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1\Q-3\KPMG\ELCID-reviewed\FS_RH\Thai\"/>
    </mc:Choice>
  </mc:AlternateContent>
  <xr:revisionPtr revIDLastSave="0" documentId="13_ncr:1_{E8F8B307-5F79-45F5-B74E-84330A84DA1C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SFP (3-5)" sheetId="1" r:id="rId1"/>
    <sheet name="PL 3M (6)" sheetId="26" r:id="rId2"/>
    <sheet name="PL 9M (7)" sheetId="34" r:id="rId3"/>
    <sheet name="EQ-Consol Q3-20 (8)" sheetId="28" r:id="rId4"/>
    <sheet name="EQ-Consol Q3-21 (9)" sheetId="27" r:id="rId5"/>
    <sheet name="EQ-Separate Q3-20 (10)" sheetId="30" r:id="rId6"/>
    <sheet name="EQ-Separate Q3-21 (11)" sheetId="29" r:id="rId7"/>
    <sheet name="CF (12-13)" sheetId="35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(12-13)'!$A$1:$M$97</definedName>
    <definedName name="_xlnm.Print_Area" localSheetId="3">'EQ-Consol Q3-20 (8)'!$A$1:$AC$29</definedName>
    <definedName name="_xlnm.Print_Area" localSheetId="4">'EQ-Consol Q3-21 (9)'!$A$1:$AE$29</definedName>
    <definedName name="_xlnm.Print_Area" localSheetId="5">'EQ-Separate Q3-20 (10)'!$A$1:$Q$28</definedName>
    <definedName name="_xlnm.Print_Area" localSheetId="6">'EQ-Separate Q3-21 (11)'!$A$1:$W$27</definedName>
    <definedName name="_xlnm.Print_Area" localSheetId="1">'PL 3M (6)'!$A$1:$M$54</definedName>
    <definedName name="_xlnm.Print_Area" localSheetId="2">'PL 9M (7)'!$A$1:$M$54</definedName>
    <definedName name="_xlnm.Print_Area" localSheetId="0">'SFP (3-5)'!$A$1:$M$109</definedName>
    <definedName name="_xlnm.Print_Titles" localSheetId="1">'PL 3M (6)'!$1:$8</definedName>
    <definedName name="_xlnm.Print_Titles" localSheetId="2">'PL 9M (7)'!$1:$8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6" i="29" l="1"/>
  <c r="U12" i="29"/>
  <c r="Y25" i="27" l="1"/>
  <c r="G43" i="1" l="1"/>
  <c r="K67" i="1" l="1"/>
  <c r="AA25" i="27" l="1"/>
  <c r="I31" i="35" l="1"/>
  <c r="K31" i="35"/>
  <c r="K45" i="35" s="1"/>
  <c r="M31" i="35"/>
  <c r="E21" i="28" l="1"/>
  <c r="M52" i="34"/>
  <c r="K52" i="34"/>
  <c r="I52" i="34"/>
  <c r="G52" i="34"/>
  <c r="M47" i="34"/>
  <c r="K47" i="34"/>
  <c r="G47" i="34"/>
  <c r="G31" i="35" s="1"/>
  <c r="M52" i="26"/>
  <c r="K52" i="26"/>
  <c r="I52" i="26"/>
  <c r="G52" i="26"/>
  <c r="K47" i="26"/>
  <c r="I47" i="26"/>
  <c r="G47" i="26"/>
  <c r="M40" i="26"/>
  <c r="K40" i="26"/>
  <c r="I40" i="26"/>
  <c r="G40" i="26"/>
  <c r="M32" i="26"/>
  <c r="K32" i="26"/>
  <c r="I32" i="26"/>
  <c r="G32" i="26"/>
  <c r="M12" i="26"/>
  <c r="M23" i="26" s="1"/>
  <c r="M25" i="26" s="1"/>
  <c r="K12" i="26"/>
  <c r="K23" i="26" s="1"/>
  <c r="I12" i="26"/>
  <c r="I23" i="26" s="1"/>
  <c r="I25" i="26" s="1"/>
  <c r="G12" i="26"/>
  <c r="G23" i="26" s="1"/>
  <c r="G25" i="26" s="1"/>
  <c r="I41" i="26" l="1"/>
  <c r="K25" i="26"/>
  <c r="M41" i="26"/>
  <c r="M42" i="26"/>
  <c r="I42" i="26"/>
  <c r="K41" i="26"/>
  <c r="G41" i="26"/>
  <c r="G42" i="26" s="1"/>
  <c r="G104" i="1"/>
  <c r="K42" i="26" l="1"/>
  <c r="K89" i="35"/>
  <c r="W16" i="29" l="1"/>
  <c r="W17" i="29" s="1"/>
  <c r="W19" i="29" s="1"/>
  <c r="W12" i="29"/>
  <c r="AA14" i="27"/>
  <c r="AE14" i="27"/>
  <c r="U22" i="29"/>
  <c r="Q24" i="29"/>
  <c r="Q17" i="29"/>
  <c r="Q19" i="29" s="1"/>
  <c r="Q26" i="29" l="1"/>
  <c r="G106" i="1"/>
  <c r="U23" i="29" l="1"/>
  <c r="W23" i="29" s="1"/>
  <c r="G28" i="27" l="1"/>
  <c r="G19" i="27"/>
  <c r="G21" i="27" s="1"/>
  <c r="G26" i="27"/>
  <c r="I45" i="35"/>
  <c r="M89" i="35"/>
  <c r="G76" i="35"/>
  <c r="I76" i="35"/>
  <c r="K76" i="35"/>
  <c r="M76" i="35"/>
  <c r="G89" i="35" l="1"/>
  <c r="G67" i="1" l="1"/>
  <c r="I89" i="35" l="1"/>
  <c r="M45" i="35"/>
  <c r="M47" i="35" s="1"/>
  <c r="K47" i="35"/>
  <c r="I47" i="35"/>
  <c r="G45" i="35"/>
  <c r="G47" i="35" s="1"/>
  <c r="K25" i="30"/>
  <c r="I25" i="30"/>
  <c r="G25" i="30"/>
  <c r="E25" i="30"/>
  <c r="O18" i="30"/>
  <c r="O20" i="30" s="1"/>
  <c r="M18" i="30"/>
  <c r="M20" i="30" s="1"/>
  <c r="K18" i="30"/>
  <c r="K20" i="30" s="1"/>
  <c r="K27" i="30" s="1"/>
  <c r="I18" i="30"/>
  <c r="I20" i="30" s="1"/>
  <c r="G18" i="30"/>
  <c r="G20" i="30" s="1"/>
  <c r="E18" i="30"/>
  <c r="E20" i="30" s="1"/>
  <c r="E27" i="30" s="1"/>
  <c r="Q17" i="30"/>
  <c r="Q18" i="30" s="1"/>
  <c r="Q13" i="30"/>
  <c r="S24" i="29"/>
  <c r="M24" i="29"/>
  <c r="K24" i="29"/>
  <c r="I24" i="29"/>
  <c r="G24" i="29"/>
  <c r="S19" i="29"/>
  <c r="U19" i="29" s="1"/>
  <c r="S17" i="29"/>
  <c r="U17" i="29" s="1"/>
  <c r="O17" i="29"/>
  <c r="O19" i="29" s="1"/>
  <c r="M17" i="29"/>
  <c r="M19" i="29" s="1"/>
  <c r="M26" i="29" s="1"/>
  <c r="K17" i="29"/>
  <c r="K19" i="29" s="1"/>
  <c r="K26" i="29" s="1"/>
  <c r="I17" i="29"/>
  <c r="I19" i="29" s="1"/>
  <c r="G17" i="29"/>
  <c r="G19" i="29" s="1"/>
  <c r="AA26" i="28"/>
  <c r="U26" i="28"/>
  <c r="S26" i="28"/>
  <c r="S28" i="28" s="1"/>
  <c r="Q26" i="28"/>
  <c r="O26" i="28"/>
  <c r="M26" i="28"/>
  <c r="I26" i="28"/>
  <c r="G26" i="28"/>
  <c r="E26" i="28"/>
  <c r="W25" i="28"/>
  <c r="W24" i="28"/>
  <c r="U21" i="28"/>
  <c r="AA19" i="28"/>
  <c r="AA21" i="28" s="1"/>
  <c r="U19" i="28"/>
  <c r="S19" i="28"/>
  <c r="S21" i="28" s="1"/>
  <c r="Q19" i="28"/>
  <c r="Q21" i="28" s="1"/>
  <c r="O19" i="28"/>
  <c r="O21" i="28" s="1"/>
  <c r="M19" i="28"/>
  <c r="M21" i="28" s="1"/>
  <c r="K19" i="28"/>
  <c r="K21" i="28" s="1"/>
  <c r="I19" i="28"/>
  <c r="I21" i="28" s="1"/>
  <c r="I28" i="28" s="1"/>
  <c r="G19" i="28"/>
  <c r="G21" i="28" s="1"/>
  <c r="G28" i="28" s="1"/>
  <c r="E19" i="28"/>
  <c r="W18" i="28"/>
  <c r="W19" i="28" s="1"/>
  <c r="W21" i="28" s="1"/>
  <c r="W14" i="28"/>
  <c r="AC26" i="27"/>
  <c r="W26" i="27"/>
  <c r="U26" i="27"/>
  <c r="S26" i="27"/>
  <c r="Q26" i="27"/>
  <c r="O26" i="27"/>
  <c r="K26" i="27"/>
  <c r="I26" i="27"/>
  <c r="AE25" i="27"/>
  <c r="Y24" i="27"/>
  <c r="U21" i="27"/>
  <c r="Q21" i="27"/>
  <c r="AC19" i="27"/>
  <c r="AC21" i="27" s="1"/>
  <c r="W19" i="27"/>
  <c r="W21" i="27" s="1"/>
  <c r="U19" i="27"/>
  <c r="S19" i="27"/>
  <c r="S21" i="27" s="1"/>
  <c r="Q19" i="27"/>
  <c r="O19" i="27"/>
  <c r="O21" i="27" s="1"/>
  <c r="M19" i="27"/>
  <c r="M21" i="27" s="1"/>
  <c r="K19" i="27"/>
  <c r="K21" i="27" s="1"/>
  <c r="K28" i="27" s="1"/>
  <c r="I19" i="27"/>
  <c r="I21" i="27" s="1"/>
  <c r="Y18" i="27"/>
  <c r="Y19" i="27" s="1"/>
  <c r="Y21" i="27" s="1"/>
  <c r="Y14" i="27"/>
  <c r="M40" i="34"/>
  <c r="K40" i="34"/>
  <c r="I40" i="34"/>
  <c r="G40" i="34"/>
  <c r="M32" i="34"/>
  <c r="K32" i="34"/>
  <c r="I32" i="34"/>
  <c r="G32" i="34"/>
  <c r="M12" i="34"/>
  <c r="M23" i="34" s="1"/>
  <c r="M25" i="34" s="1"/>
  <c r="K12" i="34"/>
  <c r="K23" i="34" s="1"/>
  <c r="K25" i="34" s="1"/>
  <c r="I12" i="34"/>
  <c r="I23" i="34" s="1"/>
  <c r="I25" i="34" s="1"/>
  <c r="G12" i="34"/>
  <c r="G23" i="34" s="1"/>
  <c r="G25" i="34" s="1"/>
  <c r="M104" i="1"/>
  <c r="M106" i="1" s="1"/>
  <c r="K104" i="1"/>
  <c r="K106" i="1" s="1"/>
  <c r="I104" i="1"/>
  <c r="M79" i="1"/>
  <c r="K79" i="1"/>
  <c r="I79" i="1"/>
  <c r="G79" i="1"/>
  <c r="G81" i="1" s="1"/>
  <c r="M67" i="1"/>
  <c r="I67" i="1"/>
  <c r="M43" i="1"/>
  <c r="K43" i="1"/>
  <c r="I43" i="1"/>
  <c r="M23" i="1"/>
  <c r="K23" i="1"/>
  <c r="I23" i="1"/>
  <c r="G23" i="1"/>
  <c r="I26" i="29" l="1"/>
  <c r="G26" i="29"/>
  <c r="AA28" i="28"/>
  <c r="U24" i="29"/>
  <c r="G27" i="30"/>
  <c r="I27" i="30"/>
  <c r="U28" i="28"/>
  <c r="E28" i="28"/>
  <c r="M28" i="28"/>
  <c r="O28" i="28"/>
  <c r="Q28" i="28"/>
  <c r="W28" i="27"/>
  <c r="Q28" i="27"/>
  <c r="U28" i="27"/>
  <c r="S28" i="27"/>
  <c r="S26" i="29"/>
  <c r="U26" i="29" s="1"/>
  <c r="I106" i="1"/>
  <c r="M45" i="1"/>
  <c r="I45" i="1"/>
  <c r="W26" i="28"/>
  <c r="W28" i="28" s="1"/>
  <c r="I28" i="27"/>
  <c r="AC28" i="27"/>
  <c r="O28" i="27"/>
  <c r="Y19" i="28"/>
  <c r="Y21" i="28" s="1"/>
  <c r="AA18" i="27"/>
  <c r="AE18" i="27" s="1"/>
  <c r="AE19" i="27" s="1"/>
  <c r="AE21" i="27" s="1"/>
  <c r="M81" i="1"/>
  <c r="M108" i="1" s="1"/>
  <c r="I81" i="1"/>
  <c r="G45" i="1"/>
  <c r="AA19" i="27"/>
  <c r="AA21" i="27" s="1"/>
  <c r="K81" i="1"/>
  <c r="K108" i="1" s="1"/>
  <c r="Y18" i="28"/>
  <c r="AC18" i="28" s="1"/>
  <c r="AC19" i="28" s="1"/>
  <c r="AC21" i="28" s="1"/>
  <c r="I41" i="34"/>
  <c r="Q20" i="30"/>
  <c r="M41" i="34"/>
  <c r="Y26" i="27"/>
  <c r="Y14" i="28"/>
  <c r="K45" i="1"/>
  <c r="I94" i="35"/>
  <c r="I96" i="35" s="1"/>
  <c r="M94" i="35"/>
  <c r="M96" i="35" s="1"/>
  <c r="G94" i="35"/>
  <c r="G96" i="35" s="1"/>
  <c r="K94" i="35"/>
  <c r="K96" i="35" s="1"/>
  <c r="Y25" i="28"/>
  <c r="AC25" i="28" s="1"/>
  <c r="K41" i="34"/>
  <c r="G41" i="34"/>
  <c r="G42" i="34" s="1"/>
  <c r="Y28" i="27" l="1"/>
  <c r="M42" i="34"/>
  <c r="O25" i="30"/>
  <c r="O27" i="30" s="1"/>
  <c r="Y24" i="28"/>
  <c r="AC24" i="28" s="1"/>
  <c r="I108" i="1"/>
  <c r="I42" i="34"/>
  <c r="AC14" i="28"/>
  <c r="Q23" i="30"/>
  <c r="M25" i="30"/>
  <c r="K42" i="34"/>
  <c r="G108" i="1"/>
  <c r="Q24" i="30" l="1"/>
  <c r="K26" i="28"/>
  <c r="K28" i="28" s="1"/>
  <c r="W22" i="29"/>
  <c r="W24" i="29" s="1"/>
  <c r="O24" i="29"/>
  <c r="M26" i="27"/>
  <c r="M28" i="27" s="1"/>
  <c r="AA24" i="27"/>
  <c r="M27" i="30"/>
  <c r="Q25" i="30"/>
  <c r="Y26" i="28"/>
  <c r="Y28" i="28" s="1"/>
  <c r="AC26" i="28"/>
  <c r="AC28" i="28" s="1"/>
  <c r="W26" i="29" l="1"/>
  <c r="O26" i="29"/>
  <c r="AA26" i="27"/>
  <c r="AA28" i="27" s="1"/>
  <c r="AE24" i="27"/>
  <c r="Q27" i="30"/>
  <c r="AE26" i="27" l="1"/>
  <c r="AE28" i="27" l="1"/>
  <c r="M47" i="26"/>
  <c r="I47" i="34"/>
</calcChain>
</file>

<file path=xl/sharedStrings.xml><?xml version="1.0" encoding="utf-8"?>
<sst xmlns="http://schemas.openxmlformats.org/spreadsheetml/2006/main" count="548" uniqueCount="255">
  <si>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</si>
  <si>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</si>
  <si>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</si>
  <si>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</si>
  <si>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</si>
  <si>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</si>
  <si>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</si>
  <si>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</si>
  <si>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</si>
  <si>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</si>
  <si>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</si>
  <si>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</si>
  <si>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</si>
  <si>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</si>
  <si>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</si>
  <si>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</si>
  <si>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</si>
  <si>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</si>
  <si>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</si>
  <si>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</si>
  <si>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</si>
  <si>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</si>
  <si>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</si>
  <si>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</si>
  <si>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</si>
  <si>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</si>
  <si>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</si>
  <si>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</si>
  <si>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</si>
  <si>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</si>
  <si>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</si>
  <si>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</si>
  <si>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</si>
  <si>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</si>
  <si>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</si>
  <si>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</si>
  <si>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</si>
  <si>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</si>
  <si>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</si>
  <si>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</si>
  <si>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</si>
  <si>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</si>
  <si>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</si>
  <si>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</si>
  <si>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</si>
  <si>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</si>
  <si>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</si>
  <si>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</si>
  <si>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</si>
  <si>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</si>
  <si>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</si>
  <si>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</si>
  <si>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</si>
  <si>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</si>
  <si>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</si>
  <si>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</si>
  <si>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</si>
  <si>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</si>
  <si>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</si>
  <si>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</si>
  <si>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</si>
  <si>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</si>
  <si>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</si>
  <si>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</si>
  <si>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</si>
  <si>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</si>
  <si>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</si>
  <si>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</si>
  <si>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</si>
  <si>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</si>
  <si>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</si>
  <si>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</si>
  <si>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</si>
  <si>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</si>
  <si>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</si>
  <si>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</si>
  <si>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</si>
  <si>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</si>
  <si>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</si>
  <si>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</si>
  <si>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</si>
  <si>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</si>
  <si>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</si>
  <si>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</si>
  <si>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</si>
  <si>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</si>
  <si>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</si>
  <si>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</si>
  <si>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</si>
  <si>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</si>
  <si>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</si>
  <si>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</si>
  <si>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</si>
  <si>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</si>
  <si>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</si>
  <si>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</si>
  <si>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กำไรขาดทุนเบ็ดเสร็จสำหรับงวด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</si>
  <si>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</si>
  <si>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</si>
  <si>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</si>
  <si>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</si>
  <si>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</si>
  <si>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</si>
  <si>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</si>
  <si>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</si>
  <si>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</si>
  <si>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</si>
  <si>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</si>
  <si>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</si>
  <si>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</si>
  <si>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</si>
  <si>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</si>
  <si>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</si>
  <si>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</si>
  <si>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</si>
  <si>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</si>
  <si>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</si>
  <si>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</si>
  <si>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</si>
  <si>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</si>
  <si>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</si>
  <si>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</si>
  <si>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</si>
  <si>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</si>
  <si>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</si>
  <si>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</si>
  <si>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</si>
  <si>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</si>
  <si>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</si>
  <si>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</si>
  <si>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</si>
  <si>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</si>
  <si>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</si>
  <si>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</si>
  <si>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</si>
  <si>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</si>
  <si>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</si>
  <si>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</si>
  <si>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</si>
  <si>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</si>
  <si>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</si>
  <si>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</si>
  <si>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</si>
  <si>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</si>
  <si>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</si>
  <si>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</si>
  <si>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</si>
  <si>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</si>
  <si>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</si>
  <si>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</si>
  <si>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</si>
  <si>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</si>
  <si>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</si>
  <si>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</si>
  <si>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</si>
  <si>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</si>
  <si>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</si>
  <si>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</si>
  <si>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</si>
  <si>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</si>
  <si>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</si>
  <si>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</si>
  <si>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</si>
  <si>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</si>
  <si>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</si>
  <si>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</si>
  <si>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</si>
  <si>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</si>
  <si>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</si>
  <si>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</si>
  <si>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</si>
  <si>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</si>
  <si>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</si>
  <si>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</si>
  <si>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</si>
  <si>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ลูกหนี้ตามสัญญาเช่ากิจการที่เกี่ยวข้องกัน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</si>
  <si>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</si>
  <si>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</si>
  <si>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</si>
  <si>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</si>
  <si>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</si>
  <si>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</si>
  <si>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</si>
  <si>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</si>
  <si>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</si>
  <si>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</si>
  <si>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</si>
  <si>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>(ค่าใช้จ่าย) รายได้ภาษีเงินได้</t>
  </si>
  <si>
    <t>ค่าใช้จ่าย (รายได้) ภาษีเงินได้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</si>
  <si>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</si>
  <si>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</si>
  <si>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</si>
  <si>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เงินสดรับชำระคืนจากการให้กู้ยืมระยะยาวแก่กิจการที่เกี่ยวข้องกัน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</si>
  <si>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</si>
  <si>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เงินสดจ่ายเพื่อชำระเงินกู้ยืมระยะสั้นจากสถาบันการเงิน</t>
  </si>
  <si>
    <t>เงินสดรับจากการยกเลิกอนุพันธ์ก่อนกำหนด</t>
  </si>
  <si>
    <t>เงินสดและรายการเทียบเท่าเงินสดลดลงสุทธิ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</si>
  <si>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</si>
  <si>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</si>
  <si>
    <t>2564</t>
  </si>
  <si>
    <t>2563</t>
  </si>
  <si>
    <t>เงินให้กู้ยืมระยะยาวแก่กิจการอื่น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</si>
  <si>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</si>
  <si>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</si>
  <si>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</si>
  <si>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ผลกำไร (ขาดทุน) จากการป้องกันความเสี่ยงกระแสเงินสด</t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</si>
  <si>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</si>
  <si>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เงินสดรับจากการขายส่วนได้เสียในบริษัทย่อย</t>
  </si>
  <si>
    <t>เงินสดลดลงจากการขายส่วนได้เสียในบริษัทย่อย</t>
  </si>
  <si>
    <t>เงินสดจ่ายเพื่อลงทุนในบริษัทร่วม</t>
  </si>
  <si>
    <t>ยอดคงเหลือ ณ วันที่ 1 มกราคม 2564</t>
  </si>
  <si>
    <t>สำรอง</t>
  </si>
  <si>
    <t>การแปลงค่า</t>
  </si>
  <si>
    <t>การเปลี่ยนแปลง</t>
  </si>
  <si>
    <t>ในมูลค่ายุติธรรม</t>
  </si>
  <si>
    <t>การป้องกัน</t>
  </si>
  <si>
    <t>2, 7</t>
  </si>
  <si>
    <t>7, 11</t>
  </si>
  <si>
    <t>2, 8</t>
  </si>
  <si>
    <t>2, 3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</si>
  <si>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</si>
  <si>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ผลกำไร (ขาดทุน) จากเงินลงทุนในตราสารทุนที่กำหนดให้วัดมูลค่าด้วย</t>
  </si>
  <si>
    <t>เจ้าหนี้หมุนเวียนอื่นและเจ้าหนี้ไม่หมุนเวียนอื่น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</si>
  <si>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</si>
  <si>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</si>
  <si>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เงินสดรับสุทธิในสินทรัพย์ทางการเงินหมุนเวียนอื่น</t>
  </si>
  <si>
    <t>เจ้าหนี้ไม่หมุนเวียนอื่นกิจการที่เกี่ยวข้องกัน</t>
  </si>
  <si>
    <t>ขาดทุนจากการปรับมูลค่าวัสดุสำรองคลังล้าสมัย</t>
  </si>
  <si>
    <t>กำไรขาดทุนเบ็ดเสร็จรวมสำหรับงวด</t>
  </si>
  <si>
    <t>กำไรขาดทุน</t>
  </si>
  <si>
    <t>รวมกำไรขาดทุนเบ็ดเสร็จสำหรับงวด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</si>
  <si>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</si>
  <si>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</si>
  <si>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กำไร (ขาดทุน) เบ็ดเสร็จอื่น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</si>
  <si>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</si>
  <si>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</si>
  <si>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</si>
  <si>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</si>
  <si>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</si>
  <si>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</si>
  <si>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</si>
  <si>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กำไรจากการจำหน่ายวัสดุสำรองคลัง</t>
  </si>
  <si>
    <t>กำไรจากการจำหน่ายที่ดินสำหรับโครงการพัฒนาในอนาคต</t>
  </si>
  <si>
    <t>เงินสดรับจากการจำหน่ายที่ดินสำหรับโครงการพัฒนาในอนาคต</t>
  </si>
  <si>
    <t>เงินสดและรายการเทียบเท่าเงินสด ณ 30 กันยายน</t>
  </si>
  <si>
    <t>เงินปันผลค้างรับ</t>
  </si>
  <si>
    <t>ขาดทุนจากการด้อยค่าเงินลงทุน</t>
  </si>
  <si>
    <t>(กำไร) ขาดทุนจากการตัดจำหน่ายและจำหน่ายอุปกรณ์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</si>
  <si>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</si>
  <si>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</si>
  <si>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กำไรจากอัตราแลกเปลี่ยนสุทธิ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</si>
  <si>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</si>
  <si>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การแบ่งปันกำไร (ขาดทุน)</t>
  </si>
  <si>
    <t>กำไร (ขาดทุน)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</si>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</sst>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#;\(#,###\)"/>
    <numFmt numFmtId="168" formatCode="0.0000"/>
    <numFmt numFmtId="169" formatCode="_(#,##0_);\(#,##0\);_(\-_)"/>
    <numFmt numFmtId="170" formatCode="0.0%"/>
    <numFmt numFmtId="171" formatCode="#,##0.00;[Red]\(#,##0.00\)"/>
    <numFmt numFmtId="172" formatCode="_(* #,##0.00000_);_(* \(#,##0.00000\);_(* &quot;-&quot;??_);_(@_)"/>
    <numFmt numFmtId="173" formatCode="\t&quot;฿&quot;#,##0_);[Red]\(\t&quot;฿&quot;#,##0\)"/>
    <numFmt numFmtId="174" formatCode="&quot;$&quot;#,##0.000000_);[Red]\(&quot;$&quot;#,##0.000000\)"/>
    <numFmt numFmtId="175" formatCode="&quot;$&quot;#,##0.00;\(&quot;$&quot;#,##0.00\)"/>
    <numFmt numFmtId="176" formatCode="&quot;$&quot;#,##0.00000_);[Red]\(&quot;$&quot;#,##0.00000\)"/>
    <numFmt numFmtId="177" formatCode="##\ &quot;years&quot;"/>
    <numFmt numFmtId="178" formatCode="&quot;?&quot;#,##0.0;[Red]\-&quot;?&quot;#,##0.0"/>
    <numFmt numFmtId="179" formatCode="_-[$€-2]* #,##0.00_-;\-[$€-2]* #,##0.00_-;_-[$€-2]* &quot;-&quot;??_-"/>
    <numFmt numFmtId="180" formatCode="#,##0_ ;\(#,##0\)_-;&quot;-&quot;"/>
    <numFmt numFmtId="181" formatCode="0.00\ \x;\(0.00\ \x\);0.00\ \x"/>
    <numFmt numFmtId="182" formatCode="&quot;$&quot;#,##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_-* #,##0.00\ &quot;Pts&quot;_-;\-* #,##0.00\ &quot;Pts&quot;_-;_-* &quot;-&quot;??\ &quot;Pts&quot;_-;_-@_-"/>
    <numFmt numFmtId="186" formatCode="#,###,_);\(#,###,\)"/>
    <numFmt numFmtId="187" formatCode="0.00%;\(0.00%\)"/>
    <numFmt numFmtId="188" formatCode="#,##0.0\x;\(#,##0.0\x\)"/>
    <numFmt numFmtId="189" formatCode="##\ &quot;months&quot;"/>
    <numFmt numFmtId="190" formatCode="0.00\ \ \x"/>
    <numFmt numFmtId="191" formatCode="dd\ mmm\ yyyy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General_)"/>
    <numFmt numFmtId="195" formatCode="#,##0\ ;\(#,##0\)"/>
  </numFmts>
  <fonts count="116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</borders>
  <cellStyleXfs count="483">
    <xf numFmtId="0" fontId="0" fillId="0" borderId="0"/>
    <xf numFmtId="167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69" fontId="22" fillId="20" borderId="0" applyAlignment="0">
      <alignment horizontal="left"/>
      <protection locked="0"/>
    </xf>
    <xf numFmtId="170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8" fillId="0" borderId="0"/>
    <xf numFmtId="0" fontId="28" fillId="21" borderId="4">
      <alignment wrapText="1"/>
    </xf>
    <xf numFmtId="169" fontId="29" fillId="25" borderId="5" applyProtection="0">
      <alignment horizontal="center"/>
    </xf>
    <xf numFmtId="166" fontId="30" fillId="0" borderId="0" applyFill="0" applyBorder="0">
      <protection locked="0"/>
    </xf>
    <xf numFmtId="175" fontId="18" fillId="0" borderId="0" applyFill="0" applyBorder="0"/>
    <xf numFmtId="175" fontId="30" fillId="0" borderId="0" applyFill="0" applyBorder="0">
      <protection locked="0"/>
    </xf>
    <xf numFmtId="38" fontId="31" fillId="0" borderId="6" applyBorder="0"/>
    <xf numFmtId="176" fontId="18" fillId="0" borderId="0"/>
    <xf numFmtId="165" fontId="18" fillId="0" borderId="0"/>
    <xf numFmtId="15" fontId="18" fillId="0" borderId="0"/>
    <xf numFmtId="15" fontId="30" fillId="0" borderId="0" applyFill="0" applyBorder="0">
      <protection locked="0"/>
    </xf>
    <xf numFmtId="177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68" fontId="18" fillId="0" borderId="0" applyFill="0" applyBorder="0">
      <alignment horizontal="right"/>
    </xf>
    <xf numFmtId="168" fontId="30" fillId="0" borderId="0" applyFill="0" applyBorder="0">
      <protection locked="0"/>
    </xf>
    <xf numFmtId="0" fontId="32" fillId="26" borderId="0"/>
    <xf numFmtId="178" fontId="18" fillId="0" borderId="0"/>
    <xf numFmtId="0" fontId="32" fillId="26" borderId="7"/>
    <xf numFmtId="0" fontId="32" fillId="26" borderId="7"/>
    <xf numFmtId="0" fontId="33" fillId="27" borderId="0"/>
    <xf numFmtId="179" fontId="18" fillId="0" borderId="0" applyFont="0" applyFill="0" applyBorder="0" applyAlignment="0" applyProtection="0"/>
    <xf numFmtId="0" fontId="18" fillId="28" borderId="0" applyNumberFormat="0" applyFont="0" applyAlignment="0"/>
    <xf numFmtId="169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69" fontId="18" fillId="32" borderId="0" applyNumberFormat="0" applyFont="0" applyAlignment="0">
      <alignment horizontal="left"/>
    </xf>
    <xf numFmtId="169" fontId="23" fillId="33" borderId="0" applyNumberFormat="0" applyAlignment="0">
      <alignment horizontal="left"/>
    </xf>
    <xf numFmtId="169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180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181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182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37" fontId="47" fillId="0" borderId="0"/>
    <xf numFmtId="186" fontId="18" fillId="0" borderId="0"/>
    <xf numFmtId="187" fontId="48" fillId="0" borderId="0"/>
    <xf numFmtId="0" fontId="48" fillId="0" borderId="0"/>
    <xf numFmtId="188" fontId="48" fillId="0" borderId="0">
      <alignment horizontal="right"/>
    </xf>
    <xf numFmtId="0" fontId="8" fillId="0" borderId="0"/>
    <xf numFmtId="0" fontId="8" fillId="0" borderId="0"/>
    <xf numFmtId="0" fontId="100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0" fillId="0" borderId="0"/>
    <xf numFmtId="0" fontId="104" fillId="0" borderId="0"/>
    <xf numFmtId="0" fontId="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04" fillId="0" borderId="0"/>
    <xf numFmtId="0" fontId="100" fillId="0" borderId="0"/>
    <xf numFmtId="0" fontId="101" fillId="0" borderId="0"/>
    <xf numFmtId="0" fontId="49" fillId="0" borderId="0"/>
    <xf numFmtId="0" fontId="49" fillId="0" borderId="0"/>
    <xf numFmtId="0" fontId="4" fillId="0" borderId="0"/>
    <xf numFmtId="0" fontId="103" fillId="0" borderId="0"/>
    <xf numFmtId="0" fontId="4" fillId="0" borderId="0"/>
    <xf numFmtId="0" fontId="18" fillId="0" borderId="0"/>
    <xf numFmtId="0" fontId="50" fillId="0" borderId="0"/>
    <xf numFmtId="0" fontId="49" fillId="0" borderId="0"/>
    <xf numFmtId="0" fontId="8" fillId="0" borderId="0"/>
    <xf numFmtId="0" fontId="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03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89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190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69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191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0" fontId="18" fillId="0" borderId="0"/>
    <xf numFmtId="0" fontId="50" fillId="0" borderId="0"/>
    <xf numFmtId="0" fontId="50" fillId="0" borderId="0"/>
    <xf numFmtId="169" fontId="18" fillId="0" borderId="30" applyAlignment="0">
      <alignment horizontal="center"/>
    </xf>
    <xf numFmtId="169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66" fontId="75" fillId="0" borderId="10" applyFill="0"/>
    <xf numFmtId="166" fontId="75" fillId="0" borderId="30" applyFill="0"/>
    <xf numFmtId="166" fontId="18" fillId="0" borderId="10" applyFill="0"/>
    <xf numFmtId="166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8" fillId="0" borderId="0" applyNumberFormat="0" applyFill="0" applyBorder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194" fontId="98" fillId="0" borderId="0"/>
    <xf numFmtId="0" fontId="3" fillId="0" borderId="0"/>
    <xf numFmtId="0" fontId="32" fillId="26" borderId="41"/>
    <xf numFmtId="0" fontId="32" fillId="26" borderId="41"/>
    <xf numFmtId="0" fontId="35" fillId="26" borderId="41"/>
    <xf numFmtId="0" fontId="35" fillId="30" borderId="41"/>
    <xf numFmtId="0" fontId="37" fillId="0" borderId="38">
      <alignment horizontal="left" vertical="center"/>
    </xf>
    <xf numFmtId="0" fontId="2" fillId="0" borderId="0"/>
    <xf numFmtId="166" fontId="75" fillId="0" borderId="38" applyFill="0"/>
    <xf numFmtId="166" fontId="18" fillId="0" borderId="38" applyFill="0"/>
    <xf numFmtId="0" fontId="84" fillId="23" borderId="40" applyNumberFormat="0" applyAlignment="0" applyProtection="0"/>
    <xf numFmtId="0" fontId="91" fillId="7" borderId="40" applyNumberFormat="0" applyAlignment="0" applyProtection="0"/>
    <xf numFmtId="0" fontId="2" fillId="0" borderId="0"/>
    <xf numFmtId="0" fontId="1" fillId="0" borderId="0"/>
  </cellStyleXfs>
  <cellXfs count="210">
    <xf numFmtId="0" fontId="0" fillId="0" borderId="0" xfId="0"/>
    <xf numFmtId="0" fontId="4" fillId="0" borderId="0" xfId="266" applyFont="1" applyFill="1" applyAlignment="1"/>
    <xf numFmtId="0" fontId="5" fillId="0" borderId="0" xfId="266" applyFont="1" applyFill="1" applyAlignment="1"/>
    <xf numFmtId="0" fontId="5" fillId="0" borderId="0" xfId="266" applyFont="1" applyFill="1" applyAlignment="1">
      <alignment horizontal="center"/>
    </xf>
    <xf numFmtId="0" fontId="5" fillId="0" borderId="0" xfId="266" applyFont="1" applyFill="1" applyAlignment="1">
      <alignment horizontal="right"/>
    </xf>
    <xf numFmtId="0" fontId="6" fillId="0" borderId="0" xfId="266" applyFont="1" applyFill="1" applyAlignment="1">
      <alignment horizontal="center"/>
    </xf>
    <xf numFmtId="0" fontId="5" fillId="0" borderId="0" xfId="266" applyFont="1" applyFill="1" applyBorder="1" applyAlignment="1">
      <alignment horizontal="center"/>
    </xf>
    <xf numFmtId="0" fontId="7" fillId="0" borderId="0" xfId="266" applyFont="1" applyFill="1" applyBorder="1" applyAlignment="1">
      <alignment horizontal="center"/>
    </xf>
    <xf numFmtId="49" fontId="4" fillId="0" borderId="0" xfId="266" applyNumberFormat="1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0" fontId="7" fillId="0" borderId="0" xfId="266" applyFont="1" applyFill="1" applyAlignment="1">
      <alignment horizontal="center"/>
    </xf>
    <xf numFmtId="0" fontId="6" fillId="0" borderId="0" xfId="266" applyFont="1" applyFill="1" applyAlignment="1"/>
    <xf numFmtId="165" fontId="4" fillId="0" borderId="0" xfId="266" applyNumberFormat="1" applyFont="1" applyFill="1" applyAlignment="1"/>
    <xf numFmtId="0" fontId="4" fillId="0" borderId="0" xfId="266" applyFont="1" applyFill="1" applyAlignment="1">
      <alignment horizontal="left"/>
    </xf>
    <xf numFmtId="0" fontId="11" fillId="0" borderId="0" xfId="266" applyFont="1" applyFill="1" applyAlignment="1"/>
    <xf numFmtId="0" fontId="5" fillId="0" borderId="0" xfId="266" applyFont="1" applyFill="1" applyAlignment="1">
      <alignment horizontal="left"/>
    </xf>
    <xf numFmtId="0" fontId="4" fillId="0" borderId="0" xfId="287" applyFont="1" applyFill="1" applyAlignment="1"/>
    <xf numFmtId="0" fontId="5" fillId="0" borderId="0" xfId="287" applyFont="1" applyFill="1" applyAlignment="1"/>
    <xf numFmtId="0" fontId="5" fillId="0" borderId="0" xfId="287" applyFont="1" applyFill="1" applyAlignment="1">
      <alignment horizontal="centerContinuous"/>
    </xf>
    <xf numFmtId="0" fontId="5" fillId="0" borderId="0" xfId="287" applyFont="1" applyFill="1" applyBorder="1" applyAlignment="1">
      <alignment horizontal="right"/>
    </xf>
    <xf numFmtId="0" fontId="6" fillId="0" borderId="0" xfId="287" applyFont="1" applyFill="1" applyAlignment="1">
      <alignment horizontal="center"/>
    </xf>
    <xf numFmtId="0" fontId="5" fillId="0" borderId="0" xfId="194" applyFont="1" applyFill="1" applyAlignment="1">
      <alignment horizontal="left"/>
    </xf>
    <xf numFmtId="0" fontId="7" fillId="0" borderId="0" xfId="194" applyFont="1" applyFill="1" applyAlignment="1">
      <alignment horizontal="center"/>
    </xf>
    <xf numFmtId="0" fontId="4" fillId="0" borderId="0" xfId="194" applyFont="1" applyFill="1" applyAlignment="1">
      <alignment horizontal="left"/>
    </xf>
    <xf numFmtId="0" fontId="4" fillId="0" borderId="0" xfId="287" applyFont="1" applyFill="1" applyAlignment="1">
      <alignment horizontal="center"/>
    </xf>
    <xf numFmtId="0" fontId="5" fillId="0" borderId="0" xfId="287" applyFont="1" applyFill="1" applyAlignment="1">
      <alignment horizontal="left"/>
    </xf>
    <xf numFmtId="0" fontId="5" fillId="0" borderId="0" xfId="287" applyFont="1" applyFill="1" applyBorder="1" applyAlignment="1">
      <alignment horizontal="center"/>
    </xf>
    <xf numFmtId="0" fontId="4" fillId="0" borderId="0" xfId="287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4" fillId="0" borderId="0" xfId="287" applyFont="1" applyFill="1" applyAlignment="1">
      <alignment horizontal="right"/>
    </xf>
    <xf numFmtId="165" fontId="5" fillId="0" borderId="0" xfId="287" applyNumberFormat="1" applyFont="1" applyFill="1" applyBorder="1" applyAlignment="1"/>
    <xf numFmtId="0" fontId="6" fillId="0" borderId="0" xfId="287" applyFont="1" applyFill="1" applyAlignment="1"/>
    <xf numFmtId="165" fontId="4" fillId="0" borderId="0" xfId="287" applyNumberFormat="1" applyFont="1" applyFill="1" applyBorder="1" applyAlignment="1"/>
    <xf numFmtId="0" fontId="15" fillId="0" borderId="0" xfId="287" applyFont="1" applyFill="1" applyAlignment="1"/>
    <xf numFmtId="165" fontId="5" fillId="0" borderId="10" xfId="287" applyNumberFormat="1" applyFont="1" applyFill="1" applyBorder="1" applyAlignment="1"/>
    <xf numFmtId="165" fontId="4" fillId="0" borderId="0" xfId="287" applyNumberFormat="1" applyFont="1" applyFill="1" applyAlignment="1"/>
    <xf numFmtId="165" fontId="5" fillId="0" borderId="34" xfId="287" applyNumberFormat="1" applyFont="1" applyFill="1" applyBorder="1" applyAlignment="1"/>
    <xf numFmtId="0" fontId="4" fillId="0" borderId="0" xfId="287" applyFont="1" applyFill="1" applyBorder="1" applyAlignment="1"/>
    <xf numFmtId="165" fontId="5" fillId="0" borderId="0" xfId="287" applyNumberFormat="1" applyFont="1" applyFill="1" applyAlignment="1"/>
    <xf numFmtId="0" fontId="5" fillId="0" borderId="0" xfId="287" applyFont="1" applyFill="1" applyBorder="1" applyAlignment="1"/>
    <xf numFmtId="0" fontId="7" fillId="0" borderId="0" xfId="266" applyFont="1" applyFill="1" applyAlignment="1"/>
    <xf numFmtId="165" fontId="4" fillId="0" borderId="0" xfId="32" applyNumberFormat="1" applyFont="1" applyFill="1" applyAlignment="1"/>
    <xf numFmtId="165" fontId="5" fillId="0" borderId="0" xfId="32" applyNumberFormat="1" applyFont="1" applyFill="1" applyAlignment="1"/>
    <xf numFmtId="165" fontId="4" fillId="0" borderId="0" xfId="32" applyNumberFormat="1" applyFont="1" applyFill="1" applyBorder="1" applyAlignment="1"/>
    <xf numFmtId="165" fontId="4" fillId="0" borderId="0" xfId="287" applyNumberFormat="1" applyFont="1" applyFill="1" applyAlignment="1">
      <alignment horizontal="center"/>
    </xf>
    <xf numFmtId="0" fontId="16" fillId="0" borderId="0" xfId="287" applyFont="1" applyFill="1" applyAlignment="1"/>
    <xf numFmtId="15" fontId="4" fillId="0" borderId="0" xfId="206" applyNumberFormat="1" applyFont="1" applyFill="1" applyBorder="1" applyAlignment="1">
      <alignment horizontal="center"/>
    </xf>
    <xf numFmtId="43" fontId="4" fillId="0" borderId="0" xfId="44" applyFont="1" applyFill="1" applyBorder="1" applyAlignment="1">
      <alignment horizontal="center"/>
    </xf>
    <xf numFmtId="165" fontId="5" fillId="0" borderId="0" xfId="287" applyNumberFormat="1" applyFont="1" applyFill="1" applyAlignment="1">
      <alignment horizontal="center"/>
    </xf>
    <xf numFmtId="165" fontId="4" fillId="0" borderId="0" xfId="32" applyNumberFormat="1" applyFont="1" applyFill="1" applyAlignment="1">
      <alignment horizontal="center"/>
    </xf>
    <xf numFmtId="165" fontId="4" fillId="0" borderId="35" xfId="32" applyNumberFormat="1" applyFont="1" applyFill="1" applyBorder="1" applyAlignment="1"/>
    <xf numFmtId="165" fontId="5" fillId="0" borderId="0" xfId="32" applyNumberFormat="1" applyFont="1" applyFill="1" applyAlignment="1">
      <alignment horizontal="center"/>
    </xf>
    <xf numFmtId="165" fontId="5" fillId="0" borderId="10" xfId="32" applyNumberFormat="1" applyFont="1" applyFill="1" applyBorder="1" applyAlignment="1"/>
    <xf numFmtId="165" fontId="5" fillId="0" borderId="0" xfId="32" applyNumberFormat="1" applyFont="1" applyFill="1" applyBorder="1" applyAlignment="1"/>
    <xf numFmtId="165" fontId="5" fillId="0" borderId="36" xfId="32" applyNumberFormat="1" applyFont="1" applyFill="1" applyBorder="1" applyAlignment="1"/>
    <xf numFmtId="0" fontId="13" fillId="0" borderId="0" xfId="194" applyFont="1" applyFill="1" applyAlignment="1"/>
    <xf numFmtId="165" fontId="4" fillId="0" borderId="34" xfId="32" applyNumberFormat="1" applyFont="1" applyFill="1" applyBorder="1" applyAlignment="1"/>
    <xf numFmtId="165" fontId="5" fillId="0" borderId="34" xfId="32" applyNumberFormat="1" applyFont="1" applyFill="1" applyBorder="1" applyAlignment="1"/>
    <xf numFmtId="0" fontId="11" fillId="0" borderId="0" xfId="287" applyFont="1" applyFill="1" applyAlignment="1"/>
    <xf numFmtId="0" fontId="6" fillId="0" borderId="0" xfId="266" applyFont="1" applyFill="1" applyAlignment="1">
      <alignment horizontal="left"/>
    </xf>
    <xf numFmtId="165" fontId="5" fillId="0" borderId="35" xfId="32" applyNumberFormat="1" applyFont="1" applyFill="1" applyBorder="1" applyAlignment="1"/>
    <xf numFmtId="0" fontId="7" fillId="0" borderId="0" xfId="287" applyFont="1" applyFill="1" applyBorder="1" applyAlignment="1">
      <alignment horizontal="center"/>
    </xf>
    <xf numFmtId="165" fontId="4" fillId="0" borderId="0" xfId="32" applyNumberFormat="1" applyFont="1" applyFill="1" applyBorder="1" applyAlignment="1">
      <alignment horizontal="center"/>
    </xf>
    <xf numFmtId="164" fontId="4" fillId="0" borderId="0" xfId="32" applyFont="1" applyFill="1" applyAlignment="1"/>
    <xf numFmtId="0" fontId="4" fillId="0" borderId="0" xfId="266" applyFont="1" applyFill="1" applyAlignment="1">
      <alignment horizontal="center"/>
    </xf>
    <xf numFmtId="164" fontId="4" fillId="0" borderId="0" xfId="266" applyNumberFormat="1" applyFont="1" applyFill="1" applyAlignment="1"/>
    <xf numFmtId="195" fontId="4" fillId="0" borderId="0" xfId="266" applyNumberFormat="1" applyFont="1" applyFill="1" applyAlignment="1">
      <alignment horizontal="center"/>
    </xf>
    <xf numFmtId="0" fontId="5" fillId="0" borderId="0" xfId="287" applyFont="1" applyFill="1" applyBorder="1" applyAlignment="1">
      <alignment horizontal="centerContinuous"/>
    </xf>
    <xf numFmtId="165" fontId="4" fillId="0" borderId="0" xfId="32" applyNumberFormat="1" applyFont="1" applyFill="1" applyBorder="1" applyAlignment="1">
      <alignment horizontal="left"/>
    </xf>
    <xf numFmtId="165" fontId="5" fillId="0" borderId="0" xfId="3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5" fontId="5" fillId="0" borderId="10" xfId="32" applyNumberFormat="1" applyFont="1" applyFill="1" applyBorder="1" applyAlignment="1">
      <alignment horizontal="center"/>
    </xf>
    <xf numFmtId="0" fontId="105" fillId="0" borderId="0" xfId="470" applyFont="1" applyFill="1" applyBorder="1" applyAlignment="1"/>
    <xf numFmtId="0" fontId="105" fillId="0" borderId="0" xfId="470" applyFont="1" applyFill="1" applyAlignment="1">
      <alignment horizontal="center"/>
    </xf>
    <xf numFmtId="0" fontId="105" fillId="0" borderId="0" xfId="470" applyFont="1" applyFill="1" applyBorder="1" applyAlignment="1">
      <alignment horizontal="center"/>
    </xf>
    <xf numFmtId="164" fontId="4" fillId="0" borderId="0" xfId="32" applyFont="1" applyFill="1" applyBorder="1" applyAlignment="1"/>
    <xf numFmtId="0" fontId="4" fillId="0" borderId="0" xfId="287" applyFont="1" applyFill="1" applyAlignment="1">
      <alignment horizontal="left"/>
    </xf>
    <xf numFmtId="0" fontId="112" fillId="0" borderId="0" xfId="0" applyFont="1" applyFill="1" applyAlignment="1"/>
    <xf numFmtId="0" fontId="106" fillId="0" borderId="0" xfId="470" applyFont="1" applyFill="1" applyAlignment="1"/>
    <xf numFmtId="0" fontId="113" fillId="0" borderId="0" xfId="470" applyFont="1" applyFill="1" applyAlignment="1"/>
    <xf numFmtId="0" fontId="105" fillId="0" borderId="0" xfId="470" applyFont="1" applyFill="1" applyAlignment="1"/>
    <xf numFmtId="165" fontId="106" fillId="0" borderId="0" xfId="32" applyNumberFormat="1" applyFont="1" applyFill="1" applyAlignment="1"/>
    <xf numFmtId="165" fontId="106" fillId="0" borderId="38" xfId="32" applyNumberFormat="1" applyFont="1" applyFill="1" applyBorder="1" applyAlignment="1"/>
    <xf numFmtId="165" fontId="105" fillId="0" borderId="0" xfId="32" applyNumberFormat="1" applyFont="1" applyFill="1" applyAlignment="1"/>
    <xf numFmtId="165" fontId="5" fillId="0" borderId="0" xfId="287" applyNumberFormat="1" applyFont="1" applyFill="1" applyBorder="1"/>
    <xf numFmtId="165" fontId="5" fillId="0" borderId="10" xfId="287" applyNumberFormat="1" applyFont="1" applyFill="1" applyBorder="1"/>
    <xf numFmtId="0" fontId="1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5" fontId="4" fillId="0" borderId="0" xfId="287" applyNumberFormat="1" applyFont="1" applyFill="1"/>
    <xf numFmtId="0" fontId="4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165" fontId="112" fillId="0" borderId="0" xfId="32" applyNumberFormat="1" applyFont="1" applyFill="1" applyAlignment="1"/>
    <xf numFmtId="0" fontId="4" fillId="0" borderId="0" xfId="0" applyFont="1" applyFill="1" applyAlignment="1"/>
    <xf numFmtId="165" fontId="112" fillId="0" borderId="0" xfId="32" applyNumberFormat="1" applyFont="1" applyFill="1" applyBorder="1" applyAlignment="1"/>
    <xf numFmtId="165" fontId="114" fillId="0" borderId="0" xfId="32" applyNumberFormat="1" applyFont="1" applyFill="1" applyAlignment="1"/>
    <xf numFmtId="0" fontId="4" fillId="0" borderId="0" xfId="0" applyFont="1" applyFill="1" applyAlignment="1">
      <alignment horizontal="left"/>
    </xf>
    <xf numFmtId="164" fontId="4" fillId="0" borderId="0" xfId="287" applyNumberFormat="1" applyFont="1" applyFill="1" applyAlignment="1"/>
    <xf numFmtId="0" fontId="4" fillId="0" borderId="0" xfId="470" applyFont="1" applyFill="1" applyBorder="1" applyAlignment="1"/>
    <xf numFmtId="0" fontId="4" fillId="0" borderId="0" xfId="470" applyFont="1" applyFill="1" applyBorder="1" applyAlignment="1">
      <alignment horizontal="center"/>
    </xf>
    <xf numFmtId="0" fontId="4" fillId="0" borderId="0" xfId="470" applyFont="1" applyFill="1" applyAlignment="1">
      <alignment horizontal="center"/>
    </xf>
    <xf numFmtId="0" fontId="110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287" applyFont="1" applyFill="1" applyAlignment="1">
      <alignment horizontal="centerContinuous"/>
    </xf>
    <xf numFmtId="165" fontId="106" fillId="0" borderId="35" xfId="470" applyNumberFormat="1" applyFont="1" applyFill="1" applyBorder="1" applyAlignment="1"/>
    <xf numFmtId="165" fontId="5" fillId="0" borderId="0" xfId="287" applyNumberFormat="1" applyFont="1" applyFill="1"/>
    <xf numFmtId="165" fontId="4" fillId="0" borderId="35" xfId="287" applyNumberFormat="1" applyFont="1" applyFill="1" applyBorder="1"/>
    <xf numFmtId="0" fontId="11" fillId="0" borderId="0" xfId="0" applyFont="1" applyFill="1" applyAlignment="1"/>
    <xf numFmtId="165" fontId="4" fillId="0" borderId="0" xfId="266" applyNumberFormat="1" applyFont="1" applyFill="1" applyAlignment="1">
      <alignment horizontal="center"/>
    </xf>
    <xf numFmtId="0" fontId="106" fillId="0" borderId="0" xfId="470" applyFont="1" applyFill="1" applyAlignment="1">
      <alignment horizontal="center"/>
    </xf>
    <xf numFmtId="0" fontId="105" fillId="0" borderId="35" xfId="470" applyFont="1" applyFill="1" applyBorder="1" applyAlignment="1">
      <alignment horizontal="center"/>
    </xf>
    <xf numFmtId="0" fontId="107" fillId="0" borderId="0" xfId="470" applyFont="1" applyFill="1" applyAlignment="1"/>
    <xf numFmtId="0" fontId="4" fillId="0" borderId="0" xfId="287" applyFont="1" applyFill="1"/>
    <xf numFmtId="165" fontId="4" fillId="0" borderId="0" xfId="109" applyNumberFormat="1" applyFont="1" applyFill="1"/>
    <xf numFmtId="0" fontId="5" fillId="0" borderId="0" xfId="287" applyFont="1" applyFill="1"/>
    <xf numFmtId="165" fontId="5" fillId="0" borderId="38" xfId="109" applyNumberFormat="1" applyFont="1" applyFill="1" applyBorder="1" applyAlignment="1">
      <alignment horizontal="right"/>
    </xf>
    <xf numFmtId="0" fontId="11" fillId="0" borderId="0" xfId="287" applyFont="1" applyFill="1" applyAlignment="1">
      <alignment horizontal="left"/>
    </xf>
    <xf numFmtId="0" fontId="16" fillId="0" borderId="0" xfId="287" applyFont="1" applyFill="1" applyAlignment="1">
      <alignment horizontal="left"/>
    </xf>
    <xf numFmtId="0" fontId="4" fillId="0" borderId="0" xfId="266" applyFill="1"/>
    <xf numFmtId="0" fontId="4" fillId="0" borderId="0" xfId="266" applyFill="1" applyAlignment="1">
      <alignment horizontal="center"/>
    </xf>
    <xf numFmtId="49" fontId="4" fillId="0" borderId="0" xfId="266" applyNumberFormat="1" applyFill="1" applyAlignment="1">
      <alignment horizontal="center"/>
    </xf>
    <xf numFmtId="0" fontId="6" fillId="0" borderId="0" xfId="287" applyFont="1" applyFill="1"/>
    <xf numFmtId="165" fontId="4" fillId="0" borderId="0" xfId="266" applyNumberFormat="1" applyFill="1"/>
    <xf numFmtId="165" fontId="4" fillId="0" borderId="0" xfId="109" applyNumberFormat="1" applyFont="1" applyFill="1" applyAlignment="1">
      <alignment horizontal="center"/>
    </xf>
    <xf numFmtId="165" fontId="4" fillId="0" borderId="0" xfId="32" applyNumberFormat="1" applyFont="1" applyFill="1"/>
    <xf numFmtId="0" fontId="7" fillId="0" borderId="0" xfId="266" applyFont="1" applyFill="1"/>
    <xf numFmtId="0" fontId="4" fillId="0" borderId="0" xfId="194" quotePrefix="1" applyFont="1" applyFill="1"/>
    <xf numFmtId="0" fontId="115" fillId="0" borderId="0" xfId="194" quotePrefix="1" applyFont="1" applyFill="1"/>
    <xf numFmtId="3" fontId="109" fillId="0" borderId="0" xfId="0" applyNumberFormat="1" applyFont="1" applyFill="1"/>
    <xf numFmtId="3" fontId="7" fillId="0" borderId="0" xfId="287" applyNumberFormat="1" applyFont="1" applyFill="1" applyAlignment="1">
      <alignment horizontal="center"/>
    </xf>
    <xf numFmtId="0" fontId="4" fillId="0" borderId="0" xfId="287" applyFont="1" applyFill="1" applyAlignment="1">
      <alignment horizontal="centerContinuous"/>
    </xf>
    <xf numFmtId="165" fontId="4" fillId="0" borderId="39" xfId="109" applyNumberFormat="1" applyFont="1" applyFill="1" applyBorder="1"/>
    <xf numFmtId="0" fontId="105" fillId="0" borderId="0" xfId="0" applyFont="1" applyFill="1"/>
    <xf numFmtId="0" fontId="105" fillId="0" borderId="0" xfId="184" applyFont="1" applyFill="1"/>
    <xf numFmtId="165" fontId="4" fillId="0" borderId="35" xfId="32" applyNumberFormat="1" applyFont="1" applyFill="1" applyBorder="1"/>
    <xf numFmtId="164" fontId="4" fillId="0" borderId="0" xfId="32" applyFont="1" applyFill="1"/>
    <xf numFmtId="0" fontId="107" fillId="0" borderId="0" xfId="0" applyFont="1" applyFill="1"/>
    <xf numFmtId="0" fontId="16" fillId="0" borderId="0" xfId="287" applyFont="1" applyFill="1"/>
    <xf numFmtId="164" fontId="16" fillId="0" borderId="0" xfId="32" applyFont="1" applyFill="1"/>
    <xf numFmtId="164" fontId="4" fillId="0" borderId="0" xfId="287" applyNumberFormat="1" applyFont="1" applyFill="1"/>
    <xf numFmtId="165" fontId="4" fillId="0" borderId="35" xfId="109" applyNumberFormat="1" applyFont="1" applyFill="1" applyBorder="1"/>
    <xf numFmtId="164" fontId="5" fillId="0" borderId="0" xfId="32" applyFont="1" applyFill="1"/>
    <xf numFmtId="166" fontId="4" fillId="0" borderId="0" xfId="266" applyNumberFormat="1" applyFill="1" applyAlignment="1">
      <alignment horizontal="left"/>
    </xf>
    <xf numFmtId="0" fontId="7" fillId="0" borderId="0" xfId="287" applyFont="1" applyFill="1"/>
    <xf numFmtId="165" fontId="5" fillId="0" borderId="38" xfId="109" applyNumberFormat="1" applyFont="1" applyFill="1" applyBorder="1"/>
    <xf numFmtId="165" fontId="5" fillId="0" borderId="0" xfId="32" applyNumberFormat="1" applyFont="1" applyFill="1"/>
    <xf numFmtId="0" fontId="4" fillId="0" borderId="0" xfId="266" applyFill="1" applyAlignment="1">
      <alignment horizontal="left"/>
    </xf>
    <xf numFmtId="165" fontId="5" fillId="0" borderId="36" xfId="109" applyNumberFormat="1" applyFont="1" applyFill="1" applyBorder="1"/>
    <xf numFmtId="165" fontId="14" fillId="0" borderId="0" xfId="109" applyNumberFormat="1" applyFont="1" applyFill="1"/>
    <xf numFmtId="0" fontId="14" fillId="0" borderId="0" xfId="287" applyFont="1" applyFill="1"/>
    <xf numFmtId="0" fontId="99" fillId="0" borderId="0" xfId="287" applyFont="1" applyFill="1" applyAlignment="1">
      <alignment horizontal="center"/>
    </xf>
    <xf numFmtId="164" fontId="14" fillId="0" borderId="0" xfId="32" applyFont="1" applyFill="1"/>
    <xf numFmtId="0" fontId="4" fillId="0" borderId="0" xfId="287" applyFont="1" applyFill="1" applyBorder="1" applyAlignment="1">
      <alignment horizontal="center"/>
    </xf>
    <xf numFmtId="165" fontId="5" fillId="0" borderId="0" xfId="287" applyNumberFormat="1" applyFont="1" applyFill="1" applyBorder="1" applyAlignment="1"/>
    <xf numFmtId="15" fontId="4" fillId="0" borderId="0" xfId="206" applyNumberFormat="1" applyFont="1" applyFill="1" applyBorder="1" applyAlignment="1">
      <alignment horizontal="center"/>
    </xf>
    <xf numFmtId="0" fontId="105" fillId="0" borderId="0" xfId="481" applyFont="1" applyFill="1" applyBorder="1" applyAlignment="1">
      <alignment horizontal="center"/>
    </xf>
    <xf numFmtId="0" fontId="4" fillId="0" borderId="0" xfId="287" applyFont="1" applyFill="1" applyBorder="1" applyAlignment="1">
      <alignment horizontal="center"/>
    </xf>
    <xf numFmtId="165" fontId="5" fillId="0" borderId="0" xfId="287" applyNumberFormat="1" applyFont="1" applyFill="1" applyBorder="1" applyAlignment="1"/>
    <xf numFmtId="165" fontId="4" fillId="0" borderId="0" xfId="287" applyNumberFormat="1" applyFont="1" applyFill="1" applyBorder="1" applyAlignment="1"/>
    <xf numFmtId="165" fontId="4" fillId="0" borderId="0" xfId="287" applyNumberFormat="1" applyFont="1" applyFill="1" applyAlignment="1"/>
    <xf numFmtId="165" fontId="5" fillId="0" borderId="34" xfId="287" applyNumberFormat="1" applyFont="1" applyFill="1" applyBorder="1" applyAlignment="1"/>
    <xf numFmtId="165" fontId="5" fillId="0" borderId="0" xfId="287" applyNumberFormat="1" applyFont="1" applyFill="1" applyAlignment="1"/>
    <xf numFmtId="165" fontId="5" fillId="0" borderId="0" xfId="32" applyNumberFormat="1" applyFont="1" applyFill="1" applyAlignment="1"/>
    <xf numFmtId="15" fontId="4" fillId="0" borderId="0" xfId="206" applyNumberFormat="1" applyFont="1" applyFill="1" applyBorder="1" applyAlignment="1">
      <alignment horizontal="center"/>
    </xf>
    <xf numFmtId="165" fontId="5" fillId="0" borderId="34" xfId="32" applyNumberFormat="1" applyFont="1" applyFill="1" applyBorder="1" applyAlignment="1"/>
    <xf numFmtId="0" fontId="105" fillId="0" borderId="0" xfId="481" applyFont="1" applyFill="1" applyBorder="1" applyAlignment="1">
      <alignment horizontal="center"/>
    </xf>
    <xf numFmtId="0" fontId="11" fillId="0" borderId="0" xfId="0" applyFont="1" applyFill="1" applyAlignment="1"/>
    <xf numFmtId="0" fontId="7" fillId="0" borderId="0" xfId="287" applyFont="1" applyFill="1" applyAlignment="1">
      <alignment horizontal="center"/>
    </xf>
    <xf numFmtId="0" fontId="107" fillId="0" borderId="0" xfId="470" applyFont="1" applyFill="1" applyAlignment="1"/>
    <xf numFmtId="0" fontId="108" fillId="0" borderId="0" xfId="0" applyFont="1" applyFill="1" applyAlignment="1">
      <alignment horizontal="center"/>
    </xf>
    <xf numFmtId="0" fontId="107" fillId="0" borderId="0" xfId="0" applyFont="1" applyFill="1"/>
    <xf numFmtId="0" fontId="107" fillId="0" borderId="0" xfId="470" applyFont="1" applyFill="1" applyAlignment="1"/>
    <xf numFmtId="165" fontId="106" fillId="0" borderId="0" xfId="32" applyNumberFormat="1" applyFont="1" applyFill="1" applyBorder="1" applyAlignment="1"/>
    <xf numFmtId="165" fontId="106" fillId="0" borderId="0" xfId="470" applyNumberFormat="1" applyFont="1" applyFill="1" applyBorder="1" applyAlignment="1"/>
    <xf numFmtId="165" fontId="5" fillId="0" borderId="38" xfId="287" applyNumberFormat="1" applyFont="1" applyFill="1" applyBorder="1" applyAlignment="1"/>
    <xf numFmtId="0" fontId="7" fillId="0" borderId="0" xfId="287" applyFont="1" applyFill="1" applyAlignment="1">
      <alignment horizontal="center"/>
    </xf>
    <xf numFmtId="0" fontId="4" fillId="0" borderId="0" xfId="287" applyFont="1"/>
    <xf numFmtId="164" fontId="4" fillId="0" borderId="0" xfId="287" applyNumberFormat="1" applyFont="1"/>
    <xf numFmtId="0" fontId="5" fillId="0" borderId="0" xfId="287" applyFont="1"/>
    <xf numFmtId="0" fontId="4" fillId="0" borderId="0" xfId="266" applyAlignment="1">
      <alignment horizontal="left"/>
    </xf>
    <xf numFmtId="0" fontId="7" fillId="0" borderId="0" xfId="287" applyFont="1" applyFill="1" applyAlignment="1">
      <alignment horizontal="center"/>
    </xf>
    <xf numFmtId="165" fontId="4" fillId="0" borderId="0" xfId="32" applyNumberFormat="1" applyFont="1" applyFill="1" applyAlignment="1">
      <alignment vertical="center"/>
    </xf>
    <xf numFmtId="165" fontId="4" fillId="0" borderId="0" xfId="32" applyNumberFormat="1" applyFont="1" applyFill="1" applyBorder="1" applyAlignment="1">
      <alignment horizontal="center" vertical="center"/>
    </xf>
    <xf numFmtId="165" fontId="4" fillId="0" borderId="35" xfId="32" applyNumberFormat="1" applyFont="1" applyFill="1" applyBorder="1" applyAlignment="1">
      <alignment vertical="center"/>
    </xf>
    <xf numFmtId="165" fontId="4" fillId="0" borderId="0" xfId="32" applyNumberFormat="1" applyFont="1" applyFill="1" applyBorder="1" applyAlignment="1">
      <alignment vertical="center"/>
    </xf>
    <xf numFmtId="165" fontId="4" fillId="0" borderId="0" xfId="32" applyNumberFormat="1" applyFont="1" applyFill="1" applyAlignment="1">
      <alignment horizontal="center" vertical="center"/>
    </xf>
    <xf numFmtId="164" fontId="5" fillId="0" borderId="34" xfId="287" applyNumberFormat="1" applyFont="1" applyBorder="1" applyAlignment="1">
      <alignment vertical="center"/>
    </xf>
    <xf numFmtId="165" fontId="4" fillId="0" borderId="0" xfId="109" applyNumberFormat="1" applyFont="1" applyFill="1" applyAlignment="1"/>
    <xf numFmtId="0" fontId="4" fillId="0" borderId="0" xfId="266"/>
    <xf numFmtId="165" fontId="4" fillId="0" borderId="35" xfId="109" applyNumberFormat="1" applyFont="1" applyFill="1" applyBorder="1" applyAlignment="1"/>
    <xf numFmtId="0" fontId="7" fillId="0" borderId="0" xfId="287" applyFont="1" applyFill="1" applyAlignment="1">
      <alignment horizontal="center"/>
    </xf>
    <xf numFmtId="164" fontId="5" fillId="0" borderId="0" xfId="32" applyFont="1" applyFill="1" applyAlignment="1"/>
    <xf numFmtId="164" fontId="4" fillId="0" borderId="0" xfId="32" applyFont="1" applyFill="1" applyAlignment="1">
      <alignment horizontal="left"/>
    </xf>
    <xf numFmtId="164" fontId="5" fillId="0" borderId="0" xfId="287" applyNumberFormat="1" applyFont="1" applyFill="1" applyAlignment="1"/>
    <xf numFmtId="0" fontId="7" fillId="0" borderId="0" xfId="28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center"/>
    </xf>
    <xf numFmtId="49" fontId="4" fillId="0" borderId="0" xfId="32" applyNumberFormat="1" applyFont="1" applyFill="1" applyBorder="1" applyAlignment="1">
      <alignment horizontal="center" wrapText="1"/>
    </xf>
    <xf numFmtId="0" fontId="106" fillId="0" borderId="0" xfId="470" applyFont="1" applyFill="1" applyAlignment="1">
      <alignment horizontal="center"/>
    </xf>
    <xf numFmtId="0" fontId="105" fillId="0" borderId="35" xfId="470" applyFont="1" applyFill="1" applyBorder="1" applyAlignment="1">
      <alignment horizontal="center"/>
    </xf>
    <xf numFmtId="0" fontId="7" fillId="0" borderId="0" xfId="287" applyFont="1" applyFill="1" applyAlignment="1">
      <alignment horizontal="center"/>
    </xf>
    <xf numFmtId="0" fontId="5" fillId="0" borderId="0" xfId="470" applyFont="1" applyFill="1" applyAlignment="1">
      <alignment horizontal="center"/>
    </xf>
    <xf numFmtId="0" fontId="4" fillId="0" borderId="35" xfId="470" applyFont="1" applyFill="1" applyBorder="1" applyAlignment="1">
      <alignment horizontal="center"/>
    </xf>
    <xf numFmtId="0" fontId="107" fillId="0" borderId="0" xfId="470" applyFont="1" applyFill="1" applyAlignment="1"/>
    <xf numFmtId="0" fontId="108" fillId="0" borderId="0" xfId="470" applyFont="1" applyFill="1" applyAlignment="1">
      <alignment horizontal="center"/>
    </xf>
    <xf numFmtId="49" fontId="4" fillId="0" borderId="0" xfId="32" applyNumberFormat="1" applyFont="1" applyFill="1" applyAlignment="1">
      <alignment horizontal="center" wrapText="1"/>
    </xf>
    <xf numFmtId="0" fontId="108" fillId="0" borderId="0" xfId="0" applyFont="1" applyFill="1" applyAlignment="1">
      <alignment horizontal="center"/>
    </xf>
    <xf numFmtId="0" fontId="107" fillId="0" borderId="0" xfId="0" applyFont="1" applyFill="1"/>
    <xf numFmtId="0" fontId="11" fillId="0" borderId="0" xfId="287" applyFont="1" applyFill="1" applyAlignment="1">
      <alignment horizontal="left"/>
    </xf>
    <xf numFmtId="0" fontId="106" fillId="0" borderId="0" xfId="0" applyFont="1" applyFill="1" applyAlignment="1">
      <alignment horizontal="center"/>
    </xf>
  </cellXfs>
  <cellStyles count="48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lines around data in range 2" xfId="471" xr:uid="{4C1687C5-E509-41A6-B610-7F346A47BCB2}"/>
    <cellStyle name="Draw shadow and lines within range" xfId="147" xr:uid="{00000000-0005-0000-0000-000092000000}"/>
    <cellStyle name="Draw shadow and lines within range 2" xfId="472" xr:uid="{F48794D9-5968-499A-A62B-E57ADEAEC121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a row of totals 2" xfId="473" xr:uid="{897E2D95-6B8F-4CC1-8B39-23A0924DE931}"/>
    <cellStyle name="Format text as bold, black on yellow" xfId="154" xr:uid="{00000000-0005-0000-0000-000099000000}"/>
    <cellStyle name="Format text as bold, black on yellow 2" xfId="474" xr:uid="{E6002D32-9B12-40ED-8A87-E3D40DC39C6A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2 2" xfId="475" xr:uid="{CA7CB3EA-3BA5-4977-BEB0-9773451F9A41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81" xr:uid="{868D65AA-4C50-413B-9E47-71515328A127}"/>
    <cellStyle name="Normal 35 2 3" xfId="482" xr:uid="{DDF30171-C6E9-486D-80FB-D8D9A365912D}"/>
    <cellStyle name="Normal 35 3" xfId="476" xr:uid="{541A91B4-3841-4F51-A98B-4E2132A5E802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1 2" xfId="477" xr:uid="{6D460D16-563B-4889-B6B8-AE00781891FA}"/>
    <cellStyle name="Total 2" xfId="421" xr:uid="{00000000-0005-0000-0000-0000A6010000}"/>
    <cellStyle name="Total 3" xfId="422" xr:uid="{00000000-0005-0000-0000-0000A7010000}"/>
    <cellStyle name="Total 3 2" xfId="478" xr:uid="{6CF30250-D484-438B-9650-C81C031CCBF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การคำนวณ 2" xfId="479" xr:uid="{46896BB5-BE5A-47FB-9F6A-15D525F7611C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้อนค่า 2" xfId="480" xr:uid="{19813441-D081-4DB6-9C45-B0A5F8F8D661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FF99CC"/>
      <color rgb="FF0066FF"/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abSelected="1" view="pageBreakPreview" zoomScale="90" zoomScaleNormal="90" zoomScaleSheetLayoutView="9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41.25" style="1" customWidth="1"/>
    <col min="4" max="4" width="1.125" style="1" customWidth="1"/>
    <col min="5" max="5" width="8.125" style="10" customWidth="1"/>
    <col min="6" max="6" width="1.125" style="10" customWidth="1"/>
    <col min="7" max="7" width="13.75" style="1" customWidth="1"/>
    <col min="8" max="8" width="1.125" style="1" customWidth="1"/>
    <col min="9" max="9" width="13.25" style="1" customWidth="1"/>
    <col min="10" max="10" width="1.125" style="1" customWidth="1"/>
    <col min="11" max="11" width="13.75" style="1" customWidth="1"/>
    <col min="12" max="12" width="1.125" style="1" customWidth="1"/>
    <col min="13" max="13" width="13.5" style="1" customWidth="1"/>
    <col min="14" max="16" width="9.125" style="1"/>
    <col min="17" max="17" width="14.5" style="1" bestFit="1" customWidth="1"/>
    <col min="18" max="16384" width="9.125" style="1"/>
  </cols>
  <sheetData>
    <row r="1" spans="1:13" ht="22.5" customHeight="1">
      <c r="A1" s="106" t="s">
        <v>144</v>
      </c>
      <c r="B1" s="106"/>
      <c r="C1" s="106"/>
      <c r="D1" s="106"/>
      <c r="E1" s="165"/>
      <c r="F1" s="106"/>
      <c r="G1" s="106"/>
      <c r="H1" s="106"/>
      <c r="I1" s="106"/>
      <c r="J1" s="106"/>
      <c r="K1" s="106"/>
      <c r="L1" s="106"/>
      <c r="M1" s="106"/>
    </row>
    <row r="2" spans="1:13" ht="22.5" customHeight="1">
      <c r="A2" s="106" t="s">
        <v>0</v>
      </c>
      <c r="B2" s="106"/>
      <c r="C2" s="106"/>
      <c r="D2" s="106"/>
      <c r="E2" s="165"/>
      <c r="F2" s="106"/>
      <c r="G2" s="106"/>
      <c r="H2" s="106"/>
      <c r="I2" s="106"/>
      <c r="J2" s="106"/>
      <c r="K2" s="106"/>
      <c r="L2" s="106"/>
      <c r="M2" s="106"/>
    </row>
    <row r="3" spans="1:13" ht="10.15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96" t="s">
        <v>1</v>
      </c>
      <c r="H4" s="196"/>
      <c r="I4" s="196"/>
      <c r="J4" s="196"/>
      <c r="K4" s="196" t="s">
        <v>2</v>
      </c>
      <c r="L4" s="196"/>
      <c r="M4" s="196"/>
    </row>
    <row r="5" spans="1:13" ht="22.5" customHeight="1">
      <c r="A5" s="2"/>
      <c r="B5" s="2"/>
      <c r="C5" s="2"/>
      <c r="D5" s="2"/>
      <c r="E5" s="5"/>
      <c r="F5" s="5"/>
      <c r="G5" s="89" t="s">
        <v>234</v>
      </c>
      <c r="H5" s="89"/>
      <c r="I5" s="89" t="s">
        <v>3</v>
      </c>
      <c r="J5" s="89"/>
      <c r="K5" s="89" t="s">
        <v>234</v>
      </c>
      <c r="L5" s="89"/>
      <c r="M5" s="89" t="s">
        <v>3</v>
      </c>
    </row>
    <row r="6" spans="1:13" ht="22.5" customHeight="1">
      <c r="A6" s="195" t="s">
        <v>4</v>
      </c>
      <c r="B6" s="195"/>
      <c r="C6" s="195"/>
      <c r="D6" s="106"/>
      <c r="E6" s="7" t="s">
        <v>5</v>
      </c>
      <c r="F6" s="7"/>
      <c r="G6" s="8" t="s">
        <v>199</v>
      </c>
      <c r="H6" s="9"/>
      <c r="I6" s="8" t="s">
        <v>200</v>
      </c>
      <c r="J6" s="8"/>
      <c r="K6" s="8" t="s">
        <v>199</v>
      </c>
      <c r="L6" s="9"/>
      <c r="M6" s="8" t="s">
        <v>200</v>
      </c>
    </row>
    <row r="7" spans="1:13" ht="22.5" customHeight="1">
      <c r="A7" s="106"/>
      <c r="B7" s="106"/>
      <c r="C7" s="90"/>
      <c r="D7" s="106"/>
      <c r="E7" s="7"/>
      <c r="F7" s="7"/>
      <c r="G7" s="8" t="s">
        <v>125</v>
      </c>
      <c r="H7" s="9"/>
      <c r="I7" s="8"/>
      <c r="J7" s="8"/>
      <c r="K7" s="8" t="s">
        <v>125</v>
      </c>
      <c r="L7" s="9"/>
      <c r="M7" s="8"/>
    </row>
    <row r="8" spans="1:13" ht="22.5" customHeight="1">
      <c r="G8" s="194" t="s">
        <v>90</v>
      </c>
      <c r="H8" s="194"/>
      <c r="I8" s="194"/>
      <c r="J8" s="194"/>
      <c r="K8" s="194"/>
      <c r="L8" s="194"/>
      <c r="M8" s="194"/>
    </row>
    <row r="9" spans="1:13" ht="22.5" customHeight="1">
      <c r="A9" s="11" t="s">
        <v>6</v>
      </c>
      <c r="G9" s="12"/>
      <c r="H9" s="12"/>
      <c r="I9" s="12"/>
      <c r="J9" s="12"/>
      <c r="K9" s="12"/>
      <c r="L9" s="12"/>
      <c r="M9" s="12"/>
    </row>
    <row r="10" spans="1:13" ht="22.5" customHeight="1">
      <c r="A10" s="1" t="s">
        <v>7</v>
      </c>
      <c r="G10" s="41">
        <v>4909560</v>
      </c>
      <c r="H10" s="91"/>
      <c r="I10" s="41">
        <v>4856589</v>
      </c>
      <c r="J10" s="41"/>
      <c r="K10" s="41">
        <v>462750</v>
      </c>
      <c r="L10" s="91"/>
      <c r="M10" s="41">
        <v>2231435</v>
      </c>
    </row>
    <row r="11" spans="1:13" ht="22.5" customHeight="1">
      <c r="A11" s="1" t="s">
        <v>8</v>
      </c>
      <c r="E11" s="10" t="s">
        <v>219</v>
      </c>
      <c r="G11" s="41">
        <v>6563079</v>
      </c>
      <c r="H11" s="91"/>
      <c r="I11" s="41">
        <v>4982246</v>
      </c>
      <c r="J11" s="41"/>
      <c r="K11" s="41">
        <v>0</v>
      </c>
      <c r="L11" s="91"/>
      <c r="M11" s="41">
        <v>0</v>
      </c>
    </row>
    <row r="12" spans="1:13" ht="22.5" customHeight="1">
      <c r="A12" s="1" t="s">
        <v>9</v>
      </c>
      <c r="E12" s="10">
        <v>3</v>
      </c>
      <c r="G12" s="41">
        <v>396538</v>
      </c>
      <c r="H12" s="91"/>
      <c r="I12" s="41">
        <v>207697</v>
      </c>
      <c r="J12" s="41"/>
      <c r="K12" s="41">
        <v>0</v>
      </c>
      <c r="L12" s="41"/>
      <c r="M12" s="41">
        <v>0</v>
      </c>
    </row>
    <row r="13" spans="1:13" ht="22.5" customHeight="1">
      <c r="A13" s="92" t="s">
        <v>97</v>
      </c>
      <c r="B13" s="92"/>
      <c r="C13" s="92"/>
      <c r="D13" s="92"/>
      <c r="G13" s="41">
        <v>232403</v>
      </c>
      <c r="H13" s="91"/>
      <c r="I13" s="41">
        <v>165245</v>
      </c>
      <c r="J13" s="41"/>
      <c r="K13" s="41">
        <v>41605</v>
      </c>
      <c r="L13" s="91"/>
      <c r="M13" s="41">
        <v>33799</v>
      </c>
    </row>
    <row r="14" spans="1:13" ht="22.5" customHeight="1">
      <c r="A14" s="92" t="s">
        <v>245</v>
      </c>
      <c r="B14" s="92"/>
      <c r="C14" s="92"/>
      <c r="D14" s="92"/>
      <c r="E14" s="10">
        <v>2</v>
      </c>
      <c r="G14" s="41">
        <v>64939</v>
      </c>
      <c r="H14" s="91"/>
      <c r="I14" s="41">
        <v>0</v>
      </c>
      <c r="J14" s="41"/>
      <c r="K14" s="41">
        <v>30000</v>
      </c>
      <c r="L14" s="91"/>
      <c r="M14" s="41">
        <v>0</v>
      </c>
    </row>
    <row r="15" spans="1:13" ht="22.5" customHeight="1">
      <c r="A15" s="1" t="s">
        <v>114</v>
      </c>
      <c r="E15" s="10">
        <v>2</v>
      </c>
      <c r="G15" s="41">
        <v>33371</v>
      </c>
      <c r="H15" s="91"/>
      <c r="I15" s="41">
        <v>62512</v>
      </c>
      <c r="J15" s="41"/>
      <c r="K15" s="41">
        <v>54682</v>
      </c>
      <c r="L15" s="91"/>
      <c r="M15" s="41">
        <v>137661</v>
      </c>
    </row>
    <row r="16" spans="1:13" ht="22.5" customHeight="1">
      <c r="A16" s="1" t="s">
        <v>165</v>
      </c>
      <c r="E16" s="10">
        <v>11</v>
      </c>
      <c r="G16" s="41">
        <v>2872</v>
      </c>
      <c r="H16" s="91"/>
      <c r="I16" s="41">
        <v>0</v>
      </c>
      <c r="J16" s="41"/>
      <c r="K16" s="41">
        <v>0</v>
      </c>
      <c r="L16" s="91"/>
      <c r="M16" s="41">
        <v>0</v>
      </c>
    </row>
    <row r="17" spans="1:15" ht="22.5" customHeight="1">
      <c r="A17" s="1" t="s">
        <v>10</v>
      </c>
      <c r="E17" s="10">
        <v>2</v>
      </c>
      <c r="G17" s="41">
        <v>0</v>
      </c>
      <c r="H17" s="91"/>
      <c r="I17" s="41">
        <v>0</v>
      </c>
      <c r="J17" s="41"/>
      <c r="K17" s="41">
        <v>139959</v>
      </c>
      <c r="L17" s="91"/>
      <c r="M17" s="41">
        <v>59668</v>
      </c>
    </row>
    <row r="18" spans="1:15" ht="22.5" customHeight="1">
      <c r="A18" s="1" t="s">
        <v>171</v>
      </c>
      <c r="G18" s="91"/>
      <c r="H18" s="41"/>
      <c r="I18" s="41"/>
      <c r="J18" s="91"/>
      <c r="K18" s="41"/>
      <c r="L18" s="41"/>
      <c r="M18" s="41"/>
    </row>
    <row r="19" spans="1:15" ht="22.5" customHeight="1">
      <c r="B19" s="1" t="s">
        <v>102</v>
      </c>
      <c r="E19" s="10">
        <v>2</v>
      </c>
      <c r="G19" s="49">
        <v>2715266</v>
      </c>
      <c r="H19" s="41"/>
      <c r="I19" s="49">
        <v>2575600</v>
      </c>
      <c r="J19" s="41"/>
      <c r="K19" s="41">
        <v>0</v>
      </c>
      <c r="L19" s="41"/>
      <c r="M19" s="41">
        <v>0</v>
      </c>
    </row>
    <row r="20" spans="1:15" ht="22.5" customHeight="1">
      <c r="A20" s="1" t="s">
        <v>12</v>
      </c>
      <c r="G20" s="41">
        <v>1464470</v>
      </c>
      <c r="H20" s="91"/>
      <c r="I20" s="41">
        <v>1782604</v>
      </c>
      <c r="J20" s="41"/>
      <c r="K20" s="41">
        <v>0</v>
      </c>
      <c r="L20" s="41"/>
      <c r="M20" s="41">
        <v>0</v>
      </c>
    </row>
    <row r="21" spans="1:15" ht="22.5" customHeight="1">
      <c r="A21" s="13" t="s">
        <v>184</v>
      </c>
      <c r="E21" s="10">
        <v>11</v>
      </c>
      <c r="G21" s="41">
        <v>2999617</v>
      </c>
      <c r="H21" s="91"/>
      <c r="I21" s="41">
        <v>3757436</v>
      </c>
      <c r="J21" s="41"/>
      <c r="K21" s="41">
        <v>356118</v>
      </c>
      <c r="L21" s="91"/>
      <c r="M21" s="41">
        <v>1198043</v>
      </c>
    </row>
    <row r="22" spans="1:15" ht="22.5" customHeight="1">
      <c r="A22" s="92" t="s">
        <v>13</v>
      </c>
      <c r="B22" s="92"/>
      <c r="C22" s="92"/>
      <c r="D22" s="92"/>
      <c r="E22" s="77"/>
      <c r="F22" s="77"/>
      <c r="G22" s="41">
        <v>25224</v>
      </c>
      <c r="H22" s="91"/>
      <c r="I22" s="41">
        <v>94763</v>
      </c>
      <c r="J22" s="41"/>
      <c r="K22" s="41">
        <v>1841</v>
      </c>
      <c r="L22" s="91"/>
      <c r="M22" s="41">
        <v>22578</v>
      </c>
    </row>
    <row r="23" spans="1:15" ht="22.5" customHeight="1">
      <c r="A23" s="2" t="s">
        <v>14</v>
      </c>
      <c r="G23" s="52">
        <f>SUM(G10:G22)</f>
        <v>19407339</v>
      </c>
      <c r="H23" s="91"/>
      <c r="I23" s="52">
        <f>SUM(I10:I22)</f>
        <v>18484692</v>
      </c>
      <c r="J23" s="53"/>
      <c r="K23" s="52">
        <f>SUM(K10:K22)</f>
        <v>1086955</v>
      </c>
      <c r="L23" s="91"/>
      <c r="M23" s="52">
        <f>SUM(M10:M22)</f>
        <v>3683184</v>
      </c>
    </row>
    <row r="24" spans="1:15" ht="10.15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5" ht="22.5" customHeight="1">
      <c r="A25" s="11" t="s">
        <v>15</v>
      </c>
      <c r="G25" s="41"/>
      <c r="H25" s="41"/>
      <c r="I25" s="41"/>
      <c r="J25" s="41"/>
      <c r="K25" s="41"/>
      <c r="L25" s="41"/>
      <c r="M25" s="41"/>
    </row>
    <row r="26" spans="1:15" ht="22.5" customHeight="1">
      <c r="A26" s="1" t="s">
        <v>145</v>
      </c>
      <c r="B26" s="40"/>
      <c r="E26" s="10">
        <v>11</v>
      </c>
      <c r="G26" s="41">
        <v>4001199</v>
      </c>
      <c r="H26" s="91"/>
      <c r="I26" s="41">
        <v>2076085</v>
      </c>
      <c r="J26" s="41"/>
      <c r="K26" s="41">
        <v>1975409</v>
      </c>
      <c r="L26" s="91"/>
      <c r="M26" s="41">
        <v>337232</v>
      </c>
    </row>
    <row r="27" spans="1:15" ht="22.5" customHeight="1">
      <c r="A27" s="1" t="s">
        <v>17</v>
      </c>
      <c r="E27" s="10">
        <v>4</v>
      </c>
      <c r="G27" s="41">
        <v>10393465</v>
      </c>
      <c r="H27" s="91"/>
      <c r="I27" s="41">
        <v>6228054</v>
      </c>
      <c r="J27" s="41"/>
      <c r="K27" s="41">
        <v>6356742</v>
      </c>
      <c r="L27" s="91"/>
      <c r="M27" s="41">
        <v>3144604</v>
      </c>
      <c r="O27" s="12"/>
    </row>
    <row r="28" spans="1:15" ht="22.5" customHeight="1">
      <c r="A28" s="1" t="s">
        <v>16</v>
      </c>
      <c r="E28" s="10">
        <v>5</v>
      </c>
      <c r="G28" s="41">
        <v>0</v>
      </c>
      <c r="H28" s="91"/>
      <c r="I28" s="41">
        <v>0</v>
      </c>
      <c r="J28" s="41"/>
      <c r="K28" s="41">
        <v>52295610</v>
      </c>
      <c r="L28" s="41"/>
      <c r="M28" s="41">
        <v>50836610</v>
      </c>
    </row>
    <row r="29" spans="1:15" ht="22.5" customHeight="1">
      <c r="A29" s="1" t="s">
        <v>89</v>
      </c>
      <c r="E29" s="10">
        <v>4</v>
      </c>
      <c r="G29" s="41">
        <v>42493098</v>
      </c>
      <c r="H29" s="91"/>
      <c r="I29" s="41">
        <v>34559746</v>
      </c>
      <c r="J29" s="41"/>
      <c r="K29" s="41">
        <v>6734074</v>
      </c>
      <c r="L29" s="91"/>
      <c r="M29" s="41">
        <v>6346257</v>
      </c>
      <c r="O29" s="12"/>
    </row>
    <row r="30" spans="1:15" ht="22.5" customHeight="1">
      <c r="A30" s="1" t="s">
        <v>99</v>
      </c>
      <c r="E30" s="10">
        <v>2</v>
      </c>
      <c r="G30" s="41">
        <v>69159</v>
      </c>
      <c r="H30" s="91"/>
      <c r="I30" s="41">
        <v>44011</v>
      </c>
      <c r="J30" s="41"/>
      <c r="K30" s="41">
        <v>116489</v>
      </c>
      <c r="L30" s="91"/>
      <c r="M30" s="41">
        <v>47804</v>
      </c>
    </row>
    <row r="31" spans="1:15" ht="22.5" customHeight="1">
      <c r="A31" s="1" t="s">
        <v>165</v>
      </c>
      <c r="E31" s="10">
        <v>11</v>
      </c>
      <c r="G31" s="41">
        <v>0</v>
      </c>
      <c r="H31" s="91"/>
      <c r="I31" s="41">
        <v>5821</v>
      </c>
      <c r="J31" s="41"/>
      <c r="K31" s="41">
        <v>0</v>
      </c>
      <c r="L31" s="91"/>
      <c r="M31" s="41">
        <v>0</v>
      </c>
    </row>
    <row r="32" spans="1:15" ht="22.5" customHeight="1">
      <c r="A32" s="1" t="s">
        <v>11</v>
      </c>
      <c r="E32" s="10">
        <v>2</v>
      </c>
      <c r="G32" s="41">
        <v>614476</v>
      </c>
      <c r="H32" s="91"/>
      <c r="I32" s="41">
        <v>522662</v>
      </c>
      <c r="J32" s="41"/>
      <c r="K32" s="41">
        <v>2327204</v>
      </c>
      <c r="L32" s="91"/>
      <c r="M32" s="41">
        <v>1753796</v>
      </c>
    </row>
    <row r="33" spans="1:15" ht="22.5" customHeight="1">
      <c r="A33" s="1" t="s">
        <v>201</v>
      </c>
      <c r="G33" s="41">
        <v>2692309</v>
      </c>
      <c r="H33" s="91"/>
      <c r="I33" s="41">
        <v>2384775</v>
      </c>
      <c r="J33" s="41"/>
      <c r="K33" s="41">
        <v>0</v>
      </c>
      <c r="L33" s="91"/>
      <c r="M33" s="41">
        <v>0</v>
      </c>
    </row>
    <row r="34" spans="1:15" ht="22.5" customHeight="1">
      <c r="A34" s="1" t="s">
        <v>19</v>
      </c>
      <c r="G34" s="41">
        <v>372920</v>
      </c>
      <c r="H34" s="91"/>
      <c r="I34" s="41">
        <v>380448</v>
      </c>
      <c r="J34" s="41"/>
      <c r="K34" s="41">
        <v>305390</v>
      </c>
      <c r="L34" s="91"/>
      <c r="M34" s="41">
        <v>305390</v>
      </c>
    </row>
    <row r="35" spans="1:15" ht="22.5" customHeight="1">
      <c r="A35" s="1" t="s">
        <v>18</v>
      </c>
      <c r="E35" s="10">
        <v>6</v>
      </c>
      <c r="G35" s="41">
        <v>30882101</v>
      </c>
      <c r="H35" s="91"/>
      <c r="I35" s="41">
        <v>29479296</v>
      </c>
      <c r="J35" s="41"/>
      <c r="K35" s="41">
        <v>511393</v>
      </c>
      <c r="L35" s="91"/>
      <c r="M35" s="41">
        <v>520220</v>
      </c>
    </row>
    <row r="36" spans="1:15" ht="22.5" customHeight="1">
      <c r="A36" s="1" t="s">
        <v>202</v>
      </c>
      <c r="G36" s="41">
        <v>110827</v>
      </c>
      <c r="H36" s="91"/>
      <c r="I36" s="41">
        <v>0</v>
      </c>
      <c r="J36" s="41"/>
      <c r="K36" s="41">
        <v>0</v>
      </c>
      <c r="L36" s="91"/>
      <c r="M36" s="41">
        <v>0</v>
      </c>
    </row>
    <row r="37" spans="1:15" ht="22.5" customHeight="1">
      <c r="A37" s="1" t="s">
        <v>146</v>
      </c>
      <c r="G37" s="41">
        <v>2093903</v>
      </c>
      <c r="H37" s="91"/>
      <c r="I37" s="41">
        <v>2029587</v>
      </c>
      <c r="J37" s="41"/>
      <c r="K37" s="41">
        <v>31010</v>
      </c>
      <c r="L37" s="91"/>
      <c r="M37" s="41">
        <v>41717</v>
      </c>
    </row>
    <row r="38" spans="1:15" ht="22.5" customHeight="1">
      <c r="A38" s="1" t="s">
        <v>20</v>
      </c>
      <c r="G38" s="41">
        <v>191599</v>
      </c>
      <c r="H38" s="91"/>
      <c r="I38" s="41">
        <v>169655</v>
      </c>
      <c r="J38" s="41"/>
      <c r="K38" s="41">
        <v>0</v>
      </c>
      <c r="L38" s="91"/>
      <c r="M38" s="41">
        <v>0</v>
      </c>
    </row>
    <row r="39" spans="1:15" ht="22.5" customHeight="1">
      <c r="A39" s="1" t="s">
        <v>147</v>
      </c>
      <c r="G39" s="41">
        <v>3200084</v>
      </c>
      <c r="H39" s="91"/>
      <c r="I39" s="41">
        <v>3283875</v>
      </c>
      <c r="J39" s="41"/>
      <c r="K39" s="41">
        <v>652</v>
      </c>
      <c r="L39" s="91"/>
      <c r="M39" s="41">
        <v>1757</v>
      </c>
    </row>
    <row r="40" spans="1:15" ht="22.5" customHeight="1">
      <c r="A40" s="1" t="s">
        <v>175</v>
      </c>
      <c r="E40" s="10">
        <v>2</v>
      </c>
      <c r="G40" s="49">
        <v>8488034</v>
      </c>
      <c r="H40" s="41"/>
      <c r="I40" s="49">
        <v>10561883</v>
      </c>
      <c r="J40" s="41"/>
      <c r="K40" s="41">
        <v>0</v>
      </c>
      <c r="L40" s="41"/>
      <c r="M40" s="41">
        <v>0</v>
      </c>
    </row>
    <row r="41" spans="1:15" ht="22.5" customHeight="1">
      <c r="A41" s="1" t="s">
        <v>21</v>
      </c>
      <c r="G41" s="41">
        <v>22916</v>
      </c>
      <c r="H41" s="91"/>
      <c r="I41" s="41">
        <v>42057</v>
      </c>
      <c r="J41" s="41"/>
      <c r="K41" s="41">
        <v>31941</v>
      </c>
      <c r="L41" s="91"/>
      <c r="M41" s="41">
        <v>49296</v>
      </c>
      <c r="N41" s="12"/>
      <c r="O41" s="65"/>
    </row>
    <row r="42" spans="1:15" ht="22.5" customHeight="1">
      <c r="A42" s="1" t="s">
        <v>22</v>
      </c>
      <c r="G42" s="41">
        <v>1731981</v>
      </c>
      <c r="H42" s="91"/>
      <c r="I42" s="41">
        <v>1879604</v>
      </c>
      <c r="J42" s="41"/>
      <c r="K42" s="41">
        <v>4525</v>
      </c>
      <c r="L42" s="91"/>
      <c r="M42" s="41">
        <v>4517</v>
      </c>
    </row>
    <row r="43" spans="1:15" ht="22.5" customHeight="1">
      <c r="A43" s="2" t="s">
        <v>23</v>
      </c>
      <c r="G43" s="52">
        <f>SUM(G26:G42)</f>
        <v>107358071</v>
      </c>
      <c r="H43" s="91"/>
      <c r="I43" s="52">
        <f>SUM(I26:I42)</f>
        <v>93647559</v>
      </c>
      <c r="J43" s="53"/>
      <c r="K43" s="52">
        <f>SUM(K26:K42)</f>
        <v>70690439</v>
      </c>
      <c r="L43" s="91"/>
      <c r="M43" s="52">
        <f>SUM(M26:M42)</f>
        <v>63389200</v>
      </c>
    </row>
    <row r="44" spans="1:15" ht="10.15" customHeight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</row>
    <row r="45" spans="1:15" ht="22.5" customHeight="1" thickBot="1">
      <c r="A45" s="2" t="s">
        <v>24</v>
      </c>
      <c r="G45" s="163">
        <f>G23+G43</f>
        <v>126765410</v>
      </c>
      <c r="H45" s="93"/>
      <c r="I45" s="163">
        <f>I23+I43</f>
        <v>112132251</v>
      </c>
      <c r="J45" s="53"/>
      <c r="K45" s="163">
        <f>K23+K43</f>
        <v>71777394</v>
      </c>
      <c r="L45" s="91"/>
      <c r="M45" s="163">
        <f>M23+M43</f>
        <v>67072384</v>
      </c>
    </row>
    <row r="46" spans="1:15" ht="10.15" customHeight="1" thickTop="1">
      <c r="A46" s="2"/>
      <c r="B46" s="2"/>
      <c r="C46" s="2"/>
      <c r="D46" s="2"/>
      <c r="E46" s="3"/>
      <c r="F46" s="3"/>
      <c r="G46" s="3"/>
      <c r="H46" s="3"/>
      <c r="I46" s="3"/>
      <c r="J46" s="3"/>
      <c r="K46" s="4"/>
      <c r="L46" s="4"/>
      <c r="M46" s="4"/>
    </row>
    <row r="47" spans="1:15" ht="22.5" customHeight="1">
      <c r="A47" s="195" t="s">
        <v>144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5" ht="22.5" customHeight="1">
      <c r="A48" s="195" t="s">
        <v>0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</row>
    <row r="49" spans="1:13" ht="10.15" customHeight="1">
      <c r="A49" s="2"/>
      <c r="B49" s="2"/>
      <c r="C49" s="2"/>
      <c r="D49" s="2"/>
      <c r="E49" s="3"/>
      <c r="F49" s="3"/>
      <c r="G49" s="3"/>
      <c r="H49" s="3"/>
      <c r="I49" s="3"/>
      <c r="J49" s="3"/>
      <c r="K49" s="4"/>
      <c r="L49" s="4"/>
      <c r="M49" s="4"/>
    </row>
    <row r="50" spans="1:13" ht="22.5" customHeight="1">
      <c r="E50" s="5"/>
      <c r="F50" s="5"/>
      <c r="G50" s="196" t="s">
        <v>1</v>
      </c>
      <c r="H50" s="196"/>
      <c r="I50" s="196"/>
      <c r="J50" s="196"/>
      <c r="K50" s="196" t="s">
        <v>2</v>
      </c>
      <c r="L50" s="196"/>
      <c r="M50" s="196"/>
    </row>
    <row r="51" spans="1:13" ht="22.5" customHeight="1">
      <c r="E51" s="5"/>
      <c r="F51" s="5"/>
      <c r="G51" s="89" t="s">
        <v>234</v>
      </c>
      <c r="H51" s="89"/>
      <c r="I51" s="89" t="s">
        <v>3</v>
      </c>
      <c r="J51" s="89"/>
      <c r="K51" s="89" t="s">
        <v>234</v>
      </c>
      <c r="L51" s="89"/>
      <c r="M51" s="89" t="s">
        <v>3</v>
      </c>
    </row>
    <row r="52" spans="1:13" ht="22.5" customHeight="1">
      <c r="A52" s="14" t="s">
        <v>25</v>
      </c>
      <c r="B52" s="15"/>
      <c r="C52" s="15"/>
      <c r="D52" s="15"/>
      <c r="E52" s="7" t="s">
        <v>5</v>
      </c>
      <c r="F52" s="7"/>
      <c r="G52" s="8" t="s">
        <v>199</v>
      </c>
      <c r="H52" s="9"/>
      <c r="I52" s="8" t="s">
        <v>200</v>
      </c>
      <c r="J52" s="8"/>
      <c r="K52" s="8" t="s">
        <v>199</v>
      </c>
      <c r="L52" s="9"/>
      <c r="M52" s="8" t="s">
        <v>200</v>
      </c>
    </row>
    <row r="53" spans="1:13" ht="22.5" customHeight="1">
      <c r="A53" s="14"/>
      <c r="B53" s="15"/>
      <c r="C53" s="15"/>
      <c r="D53" s="15"/>
      <c r="E53" s="7"/>
      <c r="F53" s="7"/>
      <c r="G53" s="8" t="s">
        <v>125</v>
      </c>
      <c r="H53" s="9"/>
      <c r="I53" s="8"/>
      <c r="J53" s="8"/>
      <c r="K53" s="8" t="s">
        <v>125</v>
      </c>
      <c r="L53" s="9"/>
      <c r="M53" s="8"/>
    </row>
    <row r="54" spans="1:13" ht="22.5" customHeight="1">
      <c r="A54" s="2"/>
      <c r="B54" s="15"/>
      <c r="C54" s="15"/>
      <c r="D54" s="15"/>
      <c r="E54" s="77"/>
      <c r="F54" s="77"/>
      <c r="G54" s="194" t="s">
        <v>90</v>
      </c>
      <c r="H54" s="194"/>
      <c r="I54" s="194"/>
      <c r="J54" s="194"/>
      <c r="K54" s="194"/>
      <c r="L54" s="194"/>
      <c r="M54" s="194"/>
    </row>
    <row r="55" spans="1:13" ht="22.5" customHeight="1">
      <c r="A55" s="11" t="s">
        <v>26</v>
      </c>
      <c r="G55" s="12"/>
      <c r="H55" s="12"/>
      <c r="I55" s="12"/>
      <c r="J55" s="12"/>
      <c r="K55" s="12"/>
      <c r="L55" s="12"/>
      <c r="M55" s="12"/>
    </row>
    <row r="56" spans="1:13" ht="22.5" customHeight="1">
      <c r="A56" s="13" t="s">
        <v>27</v>
      </c>
      <c r="E56" s="10">
        <v>7</v>
      </c>
      <c r="G56" s="12">
        <v>2000000</v>
      </c>
      <c r="H56" s="12"/>
      <c r="I56" s="12">
        <v>60074</v>
      </c>
      <c r="J56" s="12"/>
      <c r="K56" s="12">
        <v>2000000</v>
      </c>
      <c r="L56" s="12"/>
      <c r="M56" s="12">
        <v>0</v>
      </c>
    </row>
    <row r="57" spans="1:13" ht="22.5" customHeight="1">
      <c r="A57" s="13" t="s">
        <v>203</v>
      </c>
      <c r="E57" s="10" t="s">
        <v>216</v>
      </c>
      <c r="G57" s="12">
        <v>0</v>
      </c>
      <c r="H57" s="12"/>
      <c r="I57" s="12">
        <v>0</v>
      </c>
      <c r="J57" s="12"/>
      <c r="K57" s="12">
        <v>4410000</v>
      </c>
      <c r="L57" s="12"/>
      <c r="M57" s="12">
        <v>3465000</v>
      </c>
    </row>
    <row r="58" spans="1:13" ht="22.5" customHeight="1">
      <c r="A58" s="1" t="s">
        <v>137</v>
      </c>
      <c r="G58" s="41">
        <v>4592016</v>
      </c>
      <c r="H58" s="91"/>
      <c r="I58" s="41">
        <v>3643030</v>
      </c>
      <c r="J58" s="41"/>
      <c r="K58" s="41">
        <v>0</v>
      </c>
      <c r="L58" s="41"/>
      <c r="M58" s="41">
        <v>0</v>
      </c>
    </row>
    <row r="59" spans="1:13" ht="22.5" customHeight="1">
      <c r="A59" s="92" t="s">
        <v>98</v>
      </c>
      <c r="B59" s="92"/>
      <c r="C59" s="92"/>
      <c r="D59" s="92"/>
      <c r="E59" s="10">
        <v>2</v>
      </c>
      <c r="G59" s="41">
        <v>1223071</v>
      </c>
      <c r="H59" s="91"/>
      <c r="I59" s="41">
        <v>1157971</v>
      </c>
      <c r="J59" s="41"/>
      <c r="K59" s="41">
        <v>334126</v>
      </c>
      <c r="L59" s="41"/>
      <c r="M59" s="41">
        <v>326575</v>
      </c>
    </row>
    <row r="60" spans="1:13" ht="22.5" customHeight="1">
      <c r="A60" s="92" t="s">
        <v>166</v>
      </c>
      <c r="B60" s="92"/>
      <c r="C60" s="92"/>
      <c r="D60" s="92"/>
      <c r="E60" s="10">
        <v>11</v>
      </c>
      <c r="G60" s="41">
        <v>193301</v>
      </c>
      <c r="H60" s="91"/>
      <c r="I60" s="41">
        <v>225923</v>
      </c>
      <c r="J60" s="41"/>
      <c r="K60" s="41">
        <v>0</v>
      </c>
      <c r="L60" s="41"/>
      <c r="M60" s="41">
        <v>0</v>
      </c>
    </row>
    <row r="61" spans="1:13" ht="22.5" customHeight="1">
      <c r="A61" s="1" t="s">
        <v>134</v>
      </c>
      <c r="C61" s="92"/>
      <c r="D61" s="92"/>
      <c r="G61" s="41"/>
      <c r="H61" s="91"/>
      <c r="I61" s="41"/>
      <c r="J61" s="41"/>
      <c r="K61" s="41"/>
      <c r="L61" s="41"/>
      <c r="M61" s="41"/>
    </row>
    <row r="62" spans="1:13" ht="22.5" customHeight="1">
      <c r="B62" s="1" t="s">
        <v>101</v>
      </c>
      <c r="E62" s="10" t="s">
        <v>217</v>
      </c>
      <c r="G62" s="41">
        <v>1588374</v>
      </c>
      <c r="H62" s="91"/>
      <c r="I62" s="41">
        <v>1486205</v>
      </c>
      <c r="J62" s="41"/>
      <c r="K62" s="41">
        <v>0</v>
      </c>
      <c r="L62" s="41"/>
      <c r="M62" s="41">
        <v>0</v>
      </c>
    </row>
    <row r="63" spans="1:13" ht="22.5" customHeight="1">
      <c r="A63" s="1" t="s">
        <v>204</v>
      </c>
      <c r="E63" s="10">
        <v>7</v>
      </c>
      <c r="G63" s="41">
        <v>1999868</v>
      </c>
      <c r="H63" s="91"/>
      <c r="I63" s="41">
        <v>0</v>
      </c>
      <c r="J63" s="41"/>
      <c r="K63" s="41">
        <v>0</v>
      </c>
      <c r="L63" s="41"/>
      <c r="M63" s="41">
        <v>0</v>
      </c>
    </row>
    <row r="64" spans="1:13" ht="22.5" customHeight="1">
      <c r="A64" s="1" t="s">
        <v>149</v>
      </c>
      <c r="B64" s="40"/>
      <c r="G64" s="41">
        <v>120008</v>
      </c>
      <c r="H64" s="91"/>
      <c r="I64" s="41">
        <v>118092</v>
      </c>
      <c r="J64" s="41"/>
      <c r="K64" s="41">
        <v>15112</v>
      </c>
      <c r="L64" s="41"/>
      <c r="M64" s="41">
        <v>16290</v>
      </c>
    </row>
    <row r="65" spans="1:13" ht="22.5" customHeight="1">
      <c r="A65" s="1" t="s">
        <v>148</v>
      </c>
      <c r="G65" s="41">
        <v>186</v>
      </c>
      <c r="H65" s="91"/>
      <c r="I65" s="41">
        <v>151</v>
      </c>
      <c r="J65" s="41"/>
      <c r="K65" s="41">
        <v>0</v>
      </c>
      <c r="L65" s="41"/>
      <c r="M65" s="41">
        <v>0</v>
      </c>
    </row>
    <row r="66" spans="1:13" ht="22.5" customHeight="1">
      <c r="A66" s="92" t="s">
        <v>29</v>
      </c>
      <c r="B66" s="92"/>
      <c r="C66" s="92"/>
      <c r="D66" s="92"/>
      <c r="G66" s="41">
        <v>373628</v>
      </c>
      <c r="H66" s="91"/>
      <c r="I66" s="41">
        <v>185742</v>
      </c>
      <c r="J66" s="41"/>
      <c r="K66" s="41">
        <v>79199</v>
      </c>
      <c r="L66" s="91"/>
      <c r="M66" s="41">
        <v>20769</v>
      </c>
    </row>
    <row r="67" spans="1:13" ht="22.5" customHeight="1">
      <c r="A67" s="2" t="s">
        <v>30</v>
      </c>
      <c r="G67" s="52">
        <f>SUM(G56:G66)</f>
        <v>12090452</v>
      </c>
      <c r="H67" s="91"/>
      <c r="I67" s="52">
        <f>SUM(I56:I66)</f>
        <v>6877188</v>
      </c>
      <c r="J67" s="53"/>
      <c r="K67" s="52">
        <f>SUM(K56:K66)</f>
        <v>6838437</v>
      </c>
      <c r="L67" s="91"/>
      <c r="M67" s="52">
        <f>SUM(M56:M66)</f>
        <v>3828634</v>
      </c>
    </row>
    <row r="68" spans="1:13" ht="10.15" customHeight="1">
      <c r="A68" s="2"/>
      <c r="B68" s="2"/>
      <c r="C68" s="2"/>
      <c r="D68" s="2"/>
      <c r="E68" s="3"/>
      <c r="F68" s="3"/>
      <c r="G68" s="3"/>
      <c r="H68" s="3"/>
      <c r="I68" s="3"/>
      <c r="J68" s="3"/>
      <c r="K68" s="4"/>
      <c r="L68" s="4"/>
      <c r="M68" s="4"/>
    </row>
    <row r="69" spans="1:13" ht="22.5" customHeight="1">
      <c r="A69" s="11" t="s">
        <v>31</v>
      </c>
      <c r="G69" s="41"/>
      <c r="H69" s="41"/>
      <c r="I69" s="41"/>
      <c r="J69" s="41"/>
      <c r="K69" s="41"/>
      <c r="L69" s="41"/>
      <c r="M69" s="41"/>
    </row>
    <row r="70" spans="1:13" ht="22.5" customHeight="1">
      <c r="A70" s="92" t="s">
        <v>28</v>
      </c>
      <c r="B70" s="92"/>
      <c r="C70" s="92"/>
      <c r="D70" s="92"/>
      <c r="E70" s="10" t="s">
        <v>217</v>
      </c>
      <c r="G70" s="41">
        <v>19555720</v>
      </c>
      <c r="H70" s="91"/>
      <c r="I70" s="41">
        <v>16768088</v>
      </c>
      <c r="J70" s="41"/>
      <c r="K70" s="41">
        <v>2388000</v>
      </c>
      <c r="L70" s="41"/>
      <c r="M70" s="41">
        <v>0</v>
      </c>
    </row>
    <row r="71" spans="1:13" ht="22.5" customHeight="1">
      <c r="A71" s="1" t="s">
        <v>185</v>
      </c>
      <c r="G71" s="41">
        <v>1445167</v>
      </c>
      <c r="H71" s="91"/>
      <c r="I71" s="41">
        <v>1362556</v>
      </c>
      <c r="J71" s="41"/>
      <c r="K71" s="41">
        <v>17388</v>
      </c>
      <c r="L71" s="41"/>
      <c r="M71" s="41">
        <v>26594</v>
      </c>
    </row>
    <row r="72" spans="1:13" ht="22.5" customHeight="1">
      <c r="A72" s="1" t="s">
        <v>226</v>
      </c>
      <c r="E72" s="10">
        <v>2</v>
      </c>
      <c r="G72" s="41">
        <v>5340</v>
      </c>
      <c r="H72" s="91"/>
      <c r="I72" s="41">
        <v>0</v>
      </c>
      <c r="J72" s="41"/>
      <c r="K72" s="41">
        <v>5340</v>
      </c>
      <c r="L72" s="91"/>
      <c r="M72" s="41">
        <v>0</v>
      </c>
    </row>
    <row r="73" spans="1:13" ht="22.5" customHeight="1">
      <c r="A73" s="13" t="s">
        <v>166</v>
      </c>
      <c r="B73" s="92"/>
      <c r="C73" s="92"/>
      <c r="D73" s="92"/>
      <c r="E73" s="10">
        <v>11</v>
      </c>
      <c r="G73" s="41">
        <v>676440</v>
      </c>
      <c r="H73" s="91"/>
      <c r="I73" s="41">
        <v>1051608</v>
      </c>
      <c r="J73" s="41"/>
      <c r="K73" s="41">
        <v>0</v>
      </c>
      <c r="L73" s="41"/>
      <c r="M73" s="41">
        <v>0</v>
      </c>
    </row>
    <row r="74" spans="1:13" ht="22.5" customHeight="1">
      <c r="A74" s="1" t="s">
        <v>32</v>
      </c>
      <c r="E74" s="10" t="s">
        <v>217</v>
      </c>
      <c r="G74" s="41">
        <v>22698511</v>
      </c>
      <c r="H74" s="91"/>
      <c r="I74" s="41">
        <v>23338357</v>
      </c>
      <c r="J74" s="41"/>
      <c r="K74" s="41">
        <v>7989297</v>
      </c>
      <c r="L74" s="41"/>
      <c r="M74" s="41">
        <v>7987986</v>
      </c>
    </row>
    <row r="75" spans="1:13" ht="22.5" customHeight="1">
      <c r="A75" s="13" t="s">
        <v>33</v>
      </c>
      <c r="G75" s="41">
        <v>1797752</v>
      </c>
      <c r="H75" s="91"/>
      <c r="I75" s="41">
        <v>1831406</v>
      </c>
      <c r="J75" s="41"/>
      <c r="K75" s="41">
        <v>0</v>
      </c>
      <c r="L75" s="41"/>
      <c r="M75" s="41">
        <v>0</v>
      </c>
    </row>
    <row r="76" spans="1:13" ht="22.5" customHeight="1">
      <c r="A76" s="13" t="s">
        <v>117</v>
      </c>
      <c r="G76" s="41">
        <v>236835</v>
      </c>
      <c r="H76" s="91"/>
      <c r="I76" s="41">
        <v>225499</v>
      </c>
      <c r="J76" s="41"/>
      <c r="K76" s="41">
        <v>185919</v>
      </c>
      <c r="L76" s="91"/>
      <c r="M76" s="41">
        <v>178408</v>
      </c>
    </row>
    <row r="77" spans="1:13" ht="22.5" customHeight="1">
      <c r="A77" s="1" t="s">
        <v>100</v>
      </c>
      <c r="G77" s="41">
        <v>165211</v>
      </c>
      <c r="H77" s="91"/>
      <c r="I77" s="41">
        <v>153377</v>
      </c>
      <c r="J77" s="41"/>
      <c r="K77" s="41">
        <v>0</v>
      </c>
      <c r="L77" s="91"/>
      <c r="M77" s="41">
        <v>0</v>
      </c>
    </row>
    <row r="78" spans="1:13" ht="22.5" customHeight="1">
      <c r="A78" s="1" t="s">
        <v>156</v>
      </c>
      <c r="G78" s="41">
        <v>2600</v>
      </c>
      <c r="H78" s="91"/>
      <c r="I78" s="41">
        <v>2600</v>
      </c>
      <c r="J78" s="41"/>
      <c r="K78" s="41">
        <v>0</v>
      </c>
      <c r="L78" s="41"/>
      <c r="M78" s="41">
        <v>0</v>
      </c>
    </row>
    <row r="79" spans="1:13" ht="22.5" customHeight="1">
      <c r="A79" s="2" t="s">
        <v>34</v>
      </c>
      <c r="B79" s="2"/>
      <c r="G79" s="52">
        <f>SUM(G70:G78)</f>
        <v>46583576</v>
      </c>
      <c r="H79" s="94"/>
      <c r="I79" s="52">
        <f>SUM(I70:I78)</f>
        <v>44733491</v>
      </c>
      <c r="J79" s="53"/>
      <c r="K79" s="52">
        <f>SUM(K70:K78)</f>
        <v>10585944</v>
      </c>
      <c r="L79" s="161"/>
      <c r="M79" s="52">
        <f>SUM(M70:M78)</f>
        <v>8192988</v>
      </c>
    </row>
    <row r="80" spans="1:13" ht="10.15" customHeight="1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4"/>
      <c r="M80" s="4"/>
    </row>
    <row r="81" spans="1:17" ht="22.5" customHeight="1">
      <c r="A81" s="2" t="s">
        <v>35</v>
      </c>
      <c r="B81" s="2"/>
      <c r="C81" s="2"/>
      <c r="D81" s="2"/>
      <c r="G81" s="60">
        <f>G67+G79</f>
        <v>58674028</v>
      </c>
      <c r="H81" s="94"/>
      <c r="I81" s="60">
        <f>I67+I79</f>
        <v>51610679</v>
      </c>
      <c r="J81" s="53"/>
      <c r="K81" s="60">
        <f>K67+K79</f>
        <v>17424381</v>
      </c>
      <c r="L81" s="161"/>
      <c r="M81" s="60">
        <f>M67+M79</f>
        <v>12021622</v>
      </c>
    </row>
    <row r="82" spans="1:17" ht="10.15" customHeight="1">
      <c r="A82" s="2"/>
      <c r="B82" s="2"/>
      <c r="C82" s="2"/>
      <c r="D82" s="2"/>
      <c r="E82" s="3"/>
      <c r="F82" s="3"/>
      <c r="G82" s="3"/>
      <c r="H82" s="3"/>
      <c r="I82" s="3"/>
      <c r="J82" s="3"/>
      <c r="K82" s="4"/>
      <c r="L82" s="4"/>
      <c r="M82" s="4"/>
    </row>
    <row r="83" spans="1:17" ht="22.5" customHeight="1">
      <c r="A83" s="195" t="s">
        <v>144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</row>
    <row r="84" spans="1:17" ht="22.5" customHeight="1">
      <c r="A84" s="195" t="s">
        <v>0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</row>
    <row r="85" spans="1:17" ht="10.15" customHeight="1">
      <c r="A85" s="2"/>
      <c r="B85" s="2"/>
      <c r="C85" s="2"/>
      <c r="D85" s="2"/>
      <c r="E85" s="3"/>
      <c r="F85" s="3"/>
      <c r="G85" s="3"/>
      <c r="H85" s="3"/>
      <c r="I85" s="3"/>
      <c r="J85" s="3"/>
      <c r="K85" s="4"/>
      <c r="L85" s="4"/>
      <c r="M85" s="4"/>
    </row>
    <row r="86" spans="1:17" ht="22.5" customHeight="1">
      <c r="E86" s="5"/>
      <c r="F86" s="5"/>
      <c r="G86" s="196" t="s">
        <v>1</v>
      </c>
      <c r="H86" s="196"/>
      <c r="I86" s="196"/>
      <c r="J86" s="196"/>
      <c r="K86" s="196" t="s">
        <v>2</v>
      </c>
      <c r="L86" s="196"/>
      <c r="M86" s="196"/>
    </row>
    <row r="87" spans="1:17" ht="22.5" customHeight="1">
      <c r="E87" s="5"/>
      <c r="F87" s="5"/>
      <c r="G87" s="89" t="s">
        <v>234</v>
      </c>
      <c r="H87" s="89"/>
      <c r="I87" s="89" t="s">
        <v>3</v>
      </c>
      <c r="J87" s="89"/>
      <c r="K87" s="89" t="s">
        <v>234</v>
      </c>
      <c r="L87" s="89"/>
      <c r="M87" s="89" t="s">
        <v>3</v>
      </c>
    </row>
    <row r="88" spans="1:17" ht="22.5" customHeight="1">
      <c r="A88" s="14" t="s">
        <v>25</v>
      </c>
      <c r="B88" s="15"/>
      <c r="C88" s="15"/>
      <c r="D88" s="15"/>
      <c r="E88" s="7"/>
      <c r="F88" s="7"/>
      <c r="G88" s="8" t="s">
        <v>199</v>
      </c>
      <c r="H88" s="9"/>
      <c r="I88" s="8" t="s">
        <v>200</v>
      </c>
      <c r="J88" s="8"/>
      <c r="K88" s="8" t="s">
        <v>199</v>
      </c>
      <c r="L88" s="9"/>
      <c r="M88" s="8" t="s">
        <v>200</v>
      </c>
    </row>
    <row r="89" spans="1:17" ht="22.5" customHeight="1">
      <c r="A89" s="14"/>
      <c r="B89" s="15"/>
      <c r="C89" s="15"/>
      <c r="D89" s="15"/>
      <c r="E89" s="7"/>
      <c r="F89" s="7"/>
      <c r="G89" s="8" t="s">
        <v>125</v>
      </c>
      <c r="H89" s="9"/>
      <c r="I89" s="8"/>
      <c r="J89" s="8"/>
      <c r="K89" s="8" t="s">
        <v>125</v>
      </c>
      <c r="L89" s="9"/>
      <c r="M89" s="8"/>
    </row>
    <row r="90" spans="1:17" ht="22.5" customHeight="1">
      <c r="A90" s="2"/>
      <c r="B90" s="15"/>
      <c r="C90" s="15"/>
      <c r="D90" s="15"/>
      <c r="E90" s="77"/>
      <c r="F90" s="77"/>
      <c r="G90" s="194" t="s">
        <v>90</v>
      </c>
      <c r="H90" s="194"/>
      <c r="I90" s="194"/>
      <c r="J90" s="194"/>
      <c r="K90" s="194"/>
      <c r="L90" s="194"/>
      <c r="M90" s="194"/>
    </row>
    <row r="91" spans="1:17" ht="22.5" customHeight="1">
      <c r="A91" s="11" t="s">
        <v>36</v>
      </c>
      <c r="G91" s="12"/>
      <c r="H91" s="12"/>
      <c r="I91" s="12"/>
      <c r="J91" s="12"/>
      <c r="K91" s="12"/>
      <c r="L91" s="12"/>
      <c r="M91" s="12"/>
    </row>
    <row r="92" spans="1:17" ht="22.5" customHeight="1">
      <c r="A92" s="1" t="s">
        <v>37</v>
      </c>
      <c r="G92" s="12"/>
      <c r="H92" s="12"/>
      <c r="I92" s="12"/>
      <c r="J92" s="12"/>
      <c r="K92" s="12"/>
      <c r="L92" s="12"/>
      <c r="M92" s="12"/>
    </row>
    <row r="93" spans="1:17" ht="22.5" customHeight="1">
      <c r="B93" s="1" t="s">
        <v>138</v>
      </c>
      <c r="G93" s="12"/>
      <c r="H93" s="12"/>
      <c r="I93" s="12"/>
      <c r="J93" s="12"/>
      <c r="K93" s="12"/>
      <c r="L93" s="12"/>
      <c r="M93" s="12"/>
    </row>
    <row r="94" spans="1:17" ht="22.5" customHeight="1" thickBot="1">
      <c r="B94" s="40" t="s">
        <v>150</v>
      </c>
      <c r="G94" s="56">
        <v>14500000</v>
      </c>
      <c r="H94" s="91"/>
      <c r="I94" s="56">
        <v>14500000</v>
      </c>
      <c r="J94" s="43"/>
      <c r="K94" s="56">
        <v>14500000</v>
      </c>
      <c r="L94" s="41"/>
      <c r="M94" s="56">
        <v>14500000</v>
      </c>
      <c r="Q94" s="63"/>
    </row>
    <row r="95" spans="1:17" ht="22.5" customHeight="1" thickTop="1">
      <c r="B95" s="1" t="s">
        <v>139</v>
      </c>
      <c r="G95" s="43"/>
      <c r="H95" s="91"/>
      <c r="I95" s="43"/>
      <c r="J95" s="43"/>
      <c r="K95" s="43"/>
      <c r="L95" s="41"/>
      <c r="M95" s="43"/>
    </row>
    <row r="96" spans="1:17" ht="22.5" customHeight="1">
      <c r="B96" s="40" t="s">
        <v>150</v>
      </c>
      <c r="G96" s="41">
        <v>14500000</v>
      </c>
      <c r="H96" s="91"/>
      <c r="I96" s="41">
        <v>14500000</v>
      </c>
      <c r="J96" s="41"/>
      <c r="K96" s="41">
        <v>14500000</v>
      </c>
      <c r="L96" s="41"/>
      <c r="M96" s="41">
        <v>14500000</v>
      </c>
    </row>
    <row r="97" spans="1:13" ht="22.5" customHeight="1">
      <c r="A97" s="1" t="s">
        <v>38</v>
      </c>
      <c r="G97" s="41">
        <v>1531778</v>
      </c>
      <c r="H97" s="91"/>
      <c r="I97" s="41">
        <v>1531778</v>
      </c>
      <c r="J97" s="41"/>
      <c r="K97" s="41">
        <v>1531778</v>
      </c>
      <c r="L97" s="41"/>
      <c r="M97" s="41">
        <v>1531778</v>
      </c>
    </row>
    <row r="98" spans="1:13" ht="22.5" customHeight="1">
      <c r="A98" s="1" t="s">
        <v>86</v>
      </c>
      <c r="G98" s="41">
        <v>0</v>
      </c>
      <c r="H98" s="91"/>
      <c r="I98" s="41">
        <v>0</v>
      </c>
      <c r="J98" s="41"/>
      <c r="K98" s="41">
        <v>221309</v>
      </c>
      <c r="L98" s="41"/>
      <c r="M98" s="41">
        <v>221309</v>
      </c>
    </row>
    <row r="99" spans="1:13" ht="22.5" customHeight="1">
      <c r="A99" s="1" t="s">
        <v>39</v>
      </c>
      <c r="G99" s="91"/>
      <c r="H99" s="91"/>
      <c r="I99" s="91"/>
      <c r="J99" s="91"/>
      <c r="K99" s="91"/>
      <c r="L99" s="91"/>
      <c r="M99" s="91"/>
    </row>
    <row r="100" spans="1:13" ht="22.5" customHeight="1">
      <c r="B100" s="1" t="s">
        <v>140</v>
      </c>
      <c r="G100" s="41"/>
      <c r="H100" s="41"/>
      <c r="I100" s="41"/>
      <c r="J100" s="41"/>
      <c r="K100" s="41"/>
      <c r="L100" s="41"/>
      <c r="M100" s="41"/>
    </row>
    <row r="101" spans="1:13" ht="22.5" customHeight="1">
      <c r="A101" s="1" t="s">
        <v>141</v>
      </c>
      <c r="G101" s="41">
        <v>1450000</v>
      </c>
      <c r="H101" s="41"/>
      <c r="I101" s="41">
        <v>1450000</v>
      </c>
      <c r="J101" s="41"/>
      <c r="K101" s="41">
        <v>1450000</v>
      </c>
      <c r="L101" s="41"/>
      <c r="M101" s="41">
        <v>1450000</v>
      </c>
    </row>
    <row r="102" spans="1:13" ht="22.5" customHeight="1">
      <c r="B102" s="1" t="s">
        <v>40</v>
      </c>
      <c r="G102" s="41">
        <v>55754457</v>
      </c>
      <c r="H102" s="91"/>
      <c r="I102" s="41">
        <v>53585647</v>
      </c>
      <c r="J102" s="41"/>
      <c r="K102" s="41">
        <v>36607762</v>
      </c>
      <c r="L102" s="91"/>
      <c r="M102" s="41">
        <v>37393869</v>
      </c>
    </row>
    <row r="103" spans="1:13" ht="22.5" customHeight="1">
      <c r="A103" s="1" t="s">
        <v>41</v>
      </c>
      <c r="G103" s="50">
        <v>-5145523</v>
      </c>
      <c r="H103" s="91"/>
      <c r="I103" s="50">
        <v>-10546537</v>
      </c>
      <c r="J103" s="41"/>
      <c r="K103" s="50">
        <v>42164</v>
      </c>
      <c r="L103" s="41"/>
      <c r="M103" s="50">
        <v>-46194</v>
      </c>
    </row>
    <row r="104" spans="1:13" s="2" customFormat="1" ht="22.5" customHeight="1">
      <c r="A104" s="2" t="s">
        <v>157</v>
      </c>
      <c r="E104" s="5"/>
      <c r="F104" s="5"/>
      <c r="G104" s="161">
        <f>SUM(G96:G103)</f>
        <v>68090712</v>
      </c>
      <c r="H104" s="94"/>
      <c r="I104" s="161">
        <f>SUM(I96:I103)</f>
        <v>60520888</v>
      </c>
      <c r="J104" s="161"/>
      <c r="K104" s="161">
        <f>SUM(K96:K103)</f>
        <v>54353013</v>
      </c>
      <c r="L104" s="161"/>
      <c r="M104" s="161">
        <f>SUM(M96:M103)</f>
        <v>55050762</v>
      </c>
    </row>
    <row r="105" spans="1:13" ht="22.5" customHeight="1">
      <c r="A105" s="1" t="s">
        <v>158</v>
      </c>
      <c r="G105" s="41">
        <v>670</v>
      </c>
      <c r="H105" s="91"/>
      <c r="I105" s="41">
        <v>684</v>
      </c>
      <c r="J105" s="41"/>
      <c r="K105" s="41">
        <v>0</v>
      </c>
      <c r="L105" s="41"/>
      <c r="M105" s="41">
        <v>0</v>
      </c>
    </row>
    <row r="106" spans="1:13" ht="22.5" customHeight="1">
      <c r="A106" s="15" t="s">
        <v>42</v>
      </c>
      <c r="B106" s="2"/>
      <c r="C106" s="2"/>
      <c r="D106" s="2"/>
      <c r="G106" s="52">
        <f>SUM(G104:G105)</f>
        <v>68091382</v>
      </c>
      <c r="H106" s="43"/>
      <c r="I106" s="52">
        <f>SUM(I104:I105)</f>
        <v>60521572</v>
      </c>
      <c r="J106" s="53"/>
      <c r="K106" s="52">
        <f>SUM(K104:K105)</f>
        <v>54353013</v>
      </c>
      <c r="L106" s="43"/>
      <c r="M106" s="52">
        <f>SUM(M104:M105)</f>
        <v>55050762</v>
      </c>
    </row>
    <row r="107" spans="1:13" ht="10.15" customHeight="1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4"/>
      <c r="L107" s="4"/>
      <c r="M107" s="4"/>
    </row>
    <row r="108" spans="1:13" ht="22.5" customHeight="1" thickBot="1">
      <c r="A108" s="2" t="s">
        <v>43</v>
      </c>
      <c r="G108" s="163">
        <f>G106+G81</f>
        <v>126765410</v>
      </c>
      <c r="H108" s="43"/>
      <c r="I108" s="163">
        <f>I106+I81</f>
        <v>112132251</v>
      </c>
      <c r="J108" s="53"/>
      <c r="K108" s="163">
        <f>K106+K81</f>
        <v>71777394</v>
      </c>
      <c r="L108" s="43"/>
      <c r="M108" s="163">
        <f>M106+M81</f>
        <v>67072384</v>
      </c>
    </row>
    <row r="109" spans="1:13" ht="10.15" customHeight="1" thickTop="1">
      <c r="A109" s="2"/>
      <c r="B109" s="2"/>
      <c r="C109" s="2"/>
      <c r="D109" s="2"/>
      <c r="E109" s="3"/>
      <c r="F109" s="3"/>
      <c r="G109" s="3"/>
      <c r="H109" s="3"/>
      <c r="I109" s="3"/>
      <c r="J109" s="3"/>
      <c r="K109" s="4"/>
      <c r="L109" s="4"/>
      <c r="M109" s="4"/>
    </row>
    <row r="110" spans="1:13" ht="22.5" customHeight="1">
      <c r="G110" s="12"/>
      <c r="I110" s="12"/>
      <c r="J110" s="12"/>
      <c r="K110" s="12"/>
      <c r="M110" s="12"/>
    </row>
    <row r="111" spans="1:13" ht="22.5" customHeight="1">
      <c r="G111" s="12"/>
      <c r="I111" s="12"/>
      <c r="J111" s="12"/>
      <c r="K111" s="12"/>
      <c r="M111" s="12"/>
    </row>
    <row r="112" spans="1:13" s="64" customFormat="1" ht="22.5" customHeight="1">
      <c r="E112" s="10"/>
      <c r="F112" s="10"/>
      <c r="G112" s="107"/>
      <c r="I112" s="107"/>
      <c r="J112" s="107"/>
      <c r="K112" s="107"/>
      <c r="M112" s="107"/>
    </row>
    <row r="113" spans="5:13" ht="22.5" customHeight="1">
      <c r="G113" s="12"/>
      <c r="I113" s="12"/>
      <c r="J113" s="12"/>
      <c r="K113" s="12"/>
    </row>
    <row r="114" spans="5:13" ht="22.5" customHeight="1">
      <c r="G114" s="63"/>
      <c r="H114" s="63"/>
      <c r="I114" s="63"/>
      <c r="J114" s="63"/>
      <c r="K114" s="63"/>
      <c r="L114" s="63"/>
      <c r="M114" s="63"/>
    </row>
    <row r="115" spans="5:13" ht="22.5" customHeight="1">
      <c r="E115" s="64"/>
      <c r="F115" s="64"/>
      <c r="G115" s="65"/>
      <c r="K115" s="66"/>
      <c r="M115" s="66"/>
    </row>
    <row r="116" spans="5:13" ht="22.5" customHeight="1">
      <c r="E116" s="64"/>
      <c r="F116" s="64"/>
      <c r="K116" s="66"/>
      <c r="M116" s="66"/>
    </row>
    <row r="117" spans="5:13" ht="22.5" customHeight="1">
      <c r="G117" s="12"/>
    </row>
    <row r="118" spans="5:13" ht="22.5" customHeight="1">
      <c r="G118" s="12"/>
    </row>
  </sheetData>
  <mergeCells count="14">
    <mergeCell ref="G90:M90"/>
    <mergeCell ref="A6:C6"/>
    <mergeCell ref="G4:J4"/>
    <mergeCell ref="K4:M4"/>
    <mergeCell ref="G8:M8"/>
    <mergeCell ref="A47:M47"/>
    <mergeCell ref="A48:M48"/>
    <mergeCell ref="G50:J50"/>
    <mergeCell ref="K50:M50"/>
    <mergeCell ref="G54:M54"/>
    <mergeCell ref="A83:M83"/>
    <mergeCell ref="A84:M84"/>
    <mergeCell ref="G86:J86"/>
    <mergeCell ref="K86:M86"/>
  </mergeCells>
  <pageMargins left="0.8" right="0.5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6" max="12" man="1"/>
    <brk id="82" max="12" man="1"/>
  </rowBreaks>
  <ignoredErrors>
    <ignoredError sqref="G6:M6 G52:M52 G88:M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P57"/>
  <sheetViews>
    <sheetView view="pageBreakPreview"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75" style="16" customWidth="1"/>
    <col min="3" max="3" width="51.75" style="16" customWidth="1"/>
    <col min="4" max="4" width="1" style="37" customWidth="1"/>
    <col min="5" max="5" width="6.375" style="166" customWidth="1"/>
    <col min="6" max="6" width="1" style="37" customWidth="1"/>
    <col min="7" max="7" width="12.25" style="16" customWidth="1"/>
    <col min="8" max="8" width="1" style="27" customWidth="1"/>
    <col min="9" max="9" width="13" style="16" customWidth="1"/>
    <col min="10" max="10" width="1" style="37" customWidth="1"/>
    <col min="11" max="11" width="12.25" style="16" customWidth="1"/>
    <col min="12" max="12" width="1" style="37" customWidth="1"/>
    <col min="13" max="13" width="12.75" style="16" customWidth="1"/>
    <col min="14" max="14" width="14.25" style="16" customWidth="1"/>
    <col min="15" max="15" width="12.75" style="63" customWidth="1"/>
    <col min="16" max="16" width="10.875" style="16" customWidth="1"/>
    <col min="17" max="16384" width="9.125" style="16"/>
  </cols>
  <sheetData>
    <row r="1" spans="1:16" ht="22.5" customHeight="1">
      <c r="A1" s="195" t="s">
        <v>144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6" ht="22.5" customHeight="1">
      <c r="A2" s="195" t="s">
        <v>91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6" ht="4.1500000000000004" customHeight="1">
      <c r="A3" s="17"/>
      <c r="B3" s="17"/>
      <c r="C3" s="17"/>
      <c r="D3" s="19"/>
      <c r="E3" s="102"/>
      <c r="F3" s="19"/>
      <c r="G3" s="18"/>
      <c r="H3" s="67"/>
      <c r="I3" s="18"/>
      <c r="J3" s="19"/>
      <c r="K3" s="18"/>
      <c r="L3" s="67"/>
      <c r="M3" s="18"/>
    </row>
    <row r="4" spans="1:16" ht="22.5" customHeight="1">
      <c r="A4" s="17"/>
      <c r="B4" s="17"/>
      <c r="C4" s="17"/>
      <c r="D4" s="6"/>
      <c r="E4" s="7"/>
      <c r="F4" s="6"/>
      <c r="G4" s="196" t="s">
        <v>1</v>
      </c>
      <c r="H4" s="196"/>
      <c r="I4" s="196"/>
      <c r="J4" s="6"/>
      <c r="K4" s="196" t="s">
        <v>2</v>
      </c>
      <c r="L4" s="196"/>
      <c r="M4" s="196"/>
    </row>
    <row r="5" spans="1:16" ht="22.5" customHeight="1">
      <c r="A5" s="17"/>
      <c r="B5" s="17"/>
      <c r="C5" s="17"/>
      <c r="D5" s="53"/>
      <c r="E5" s="7"/>
      <c r="F5" s="53"/>
      <c r="G5" s="197" t="s">
        <v>103</v>
      </c>
      <c r="H5" s="197"/>
      <c r="I5" s="197"/>
      <c r="J5" s="53"/>
      <c r="K5" s="197" t="s">
        <v>103</v>
      </c>
      <c r="L5" s="197"/>
      <c r="M5" s="197"/>
    </row>
    <row r="6" spans="1:16" ht="22.5" customHeight="1">
      <c r="A6" s="17"/>
      <c r="B6" s="17"/>
      <c r="C6" s="17"/>
      <c r="D6" s="53"/>
      <c r="E6" s="7"/>
      <c r="F6" s="53"/>
      <c r="G6" s="197" t="s">
        <v>235</v>
      </c>
      <c r="H6" s="197"/>
      <c r="I6" s="197"/>
      <c r="J6" s="53"/>
      <c r="K6" s="197" t="s">
        <v>235</v>
      </c>
      <c r="L6" s="197"/>
      <c r="M6" s="197"/>
    </row>
    <row r="7" spans="1:16" ht="22.5" customHeight="1">
      <c r="A7" s="17"/>
      <c r="B7" s="17"/>
      <c r="C7" s="17"/>
      <c r="D7" s="8"/>
      <c r="E7" s="7"/>
      <c r="F7" s="8"/>
      <c r="G7" s="8" t="s">
        <v>199</v>
      </c>
      <c r="H7" s="9"/>
      <c r="I7" s="8" t="s">
        <v>200</v>
      </c>
      <c r="J7" s="8"/>
      <c r="K7" s="8" t="s">
        <v>199</v>
      </c>
      <c r="L7" s="9"/>
      <c r="M7" s="8" t="s">
        <v>200</v>
      </c>
    </row>
    <row r="8" spans="1:16" ht="22.5" customHeight="1">
      <c r="A8" s="17"/>
      <c r="B8" s="17"/>
      <c r="E8" s="7"/>
      <c r="F8" s="7"/>
      <c r="G8" s="194" t="s">
        <v>90</v>
      </c>
      <c r="H8" s="194"/>
      <c r="I8" s="194"/>
      <c r="J8" s="194"/>
      <c r="K8" s="194"/>
      <c r="L8" s="194"/>
      <c r="M8" s="194"/>
    </row>
    <row r="9" spans="1:16" ht="22.5" customHeight="1">
      <c r="A9" s="16" t="s">
        <v>44</v>
      </c>
      <c r="C9" s="17"/>
      <c r="D9" s="43"/>
      <c r="E9" s="10"/>
      <c r="F9" s="43"/>
      <c r="G9" s="41">
        <v>8667282</v>
      </c>
      <c r="H9" s="43"/>
      <c r="I9" s="180">
        <v>7725240</v>
      </c>
      <c r="J9" s="43"/>
      <c r="K9" s="180">
        <v>0</v>
      </c>
      <c r="L9" s="43"/>
      <c r="M9" s="180">
        <v>0</v>
      </c>
      <c r="N9" s="96"/>
      <c r="P9" s="96"/>
    </row>
    <row r="10" spans="1:16" ht="22.5" customHeight="1">
      <c r="A10" s="16" t="s">
        <v>176</v>
      </c>
      <c r="B10" s="17"/>
      <c r="C10" s="17"/>
      <c r="D10" s="43"/>
      <c r="E10" s="7"/>
      <c r="F10" s="43"/>
      <c r="G10" s="62">
        <v>475191</v>
      </c>
      <c r="H10" s="43"/>
      <c r="I10" s="181">
        <v>589601</v>
      </c>
      <c r="J10" s="43"/>
      <c r="K10" s="180">
        <v>0</v>
      </c>
      <c r="L10" s="43"/>
      <c r="M10" s="180">
        <v>0</v>
      </c>
      <c r="N10" s="96"/>
      <c r="P10" s="96"/>
    </row>
    <row r="11" spans="1:16" ht="22.5" customHeight="1">
      <c r="A11" s="13" t="s">
        <v>45</v>
      </c>
      <c r="B11" s="13"/>
      <c r="D11" s="43"/>
      <c r="E11" s="10"/>
      <c r="F11" s="43"/>
      <c r="G11" s="50">
        <v>-8029620</v>
      </c>
      <c r="H11" s="43"/>
      <c r="I11" s="182">
        <v>-7404586</v>
      </c>
      <c r="J11" s="43"/>
      <c r="K11" s="182">
        <v>0</v>
      </c>
      <c r="L11" s="43"/>
      <c r="M11" s="182">
        <v>0</v>
      </c>
      <c r="N11" s="96"/>
      <c r="P11" s="96"/>
    </row>
    <row r="12" spans="1:16" s="17" customFormat="1" ht="22.5" customHeight="1">
      <c r="A12" s="15" t="s">
        <v>46</v>
      </c>
      <c r="B12" s="15"/>
      <c r="D12" s="53"/>
      <c r="E12" s="5"/>
      <c r="F12" s="53"/>
      <c r="G12" s="161">
        <f>SUM(G9:G11)</f>
        <v>1112853</v>
      </c>
      <c r="H12" s="53"/>
      <c r="I12" s="42">
        <f>SUM(I9:I11)</f>
        <v>910255</v>
      </c>
      <c r="J12" s="53"/>
      <c r="K12" s="161">
        <f>SUM(K9:K11)</f>
        <v>0</v>
      </c>
      <c r="L12" s="53"/>
      <c r="M12" s="161">
        <f>SUM(M9:M11)</f>
        <v>0</v>
      </c>
      <c r="O12" s="190"/>
    </row>
    <row r="13" spans="1:16" ht="8.4499999999999993" customHeight="1">
      <c r="A13" s="17"/>
      <c r="B13" s="17"/>
      <c r="C13" s="17"/>
      <c r="D13" s="19"/>
      <c r="E13" s="102"/>
      <c r="F13" s="19"/>
      <c r="G13" s="18"/>
      <c r="H13" s="67"/>
      <c r="I13" s="18"/>
      <c r="J13" s="19"/>
      <c r="K13" s="18"/>
      <c r="L13" s="67"/>
      <c r="M13" s="18"/>
    </row>
    <row r="14" spans="1:16" s="17" customFormat="1" ht="22.5" customHeight="1">
      <c r="A14" s="13" t="s">
        <v>47</v>
      </c>
      <c r="B14" s="13"/>
      <c r="D14" s="53"/>
      <c r="E14" s="10"/>
      <c r="F14" s="53"/>
      <c r="G14" s="41">
        <v>58441</v>
      </c>
      <c r="H14" s="43"/>
      <c r="I14" s="180">
        <v>44737</v>
      </c>
      <c r="J14" s="53"/>
      <c r="K14" s="41">
        <v>98104</v>
      </c>
      <c r="L14" s="43"/>
      <c r="M14" s="180">
        <v>83948</v>
      </c>
      <c r="N14" s="96"/>
      <c r="O14" s="190"/>
      <c r="P14" s="96"/>
    </row>
    <row r="15" spans="1:16" ht="22.5" customHeight="1">
      <c r="A15" s="16" t="s">
        <v>49</v>
      </c>
      <c r="D15" s="43"/>
      <c r="E15" s="10"/>
      <c r="F15" s="43"/>
      <c r="G15" s="41">
        <v>53052</v>
      </c>
      <c r="H15" s="43"/>
      <c r="I15" s="180">
        <v>51605</v>
      </c>
      <c r="J15" s="43"/>
      <c r="K15" s="41">
        <v>30448</v>
      </c>
      <c r="L15" s="43"/>
      <c r="M15" s="180">
        <v>23785</v>
      </c>
      <c r="N15" s="96"/>
      <c r="P15" s="96"/>
    </row>
    <row r="16" spans="1:16" ht="22.5" customHeight="1">
      <c r="A16" s="16" t="s">
        <v>48</v>
      </c>
      <c r="D16" s="43"/>
      <c r="E16" s="10"/>
      <c r="F16" s="43"/>
      <c r="G16" s="41">
        <v>0</v>
      </c>
      <c r="H16" s="43"/>
      <c r="I16" s="180">
        <v>0</v>
      </c>
      <c r="J16" s="43"/>
      <c r="K16" s="41">
        <v>889183</v>
      </c>
      <c r="L16" s="43"/>
      <c r="M16" s="180">
        <v>1183412</v>
      </c>
      <c r="N16" s="96"/>
      <c r="P16" s="96"/>
    </row>
    <row r="17" spans="1:16" ht="22.5" customHeight="1">
      <c r="A17" s="16" t="s">
        <v>50</v>
      </c>
      <c r="D17" s="43"/>
      <c r="E17" s="10"/>
      <c r="F17" s="43"/>
      <c r="G17" s="41">
        <v>46284</v>
      </c>
      <c r="H17" s="43"/>
      <c r="I17" s="180">
        <v>84905</v>
      </c>
      <c r="J17" s="43"/>
      <c r="K17" s="41">
        <v>0</v>
      </c>
      <c r="L17" s="43"/>
      <c r="M17" s="180">
        <v>443</v>
      </c>
      <c r="N17" s="96"/>
      <c r="P17" s="96"/>
    </row>
    <row r="18" spans="1:16" ht="22.5" customHeight="1">
      <c r="A18" s="13" t="s">
        <v>51</v>
      </c>
      <c r="B18" s="13"/>
      <c r="C18" s="13"/>
      <c r="D18" s="43"/>
      <c r="E18" s="10"/>
      <c r="F18" s="43"/>
      <c r="G18" s="43">
        <v>-497249</v>
      </c>
      <c r="H18" s="68"/>
      <c r="I18" s="183">
        <v>-387406</v>
      </c>
      <c r="J18" s="43"/>
      <c r="K18" s="43">
        <v>-230253</v>
      </c>
      <c r="L18" s="43"/>
      <c r="M18" s="183">
        <v>-218101</v>
      </c>
      <c r="N18" s="96"/>
      <c r="P18" s="96"/>
    </row>
    <row r="19" spans="1:16" ht="22.5" customHeight="1">
      <c r="A19" s="13" t="s">
        <v>159</v>
      </c>
      <c r="B19" s="13"/>
      <c r="C19" s="13"/>
      <c r="D19" s="43"/>
      <c r="E19" s="10"/>
      <c r="F19" s="43"/>
      <c r="G19" s="43">
        <v>-154646</v>
      </c>
      <c r="H19" s="68"/>
      <c r="I19" s="183">
        <v>136812</v>
      </c>
      <c r="J19" s="43"/>
      <c r="K19" s="43">
        <v>113600</v>
      </c>
      <c r="L19" s="43"/>
      <c r="M19" s="183">
        <v>44289</v>
      </c>
      <c r="N19" s="96"/>
      <c r="P19" s="96"/>
    </row>
    <row r="20" spans="1:16" ht="22.5" customHeight="1">
      <c r="A20" s="13" t="s">
        <v>164</v>
      </c>
      <c r="B20" s="13"/>
      <c r="C20" s="13"/>
      <c r="D20" s="43"/>
      <c r="E20" s="10"/>
      <c r="F20" s="43"/>
      <c r="G20" s="43">
        <v>78715</v>
      </c>
      <c r="H20" s="68"/>
      <c r="I20" s="183">
        <v>-3098</v>
      </c>
      <c r="J20" s="43"/>
      <c r="K20" s="43">
        <v>0</v>
      </c>
      <c r="L20" s="43"/>
      <c r="M20" s="183">
        <v>0</v>
      </c>
      <c r="N20" s="96"/>
      <c r="P20" s="96"/>
    </row>
    <row r="21" spans="1:16" ht="22.5" customHeight="1">
      <c r="A21" s="16" t="s">
        <v>52</v>
      </c>
      <c r="D21" s="43"/>
      <c r="E21" s="10"/>
      <c r="F21" s="43"/>
      <c r="G21" s="41">
        <v>-465116</v>
      </c>
      <c r="H21" s="43"/>
      <c r="I21" s="180">
        <v>-365487</v>
      </c>
      <c r="J21" s="43"/>
      <c r="K21" s="43">
        <v>-68136</v>
      </c>
      <c r="L21" s="43"/>
      <c r="M21" s="183">
        <v>-20885</v>
      </c>
      <c r="N21" s="96"/>
      <c r="P21" s="96"/>
    </row>
    <row r="22" spans="1:16" s="13" customFormat="1" ht="22.5" customHeight="1">
      <c r="A22" s="16" t="s">
        <v>172</v>
      </c>
      <c r="B22" s="16"/>
      <c r="C22" s="16"/>
      <c r="D22" s="43"/>
      <c r="E22" s="10"/>
      <c r="F22" s="43"/>
      <c r="G22" s="50">
        <v>1306401</v>
      </c>
      <c r="H22" s="43"/>
      <c r="I22" s="182">
        <v>1139240</v>
      </c>
      <c r="J22" s="43"/>
      <c r="K22" s="50">
        <v>0</v>
      </c>
      <c r="L22" s="43"/>
      <c r="M22" s="182">
        <v>0</v>
      </c>
      <c r="N22" s="96"/>
      <c r="O22" s="191"/>
      <c r="P22" s="96"/>
    </row>
    <row r="23" spans="1:16" ht="22.5" customHeight="1">
      <c r="A23" s="17" t="s">
        <v>53</v>
      </c>
      <c r="B23" s="17"/>
      <c r="C23" s="17"/>
      <c r="D23" s="53"/>
      <c r="E23" s="5"/>
      <c r="F23" s="53"/>
      <c r="G23" s="51">
        <f>SUM(G12:G22)</f>
        <v>1538735</v>
      </c>
      <c r="H23" s="69"/>
      <c r="I23" s="51">
        <f>SUM(I12:I22)</f>
        <v>1611563</v>
      </c>
      <c r="J23" s="53"/>
      <c r="K23" s="51">
        <f>SUM(K12:K22)</f>
        <v>832946</v>
      </c>
      <c r="L23" s="53"/>
      <c r="M23" s="51">
        <f>SUM(M12:M22)</f>
        <v>1096891</v>
      </c>
      <c r="P23" s="192"/>
    </row>
    <row r="24" spans="1:16" ht="22.5" customHeight="1">
      <c r="A24" s="16" t="s">
        <v>187</v>
      </c>
      <c r="D24" s="43"/>
      <c r="F24" s="43"/>
      <c r="G24" s="50">
        <v>-100649</v>
      </c>
      <c r="H24" s="43"/>
      <c r="I24" s="182">
        <v>110676</v>
      </c>
      <c r="J24" s="43"/>
      <c r="K24" s="50">
        <v>1219</v>
      </c>
      <c r="L24" s="43"/>
      <c r="M24" s="182">
        <v>4942</v>
      </c>
      <c r="N24" s="96"/>
      <c r="P24" s="96"/>
    </row>
    <row r="25" spans="1:16" ht="22.5" customHeight="1">
      <c r="A25" s="15" t="s">
        <v>92</v>
      </c>
      <c r="D25" s="53"/>
      <c r="E25" s="20"/>
      <c r="F25" s="53"/>
      <c r="G25" s="52">
        <f>SUM(G23:G24)</f>
        <v>1438086</v>
      </c>
      <c r="H25" s="53"/>
      <c r="I25" s="52">
        <f>SUM(I23:I24)</f>
        <v>1722239</v>
      </c>
      <c r="J25" s="53"/>
      <c r="K25" s="52">
        <f>SUM(K23:K24)</f>
        <v>834165</v>
      </c>
      <c r="L25" s="43"/>
      <c r="M25" s="52">
        <f>SUM(M23:M24)</f>
        <v>1101833</v>
      </c>
      <c r="P25" s="192"/>
    </row>
    <row r="26" spans="1:16" ht="6" customHeight="1">
      <c r="A26" s="17"/>
      <c r="B26" s="17"/>
      <c r="C26" s="17"/>
      <c r="D26" s="19"/>
      <c r="E26" s="102"/>
      <c r="F26" s="19"/>
      <c r="G26" s="18"/>
      <c r="H26" s="67"/>
      <c r="I26" s="18"/>
      <c r="J26" s="19"/>
      <c r="K26" s="18"/>
      <c r="L26" s="67"/>
      <c r="M26" s="18"/>
      <c r="P26" s="192"/>
    </row>
    <row r="27" spans="1:16" ht="22.5" customHeight="1">
      <c r="A27" s="15" t="s">
        <v>54</v>
      </c>
      <c r="B27" s="15"/>
      <c r="D27" s="53"/>
      <c r="E27" s="20"/>
      <c r="F27" s="53"/>
      <c r="G27" s="53"/>
      <c r="H27" s="53"/>
      <c r="I27" s="53"/>
      <c r="J27" s="53"/>
      <c r="K27" s="53"/>
      <c r="L27" s="43"/>
      <c r="M27" s="53"/>
      <c r="P27" s="192"/>
    </row>
    <row r="28" spans="1:16" ht="22.5" customHeight="1">
      <c r="A28" s="59" t="s">
        <v>120</v>
      </c>
      <c r="B28" s="15"/>
      <c r="D28" s="53"/>
      <c r="E28" s="20"/>
      <c r="F28" s="53"/>
      <c r="G28" s="53"/>
      <c r="H28" s="53"/>
      <c r="I28" s="53"/>
      <c r="J28" s="53"/>
      <c r="K28" s="53"/>
      <c r="L28" s="43"/>
      <c r="M28" s="53"/>
      <c r="P28" s="192"/>
    </row>
    <row r="29" spans="1:16" ht="22.5" customHeight="1">
      <c r="A29" s="13" t="s">
        <v>151</v>
      </c>
      <c r="B29" s="13"/>
      <c r="D29" s="53"/>
      <c r="F29" s="53"/>
      <c r="G29" s="41">
        <v>1729374</v>
      </c>
      <c r="H29" s="53"/>
      <c r="I29" s="180">
        <v>637541</v>
      </c>
      <c r="J29" s="53"/>
      <c r="K29" s="180">
        <v>0</v>
      </c>
      <c r="L29" s="43"/>
      <c r="M29" s="180">
        <v>0</v>
      </c>
      <c r="N29" s="96"/>
      <c r="P29" s="96"/>
    </row>
    <row r="30" spans="1:16" ht="22.5" customHeight="1">
      <c r="A30" s="13" t="s">
        <v>205</v>
      </c>
      <c r="B30" s="13"/>
      <c r="D30" s="53"/>
      <c r="E30" s="10"/>
      <c r="F30" s="53"/>
      <c r="G30" s="41">
        <v>60483</v>
      </c>
      <c r="H30" s="53"/>
      <c r="I30" s="180">
        <v>-3899</v>
      </c>
      <c r="J30" s="53"/>
      <c r="K30" s="180">
        <v>0</v>
      </c>
      <c r="L30" s="43"/>
      <c r="M30" s="180">
        <v>0</v>
      </c>
      <c r="N30" s="96"/>
      <c r="P30" s="96"/>
    </row>
    <row r="31" spans="1:16" ht="22.5" customHeight="1">
      <c r="A31" s="13" t="s">
        <v>251</v>
      </c>
      <c r="B31" s="13"/>
      <c r="D31" s="53"/>
      <c r="E31" s="10"/>
      <c r="F31" s="53"/>
      <c r="G31" s="41">
        <v>355994</v>
      </c>
      <c r="H31" s="53"/>
      <c r="I31" s="180">
        <v>176379</v>
      </c>
      <c r="J31" s="53"/>
      <c r="K31" s="180">
        <v>0</v>
      </c>
      <c r="L31" s="43"/>
      <c r="M31" s="180">
        <v>0</v>
      </c>
      <c r="N31" s="96"/>
      <c r="P31" s="96"/>
    </row>
    <row r="32" spans="1:16" ht="22.5" customHeight="1">
      <c r="A32" s="15" t="s">
        <v>121</v>
      </c>
      <c r="B32" s="13"/>
      <c r="D32" s="53"/>
      <c r="F32" s="53"/>
      <c r="G32" s="52">
        <f>SUM(G29:G31)</f>
        <v>2145851</v>
      </c>
      <c r="H32" s="53"/>
      <c r="I32" s="52">
        <f>SUM(I29:I31)</f>
        <v>810021</v>
      </c>
      <c r="J32" s="53"/>
      <c r="K32" s="52">
        <f>SUM(K29:K31)</f>
        <v>0</v>
      </c>
      <c r="L32" s="53"/>
      <c r="M32" s="52">
        <f>SUM(M29:M31)</f>
        <v>0</v>
      </c>
      <c r="P32" s="192"/>
    </row>
    <row r="33" spans="1:16" ht="4.9000000000000004" customHeight="1">
      <c r="A33" s="17"/>
      <c r="B33" s="17"/>
      <c r="C33" s="17"/>
      <c r="D33" s="19"/>
      <c r="E33" s="102"/>
      <c r="F33" s="19"/>
      <c r="G33" s="18"/>
      <c r="H33" s="67"/>
      <c r="I33" s="18"/>
      <c r="J33" s="19"/>
      <c r="K33" s="18"/>
      <c r="L33" s="67"/>
      <c r="M33" s="18"/>
      <c r="P33" s="192"/>
    </row>
    <row r="34" spans="1:16" ht="22.5" customHeight="1">
      <c r="A34" s="70" t="s">
        <v>126</v>
      </c>
      <c r="B34" s="13"/>
      <c r="D34" s="53"/>
      <c r="E34" s="16"/>
      <c r="F34" s="53"/>
      <c r="G34" s="20"/>
      <c r="H34" s="53"/>
      <c r="I34" s="42"/>
      <c r="J34" s="53"/>
      <c r="K34" s="42"/>
      <c r="L34" s="53"/>
      <c r="M34" s="41"/>
      <c r="P34" s="192"/>
    </row>
    <row r="35" spans="1:16" ht="22.5" customHeight="1">
      <c r="A35" s="95" t="s">
        <v>221</v>
      </c>
      <c r="B35" s="13"/>
      <c r="D35" s="53"/>
      <c r="E35" s="16"/>
      <c r="F35" s="53"/>
      <c r="G35" s="20"/>
      <c r="H35" s="53"/>
      <c r="I35" s="42"/>
      <c r="J35" s="53"/>
      <c r="K35" s="42"/>
      <c r="L35" s="53"/>
      <c r="M35" s="41"/>
      <c r="P35" s="192"/>
    </row>
    <row r="36" spans="1:16" ht="22.5" customHeight="1">
      <c r="A36" s="95" t="s">
        <v>152</v>
      </c>
      <c r="B36" s="13"/>
      <c r="D36" s="53"/>
      <c r="E36" s="16"/>
      <c r="F36" s="53"/>
      <c r="G36" s="49">
        <v>57263</v>
      </c>
      <c r="H36" s="43"/>
      <c r="I36" s="184">
        <v>7606</v>
      </c>
      <c r="J36" s="43"/>
      <c r="K36" s="41">
        <v>-15235</v>
      </c>
      <c r="L36" s="43"/>
      <c r="M36" s="180">
        <v>0</v>
      </c>
      <c r="N36" s="96"/>
      <c r="P36" s="96"/>
    </row>
    <row r="37" spans="1:16" ht="22.5" customHeight="1">
      <c r="A37" s="13" t="s">
        <v>163</v>
      </c>
      <c r="B37" s="13"/>
      <c r="D37" s="43"/>
      <c r="F37" s="43"/>
      <c r="G37" s="41">
        <v>0</v>
      </c>
      <c r="H37" s="43"/>
      <c r="I37" s="180">
        <v>-1340</v>
      </c>
      <c r="J37" s="43"/>
      <c r="K37" s="41">
        <v>0</v>
      </c>
      <c r="L37" s="43"/>
      <c r="M37" s="180">
        <v>-1100</v>
      </c>
      <c r="N37" s="96"/>
      <c r="P37" s="96"/>
    </row>
    <row r="38" spans="1:16" ht="22.5" customHeight="1">
      <c r="A38" s="13" t="s">
        <v>180</v>
      </c>
      <c r="B38" s="13"/>
      <c r="D38" s="43"/>
      <c r="E38" s="10"/>
      <c r="F38" s="43"/>
      <c r="G38" s="41">
        <v>0</v>
      </c>
      <c r="H38" s="43"/>
      <c r="I38" s="180">
        <v>-993</v>
      </c>
      <c r="J38" s="43"/>
      <c r="K38" s="41">
        <v>0</v>
      </c>
      <c r="L38" s="43"/>
      <c r="M38" s="180">
        <v>0</v>
      </c>
      <c r="N38" s="96"/>
      <c r="P38" s="96"/>
    </row>
    <row r="39" spans="1:16" ht="22.5" customHeight="1">
      <c r="A39" s="13" t="s">
        <v>153</v>
      </c>
      <c r="B39" s="13"/>
      <c r="D39" s="43"/>
      <c r="F39" s="43"/>
      <c r="G39" s="41">
        <v>3047</v>
      </c>
      <c r="H39" s="43"/>
      <c r="I39" s="180">
        <v>268</v>
      </c>
      <c r="J39" s="43"/>
      <c r="K39" s="41">
        <v>3047</v>
      </c>
      <c r="L39" s="43"/>
      <c r="M39" s="180">
        <v>219</v>
      </c>
      <c r="N39" s="96"/>
      <c r="P39" s="96"/>
    </row>
    <row r="40" spans="1:16" s="17" customFormat="1" ht="22.5" customHeight="1">
      <c r="A40" s="15" t="s">
        <v>127</v>
      </c>
      <c r="B40" s="15"/>
      <c r="D40" s="53"/>
      <c r="F40" s="53"/>
      <c r="G40" s="71">
        <f>SUM(G36:G39)</f>
        <v>60310</v>
      </c>
      <c r="H40" s="53"/>
      <c r="I40" s="71">
        <f>SUM(I36:I39)</f>
        <v>5541</v>
      </c>
      <c r="J40" s="53"/>
      <c r="K40" s="71">
        <f>SUM(K36:K39)</f>
        <v>-12188</v>
      </c>
      <c r="L40" s="53"/>
      <c r="M40" s="71">
        <f>SUM(M36:M39)</f>
        <v>-881</v>
      </c>
      <c r="O40" s="190"/>
      <c r="P40" s="192"/>
    </row>
    <row r="41" spans="1:16" ht="22.5" customHeight="1">
      <c r="A41" s="15" t="s">
        <v>231</v>
      </c>
      <c r="B41" s="15"/>
      <c r="D41" s="53"/>
      <c r="E41" s="20"/>
      <c r="F41" s="53"/>
      <c r="G41" s="53">
        <f>G32+G40</f>
        <v>2206161</v>
      </c>
      <c r="H41" s="53"/>
      <c r="I41" s="53">
        <f>I32+I40</f>
        <v>815562</v>
      </c>
      <c r="J41" s="53"/>
      <c r="K41" s="53">
        <f>K32+K40</f>
        <v>-12188</v>
      </c>
      <c r="L41" s="53"/>
      <c r="M41" s="53">
        <f>M32+M40</f>
        <v>-881</v>
      </c>
      <c r="P41" s="192"/>
    </row>
    <row r="42" spans="1:16" ht="22.5" customHeight="1" thickBot="1">
      <c r="A42" s="15" t="s">
        <v>228</v>
      </c>
      <c r="B42" s="15"/>
      <c r="D42" s="53"/>
      <c r="E42" s="20"/>
      <c r="F42" s="53"/>
      <c r="G42" s="54">
        <f>G25+G41</f>
        <v>3644247</v>
      </c>
      <c r="H42" s="53"/>
      <c r="I42" s="54">
        <f>I25+I41</f>
        <v>2537801</v>
      </c>
      <c r="J42" s="53"/>
      <c r="K42" s="54">
        <f>K25+K41</f>
        <v>821977</v>
      </c>
      <c r="L42" s="43"/>
      <c r="M42" s="54">
        <f>M25+M41</f>
        <v>1100952</v>
      </c>
      <c r="P42" s="192"/>
    </row>
    <row r="43" spans="1:16" ht="4.9000000000000004" customHeight="1" thickTop="1">
      <c r="A43" s="17"/>
      <c r="B43" s="17"/>
      <c r="C43" s="17"/>
      <c r="D43" s="19"/>
      <c r="E43" s="102"/>
      <c r="F43" s="19"/>
      <c r="G43" s="18"/>
      <c r="H43" s="67"/>
      <c r="I43" s="18"/>
      <c r="J43" s="19"/>
      <c r="K43" s="18"/>
      <c r="L43" s="67"/>
      <c r="M43" s="18"/>
      <c r="P43" s="192"/>
    </row>
    <row r="44" spans="1:16" ht="21" customHeight="1">
      <c r="A44" s="21" t="s">
        <v>252</v>
      </c>
      <c r="B44" s="22"/>
      <c r="C44" s="55"/>
      <c r="D44" s="53"/>
      <c r="E44" s="20"/>
      <c r="F44" s="53"/>
      <c r="G44" s="53"/>
      <c r="H44" s="53"/>
      <c r="I44" s="53"/>
      <c r="J44" s="53"/>
      <c r="K44" s="53"/>
      <c r="L44" s="43"/>
      <c r="M44" s="53"/>
      <c r="P44" s="192"/>
    </row>
    <row r="45" spans="1:16" ht="21" customHeight="1">
      <c r="A45" s="23"/>
      <c r="B45" s="23" t="s">
        <v>122</v>
      </c>
      <c r="C45" s="55"/>
      <c r="D45" s="53"/>
      <c r="E45" s="20"/>
      <c r="F45" s="53"/>
      <c r="G45" s="43">
        <v>1438113</v>
      </c>
      <c r="H45" s="53"/>
      <c r="I45" s="183">
        <v>1722225</v>
      </c>
      <c r="J45" s="53"/>
      <c r="K45" s="43">
        <v>834165</v>
      </c>
      <c r="L45" s="43"/>
      <c r="M45" s="43">
        <v>1101833</v>
      </c>
      <c r="N45" s="96"/>
      <c r="P45" s="96"/>
    </row>
    <row r="46" spans="1:16" ht="21" customHeight="1">
      <c r="A46" s="23"/>
      <c r="B46" s="23" t="s">
        <v>123</v>
      </c>
      <c r="C46" s="55"/>
      <c r="D46" s="53"/>
      <c r="E46" s="20"/>
      <c r="F46" s="53"/>
      <c r="G46" s="43">
        <v>-27</v>
      </c>
      <c r="H46" s="53"/>
      <c r="I46" s="183">
        <v>14</v>
      </c>
      <c r="J46" s="53"/>
      <c r="K46" s="41">
        <v>0</v>
      </c>
      <c r="L46" s="43"/>
      <c r="M46" s="41">
        <v>0</v>
      </c>
      <c r="N46" s="96"/>
      <c r="P46" s="96"/>
    </row>
    <row r="47" spans="1:16" ht="22.5" customHeight="1" thickBot="1">
      <c r="A47" s="21" t="s">
        <v>92</v>
      </c>
      <c r="B47" s="22"/>
      <c r="C47" s="55"/>
      <c r="D47" s="53"/>
      <c r="E47" s="20"/>
      <c r="F47" s="53"/>
      <c r="G47" s="54">
        <f>SUM(G45:G46)</f>
        <v>1438086</v>
      </c>
      <c r="H47" s="53"/>
      <c r="I47" s="54">
        <f>SUM(I45:I46)</f>
        <v>1722239</v>
      </c>
      <c r="J47" s="53"/>
      <c r="K47" s="54">
        <f>SUM(K45:K46)</f>
        <v>834165</v>
      </c>
      <c r="L47" s="43"/>
      <c r="M47" s="54">
        <f>SUM(M45:M46)</f>
        <v>1101833</v>
      </c>
      <c r="P47" s="192"/>
    </row>
    <row r="48" spans="1:16" ht="4.9000000000000004" customHeight="1" thickTop="1">
      <c r="A48" s="17"/>
      <c r="B48" s="17"/>
      <c r="C48" s="17"/>
      <c r="D48" s="19"/>
      <c r="E48" s="102"/>
      <c r="F48" s="19"/>
      <c r="G48" s="18"/>
      <c r="H48" s="67"/>
      <c r="I48" s="18"/>
      <c r="J48" s="19"/>
      <c r="K48" s="18"/>
      <c r="L48" s="67"/>
      <c r="M48" s="18"/>
      <c r="P48" s="192"/>
    </row>
    <row r="49" spans="1:16" ht="21" customHeight="1">
      <c r="A49" s="17" t="s">
        <v>254</v>
      </c>
      <c r="B49" s="17"/>
      <c r="D49" s="53"/>
      <c r="F49" s="53"/>
      <c r="G49" s="53"/>
      <c r="H49" s="53"/>
      <c r="I49" s="53"/>
      <c r="J49" s="53"/>
      <c r="K49" s="53"/>
      <c r="L49" s="53"/>
      <c r="M49" s="53"/>
      <c r="P49" s="192"/>
    </row>
    <row r="50" spans="1:16" ht="21" customHeight="1">
      <c r="B50" s="23" t="s">
        <v>122</v>
      </c>
      <c r="C50" s="55"/>
      <c r="D50" s="43"/>
      <c r="F50" s="43"/>
      <c r="G50" s="41">
        <v>3644274</v>
      </c>
      <c r="H50" s="43"/>
      <c r="I50" s="180">
        <v>2537787</v>
      </c>
      <c r="J50" s="43"/>
      <c r="K50" s="41">
        <v>821977</v>
      </c>
      <c r="L50" s="43"/>
      <c r="M50" s="41">
        <v>1100952</v>
      </c>
      <c r="N50" s="96"/>
      <c r="P50" s="96"/>
    </row>
    <row r="51" spans="1:16" ht="21" customHeight="1">
      <c r="B51" s="23" t="s">
        <v>123</v>
      </c>
      <c r="C51" s="55"/>
      <c r="D51" s="43"/>
      <c r="F51" s="43"/>
      <c r="G51" s="41">
        <v>-27</v>
      </c>
      <c r="H51" s="43"/>
      <c r="I51" s="180">
        <v>14</v>
      </c>
      <c r="J51" s="43"/>
      <c r="K51" s="41">
        <v>0</v>
      </c>
      <c r="L51" s="43"/>
      <c r="M51" s="41">
        <v>0</v>
      </c>
      <c r="N51" s="96"/>
      <c r="P51" s="96"/>
    </row>
    <row r="52" spans="1:16" ht="21" customHeight="1" thickBot="1">
      <c r="A52" s="17" t="s">
        <v>228</v>
      </c>
      <c r="B52" s="17"/>
      <c r="D52" s="53"/>
      <c r="F52" s="53"/>
      <c r="G52" s="54">
        <f>SUM(G50:G51)</f>
        <v>3644247</v>
      </c>
      <c r="H52" s="53"/>
      <c r="I52" s="54">
        <f>SUM(I50:I51)</f>
        <v>2537801</v>
      </c>
      <c r="J52" s="53"/>
      <c r="K52" s="54">
        <f>SUM(K50:K51)</f>
        <v>821977</v>
      </c>
      <c r="L52" s="43"/>
      <c r="M52" s="54">
        <f>SUM(M50:M51)</f>
        <v>1100952</v>
      </c>
      <c r="P52" s="192"/>
    </row>
    <row r="53" spans="1:16" ht="5.65" customHeight="1" thickTop="1">
      <c r="A53" s="17"/>
      <c r="B53" s="17"/>
      <c r="C53" s="17"/>
      <c r="D53" s="19"/>
      <c r="E53" s="102"/>
      <c r="F53" s="19"/>
      <c r="G53" s="18"/>
      <c r="H53" s="67"/>
      <c r="I53" s="18"/>
      <c r="J53" s="19"/>
      <c r="K53" s="18"/>
      <c r="L53" s="67"/>
      <c r="M53" s="18"/>
    </row>
    <row r="54" spans="1:16" ht="25.15" customHeight="1" thickBot="1">
      <c r="A54" s="17" t="s">
        <v>104</v>
      </c>
      <c r="B54" s="17"/>
      <c r="C54" s="17"/>
      <c r="D54" s="39"/>
      <c r="F54" s="39"/>
      <c r="G54" s="185">
        <v>1</v>
      </c>
      <c r="H54" s="39"/>
      <c r="I54" s="185">
        <v>1.19</v>
      </c>
      <c r="J54" s="39"/>
      <c r="K54" s="185">
        <v>0.57999999999999996</v>
      </c>
      <c r="L54" s="39"/>
      <c r="M54" s="185">
        <v>0.76</v>
      </c>
    </row>
    <row r="55" spans="1:16" ht="10.15" customHeight="1" thickTop="1">
      <c r="A55" s="17"/>
      <c r="B55" s="17"/>
      <c r="C55" s="17"/>
      <c r="D55" s="19"/>
      <c r="E55" s="102"/>
      <c r="F55" s="19"/>
      <c r="G55" s="18"/>
      <c r="H55" s="67"/>
      <c r="I55" s="18"/>
      <c r="J55" s="19"/>
      <c r="K55" s="18"/>
      <c r="L55" s="67"/>
      <c r="M55" s="18"/>
    </row>
    <row r="56" spans="1:16" ht="22.5" customHeight="1">
      <c r="G56" s="44"/>
      <c r="I56" s="44"/>
      <c r="K56" s="44"/>
      <c r="M56" s="44"/>
    </row>
    <row r="57" spans="1:16" ht="22.5" customHeight="1">
      <c r="G57" s="158"/>
      <c r="I57" s="158"/>
      <c r="K57" s="158"/>
      <c r="M57" s="158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7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ignoredErrors>
    <ignoredError sqref="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0E5D-2392-424E-A06C-29137658E584}">
  <dimension ref="A1:P60"/>
  <sheetViews>
    <sheetView view="pageBreakPreview"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75" style="16" customWidth="1"/>
    <col min="3" max="3" width="52.75" style="16" customWidth="1"/>
    <col min="4" max="4" width="1" style="37" customWidth="1"/>
    <col min="5" max="5" width="7.5" style="166" customWidth="1"/>
    <col min="6" max="6" width="1" style="37" customWidth="1"/>
    <col min="7" max="7" width="12.25" style="16" customWidth="1"/>
    <col min="8" max="8" width="1" style="27" customWidth="1"/>
    <col min="9" max="9" width="12.25" style="16" customWidth="1"/>
    <col min="10" max="10" width="1" style="37" customWidth="1"/>
    <col min="11" max="11" width="12.125" style="16" customWidth="1"/>
    <col min="12" max="12" width="1" style="37" customWidth="1"/>
    <col min="13" max="13" width="12" style="16" customWidth="1"/>
    <col min="14" max="14" width="9.125" style="16"/>
    <col min="15" max="15" width="10" style="175" bestFit="1" customWidth="1"/>
    <col min="16" max="16" width="9.125" style="175"/>
    <col min="17" max="16384" width="9.125" style="16"/>
  </cols>
  <sheetData>
    <row r="1" spans="1:16" ht="22.5" customHeight="1">
      <c r="A1" s="195" t="s">
        <v>144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6" ht="22.5" customHeight="1">
      <c r="A2" s="195" t="s">
        <v>91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6" ht="4.1500000000000004" customHeight="1">
      <c r="A3" s="17"/>
      <c r="B3" s="17"/>
      <c r="C3" s="17"/>
      <c r="D3" s="19"/>
      <c r="E3" s="102"/>
      <c r="F3" s="19"/>
      <c r="G3" s="18"/>
      <c r="H3" s="67"/>
      <c r="I3" s="18"/>
      <c r="J3" s="19"/>
      <c r="K3" s="18"/>
      <c r="L3" s="67"/>
      <c r="M3" s="18"/>
    </row>
    <row r="4" spans="1:16" ht="22.5" customHeight="1">
      <c r="A4" s="17"/>
      <c r="B4" s="17"/>
      <c r="C4" s="17"/>
      <c r="D4" s="6"/>
      <c r="E4" s="7"/>
      <c r="F4" s="6"/>
      <c r="G4" s="196" t="s">
        <v>1</v>
      </c>
      <c r="H4" s="196"/>
      <c r="I4" s="196"/>
      <c r="J4" s="6"/>
      <c r="K4" s="196" t="s">
        <v>2</v>
      </c>
      <c r="L4" s="196"/>
      <c r="M4" s="196"/>
    </row>
    <row r="5" spans="1:16" ht="22.5" customHeight="1">
      <c r="A5" s="17"/>
      <c r="B5" s="17"/>
      <c r="C5" s="17"/>
      <c r="D5" s="53"/>
      <c r="E5" s="7"/>
      <c r="F5" s="53"/>
      <c r="G5" s="197" t="s">
        <v>236</v>
      </c>
      <c r="H5" s="197"/>
      <c r="I5" s="197"/>
      <c r="J5" s="53"/>
      <c r="K5" s="197" t="s">
        <v>236</v>
      </c>
      <c r="L5" s="197"/>
      <c r="M5" s="197"/>
    </row>
    <row r="6" spans="1:16" ht="22.5" customHeight="1">
      <c r="A6" s="17"/>
      <c r="B6" s="17"/>
      <c r="C6" s="17"/>
      <c r="D6" s="53"/>
      <c r="E6" s="7"/>
      <c r="F6" s="53"/>
      <c r="G6" s="197" t="s">
        <v>235</v>
      </c>
      <c r="H6" s="197"/>
      <c r="I6" s="197"/>
      <c r="J6" s="53"/>
      <c r="K6" s="197" t="s">
        <v>235</v>
      </c>
      <c r="L6" s="197"/>
      <c r="M6" s="197"/>
    </row>
    <row r="7" spans="1:16" ht="22.5" customHeight="1">
      <c r="A7" s="17"/>
      <c r="B7" s="17"/>
      <c r="C7" s="17"/>
      <c r="D7" s="8"/>
      <c r="E7" s="7" t="s">
        <v>5</v>
      </c>
      <c r="F7" s="8"/>
      <c r="G7" s="8" t="s">
        <v>199</v>
      </c>
      <c r="H7" s="9"/>
      <c r="I7" s="8" t="s">
        <v>200</v>
      </c>
      <c r="J7" s="8"/>
      <c r="K7" s="8" t="s">
        <v>199</v>
      </c>
      <c r="L7" s="9"/>
      <c r="M7" s="8" t="s">
        <v>200</v>
      </c>
    </row>
    <row r="8" spans="1:16" ht="22.15" customHeight="1">
      <c r="A8" s="17"/>
      <c r="B8" s="17"/>
      <c r="E8" s="7"/>
      <c r="F8" s="7"/>
      <c r="G8" s="194" t="s">
        <v>90</v>
      </c>
      <c r="H8" s="194"/>
      <c r="I8" s="194"/>
      <c r="J8" s="194"/>
      <c r="K8" s="194"/>
      <c r="L8" s="194"/>
      <c r="M8" s="194"/>
    </row>
    <row r="9" spans="1:16" ht="22.5" customHeight="1">
      <c r="A9" s="16" t="s">
        <v>44</v>
      </c>
      <c r="C9" s="17"/>
      <c r="D9" s="43"/>
      <c r="E9" s="10" t="s">
        <v>218</v>
      </c>
      <c r="F9" s="43"/>
      <c r="G9" s="41">
        <v>23428362</v>
      </c>
      <c r="H9" s="43"/>
      <c r="I9" s="180">
        <v>24641299</v>
      </c>
      <c r="J9" s="43"/>
      <c r="K9" s="180">
        <v>0</v>
      </c>
      <c r="L9" s="43"/>
      <c r="M9" s="180">
        <v>0</v>
      </c>
    </row>
    <row r="10" spans="1:16" ht="22.5" customHeight="1">
      <c r="A10" s="16" t="s">
        <v>176</v>
      </c>
      <c r="B10" s="17"/>
      <c r="C10" s="17"/>
      <c r="D10" s="43"/>
      <c r="E10" s="7">
        <v>2</v>
      </c>
      <c r="F10" s="43"/>
      <c r="G10" s="62">
        <v>1502716</v>
      </c>
      <c r="H10" s="43"/>
      <c r="I10" s="181">
        <v>1995094</v>
      </c>
      <c r="J10" s="43"/>
      <c r="K10" s="180">
        <v>0</v>
      </c>
      <c r="L10" s="43"/>
      <c r="M10" s="180">
        <v>0</v>
      </c>
    </row>
    <row r="11" spans="1:16" ht="22.5" customHeight="1">
      <c r="A11" s="13" t="s">
        <v>45</v>
      </c>
      <c r="B11" s="13"/>
      <c r="D11" s="43"/>
      <c r="E11" s="10">
        <v>2</v>
      </c>
      <c r="F11" s="43"/>
      <c r="G11" s="50">
        <v>-21737026</v>
      </c>
      <c r="H11" s="43"/>
      <c r="I11" s="182">
        <v>-23617132</v>
      </c>
      <c r="J11" s="43"/>
      <c r="K11" s="182">
        <v>0</v>
      </c>
      <c r="L11" s="43"/>
      <c r="M11" s="182">
        <v>0</v>
      </c>
    </row>
    <row r="12" spans="1:16" s="17" customFormat="1" ht="21" customHeight="1">
      <c r="A12" s="15" t="s">
        <v>46</v>
      </c>
      <c r="B12" s="15"/>
      <c r="D12" s="53"/>
      <c r="E12" s="5"/>
      <c r="F12" s="53"/>
      <c r="G12" s="161">
        <f>SUM(G9:G11)</f>
        <v>3194052</v>
      </c>
      <c r="H12" s="53"/>
      <c r="I12" s="42">
        <f>SUM(I9:I11)</f>
        <v>3019261</v>
      </c>
      <c r="J12" s="53"/>
      <c r="K12" s="42">
        <f>SUM(K9:K11)</f>
        <v>0</v>
      </c>
      <c r="L12" s="53"/>
      <c r="M12" s="42">
        <f>SUM(M9:M11)</f>
        <v>0</v>
      </c>
      <c r="O12" s="177"/>
      <c r="P12" s="177"/>
    </row>
    <row r="13" spans="1:16" ht="8.4499999999999993" customHeight="1">
      <c r="A13" s="17"/>
      <c r="B13" s="17"/>
      <c r="C13" s="17"/>
      <c r="D13" s="19"/>
      <c r="E13" s="102"/>
      <c r="F13" s="19"/>
      <c r="G13" s="18"/>
      <c r="H13" s="67"/>
      <c r="I13" s="18"/>
      <c r="J13" s="19"/>
      <c r="K13" s="18"/>
      <c r="L13" s="67"/>
      <c r="M13" s="18"/>
    </row>
    <row r="14" spans="1:16" s="17" customFormat="1" ht="22.5" customHeight="1">
      <c r="A14" s="13" t="s">
        <v>47</v>
      </c>
      <c r="B14" s="13"/>
      <c r="D14" s="53"/>
      <c r="E14" s="10">
        <v>2</v>
      </c>
      <c r="F14" s="53"/>
      <c r="G14" s="41">
        <v>165487</v>
      </c>
      <c r="H14" s="43"/>
      <c r="I14" s="180">
        <v>197166</v>
      </c>
      <c r="J14" s="53"/>
      <c r="K14" s="41">
        <v>284841</v>
      </c>
      <c r="L14" s="43"/>
      <c r="M14" s="180">
        <v>266702</v>
      </c>
      <c r="O14" s="177"/>
      <c r="P14" s="177"/>
    </row>
    <row r="15" spans="1:16" ht="22.5" customHeight="1">
      <c r="A15" s="16" t="s">
        <v>49</v>
      </c>
      <c r="D15" s="43"/>
      <c r="E15" s="10">
        <v>2</v>
      </c>
      <c r="F15" s="43"/>
      <c r="G15" s="41">
        <v>157269</v>
      </c>
      <c r="H15" s="43"/>
      <c r="I15" s="180">
        <v>110003</v>
      </c>
      <c r="J15" s="43"/>
      <c r="K15" s="41">
        <v>81374</v>
      </c>
      <c r="L15" s="43"/>
      <c r="M15" s="180">
        <v>76300</v>
      </c>
    </row>
    <row r="16" spans="1:16" ht="22.5" customHeight="1">
      <c r="A16" s="16" t="s">
        <v>48</v>
      </c>
      <c r="D16" s="43"/>
      <c r="E16" s="10">
        <v>2</v>
      </c>
      <c r="F16" s="43"/>
      <c r="G16" s="41">
        <v>58830</v>
      </c>
      <c r="H16" s="43"/>
      <c r="I16" s="180">
        <v>61184</v>
      </c>
      <c r="J16" s="43"/>
      <c r="K16" s="41">
        <v>2938018</v>
      </c>
      <c r="L16" s="43"/>
      <c r="M16" s="180">
        <v>2364880</v>
      </c>
    </row>
    <row r="17" spans="1:16" ht="22.5" customHeight="1">
      <c r="A17" s="16" t="s">
        <v>50</v>
      </c>
      <c r="D17" s="43"/>
      <c r="E17" s="10">
        <v>2</v>
      </c>
      <c r="F17" s="43"/>
      <c r="G17" s="41">
        <v>193412</v>
      </c>
      <c r="H17" s="43"/>
      <c r="I17" s="180">
        <v>125756</v>
      </c>
      <c r="J17" s="43"/>
      <c r="K17" s="41">
        <v>5723</v>
      </c>
      <c r="L17" s="43"/>
      <c r="M17" s="180">
        <v>3994</v>
      </c>
    </row>
    <row r="18" spans="1:16" ht="22.5" customHeight="1">
      <c r="A18" s="13" t="s">
        <v>51</v>
      </c>
      <c r="B18" s="13"/>
      <c r="C18" s="13"/>
      <c r="D18" s="43"/>
      <c r="E18" s="10">
        <v>2</v>
      </c>
      <c r="F18" s="43"/>
      <c r="G18" s="43">
        <v>-1249144</v>
      </c>
      <c r="H18" s="68"/>
      <c r="I18" s="183">
        <v>-1263127</v>
      </c>
      <c r="J18" s="43"/>
      <c r="K18" s="43">
        <v>-660517</v>
      </c>
      <c r="L18" s="43"/>
      <c r="M18" s="183">
        <v>-707077</v>
      </c>
    </row>
    <row r="19" spans="1:16" ht="22.5" customHeight="1">
      <c r="A19" s="13" t="s">
        <v>250</v>
      </c>
      <c r="B19" s="13"/>
      <c r="C19" s="13"/>
      <c r="D19" s="43"/>
      <c r="E19" s="10"/>
      <c r="F19" s="43"/>
      <c r="G19" s="43">
        <v>46385</v>
      </c>
      <c r="H19" s="68"/>
      <c r="I19" s="183">
        <v>55505</v>
      </c>
      <c r="J19" s="43"/>
      <c r="K19" s="43">
        <v>236348</v>
      </c>
      <c r="L19" s="43"/>
      <c r="M19" s="183">
        <v>86162</v>
      </c>
    </row>
    <row r="20" spans="1:16" ht="22.5" customHeight="1">
      <c r="A20" s="13" t="s">
        <v>164</v>
      </c>
      <c r="B20" s="13"/>
      <c r="C20" s="13"/>
      <c r="D20" s="43"/>
      <c r="E20" s="10"/>
      <c r="F20" s="43"/>
      <c r="G20" s="43">
        <v>129405</v>
      </c>
      <c r="H20" s="68"/>
      <c r="I20" s="183">
        <v>-36393</v>
      </c>
      <c r="J20" s="43"/>
      <c r="K20" s="43">
        <v>0</v>
      </c>
      <c r="L20" s="43"/>
      <c r="M20" s="183">
        <v>0</v>
      </c>
      <c r="O20" s="176"/>
    </row>
    <row r="21" spans="1:16" ht="22.5" customHeight="1">
      <c r="A21" s="16" t="s">
        <v>52</v>
      </c>
      <c r="D21" s="43"/>
      <c r="E21" s="10"/>
      <c r="F21" s="43"/>
      <c r="G21" s="41">
        <v>-1301787</v>
      </c>
      <c r="H21" s="43"/>
      <c r="I21" s="180">
        <v>-1155134</v>
      </c>
      <c r="J21" s="43"/>
      <c r="K21" s="43">
        <v>-196629</v>
      </c>
      <c r="L21" s="43"/>
      <c r="M21" s="183">
        <v>-25536</v>
      </c>
      <c r="O21" s="176"/>
    </row>
    <row r="22" spans="1:16" s="13" customFormat="1" ht="22.5" customHeight="1">
      <c r="A22" s="16" t="s">
        <v>172</v>
      </c>
      <c r="B22" s="16"/>
      <c r="C22" s="16"/>
      <c r="D22" s="43"/>
      <c r="E22" s="10">
        <v>4</v>
      </c>
      <c r="F22" s="43"/>
      <c r="G22" s="50">
        <v>4318047</v>
      </c>
      <c r="H22" s="43"/>
      <c r="I22" s="182">
        <v>3272618</v>
      </c>
      <c r="J22" s="43"/>
      <c r="K22" s="50">
        <v>0</v>
      </c>
      <c r="L22" s="43"/>
      <c r="M22" s="182">
        <v>0</v>
      </c>
      <c r="O22" s="178"/>
      <c r="P22" s="178"/>
    </row>
    <row r="23" spans="1:16" ht="22.15" customHeight="1">
      <c r="A23" s="17" t="s">
        <v>53</v>
      </c>
      <c r="B23" s="17"/>
      <c r="C23" s="17"/>
      <c r="D23" s="53"/>
      <c r="E23" s="5"/>
      <c r="F23" s="53"/>
      <c r="G23" s="51">
        <f>SUM(G12:G22)</f>
        <v>5711956</v>
      </c>
      <c r="H23" s="69"/>
      <c r="I23" s="51">
        <f>SUM(I12:I22)</f>
        <v>4386839</v>
      </c>
      <c r="J23" s="53"/>
      <c r="K23" s="51">
        <f>SUM(K12:K22)</f>
        <v>2689158</v>
      </c>
      <c r="L23" s="53"/>
      <c r="M23" s="51">
        <f>SUM(M12:M22)</f>
        <v>2065425</v>
      </c>
    </row>
    <row r="24" spans="1:16" ht="22.5" customHeight="1">
      <c r="A24" s="16" t="s">
        <v>187</v>
      </c>
      <c r="D24" s="43"/>
      <c r="E24" s="166">
        <v>9</v>
      </c>
      <c r="F24" s="43"/>
      <c r="G24" s="50">
        <v>-63160</v>
      </c>
      <c r="H24" s="43"/>
      <c r="I24" s="182">
        <v>-229604</v>
      </c>
      <c r="J24" s="43"/>
      <c r="K24" s="50">
        <v>4735</v>
      </c>
      <c r="L24" s="43"/>
      <c r="M24" s="182">
        <v>8149</v>
      </c>
    </row>
    <row r="25" spans="1:16" ht="22.15" customHeight="1">
      <c r="A25" s="15" t="s">
        <v>92</v>
      </c>
      <c r="D25" s="53"/>
      <c r="E25" s="20"/>
      <c r="F25" s="53"/>
      <c r="G25" s="52">
        <f>SUM(G23:G24)</f>
        <v>5648796</v>
      </c>
      <c r="H25" s="53"/>
      <c r="I25" s="52">
        <f>SUM(I23:I24)</f>
        <v>4157235</v>
      </c>
      <c r="J25" s="53"/>
      <c r="K25" s="52">
        <f>SUM(K23:K24)</f>
        <v>2693893</v>
      </c>
      <c r="L25" s="43"/>
      <c r="M25" s="52">
        <f>SUM(M23:M24)</f>
        <v>2073574</v>
      </c>
    </row>
    <row r="26" spans="1:16" ht="6" customHeight="1">
      <c r="A26" s="17"/>
      <c r="B26" s="17"/>
      <c r="C26" s="17"/>
      <c r="D26" s="19"/>
      <c r="E26" s="102"/>
      <c r="F26" s="19"/>
      <c r="G26" s="18"/>
      <c r="H26" s="67"/>
      <c r="I26" s="18"/>
      <c r="J26" s="19"/>
      <c r="K26" s="18"/>
      <c r="L26" s="67"/>
      <c r="M26" s="18"/>
    </row>
    <row r="27" spans="1:16" ht="21" customHeight="1">
      <c r="A27" s="15" t="s">
        <v>54</v>
      </c>
      <c r="B27" s="15"/>
      <c r="D27" s="53"/>
      <c r="E27" s="20"/>
      <c r="F27" s="53"/>
      <c r="G27" s="53"/>
      <c r="H27" s="53"/>
      <c r="I27" s="53"/>
      <c r="J27" s="53"/>
      <c r="K27" s="53"/>
      <c r="L27" s="43"/>
      <c r="M27" s="53"/>
    </row>
    <row r="28" spans="1:16" ht="21.4" customHeight="1">
      <c r="A28" s="59" t="s">
        <v>120</v>
      </c>
      <c r="B28" s="15"/>
      <c r="D28" s="53"/>
      <c r="E28" s="20"/>
      <c r="F28" s="53"/>
      <c r="G28" s="53"/>
      <c r="H28" s="53"/>
      <c r="I28" s="53"/>
      <c r="J28" s="53"/>
      <c r="K28" s="53"/>
      <c r="L28" s="43"/>
      <c r="M28" s="53"/>
    </row>
    <row r="29" spans="1:16" ht="22.5" customHeight="1">
      <c r="A29" s="13" t="s">
        <v>151</v>
      </c>
      <c r="B29" s="13"/>
      <c r="D29" s="53"/>
      <c r="F29" s="53"/>
      <c r="G29" s="41">
        <v>3713174</v>
      </c>
      <c r="H29" s="53"/>
      <c r="I29" s="180">
        <v>1081808</v>
      </c>
      <c r="J29" s="53"/>
      <c r="K29" s="41">
        <v>0</v>
      </c>
      <c r="L29" s="43"/>
      <c r="M29" s="180">
        <v>0</v>
      </c>
    </row>
    <row r="30" spans="1:16" ht="22.5" customHeight="1">
      <c r="A30" s="13" t="s">
        <v>205</v>
      </c>
      <c r="B30" s="13"/>
      <c r="D30" s="53"/>
      <c r="E30" s="10"/>
      <c r="F30" s="53"/>
      <c r="G30" s="41">
        <v>351196</v>
      </c>
      <c r="H30" s="53"/>
      <c r="I30" s="180">
        <v>-234667</v>
      </c>
      <c r="J30" s="53"/>
      <c r="K30" s="41">
        <v>0</v>
      </c>
      <c r="L30" s="43"/>
      <c r="M30" s="180">
        <v>0</v>
      </c>
    </row>
    <row r="31" spans="1:16" ht="22.5" customHeight="1">
      <c r="A31" s="13" t="s">
        <v>180</v>
      </c>
      <c r="B31" s="13"/>
      <c r="D31" s="53"/>
      <c r="E31" s="10">
        <v>4</v>
      </c>
      <c r="F31" s="53"/>
      <c r="G31" s="41">
        <v>1221057</v>
      </c>
      <c r="H31" s="53"/>
      <c r="I31" s="180">
        <v>-359459</v>
      </c>
      <c r="J31" s="53"/>
      <c r="K31" s="41">
        <v>0</v>
      </c>
      <c r="L31" s="43"/>
      <c r="M31" s="180">
        <v>0</v>
      </c>
    </row>
    <row r="32" spans="1:16" ht="21.4" customHeight="1">
      <c r="A32" s="15" t="s">
        <v>121</v>
      </c>
      <c r="B32" s="13"/>
      <c r="D32" s="53"/>
      <c r="F32" s="53"/>
      <c r="G32" s="52">
        <f>SUM(G29:G31)</f>
        <v>5285427</v>
      </c>
      <c r="H32" s="53"/>
      <c r="I32" s="52">
        <f>SUM(I29:I31)</f>
        <v>487682</v>
      </c>
      <c r="J32" s="53"/>
      <c r="K32" s="52">
        <f>SUM(K29:K31)</f>
        <v>0</v>
      </c>
      <c r="L32" s="53"/>
      <c r="M32" s="52">
        <f>SUM(M29:M31)</f>
        <v>0</v>
      </c>
    </row>
    <row r="33" spans="1:16" ht="4.9000000000000004" customHeight="1">
      <c r="A33" s="17"/>
      <c r="B33" s="17"/>
      <c r="C33" s="17"/>
      <c r="D33" s="19"/>
      <c r="E33" s="102"/>
      <c r="F33" s="19"/>
      <c r="G33" s="18"/>
      <c r="H33" s="67"/>
      <c r="I33" s="18"/>
      <c r="J33" s="19"/>
      <c r="K33" s="18"/>
      <c r="L33" s="67"/>
      <c r="M33" s="18"/>
    </row>
    <row r="34" spans="1:16" ht="21" customHeight="1">
      <c r="A34" s="70" t="s">
        <v>126</v>
      </c>
      <c r="B34" s="13"/>
      <c r="D34" s="53"/>
      <c r="E34" s="16"/>
      <c r="F34" s="53"/>
      <c r="G34" s="20"/>
      <c r="H34" s="53"/>
      <c r="I34" s="42"/>
      <c r="J34" s="53"/>
      <c r="K34" s="42"/>
      <c r="L34" s="53"/>
      <c r="M34" s="41"/>
    </row>
    <row r="35" spans="1:16" ht="22.5" customHeight="1">
      <c r="A35" s="95" t="s">
        <v>221</v>
      </c>
      <c r="B35" s="13"/>
      <c r="D35" s="53"/>
      <c r="E35" s="16"/>
      <c r="F35" s="53"/>
      <c r="G35" s="20"/>
      <c r="H35" s="53"/>
      <c r="I35" s="42"/>
      <c r="J35" s="53"/>
      <c r="K35" s="42"/>
      <c r="L35" s="53"/>
      <c r="M35" s="41"/>
    </row>
    <row r="36" spans="1:16" ht="22.5" customHeight="1">
      <c r="A36" s="95" t="s">
        <v>152</v>
      </c>
      <c r="B36" s="13"/>
      <c r="D36" s="53"/>
      <c r="E36" s="16"/>
      <c r="F36" s="53"/>
      <c r="G36" s="49">
        <v>137071</v>
      </c>
      <c r="H36" s="43"/>
      <c r="I36" s="184">
        <v>-547406</v>
      </c>
      <c r="J36" s="43"/>
      <c r="K36" s="41">
        <v>110448</v>
      </c>
      <c r="L36" s="43"/>
      <c r="M36" s="180">
        <v>0</v>
      </c>
    </row>
    <row r="37" spans="1:16" ht="22.5" customHeight="1">
      <c r="A37" s="13" t="s">
        <v>163</v>
      </c>
      <c r="B37" s="13"/>
      <c r="D37" s="43"/>
      <c r="F37" s="43"/>
      <c r="G37" s="41">
        <v>0</v>
      </c>
      <c r="H37" s="43"/>
      <c r="I37" s="180">
        <v>-28913</v>
      </c>
      <c r="J37" s="43"/>
      <c r="K37" s="41">
        <v>0</v>
      </c>
      <c r="L37" s="43"/>
      <c r="M37" s="180">
        <v>-23736</v>
      </c>
    </row>
    <row r="38" spans="1:16" ht="22.5" customHeight="1">
      <c r="A38" s="13" t="s">
        <v>180</v>
      </c>
      <c r="B38" s="13"/>
      <c r="D38" s="43"/>
      <c r="E38" s="10">
        <v>4</v>
      </c>
      <c r="F38" s="43"/>
      <c r="G38" s="41">
        <v>606</v>
      </c>
      <c r="H38" s="43"/>
      <c r="I38" s="180">
        <v>-873</v>
      </c>
      <c r="J38" s="43"/>
      <c r="K38" s="41">
        <v>0</v>
      </c>
      <c r="L38" s="43"/>
      <c r="M38" s="180">
        <v>0</v>
      </c>
    </row>
    <row r="39" spans="1:16" ht="22.5" customHeight="1">
      <c r="A39" s="13" t="s">
        <v>153</v>
      </c>
      <c r="B39" s="13"/>
      <c r="D39" s="43"/>
      <c r="F39" s="43"/>
      <c r="G39" s="41">
        <v>-22090</v>
      </c>
      <c r="H39" s="43"/>
      <c r="I39" s="180">
        <v>5783</v>
      </c>
      <c r="J39" s="43"/>
      <c r="K39" s="41">
        <v>-22090</v>
      </c>
      <c r="L39" s="43"/>
      <c r="M39" s="180">
        <v>4747</v>
      </c>
    </row>
    <row r="40" spans="1:16" s="17" customFormat="1" ht="22.5" customHeight="1">
      <c r="A40" s="15" t="s">
        <v>127</v>
      </c>
      <c r="B40" s="15"/>
      <c r="D40" s="53"/>
      <c r="F40" s="53"/>
      <c r="G40" s="71">
        <f>SUM(G36:G39)</f>
        <v>115587</v>
      </c>
      <c r="H40" s="53"/>
      <c r="I40" s="71">
        <f>SUM(I36:I39)</f>
        <v>-571409</v>
      </c>
      <c r="J40" s="53"/>
      <c r="K40" s="71">
        <f>SUM(K36:K39)</f>
        <v>88358</v>
      </c>
      <c r="L40" s="53"/>
      <c r="M40" s="71">
        <f>SUM(M36:M39)</f>
        <v>-18989</v>
      </c>
      <c r="O40" s="177"/>
      <c r="P40" s="177"/>
    </row>
    <row r="41" spans="1:16" ht="22.5" customHeight="1">
      <c r="A41" s="15" t="s">
        <v>231</v>
      </c>
      <c r="B41" s="15"/>
      <c r="D41" s="53"/>
      <c r="E41" s="20"/>
      <c r="F41" s="53"/>
      <c r="G41" s="53">
        <f>G32+G40</f>
        <v>5401014</v>
      </c>
      <c r="H41" s="53"/>
      <c r="I41" s="53">
        <f>I32+I40</f>
        <v>-83727</v>
      </c>
      <c r="J41" s="53"/>
      <c r="K41" s="53">
        <f>K32+K40</f>
        <v>88358</v>
      </c>
      <c r="L41" s="53"/>
      <c r="M41" s="53">
        <f>M32+M40</f>
        <v>-18989</v>
      </c>
    </row>
    <row r="42" spans="1:16" ht="22.5" customHeight="1" thickBot="1">
      <c r="A42" s="15" t="s">
        <v>228</v>
      </c>
      <c r="B42" s="15"/>
      <c r="D42" s="53"/>
      <c r="E42" s="20"/>
      <c r="F42" s="53"/>
      <c r="G42" s="54">
        <f>+G41+G25</f>
        <v>11049810</v>
      </c>
      <c r="H42" s="53"/>
      <c r="I42" s="54">
        <f>+I41+I25</f>
        <v>4073508</v>
      </c>
      <c r="J42" s="53"/>
      <c r="K42" s="54">
        <f>+K41+K25</f>
        <v>2782251</v>
      </c>
      <c r="L42" s="43"/>
      <c r="M42" s="54">
        <f>+M41+M25</f>
        <v>2054585</v>
      </c>
    </row>
    <row r="43" spans="1:16" ht="4.9000000000000004" customHeight="1" thickTop="1">
      <c r="A43" s="17"/>
      <c r="B43" s="17"/>
      <c r="C43" s="17"/>
      <c r="D43" s="19"/>
      <c r="E43" s="102"/>
      <c r="F43" s="19"/>
      <c r="G43" s="18"/>
      <c r="H43" s="67"/>
      <c r="I43" s="18"/>
      <c r="J43" s="19"/>
      <c r="K43" s="18"/>
      <c r="L43" s="67"/>
      <c r="M43" s="18"/>
    </row>
    <row r="44" spans="1:16" ht="21" customHeight="1">
      <c r="A44" s="21" t="s">
        <v>252</v>
      </c>
      <c r="B44" s="22"/>
      <c r="C44" s="55"/>
      <c r="D44" s="53"/>
      <c r="E44" s="20"/>
      <c r="F44" s="53"/>
      <c r="G44" s="53"/>
      <c r="H44" s="53"/>
      <c r="I44" s="53"/>
      <c r="J44" s="53"/>
      <c r="K44" s="53"/>
      <c r="L44" s="43"/>
      <c r="M44" s="53"/>
    </row>
    <row r="45" spans="1:16" ht="21" customHeight="1">
      <c r="A45" s="23"/>
      <c r="B45" s="23" t="s">
        <v>122</v>
      </c>
      <c r="C45" s="55"/>
      <c r="D45" s="53"/>
      <c r="E45" s="20"/>
      <c r="F45" s="53"/>
      <c r="G45" s="43">
        <v>5648810</v>
      </c>
      <c r="H45" s="53"/>
      <c r="I45" s="43">
        <v>4157206</v>
      </c>
      <c r="J45" s="53"/>
      <c r="K45" s="43">
        <v>2693893</v>
      </c>
      <c r="L45" s="43"/>
      <c r="M45" s="43">
        <v>2073574</v>
      </c>
    </row>
    <row r="46" spans="1:16" ht="21" customHeight="1">
      <c r="A46" s="23"/>
      <c r="B46" s="23" t="s">
        <v>123</v>
      </c>
      <c r="C46" s="55"/>
      <c r="D46" s="53"/>
      <c r="E46" s="20"/>
      <c r="F46" s="53"/>
      <c r="G46" s="43">
        <v>-14</v>
      </c>
      <c r="H46" s="53"/>
      <c r="I46" s="43">
        <v>29</v>
      </c>
      <c r="J46" s="53"/>
      <c r="K46" s="41">
        <v>0</v>
      </c>
      <c r="L46" s="43"/>
      <c r="M46" s="41">
        <v>0</v>
      </c>
    </row>
    <row r="47" spans="1:16" ht="22.5" customHeight="1" thickBot="1">
      <c r="A47" s="21" t="s">
        <v>92</v>
      </c>
      <c r="B47" s="22"/>
      <c r="C47" s="55"/>
      <c r="D47" s="53"/>
      <c r="E47" s="20"/>
      <c r="F47" s="53"/>
      <c r="G47" s="54">
        <f>SUM(G45:G46)</f>
        <v>5648796</v>
      </c>
      <c r="H47" s="53"/>
      <c r="I47" s="54">
        <f>SUM(I45:I46)</f>
        <v>4157235</v>
      </c>
      <c r="J47" s="53"/>
      <c r="K47" s="54">
        <f>SUM(K45:K46)</f>
        <v>2693893</v>
      </c>
      <c r="L47" s="43"/>
      <c r="M47" s="54">
        <f>SUM(M45:M46)</f>
        <v>2073574</v>
      </c>
    </row>
    <row r="48" spans="1:16" ht="4.9000000000000004" customHeight="1" thickTop="1">
      <c r="A48" s="17"/>
      <c r="B48" s="17"/>
      <c r="C48" s="17"/>
      <c r="D48" s="19"/>
      <c r="E48" s="102"/>
      <c r="F48" s="19"/>
      <c r="G48" s="18"/>
      <c r="H48" s="67"/>
      <c r="I48" s="18"/>
      <c r="J48" s="19"/>
      <c r="K48" s="18"/>
      <c r="L48" s="67"/>
      <c r="M48" s="18"/>
    </row>
    <row r="49" spans="1:13" ht="21" customHeight="1">
      <c r="A49" s="17" t="s">
        <v>254</v>
      </c>
      <c r="B49" s="17"/>
      <c r="D49" s="53"/>
      <c r="F49" s="53"/>
      <c r="G49" s="53"/>
      <c r="H49" s="53"/>
      <c r="I49" s="53"/>
      <c r="J49" s="53"/>
      <c r="K49" s="53"/>
      <c r="L49" s="53"/>
      <c r="M49" s="53"/>
    </row>
    <row r="50" spans="1:13" ht="21" customHeight="1">
      <c r="B50" s="23" t="s">
        <v>122</v>
      </c>
      <c r="C50" s="55"/>
      <c r="D50" s="43"/>
      <c r="F50" s="43"/>
      <c r="G50" s="41">
        <v>11049824</v>
      </c>
      <c r="H50" s="43"/>
      <c r="I50" s="41">
        <v>4073479</v>
      </c>
      <c r="J50" s="43"/>
      <c r="K50" s="41">
        <v>2782251</v>
      </c>
      <c r="L50" s="43"/>
      <c r="M50" s="41">
        <v>2054585</v>
      </c>
    </row>
    <row r="51" spans="1:13" ht="21" customHeight="1">
      <c r="B51" s="23" t="s">
        <v>123</v>
      </c>
      <c r="C51" s="55"/>
      <c r="D51" s="43"/>
      <c r="F51" s="43"/>
      <c r="G51" s="41">
        <v>-14</v>
      </c>
      <c r="H51" s="43"/>
      <c r="I51" s="41">
        <v>29</v>
      </c>
      <c r="J51" s="43"/>
      <c r="K51" s="41">
        <v>0</v>
      </c>
      <c r="L51" s="43"/>
      <c r="M51" s="41">
        <v>0</v>
      </c>
    </row>
    <row r="52" spans="1:13" ht="22.5" customHeight="1" thickBot="1">
      <c r="A52" s="17" t="s">
        <v>228</v>
      </c>
      <c r="B52" s="17"/>
      <c r="D52" s="53"/>
      <c r="F52" s="53"/>
      <c r="G52" s="54">
        <f>SUM(G50:G51)</f>
        <v>11049810</v>
      </c>
      <c r="H52" s="53"/>
      <c r="I52" s="54">
        <f>SUM(I50:I51)</f>
        <v>4073508</v>
      </c>
      <c r="J52" s="53"/>
      <c r="K52" s="54">
        <f>SUM(K50:K51)</f>
        <v>2782251</v>
      </c>
      <c r="L52" s="43"/>
      <c r="M52" s="54">
        <f>SUM(M50:M51)</f>
        <v>2054585</v>
      </c>
    </row>
    <row r="53" spans="1:13" ht="5.65" customHeight="1" thickTop="1">
      <c r="A53" s="17"/>
      <c r="B53" s="17"/>
      <c r="C53" s="17"/>
      <c r="D53" s="19"/>
      <c r="E53" s="102"/>
      <c r="F53" s="19"/>
      <c r="G53" s="18"/>
      <c r="H53" s="67"/>
      <c r="I53" s="18"/>
      <c r="J53" s="19"/>
      <c r="K53" s="18"/>
      <c r="L53" s="67"/>
      <c r="M53" s="18"/>
    </row>
    <row r="54" spans="1:13" ht="21.4" customHeight="1" thickBot="1">
      <c r="A54" s="17" t="s">
        <v>104</v>
      </c>
      <c r="B54" s="17"/>
      <c r="C54" s="17"/>
      <c r="D54" s="39"/>
      <c r="F54" s="39"/>
      <c r="G54" s="185">
        <v>3.9</v>
      </c>
      <c r="H54" s="39"/>
      <c r="I54" s="185">
        <v>2.87</v>
      </c>
      <c r="J54" s="39"/>
      <c r="K54" s="185">
        <v>1.86</v>
      </c>
      <c r="L54" s="39"/>
      <c r="M54" s="185">
        <v>1.43</v>
      </c>
    </row>
    <row r="55" spans="1:13" ht="10.15" customHeight="1" thickTop="1">
      <c r="A55" s="17"/>
      <c r="B55" s="17"/>
      <c r="C55" s="17"/>
      <c r="D55" s="19"/>
      <c r="E55" s="102"/>
      <c r="F55" s="19"/>
      <c r="G55" s="18"/>
      <c r="H55" s="67"/>
      <c r="I55" s="18"/>
      <c r="J55" s="19"/>
      <c r="K55" s="18"/>
      <c r="L55" s="67"/>
      <c r="M55" s="18"/>
    </row>
    <row r="56" spans="1:13" ht="22.5" customHeight="1">
      <c r="G56" s="158"/>
      <c r="I56" s="158"/>
      <c r="K56" s="158"/>
      <c r="M56" s="158"/>
    </row>
    <row r="57" spans="1:13" ht="22.5" customHeight="1">
      <c r="G57" s="158"/>
      <c r="I57" s="158"/>
      <c r="K57" s="158"/>
      <c r="M57" s="158"/>
    </row>
    <row r="58" spans="1:13" ht="22.5" customHeight="1">
      <c r="G58" s="158"/>
      <c r="I58" s="35"/>
      <c r="K58" s="35"/>
      <c r="M58" s="35"/>
    </row>
    <row r="59" spans="1:13" ht="22.5" customHeight="1">
      <c r="G59" s="158"/>
    </row>
    <row r="60" spans="1:13" ht="22.5" customHeight="1">
      <c r="G60" s="44"/>
      <c r="I60" s="44"/>
      <c r="K60" s="44"/>
      <c r="M60" s="44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7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ignoredErrors>
    <ignoredError sqref="G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D33"/>
  <sheetViews>
    <sheetView view="pageBreakPreview" zoomScale="90" zoomScaleNormal="80" zoomScaleSheetLayoutView="90" workbookViewId="0"/>
  </sheetViews>
  <sheetFormatPr defaultColWidth="9.125" defaultRowHeight="22.5" customHeight="1"/>
  <cols>
    <col min="1" max="2" width="2.25" style="16" customWidth="1"/>
    <col min="3" max="3" width="39.375" style="16" customWidth="1"/>
    <col min="4" max="4" width="1.125" style="16" customWidth="1"/>
    <col min="5" max="5" width="11.25" style="16" customWidth="1"/>
    <col min="6" max="6" width="1.125" style="37" customWidth="1"/>
    <col min="7" max="7" width="11" style="16" customWidth="1"/>
    <col min="8" max="8" width="1.125" style="16" customWidth="1"/>
    <col min="9" max="9" width="11.75" style="16" customWidth="1"/>
    <col min="10" max="10" width="1.125" style="16" customWidth="1"/>
    <col min="11" max="11" width="11.75" style="16" customWidth="1"/>
    <col min="12" max="12" width="1.125" style="16" customWidth="1"/>
    <col min="13" max="13" width="11.25" style="16" customWidth="1"/>
    <col min="14" max="14" width="1.125" style="16" customWidth="1"/>
    <col min="15" max="15" width="12.25" style="16" customWidth="1"/>
    <col min="16" max="16" width="1.125" style="16" customWidth="1"/>
    <col min="17" max="17" width="12.75" style="16" customWidth="1"/>
    <col min="18" max="18" width="1.125" style="37" customWidth="1"/>
    <col min="19" max="19" width="12.625" style="37" customWidth="1"/>
    <col min="20" max="20" width="1.125" style="37" customWidth="1"/>
    <col min="21" max="21" width="14.75" style="37" customWidth="1"/>
    <col min="22" max="22" width="1.125" style="37" customWidth="1"/>
    <col min="23" max="23" width="12.625" style="16" customWidth="1"/>
    <col min="24" max="24" width="1.125" style="16" customWidth="1"/>
    <col min="25" max="25" width="12.625" style="16" customWidth="1"/>
    <col min="26" max="26" width="1.125" style="16" customWidth="1"/>
    <col min="27" max="27" width="12.25" style="16" customWidth="1"/>
    <col min="28" max="28" width="1.125" style="16" customWidth="1"/>
    <col min="29" max="29" width="11.875" style="17" customWidth="1"/>
    <col min="30" max="30" width="9.375" style="16" bestFit="1" customWidth="1"/>
    <col min="31" max="16384" width="9.125" style="16"/>
  </cols>
  <sheetData>
    <row r="1" spans="1:30" ht="22.5" customHeight="1">
      <c r="A1" s="58" t="s">
        <v>144</v>
      </c>
      <c r="B1" s="17"/>
      <c r="C1" s="17"/>
      <c r="D1" s="17"/>
      <c r="E1" s="35"/>
      <c r="F1" s="35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30" ht="22.5" customHeight="1">
      <c r="A2" s="58" t="s">
        <v>93</v>
      </c>
      <c r="B2" s="17"/>
      <c r="C2" s="17"/>
      <c r="D2" s="17"/>
      <c r="E2" s="38"/>
      <c r="F2" s="38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30" ht="10.15" customHeight="1">
      <c r="A3" s="17"/>
      <c r="B3" s="17"/>
      <c r="C3" s="17"/>
      <c r="D3" s="17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0"/>
    </row>
    <row r="4" spans="1:30" ht="22.5" customHeight="1">
      <c r="D4" s="17"/>
      <c r="E4" s="198" t="s">
        <v>1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</row>
    <row r="5" spans="1:30" ht="22.5" customHeight="1">
      <c r="A5" s="37"/>
      <c r="B5" s="37"/>
      <c r="C5" s="37"/>
      <c r="D5" s="17"/>
      <c r="E5" s="26"/>
      <c r="F5" s="26"/>
      <c r="G5" s="27"/>
      <c r="H5" s="27"/>
      <c r="I5" s="199" t="s">
        <v>39</v>
      </c>
      <c r="J5" s="199"/>
      <c r="K5" s="199"/>
      <c r="L5" s="72"/>
      <c r="M5" s="199" t="s">
        <v>41</v>
      </c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74"/>
      <c r="Y5" s="74"/>
      <c r="Z5" s="74"/>
      <c r="AA5" s="74"/>
      <c r="AB5" s="27"/>
      <c r="AC5" s="26"/>
    </row>
    <row r="6" spans="1:30" ht="22.5" customHeight="1">
      <c r="A6" s="37"/>
      <c r="B6" s="37"/>
      <c r="C6" s="37"/>
      <c r="D6" s="17"/>
      <c r="E6" s="26"/>
      <c r="F6" s="26"/>
      <c r="G6" s="27"/>
      <c r="H6" s="27"/>
      <c r="I6" s="74"/>
      <c r="J6" s="74"/>
      <c r="K6" s="74"/>
      <c r="L6" s="72"/>
      <c r="M6" s="74"/>
      <c r="N6" s="74"/>
      <c r="O6" s="74"/>
      <c r="P6" s="74"/>
      <c r="Q6" s="74"/>
      <c r="R6" s="74"/>
      <c r="S6" s="74" t="s">
        <v>133</v>
      </c>
      <c r="T6" s="74"/>
      <c r="U6" s="74"/>
      <c r="V6" s="74"/>
      <c r="W6" s="74"/>
      <c r="X6" s="74"/>
      <c r="Y6" s="74"/>
      <c r="Z6" s="74"/>
      <c r="AA6" s="74"/>
      <c r="AB6" s="27"/>
      <c r="AC6" s="26"/>
    </row>
    <row r="7" spans="1:30" ht="22.5" customHeight="1">
      <c r="A7" s="37"/>
      <c r="B7" s="37"/>
      <c r="C7" s="37"/>
      <c r="D7" s="17"/>
      <c r="E7" s="26"/>
      <c r="F7" s="26"/>
      <c r="G7" s="27"/>
      <c r="H7" s="27"/>
      <c r="I7" s="74"/>
      <c r="J7" s="74"/>
      <c r="K7" s="74"/>
      <c r="L7" s="74"/>
      <c r="M7" s="74"/>
      <c r="N7" s="74"/>
      <c r="O7" s="74"/>
      <c r="P7" s="27"/>
      <c r="Q7" s="24"/>
      <c r="R7" s="74"/>
      <c r="S7" s="74" t="s">
        <v>229</v>
      </c>
      <c r="T7" s="74"/>
      <c r="U7" s="74"/>
      <c r="V7" s="74"/>
      <c r="W7" s="74"/>
      <c r="X7" s="74"/>
      <c r="Y7" s="74"/>
      <c r="Z7" s="74"/>
      <c r="AA7" s="74"/>
      <c r="AB7" s="27"/>
      <c r="AC7" s="26"/>
    </row>
    <row r="8" spans="1:30" ht="22.5" customHeight="1">
      <c r="A8" s="17"/>
      <c r="B8" s="17"/>
      <c r="C8" s="17"/>
      <c r="D8" s="17"/>
      <c r="E8" s="26"/>
      <c r="F8" s="26"/>
      <c r="G8" s="27"/>
      <c r="H8" s="27"/>
      <c r="I8" s="73"/>
      <c r="J8" s="73"/>
      <c r="K8" s="73"/>
      <c r="L8" s="74"/>
      <c r="M8" s="74"/>
      <c r="N8" s="74"/>
      <c r="O8" s="74"/>
      <c r="P8" s="27"/>
      <c r="Q8" s="155" t="s">
        <v>211</v>
      </c>
      <c r="R8" s="74"/>
      <c r="S8" s="74" t="s">
        <v>64</v>
      </c>
      <c r="T8" s="74"/>
      <c r="U8" s="74" t="s">
        <v>105</v>
      </c>
      <c r="V8" s="74"/>
      <c r="W8" s="74"/>
      <c r="X8" s="74"/>
      <c r="Y8" s="74"/>
      <c r="Z8" s="74"/>
      <c r="AA8" s="74"/>
      <c r="AB8" s="27"/>
      <c r="AC8" s="26"/>
    </row>
    <row r="9" spans="1:30" ht="22.5" customHeight="1">
      <c r="A9" s="17"/>
      <c r="B9" s="17"/>
      <c r="C9" s="17"/>
      <c r="D9" s="17"/>
      <c r="E9" s="27" t="s">
        <v>37</v>
      </c>
      <c r="F9" s="26"/>
      <c r="G9" s="27"/>
      <c r="H9" s="27"/>
      <c r="I9" s="27"/>
      <c r="J9" s="27"/>
      <c r="K9" s="27"/>
      <c r="L9" s="46"/>
      <c r="M9" s="162" t="s">
        <v>211</v>
      </c>
      <c r="N9" s="46"/>
      <c r="O9" s="162" t="s">
        <v>211</v>
      </c>
      <c r="P9" s="27"/>
      <c r="Q9" s="162" t="s">
        <v>215</v>
      </c>
      <c r="R9" s="27"/>
      <c r="S9" s="27" t="s">
        <v>173</v>
      </c>
      <c r="T9" s="27"/>
      <c r="U9" s="73" t="s">
        <v>106</v>
      </c>
      <c r="V9" s="46"/>
      <c r="W9" s="27" t="s">
        <v>55</v>
      </c>
      <c r="X9" s="27"/>
      <c r="Y9" s="27" t="s">
        <v>56</v>
      </c>
      <c r="Z9" s="27"/>
      <c r="AA9" s="27" t="s">
        <v>57</v>
      </c>
      <c r="AB9" s="27"/>
      <c r="AC9" s="24"/>
    </row>
    <row r="10" spans="1:30" s="24" customFormat="1" ht="22.5" customHeight="1">
      <c r="A10" s="17"/>
      <c r="B10" s="16"/>
      <c r="C10" s="16"/>
      <c r="D10" s="29"/>
      <c r="E10" s="27" t="s">
        <v>81</v>
      </c>
      <c r="F10" s="27"/>
      <c r="G10" s="24" t="s">
        <v>82</v>
      </c>
      <c r="I10" s="24" t="s">
        <v>59</v>
      </c>
      <c r="J10" s="27"/>
      <c r="L10" s="27"/>
      <c r="M10" s="155" t="s">
        <v>212</v>
      </c>
      <c r="N10" s="27"/>
      <c r="O10" s="155" t="s">
        <v>213</v>
      </c>
      <c r="Q10" s="162" t="s">
        <v>128</v>
      </c>
      <c r="R10" s="27"/>
      <c r="S10" s="27" t="s">
        <v>155</v>
      </c>
      <c r="T10" s="27"/>
      <c r="U10" s="73" t="s">
        <v>107</v>
      </c>
      <c r="V10" s="47"/>
      <c r="W10" s="27" t="s">
        <v>60</v>
      </c>
      <c r="X10" s="27"/>
      <c r="Y10" s="27" t="s">
        <v>65</v>
      </c>
      <c r="Z10" s="27"/>
      <c r="AA10" s="27" t="s">
        <v>136</v>
      </c>
      <c r="AC10" s="27" t="s">
        <v>56</v>
      </c>
    </row>
    <row r="11" spans="1:30" s="24" customFormat="1" ht="22.5" customHeight="1">
      <c r="A11" s="16"/>
      <c r="B11" s="16"/>
      <c r="C11" s="16"/>
      <c r="D11" s="10"/>
      <c r="E11" s="74" t="s">
        <v>83</v>
      </c>
      <c r="F11" s="27"/>
      <c r="G11" s="74" t="s">
        <v>84</v>
      </c>
      <c r="H11" s="27"/>
      <c r="I11" s="74" t="s">
        <v>63</v>
      </c>
      <c r="J11" s="27"/>
      <c r="K11" s="74" t="s">
        <v>40</v>
      </c>
      <c r="L11" s="74"/>
      <c r="M11" s="74" t="s">
        <v>154</v>
      </c>
      <c r="N11" s="74"/>
      <c r="O11" s="74" t="s">
        <v>214</v>
      </c>
      <c r="P11" s="27"/>
      <c r="Q11" s="162" t="s">
        <v>131</v>
      </c>
      <c r="R11" s="27"/>
      <c r="S11" s="74" t="s">
        <v>174</v>
      </c>
      <c r="T11" s="74"/>
      <c r="U11" s="74" t="s">
        <v>108</v>
      </c>
      <c r="V11" s="46"/>
      <c r="W11" s="74" t="s">
        <v>36</v>
      </c>
      <c r="X11" s="74"/>
      <c r="Y11" s="74" t="s">
        <v>109</v>
      </c>
      <c r="Z11" s="74"/>
      <c r="AA11" s="74" t="s">
        <v>135</v>
      </c>
      <c r="AB11" s="27"/>
      <c r="AC11" s="27" t="s">
        <v>65</v>
      </c>
    </row>
    <row r="12" spans="1:30" ht="22.5" customHeight="1">
      <c r="E12" s="200" t="s">
        <v>90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</row>
    <row r="13" spans="1:30" s="17" customFormat="1" ht="22.5" customHeight="1">
      <c r="A13" s="25" t="s">
        <v>237</v>
      </c>
      <c r="B13" s="28"/>
      <c r="C13" s="28"/>
    </row>
    <row r="14" spans="1:30" s="17" customFormat="1" ht="22.5" customHeight="1">
      <c r="A14" s="17" t="s">
        <v>143</v>
      </c>
      <c r="E14" s="30">
        <v>14500000</v>
      </c>
      <c r="F14" s="30"/>
      <c r="G14" s="30">
        <v>1531778</v>
      </c>
      <c r="H14" s="30"/>
      <c r="I14" s="30">
        <v>1450000</v>
      </c>
      <c r="J14" s="30"/>
      <c r="K14" s="30">
        <v>50778969</v>
      </c>
      <c r="L14" s="30"/>
      <c r="M14" s="30">
        <v>-5845455</v>
      </c>
      <c r="N14" s="30"/>
      <c r="O14" s="30">
        <v>-1365475</v>
      </c>
      <c r="P14" s="30"/>
      <c r="Q14" s="30">
        <v>-796264</v>
      </c>
      <c r="R14" s="30"/>
      <c r="S14" s="30">
        <v>-841055</v>
      </c>
      <c r="T14" s="30"/>
      <c r="U14" s="30">
        <v>-22516</v>
      </c>
      <c r="V14" s="30"/>
      <c r="W14" s="30">
        <f>SUM(M14:U14)</f>
        <v>-8870765</v>
      </c>
      <c r="X14" s="30"/>
      <c r="Y14" s="104">
        <f>SUM(E14:K14,W14)</f>
        <v>59389982</v>
      </c>
      <c r="Z14" s="30"/>
      <c r="AA14" s="30">
        <v>650</v>
      </c>
      <c r="AB14" s="30"/>
      <c r="AC14" s="104">
        <f>Y14+AA14</f>
        <v>59390632</v>
      </c>
      <c r="AD14" s="35"/>
    </row>
    <row r="15" spans="1:30" s="17" customFormat="1" ht="10.15" customHeight="1">
      <c r="E15" s="53"/>
      <c r="F15" s="53"/>
      <c r="G15" s="53"/>
      <c r="H15" s="42"/>
      <c r="I15" s="53"/>
      <c r="J15" s="42"/>
      <c r="K15" s="53"/>
      <c r="L15" s="42"/>
      <c r="M15" s="53"/>
      <c r="N15" s="42"/>
      <c r="O15" s="53"/>
      <c r="P15" s="42"/>
      <c r="Q15" s="53"/>
      <c r="R15" s="53"/>
      <c r="S15" s="53"/>
      <c r="T15" s="53"/>
      <c r="U15" s="53"/>
      <c r="V15" s="53"/>
      <c r="W15" s="53"/>
      <c r="X15" s="53"/>
      <c r="Y15" s="84"/>
      <c r="Z15" s="53"/>
      <c r="AA15" s="53"/>
      <c r="AB15" s="42"/>
      <c r="AC15" s="53"/>
    </row>
    <row r="16" spans="1:30" s="17" customFormat="1" ht="22.5" customHeight="1">
      <c r="A16" s="101" t="s">
        <v>162</v>
      </c>
      <c r="E16" s="53"/>
      <c r="F16" s="53"/>
      <c r="G16" s="53"/>
      <c r="H16" s="42"/>
      <c r="I16" s="53"/>
      <c r="J16" s="42"/>
      <c r="K16" s="53"/>
      <c r="L16" s="42"/>
      <c r="M16" s="53"/>
      <c r="N16" s="42"/>
      <c r="O16" s="53"/>
      <c r="P16" s="42"/>
      <c r="Q16" s="53"/>
      <c r="R16" s="53"/>
      <c r="S16" s="53"/>
      <c r="T16" s="53"/>
      <c r="U16" s="53"/>
      <c r="V16" s="53"/>
      <c r="W16" s="53"/>
      <c r="X16" s="53"/>
      <c r="Y16" s="84"/>
      <c r="Z16" s="53"/>
      <c r="AA16" s="53"/>
      <c r="AB16" s="42"/>
      <c r="AC16" s="53"/>
    </row>
    <row r="17" spans="1:30" s="17" customFormat="1" ht="22.5" customHeight="1">
      <c r="A17" s="86"/>
      <c r="C17" s="31" t="s">
        <v>168</v>
      </c>
      <c r="E17" s="53"/>
      <c r="F17" s="53"/>
      <c r="G17" s="53"/>
      <c r="H17" s="42"/>
      <c r="I17" s="53"/>
      <c r="J17" s="42"/>
      <c r="K17" s="53"/>
      <c r="L17" s="42"/>
      <c r="M17" s="53"/>
      <c r="N17" s="42"/>
      <c r="O17" s="53"/>
      <c r="P17" s="42"/>
      <c r="Q17" s="53"/>
      <c r="R17" s="53"/>
      <c r="S17" s="53"/>
      <c r="T17" s="53"/>
      <c r="U17" s="53"/>
      <c r="V17" s="53"/>
      <c r="W17" s="53"/>
      <c r="X17" s="53"/>
      <c r="Y17" s="84"/>
      <c r="Z17" s="53"/>
      <c r="AA17" s="53"/>
      <c r="AB17" s="42"/>
      <c r="AC17" s="53"/>
    </row>
    <row r="18" spans="1:30" ht="22.5" customHeight="1">
      <c r="A18" s="87"/>
      <c r="C18" s="16" t="s">
        <v>169</v>
      </c>
      <c r="E18" s="43">
        <v>0</v>
      </c>
      <c r="F18" s="43"/>
      <c r="G18" s="43">
        <v>0</v>
      </c>
      <c r="H18" s="41"/>
      <c r="I18" s="43">
        <v>0</v>
      </c>
      <c r="J18" s="41"/>
      <c r="K18" s="43">
        <v>-3480000</v>
      </c>
      <c r="L18" s="41"/>
      <c r="M18" s="43">
        <v>0</v>
      </c>
      <c r="N18" s="41"/>
      <c r="O18" s="43">
        <v>0</v>
      </c>
      <c r="P18" s="41"/>
      <c r="Q18" s="43">
        <v>0</v>
      </c>
      <c r="R18" s="43"/>
      <c r="S18" s="43">
        <v>0</v>
      </c>
      <c r="T18" s="43"/>
      <c r="U18" s="43">
        <v>0</v>
      </c>
      <c r="V18" s="43"/>
      <c r="W18" s="32">
        <f>SUM(M18:U18)</f>
        <v>0</v>
      </c>
      <c r="X18" s="43"/>
      <c r="Y18" s="88">
        <f>SUM(E18:K18,W18)</f>
        <v>-3480000</v>
      </c>
      <c r="Z18" s="43"/>
      <c r="AA18" s="43">
        <v>0</v>
      </c>
      <c r="AB18" s="41"/>
      <c r="AC18" s="88">
        <f>Y18+AA18</f>
        <v>-3480000</v>
      </c>
    </row>
    <row r="19" spans="1:30" s="17" customFormat="1" ht="22.5" customHeight="1">
      <c r="A19" s="86"/>
      <c r="C19" s="31" t="s">
        <v>170</v>
      </c>
      <c r="E19" s="52">
        <f>SUM(E18:E18)</f>
        <v>0</v>
      </c>
      <c r="F19" s="53"/>
      <c r="G19" s="52">
        <f>SUM(G18:G18)</f>
        <v>0</v>
      </c>
      <c r="H19" s="42"/>
      <c r="I19" s="52">
        <f>SUM(I18:I18)</f>
        <v>0</v>
      </c>
      <c r="J19" s="42"/>
      <c r="K19" s="52">
        <f>SUM(K18:K18)</f>
        <v>-3480000</v>
      </c>
      <c r="L19" s="42"/>
      <c r="M19" s="52">
        <f>SUM(M18:M18)</f>
        <v>0</v>
      </c>
      <c r="N19" s="42"/>
      <c r="O19" s="52">
        <f>SUM(O18:O18)</f>
        <v>0</v>
      </c>
      <c r="P19" s="42"/>
      <c r="Q19" s="52">
        <f>SUM(Q18:Q18)</f>
        <v>0</v>
      </c>
      <c r="R19" s="53"/>
      <c r="S19" s="52">
        <f>SUM(S18:S18)</f>
        <v>0</v>
      </c>
      <c r="T19" s="53"/>
      <c r="U19" s="52">
        <f>SUM(U18:U18)</f>
        <v>0</v>
      </c>
      <c r="V19" s="53"/>
      <c r="W19" s="52">
        <f>SUM(W18:W18)</f>
        <v>0</v>
      </c>
      <c r="X19" s="53"/>
      <c r="Y19" s="85">
        <f>SUM(E19:K19,W19)</f>
        <v>-3480000</v>
      </c>
      <c r="Z19" s="53"/>
      <c r="AA19" s="52">
        <f>SUM(AA18:AA18)</f>
        <v>0</v>
      </c>
      <c r="AB19" s="42"/>
      <c r="AC19" s="52">
        <f>SUM(AC18:AC18)</f>
        <v>-3480000</v>
      </c>
    </row>
    <row r="20" spans="1:30" ht="10.9" customHeight="1">
      <c r="A20" s="100"/>
      <c r="B20" s="17"/>
      <c r="C20" s="17"/>
      <c r="D20" s="17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0"/>
    </row>
    <row r="21" spans="1:30" s="17" customFormat="1" ht="22.5" customHeight="1">
      <c r="A21" s="101" t="s">
        <v>186</v>
      </c>
      <c r="E21" s="60">
        <f>E19</f>
        <v>0</v>
      </c>
      <c r="F21" s="53"/>
      <c r="G21" s="60">
        <f>G19</f>
        <v>0</v>
      </c>
      <c r="H21" s="42"/>
      <c r="I21" s="60">
        <f>I19</f>
        <v>0</v>
      </c>
      <c r="J21" s="42"/>
      <c r="K21" s="60">
        <f>K19</f>
        <v>-3480000</v>
      </c>
      <c r="L21" s="42"/>
      <c r="M21" s="60">
        <f>M19</f>
        <v>0</v>
      </c>
      <c r="N21" s="42"/>
      <c r="O21" s="60">
        <f>O19</f>
        <v>0</v>
      </c>
      <c r="P21" s="42"/>
      <c r="Q21" s="60">
        <f>Q19</f>
        <v>0</v>
      </c>
      <c r="R21" s="53"/>
      <c r="S21" s="60">
        <f>S19</f>
        <v>0</v>
      </c>
      <c r="T21" s="53"/>
      <c r="U21" s="60">
        <f>U19</f>
        <v>0</v>
      </c>
      <c r="V21" s="53"/>
      <c r="W21" s="60">
        <f>W19</f>
        <v>0</v>
      </c>
      <c r="X21" s="53"/>
      <c r="Y21" s="60">
        <f>Y19</f>
        <v>-3480000</v>
      </c>
      <c r="Z21" s="53"/>
      <c r="AA21" s="60">
        <f>AA19</f>
        <v>0</v>
      </c>
      <c r="AB21" s="42"/>
      <c r="AC21" s="60">
        <f>AC19</f>
        <v>-3480000</v>
      </c>
    </row>
    <row r="22" spans="1:30" ht="10.9" customHeight="1">
      <c r="A22" s="100"/>
      <c r="B22" s="17"/>
      <c r="C22" s="17"/>
      <c r="D22" s="17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0"/>
    </row>
    <row r="23" spans="1:30" ht="22.5" customHeight="1">
      <c r="A23" s="17" t="s">
        <v>96</v>
      </c>
      <c r="B23" s="33"/>
      <c r="C23" s="17"/>
      <c r="E23" s="41"/>
      <c r="F23" s="43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3"/>
      <c r="S23" s="43"/>
      <c r="T23" s="43"/>
      <c r="U23" s="43"/>
      <c r="V23" s="43"/>
      <c r="W23" s="41"/>
      <c r="X23" s="41"/>
      <c r="Y23" s="41"/>
      <c r="Z23" s="41"/>
      <c r="AA23" s="41"/>
      <c r="AB23" s="41"/>
      <c r="AC23" s="42"/>
    </row>
    <row r="24" spans="1:30" ht="22.5" customHeight="1">
      <c r="A24" s="16" t="s">
        <v>66</v>
      </c>
      <c r="B24" s="16" t="s">
        <v>67</v>
      </c>
      <c r="E24" s="41">
        <v>0</v>
      </c>
      <c r="F24" s="43"/>
      <c r="G24" s="41">
        <v>0</v>
      </c>
      <c r="H24" s="41"/>
      <c r="I24" s="41">
        <v>0</v>
      </c>
      <c r="J24" s="41"/>
      <c r="K24" s="41">
        <v>4157206</v>
      </c>
      <c r="L24" s="41"/>
      <c r="M24" s="41">
        <v>0</v>
      </c>
      <c r="N24" s="41"/>
      <c r="O24" s="41">
        <v>0</v>
      </c>
      <c r="P24" s="41"/>
      <c r="Q24" s="41">
        <v>0</v>
      </c>
      <c r="R24" s="43"/>
      <c r="S24" s="43">
        <v>0</v>
      </c>
      <c r="T24" s="43"/>
      <c r="U24" s="43">
        <v>0</v>
      </c>
      <c r="V24" s="43"/>
      <c r="W24" s="41">
        <f>SUM(M24:U24)</f>
        <v>0</v>
      </c>
      <c r="X24" s="41"/>
      <c r="Y24" s="88">
        <f>SUM(E24:K24,W24)</f>
        <v>4157206</v>
      </c>
      <c r="Z24" s="41"/>
      <c r="AA24" s="32">
        <v>29</v>
      </c>
      <c r="AB24" s="41"/>
      <c r="AC24" s="88">
        <f>Y24+AA24</f>
        <v>4157235</v>
      </c>
      <c r="AD24" s="35"/>
    </row>
    <row r="25" spans="1:30" ht="22.5" customHeight="1">
      <c r="A25" s="16" t="s">
        <v>66</v>
      </c>
      <c r="B25" s="16" t="s">
        <v>233</v>
      </c>
      <c r="E25" s="50">
        <v>0</v>
      </c>
      <c r="F25" s="43"/>
      <c r="G25" s="50">
        <v>0</v>
      </c>
      <c r="H25" s="41"/>
      <c r="I25" s="50">
        <v>0</v>
      </c>
      <c r="J25" s="41"/>
      <c r="K25" s="50">
        <v>0</v>
      </c>
      <c r="L25" s="43"/>
      <c r="M25" s="50">
        <v>1081808</v>
      </c>
      <c r="N25" s="43"/>
      <c r="O25" s="50">
        <v>-547406</v>
      </c>
      <c r="P25" s="41"/>
      <c r="Q25" s="50">
        <v>-234667</v>
      </c>
      <c r="R25" s="43"/>
      <c r="S25" s="50">
        <v>-360332</v>
      </c>
      <c r="T25" s="43"/>
      <c r="U25" s="50">
        <v>-23130</v>
      </c>
      <c r="V25" s="43"/>
      <c r="W25" s="41">
        <f>SUM(M25:U25)</f>
        <v>-83727</v>
      </c>
      <c r="X25" s="41"/>
      <c r="Y25" s="105">
        <f>SUM(E25:K25,W25)</f>
        <v>-83727</v>
      </c>
      <c r="Z25" s="41"/>
      <c r="AA25" s="32">
        <v>0</v>
      </c>
      <c r="AB25" s="41"/>
      <c r="AC25" s="88">
        <f>Y25+AA25</f>
        <v>-83727</v>
      </c>
      <c r="AD25" s="35"/>
    </row>
    <row r="26" spans="1:30" ht="22.5" customHeight="1">
      <c r="A26" s="17" t="s">
        <v>232</v>
      </c>
      <c r="B26" s="33"/>
      <c r="C26" s="17"/>
      <c r="E26" s="52">
        <f>SUM(E24:E25)</f>
        <v>0</v>
      </c>
      <c r="F26" s="43"/>
      <c r="G26" s="52">
        <f>SUM(G24:G25)</f>
        <v>0</v>
      </c>
      <c r="H26" s="41"/>
      <c r="I26" s="52">
        <f>SUM(I24:I25)</f>
        <v>0</v>
      </c>
      <c r="J26" s="41"/>
      <c r="K26" s="52">
        <f>SUM(K24:K25)</f>
        <v>4157206</v>
      </c>
      <c r="L26" s="53"/>
      <c r="M26" s="52">
        <f>SUM(M24:M25)</f>
        <v>1081808</v>
      </c>
      <c r="N26" s="53"/>
      <c r="O26" s="52">
        <f>SUM(O24:O25)</f>
        <v>-547406</v>
      </c>
      <c r="P26" s="41"/>
      <c r="Q26" s="60">
        <f>SUM(Q24:Q25)</f>
        <v>-234667</v>
      </c>
      <c r="R26" s="43"/>
      <c r="S26" s="52">
        <f>SUM(S24:S25)</f>
        <v>-360332</v>
      </c>
      <c r="T26" s="53"/>
      <c r="U26" s="52">
        <f>SUM(U24:U25)</f>
        <v>-23130</v>
      </c>
      <c r="V26" s="43"/>
      <c r="W26" s="52">
        <f>SUM(W24:W25)</f>
        <v>-83727</v>
      </c>
      <c r="X26" s="53"/>
      <c r="Y26" s="52">
        <f>SUM(Y24:Y25)</f>
        <v>4073479</v>
      </c>
      <c r="Z26" s="53"/>
      <c r="AA26" s="52">
        <f>SUM(AA24:AA25)</f>
        <v>29</v>
      </c>
      <c r="AB26" s="41"/>
      <c r="AC26" s="52">
        <f>SUM(AC24:AC25)</f>
        <v>4073508</v>
      </c>
    </row>
    <row r="27" spans="1:30" ht="10.15" customHeight="1">
      <c r="A27" s="17"/>
      <c r="B27" s="17"/>
      <c r="C27" s="17"/>
      <c r="D27" s="17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0"/>
    </row>
    <row r="28" spans="1:30" s="17" customFormat="1" ht="22.5" customHeight="1" thickBot="1">
      <c r="A28" s="17" t="s">
        <v>238</v>
      </c>
      <c r="C28" s="16"/>
      <c r="E28" s="57">
        <f>SUM(E14,E21,E26)</f>
        <v>14500000</v>
      </c>
      <c r="F28" s="53"/>
      <c r="G28" s="163">
        <f>SUM(G14,G21,G26)</f>
        <v>1531778</v>
      </c>
      <c r="H28" s="42"/>
      <c r="I28" s="163">
        <f>SUM(I14,I21,I26)</f>
        <v>1450000</v>
      </c>
      <c r="J28" s="42"/>
      <c r="K28" s="163">
        <f>SUM(K14,K21,K26)</f>
        <v>51456175</v>
      </c>
      <c r="L28" s="53"/>
      <c r="M28" s="163">
        <f>SUM(M14,M21,M26)</f>
        <v>-4763647</v>
      </c>
      <c r="N28" s="53"/>
      <c r="O28" s="163">
        <f>SUM(O14,O21,O26)</f>
        <v>-1912881</v>
      </c>
      <c r="P28" s="42"/>
      <c r="Q28" s="163">
        <f>SUM(Q14,Q21,Q26)</f>
        <v>-1030931</v>
      </c>
      <c r="R28" s="53"/>
      <c r="S28" s="163">
        <f>SUM(S14,S21,S26)</f>
        <v>-1201387</v>
      </c>
      <c r="T28" s="53"/>
      <c r="U28" s="163">
        <f>SUM(U14,U21,U26)</f>
        <v>-45646</v>
      </c>
      <c r="V28" s="53"/>
      <c r="W28" s="163">
        <f>SUM(W14,W21,W26)</f>
        <v>-8954492</v>
      </c>
      <c r="X28" s="53"/>
      <c r="Y28" s="163">
        <f>SUM(Y14,Y21,Y26)</f>
        <v>59983461</v>
      </c>
      <c r="Z28" s="53"/>
      <c r="AA28" s="163">
        <f>SUM(AA14,AA21,AA26)</f>
        <v>679</v>
      </c>
      <c r="AB28" s="42"/>
      <c r="AC28" s="163">
        <f>SUM(AC14,AC21,AC26)</f>
        <v>59984140</v>
      </c>
    </row>
    <row r="29" spans="1:30" ht="10.15" customHeight="1" thickTop="1">
      <c r="A29" s="17"/>
      <c r="B29" s="17"/>
      <c r="C29" s="17"/>
      <c r="D29" s="17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0"/>
    </row>
    <row r="31" spans="1:30" ht="22.5" customHeight="1">
      <c r="E31" s="35"/>
      <c r="G31" s="35"/>
      <c r="I31" s="35"/>
      <c r="K31" s="35"/>
      <c r="M31" s="35"/>
      <c r="W31" s="35"/>
      <c r="X31" s="35"/>
      <c r="Y31" s="35"/>
      <c r="Z31" s="35"/>
      <c r="AA31" s="35"/>
      <c r="AC31" s="35"/>
    </row>
    <row r="32" spans="1:30" ht="22.5" customHeight="1">
      <c r="E32" s="35"/>
      <c r="G32" s="35"/>
      <c r="I32" s="35"/>
      <c r="K32" s="63"/>
      <c r="M32" s="35"/>
      <c r="O32" s="35"/>
      <c r="Q32" s="35"/>
      <c r="S32" s="32"/>
      <c r="U32" s="32"/>
      <c r="W32" s="35"/>
      <c r="X32" s="35"/>
      <c r="Y32" s="35"/>
      <c r="Z32" s="35"/>
      <c r="AA32" s="35"/>
      <c r="AC32" s="35"/>
    </row>
    <row r="33" spans="5:5" ht="22.5" customHeight="1">
      <c r="E33" s="35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8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F34"/>
  <sheetViews>
    <sheetView view="pageBreakPreview" zoomScale="90" zoomScaleNormal="80" zoomScaleSheetLayoutView="90" workbookViewId="0"/>
  </sheetViews>
  <sheetFormatPr defaultColWidth="9.125" defaultRowHeight="22.5" customHeight="1"/>
  <cols>
    <col min="1" max="2" width="2.25" style="16" customWidth="1"/>
    <col min="3" max="3" width="39.625" style="16" customWidth="1"/>
    <col min="4" max="4" width="1.125" style="16" customWidth="1"/>
    <col min="5" max="5" width="7.875" style="16" customWidth="1"/>
    <col min="6" max="6" width="1.25" style="16" customWidth="1"/>
    <col min="7" max="7" width="11.375" style="16" customWidth="1"/>
    <col min="8" max="8" width="1.125" style="37" customWidth="1"/>
    <col min="9" max="9" width="10" style="16" customWidth="1"/>
    <col min="10" max="10" width="1.125" style="16" customWidth="1"/>
    <col min="11" max="11" width="10.75" style="16" customWidth="1"/>
    <col min="12" max="12" width="1.125" style="16" customWidth="1"/>
    <col min="13" max="13" width="11.375" style="16" customWidth="1"/>
    <col min="14" max="14" width="1.125" style="16" customWidth="1"/>
    <col min="15" max="15" width="11.25" style="16" customWidth="1"/>
    <col min="16" max="16" width="1.125" style="16" customWidth="1"/>
    <col min="17" max="17" width="12.25" style="16" customWidth="1"/>
    <col min="18" max="18" width="1.125" style="16" customWidth="1"/>
    <col min="19" max="19" width="11.625" style="16" customWidth="1"/>
    <col min="20" max="20" width="1.125" style="37" customWidth="1"/>
    <col min="21" max="21" width="13" style="37" customWidth="1"/>
    <col min="22" max="22" width="1.125" style="37" customWidth="1"/>
    <col min="23" max="23" width="16" style="37" customWidth="1"/>
    <col min="24" max="24" width="1.125" style="37" customWidth="1"/>
    <col min="25" max="25" width="12.625" style="16" customWidth="1"/>
    <col min="26" max="26" width="1.125" style="16" customWidth="1"/>
    <col min="27" max="27" width="12.25" style="17" customWidth="1"/>
    <col min="28" max="28" width="1.125" style="16" customWidth="1"/>
    <col min="29" max="29" width="12.625" style="16" customWidth="1"/>
    <col min="30" max="30" width="1.125" style="37" customWidth="1"/>
    <col min="31" max="31" width="11.75" style="17" customWidth="1"/>
    <col min="32" max="16384" width="9.125" style="16"/>
  </cols>
  <sheetData>
    <row r="1" spans="1:31" ht="22.5" customHeight="1">
      <c r="A1" s="58" t="s">
        <v>144</v>
      </c>
      <c r="B1" s="17"/>
      <c r="C1" s="17"/>
      <c r="D1" s="17"/>
      <c r="E1" s="17"/>
      <c r="F1" s="17"/>
      <c r="G1" s="35"/>
      <c r="H1" s="35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22.5" customHeight="1">
      <c r="A2" s="58" t="s">
        <v>93</v>
      </c>
      <c r="B2" s="17"/>
      <c r="C2" s="17"/>
      <c r="D2" s="17"/>
      <c r="E2" s="17"/>
      <c r="F2" s="17"/>
      <c r="G2" s="38"/>
      <c r="H2" s="38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10.15" customHeight="1">
      <c r="A3" s="17"/>
      <c r="B3" s="17"/>
      <c r="C3" s="17"/>
      <c r="D3" s="17"/>
      <c r="E3" s="17"/>
      <c r="F3" s="17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0"/>
      <c r="AB3" s="32"/>
      <c r="AC3" s="32"/>
      <c r="AD3" s="32"/>
      <c r="AE3" s="30"/>
    </row>
    <row r="4" spans="1:31" ht="22.5" customHeight="1">
      <c r="D4" s="17"/>
      <c r="F4" s="17"/>
      <c r="G4" s="201" t="s">
        <v>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</row>
    <row r="5" spans="1:31" ht="22.5" customHeight="1">
      <c r="A5" s="37"/>
      <c r="B5" s="37"/>
      <c r="D5" s="17"/>
      <c r="F5" s="17"/>
      <c r="G5" s="26"/>
      <c r="H5" s="26"/>
      <c r="I5" s="27"/>
      <c r="J5" s="27"/>
      <c r="K5" s="202" t="s">
        <v>39</v>
      </c>
      <c r="L5" s="202"/>
      <c r="M5" s="202"/>
      <c r="N5" s="97"/>
      <c r="O5" s="202" t="s">
        <v>41</v>
      </c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7"/>
      <c r="AA5" s="26"/>
      <c r="AB5" s="27"/>
      <c r="AC5" s="27"/>
      <c r="AD5" s="26"/>
      <c r="AE5" s="26"/>
    </row>
    <row r="6" spans="1:31" ht="22.5" customHeight="1">
      <c r="A6" s="37"/>
      <c r="B6" s="37"/>
      <c r="D6" s="17"/>
      <c r="F6" s="17"/>
      <c r="G6" s="26"/>
      <c r="H6" s="26"/>
      <c r="I6" s="27"/>
      <c r="J6" s="27"/>
      <c r="K6" s="98"/>
      <c r="L6" s="98"/>
      <c r="M6" s="98"/>
      <c r="N6" s="97"/>
      <c r="O6" s="98"/>
      <c r="P6" s="98"/>
      <c r="Q6" s="98"/>
      <c r="R6" s="98"/>
      <c r="S6" s="98"/>
      <c r="T6" s="98"/>
      <c r="U6" s="98" t="s">
        <v>133</v>
      </c>
      <c r="V6" s="98"/>
      <c r="W6" s="98"/>
      <c r="X6" s="98"/>
      <c r="Y6" s="98"/>
      <c r="Z6" s="27"/>
      <c r="AA6" s="26"/>
      <c r="AB6" s="27"/>
      <c r="AC6" s="27"/>
      <c r="AD6" s="26"/>
      <c r="AE6" s="26"/>
    </row>
    <row r="7" spans="1:31" ht="22.5" customHeight="1">
      <c r="A7" s="17"/>
      <c r="B7" s="17"/>
      <c r="C7" s="17"/>
      <c r="D7" s="17"/>
      <c r="E7" s="17"/>
      <c r="F7" s="17"/>
      <c r="G7" s="26"/>
      <c r="H7" s="26"/>
      <c r="I7" s="27"/>
      <c r="J7" s="27"/>
      <c r="K7" s="99"/>
      <c r="L7" s="99"/>
      <c r="M7" s="99"/>
      <c r="N7" s="98"/>
      <c r="O7" s="98"/>
      <c r="P7" s="98"/>
      <c r="Q7" s="98"/>
      <c r="R7" s="27"/>
      <c r="S7" s="24"/>
      <c r="T7" s="98"/>
      <c r="U7" s="98" t="s">
        <v>229</v>
      </c>
      <c r="V7" s="98"/>
      <c r="W7" s="98"/>
      <c r="X7" s="98"/>
      <c r="Y7" s="98"/>
      <c r="Z7" s="27"/>
      <c r="AA7" s="26"/>
      <c r="AB7" s="27"/>
      <c r="AC7" s="27"/>
      <c r="AD7" s="26"/>
      <c r="AE7" s="26"/>
    </row>
    <row r="8" spans="1:31" ht="22.5" customHeight="1">
      <c r="A8" s="17"/>
      <c r="B8" s="17"/>
      <c r="C8" s="17"/>
      <c r="D8" s="17"/>
      <c r="E8" s="17"/>
      <c r="F8" s="17"/>
      <c r="G8" s="26"/>
      <c r="H8" s="26"/>
      <c r="I8" s="27"/>
      <c r="J8" s="27"/>
      <c r="K8" s="99"/>
      <c r="L8" s="99"/>
      <c r="M8" s="99"/>
      <c r="N8" s="98"/>
      <c r="O8" s="98"/>
      <c r="P8" s="98"/>
      <c r="Q8" s="98"/>
      <c r="R8" s="27"/>
      <c r="S8" s="155" t="s">
        <v>211</v>
      </c>
      <c r="T8" s="98"/>
      <c r="U8" s="98" t="s">
        <v>64</v>
      </c>
      <c r="V8" s="98"/>
      <c r="W8" s="98" t="s">
        <v>105</v>
      </c>
      <c r="X8" s="98"/>
      <c r="Y8" s="98"/>
      <c r="Z8" s="27"/>
      <c r="AA8" s="26"/>
      <c r="AB8" s="27"/>
      <c r="AC8" s="27"/>
      <c r="AD8" s="26"/>
      <c r="AE8" s="26"/>
    </row>
    <row r="9" spans="1:31" ht="22.5" customHeight="1">
      <c r="A9" s="17"/>
      <c r="B9" s="17"/>
      <c r="C9" s="17"/>
      <c r="D9" s="17"/>
      <c r="E9" s="17"/>
      <c r="F9" s="17"/>
      <c r="G9" s="27" t="s">
        <v>37</v>
      </c>
      <c r="H9" s="26"/>
      <c r="I9" s="27"/>
      <c r="J9" s="27"/>
      <c r="K9" s="27"/>
      <c r="L9" s="27"/>
      <c r="M9" s="27"/>
      <c r="N9" s="46"/>
      <c r="O9" s="153" t="s">
        <v>211</v>
      </c>
      <c r="P9" s="46"/>
      <c r="Q9" s="164" t="s">
        <v>211</v>
      </c>
      <c r="R9" s="27"/>
      <c r="S9" s="162" t="s">
        <v>215</v>
      </c>
      <c r="T9" s="27"/>
      <c r="U9" s="27" t="s">
        <v>173</v>
      </c>
      <c r="V9" s="27"/>
      <c r="W9" s="99" t="s">
        <v>106</v>
      </c>
      <c r="X9" s="46"/>
      <c r="Y9" s="27" t="s">
        <v>55</v>
      </c>
      <c r="Z9" s="27"/>
      <c r="AA9" s="27" t="s">
        <v>56</v>
      </c>
      <c r="AB9" s="27"/>
      <c r="AC9" s="27" t="s">
        <v>57</v>
      </c>
      <c r="AD9" s="27"/>
      <c r="AE9" s="24"/>
    </row>
    <row r="10" spans="1:31" s="24" customFormat="1" ht="22.5" customHeight="1">
      <c r="A10" s="17"/>
      <c r="B10" s="16"/>
      <c r="C10" s="16"/>
      <c r="D10" s="29"/>
      <c r="E10" s="16"/>
      <c r="F10" s="29"/>
      <c r="G10" s="27" t="s">
        <v>81</v>
      </c>
      <c r="H10" s="27"/>
      <c r="I10" s="24" t="s">
        <v>82</v>
      </c>
      <c r="K10" s="24" t="s">
        <v>59</v>
      </c>
      <c r="L10" s="27"/>
      <c r="N10" s="27"/>
      <c r="O10" s="151" t="s">
        <v>212</v>
      </c>
      <c r="P10" s="27"/>
      <c r="Q10" s="162" t="s">
        <v>213</v>
      </c>
      <c r="S10" s="162" t="s">
        <v>128</v>
      </c>
      <c r="T10" s="27"/>
      <c r="U10" s="27" t="s">
        <v>155</v>
      </c>
      <c r="V10" s="27"/>
      <c r="W10" s="99" t="s">
        <v>107</v>
      </c>
      <c r="X10" s="47"/>
      <c r="Y10" s="27" t="s">
        <v>60</v>
      </c>
      <c r="AA10" s="24" t="s">
        <v>65</v>
      </c>
      <c r="AC10" s="27" t="s">
        <v>136</v>
      </c>
      <c r="AD10" s="27"/>
      <c r="AE10" s="27" t="s">
        <v>56</v>
      </c>
    </row>
    <row r="11" spans="1:31" s="24" customFormat="1" ht="22.5" customHeight="1">
      <c r="A11" s="16"/>
      <c r="B11" s="16"/>
      <c r="C11" s="16"/>
      <c r="D11" s="10"/>
      <c r="E11" s="10" t="s">
        <v>5</v>
      </c>
      <c r="F11" s="10"/>
      <c r="G11" s="98" t="s">
        <v>83</v>
      </c>
      <c r="H11" s="27"/>
      <c r="I11" s="98" t="s">
        <v>84</v>
      </c>
      <c r="J11" s="27"/>
      <c r="K11" s="98" t="s">
        <v>63</v>
      </c>
      <c r="L11" s="27"/>
      <c r="M11" s="98" t="s">
        <v>40</v>
      </c>
      <c r="N11" s="98"/>
      <c r="O11" s="154" t="s">
        <v>154</v>
      </c>
      <c r="P11" s="98"/>
      <c r="Q11" s="164" t="s">
        <v>214</v>
      </c>
      <c r="R11" s="27"/>
      <c r="S11" s="162" t="s">
        <v>131</v>
      </c>
      <c r="T11" s="27"/>
      <c r="U11" s="98" t="s">
        <v>174</v>
      </c>
      <c r="V11" s="27"/>
      <c r="W11" s="98" t="s">
        <v>108</v>
      </c>
      <c r="X11" s="46"/>
      <c r="Y11" s="98" t="s">
        <v>36</v>
      </c>
      <c r="Z11" s="27"/>
      <c r="AA11" s="98" t="s">
        <v>109</v>
      </c>
      <c r="AB11" s="27"/>
      <c r="AC11" s="98" t="s">
        <v>135</v>
      </c>
      <c r="AD11" s="27"/>
      <c r="AE11" s="27" t="s">
        <v>65</v>
      </c>
    </row>
    <row r="12" spans="1:31" ht="22.5" customHeight="1">
      <c r="G12" s="200" t="s">
        <v>90</v>
      </c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</row>
    <row r="13" spans="1:31" s="17" customFormat="1" ht="22.5" customHeight="1">
      <c r="A13" s="25" t="s">
        <v>240</v>
      </c>
      <c r="B13" s="28"/>
      <c r="C13" s="28"/>
      <c r="E13" s="28"/>
    </row>
    <row r="14" spans="1:31" s="17" customFormat="1" ht="22.5" customHeight="1">
      <c r="A14" s="17" t="s">
        <v>210</v>
      </c>
      <c r="G14" s="30">
        <v>14500000</v>
      </c>
      <c r="H14" s="30"/>
      <c r="I14" s="30">
        <v>1531778</v>
      </c>
      <c r="J14" s="30"/>
      <c r="K14" s="30">
        <v>1450000</v>
      </c>
      <c r="L14" s="30"/>
      <c r="M14" s="30">
        <v>53585647</v>
      </c>
      <c r="N14" s="30"/>
      <c r="O14" s="152">
        <v>-5527377</v>
      </c>
      <c r="P14" s="30"/>
      <c r="Q14" s="156">
        <v>-2031012</v>
      </c>
      <c r="R14" s="30"/>
      <c r="S14" s="161">
        <v>-937497</v>
      </c>
      <c r="T14" s="30"/>
      <c r="U14" s="156">
        <v>-2005004</v>
      </c>
      <c r="V14" s="30"/>
      <c r="W14" s="156">
        <v>-45647</v>
      </c>
      <c r="X14" s="30"/>
      <c r="Y14" s="30">
        <f>SUM(O14:W14)</f>
        <v>-10546537</v>
      </c>
      <c r="Z14" s="30"/>
      <c r="AA14" s="30">
        <f>SUM(G14:M14,Y14)</f>
        <v>60520888</v>
      </c>
      <c r="AB14" s="30"/>
      <c r="AC14" s="156">
        <v>684</v>
      </c>
      <c r="AD14" s="30"/>
      <c r="AE14" s="30">
        <f>AA14+AC14</f>
        <v>60521572</v>
      </c>
    </row>
    <row r="15" spans="1:31" s="17" customFormat="1" ht="10.15" customHeight="1">
      <c r="E15" s="16"/>
      <c r="G15" s="53"/>
      <c r="H15" s="53"/>
      <c r="I15" s="53"/>
      <c r="J15" s="42"/>
      <c r="K15" s="53"/>
      <c r="L15" s="42"/>
      <c r="M15" s="53"/>
      <c r="N15" s="42"/>
      <c r="O15" s="53"/>
      <c r="P15" s="42"/>
      <c r="Q15" s="53"/>
      <c r="R15" s="42"/>
      <c r="S15" s="53"/>
      <c r="T15" s="53"/>
      <c r="U15" s="53"/>
      <c r="V15" s="53"/>
      <c r="W15" s="53"/>
      <c r="X15" s="53"/>
      <c r="Y15" s="53"/>
      <c r="Z15" s="53"/>
      <c r="AA15" s="84"/>
      <c r="AB15" s="53"/>
      <c r="AC15" s="53"/>
      <c r="AD15" s="42"/>
      <c r="AE15" s="53"/>
    </row>
    <row r="16" spans="1:31" s="17" customFormat="1" ht="22.5" customHeight="1">
      <c r="A16" s="101" t="s">
        <v>162</v>
      </c>
      <c r="E16" s="16"/>
      <c r="G16" s="53"/>
      <c r="H16" s="53"/>
      <c r="I16" s="53"/>
      <c r="J16" s="42"/>
      <c r="K16" s="53"/>
      <c r="L16" s="42"/>
      <c r="M16" s="53"/>
      <c r="N16" s="42"/>
      <c r="O16" s="53"/>
      <c r="P16" s="42"/>
      <c r="Q16" s="53"/>
      <c r="R16" s="42"/>
      <c r="S16" s="53"/>
      <c r="T16" s="53"/>
      <c r="U16" s="53"/>
      <c r="V16" s="53"/>
      <c r="W16" s="53"/>
      <c r="X16" s="53"/>
      <c r="Y16" s="53"/>
      <c r="Z16" s="53"/>
      <c r="AA16" s="84"/>
      <c r="AB16" s="53"/>
      <c r="AC16" s="53"/>
      <c r="AD16" s="42"/>
      <c r="AE16" s="53"/>
    </row>
    <row r="17" spans="1:32" s="17" customFormat="1" ht="22.5" customHeight="1">
      <c r="A17" s="86"/>
      <c r="C17" s="31" t="s">
        <v>168</v>
      </c>
      <c r="E17" s="16"/>
      <c r="G17" s="53"/>
      <c r="H17" s="53"/>
      <c r="I17" s="53"/>
      <c r="J17" s="42"/>
      <c r="K17" s="53"/>
      <c r="L17" s="42"/>
      <c r="M17" s="53"/>
      <c r="N17" s="42"/>
      <c r="O17" s="53"/>
      <c r="P17" s="42"/>
      <c r="Q17" s="53"/>
      <c r="R17" s="42"/>
      <c r="S17" s="53"/>
      <c r="T17" s="53"/>
      <c r="U17" s="53"/>
      <c r="V17" s="53"/>
      <c r="W17" s="53"/>
      <c r="X17" s="53"/>
      <c r="Y17" s="53"/>
      <c r="Z17" s="53"/>
      <c r="AA17" s="84"/>
      <c r="AB17" s="53"/>
      <c r="AC17" s="53"/>
      <c r="AD17" s="42"/>
      <c r="AE17" s="53"/>
    </row>
    <row r="18" spans="1:32" ht="22.5" customHeight="1">
      <c r="A18" s="87"/>
      <c r="C18" s="16" t="s">
        <v>169</v>
      </c>
      <c r="E18" s="166">
        <v>10</v>
      </c>
      <c r="G18" s="43">
        <v>0</v>
      </c>
      <c r="H18" s="43"/>
      <c r="I18" s="43">
        <v>0</v>
      </c>
      <c r="J18" s="41"/>
      <c r="K18" s="43">
        <v>0</v>
      </c>
      <c r="L18" s="41"/>
      <c r="M18" s="43">
        <v>-3480000</v>
      </c>
      <c r="N18" s="41"/>
      <c r="O18" s="43">
        <v>0</v>
      </c>
      <c r="P18" s="41"/>
      <c r="Q18" s="43">
        <v>0</v>
      </c>
      <c r="R18" s="41"/>
      <c r="S18" s="43">
        <v>0</v>
      </c>
      <c r="T18" s="43"/>
      <c r="U18" s="43">
        <v>0</v>
      </c>
      <c r="V18" s="43"/>
      <c r="W18" s="43">
        <v>0</v>
      </c>
      <c r="X18" s="43"/>
      <c r="Y18" s="32">
        <f>SUM(O18:W18)</f>
        <v>0</v>
      </c>
      <c r="Z18" s="43"/>
      <c r="AA18" s="88">
        <f>SUM(G18:M18,Y18)</f>
        <v>-3480000</v>
      </c>
      <c r="AB18" s="43"/>
      <c r="AC18" s="43">
        <v>0</v>
      </c>
      <c r="AD18" s="41"/>
      <c r="AE18" s="88">
        <f>AA18+AC18</f>
        <v>-3480000</v>
      </c>
    </row>
    <row r="19" spans="1:32" s="17" customFormat="1" ht="22.5" customHeight="1">
      <c r="A19" s="86"/>
      <c r="C19" s="31" t="s">
        <v>170</v>
      </c>
      <c r="E19" s="16"/>
      <c r="G19" s="52">
        <f>SUM(G18:G18)</f>
        <v>0</v>
      </c>
      <c r="H19" s="53"/>
      <c r="I19" s="52">
        <f>SUM(I18:I18)</f>
        <v>0</v>
      </c>
      <c r="J19" s="42"/>
      <c r="K19" s="52">
        <f>SUM(K18:K18)</f>
        <v>0</v>
      </c>
      <c r="L19" s="42"/>
      <c r="M19" s="52">
        <f>SUM(M18:M18)</f>
        <v>-3480000</v>
      </c>
      <c r="N19" s="42"/>
      <c r="O19" s="52">
        <f>SUM(O18:O18)</f>
        <v>0</v>
      </c>
      <c r="P19" s="42"/>
      <c r="Q19" s="52">
        <f>SUM(Q18:Q18)</f>
        <v>0</v>
      </c>
      <c r="R19" s="42"/>
      <c r="S19" s="52">
        <f>SUM(S18:S18)</f>
        <v>0</v>
      </c>
      <c r="T19" s="53"/>
      <c r="U19" s="52">
        <f>SUM(U18:U18)</f>
        <v>0</v>
      </c>
      <c r="V19" s="53"/>
      <c r="W19" s="52">
        <f>SUM(W18:W18)</f>
        <v>0</v>
      </c>
      <c r="X19" s="53"/>
      <c r="Y19" s="52">
        <f>SUM(Y18:Y18)</f>
        <v>0</v>
      </c>
      <c r="Z19" s="53"/>
      <c r="AA19" s="85">
        <f>SUM(G19:M19,Y19)</f>
        <v>-3480000</v>
      </c>
      <c r="AB19" s="53"/>
      <c r="AC19" s="52">
        <f>SUM(AC18:AC18)</f>
        <v>0</v>
      </c>
      <c r="AD19" s="42"/>
      <c r="AE19" s="52">
        <f>SUM(AE18:AE18)</f>
        <v>-3480000</v>
      </c>
    </row>
    <row r="20" spans="1:32" ht="10.9" customHeight="1">
      <c r="A20" s="100"/>
      <c r="B20" s="17"/>
      <c r="C20" s="17"/>
      <c r="D20" s="17"/>
      <c r="E20" s="17"/>
      <c r="F20" s="17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0"/>
    </row>
    <row r="21" spans="1:32" s="17" customFormat="1" ht="22.5" customHeight="1">
      <c r="A21" s="101" t="s">
        <v>186</v>
      </c>
      <c r="E21" s="16"/>
      <c r="G21" s="60">
        <f>G19</f>
        <v>0</v>
      </c>
      <c r="H21" s="53"/>
      <c r="I21" s="60">
        <f>I19</f>
        <v>0</v>
      </c>
      <c r="J21" s="42"/>
      <c r="K21" s="60">
        <f>K19</f>
        <v>0</v>
      </c>
      <c r="L21" s="42"/>
      <c r="M21" s="60">
        <f>M19</f>
        <v>-3480000</v>
      </c>
      <c r="N21" s="42"/>
      <c r="O21" s="60">
        <f>O19</f>
        <v>0</v>
      </c>
      <c r="P21" s="42"/>
      <c r="Q21" s="60">
        <f>Q19</f>
        <v>0</v>
      </c>
      <c r="R21" s="42"/>
      <c r="S21" s="60">
        <f>S19</f>
        <v>0</v>
      </c>
      <c r="T21" s="53"/>
      <c r="U21" s="60">
        <f>U19</f>
        <v>0</v>
      </c>
      <c r="V21" s="53"/>
      <c r="W21" s="60">
        <f>W19</f>
        <v>0</v>
      </c>
      <c r="X21" s="53"/>
      <c r="Y21" s="60">
        <f>Y19</f>
        <v>0</v>
      </c>
      <c r="Z21" s="53"/>
      <c r="AA21" s="60">
        <f>AA19</f>
        <v>-3480000</v>
      </c>
      <c r="AB21" s="53"/>
      <c r="AC21" s="60">
        <f>AC19</f>
        <v>0</v>
      </c>
      <c r="AD21" s="42"/>
      <c r="AE21" s="60">
        <f>AE19</f>
        <v>-3480000</v>
      </c>
    </row>
    <row r="22" spans="1:32" ht="10.9" customHeight="1">
      <c r="A22" s="100"/>
      <c r="B22" s="17"/>
      <c r="C22" s="17"/>
      <c r="D22" s="17"/>
      <c r="E22" s="17"/>
      <c r="F22" s="17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0"/>
    </row>
    <row r="23" spans="1:32" ht="22.5" customHeight="1">
      <c r="A23" s="17" t="s">
        <v>96</v>
      </c>
      <c r="C23" s="17"/>
      <c r="E23" s="17"/>
      <c r="G23" s="41"/>
      <c r="H23" s="43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3"/>
      <c r="U23" s="43"/>
      <c r="V23" s="43"/>
      <c r="W23" s="43"/>
      <c r="X23" s="43"/>
      <c r="Y23" s="41"/>
      <c r="Z23" s="41"/>
      <c r="AA23" s="42"/>
      <c r="AB23" s="41"/>
      <c r="AC23" s="41"/>
      <c r="AD23" s="43"/>
      <c r="AE23" s="42"/>
    </row>
    <row r="24" spans="1:32" ht="22.5" customHeight="1">
      <c r="A24" s="16" t="s">
        <v>66</v>
      </c>
      <c r="B24" s="16" t="s">
        <v>253</v>
      </c>
      <c r="G24" s="41">
        <v>0</v>
      </c>
      <c r="H24" s="43"/>
      <c r="I24" s="41">
        <v>0</v>
      </c>
      <c r="J24" s="41"/>
      <c r="K24" s="41">
        <v>0</v>
      </c>
      <c r="L24" s="41"/>
      <c r="M24" s="41">
        <v>5648810</v>
      </c>
      <c r="N24" s="41"/>
      <c r="O24" s="41">
        <v>0</v>
      </c>
      <c r="P24" s="41"/>
      <c r="Q24" s="41">
        <v>0</v>
      </c>
      <c r="R24" s="41"/>
      <c r="S24" s="41">
        <v>0</v>
      </c>
      <c r="T24" s="43"/>
      <c r="U24" s="43">
        <v>0</v>
      </c>
      <c r="V24" s="43"/>
      <c r="W24" s="43">
        <v>0</v>
      </c>
      <c r="X24" s="43"/>
      <c r="Y24" s="41">
        <f>SUM(O24:W24)</f>
        <v>0</v>
      </c>
      <c r="Z24" s="41"/>
      <c r="AA24" s="157">
        <f>SUM(G24:M24,Y24)</f>
        <v>5648810</v>
      </c>
      <c r="AB24" s="41"/>
      <c r="AC24" s="43">
        <v>-14</v>
      </c>
      <c r="AD24" s="43"/>
      <c r="AE24" s="157">
        <f>AA24+AC24</f>
        <v>5648796</v>
      </c>
      <c r="AF24" s="158"/>
    </row>
    <row r="25" spans="1:32" ht="22.5" customHeight="1">
      <c r="A25" s="16" t="s">
        <v>66</v>
      </c>
      <c r="B25" s="16" t="s">
        <v>54</v>
      </c>
      <c r="G25" s="50">
        <v>0</v>
      </c>
      <c r="H25" s="43"/>
      <c r="I25" s="50">
        <v>0</v>
      </c>
      <c r="J25" s="41"/>
      <c r="K25" s="50">
        <v>0</v>
      </c>
      <c r="L25" s="41"/>
      <c r="M25" s="50">
        <v>0</v>
      </c>
      <c r="N25" s="43"/>
      <c r="O25" s="50">
        <v>3713174</v>
      </c>
      <c r="P25" s="43"/>
      <c r="Q25" s="50">
        <v>114981</v>
      </c>
      <c r="R25" s="41"/>
      <c r="S25" s="50">
        <v>351196</v>
      </c>
      <c r="T25" s="43"/>
      <c r="U25" s="50">
        <v>1221663</v>
      </c>
      <c r="V25" s="43"/>
      <c r="W25" s="50">
        <v>0</v>
      </c>
      <c r="X25" s="43"/>
      <c r="Y25" s="41">
        <f>SUM(O25:W25)</f>
        <v>5401014</v>
      </c>
      <c r="Z25" s="41"/>
      <c r="AA25" s="50">
        <f>G25+I25+K25+M25+Y25</f>
        <v>5401014</v>
      </c>
      <c r="AB25" s="41"/>
      <c r="AC25" s="50">
        <v>0</v>
      </c>
      <c r="AD25" s="43"/>
      <c r="AE25" s="157">
        <f>AA25+AC25</f>
        <v>5401014</v>
      </c>
      <c r="AF25" s="158"/>
    </row>
    <row r="26" spans="1:32" ht="22.5" customHeight="1">
      <c r="A26" s="17" t="s">
        <v>232</v>
      </c>
      <c r="C26" s="17"/>
      <c r="E26" s="17"/>
      <c r="G26" s="52">
        <f>SUM(G24:G25)</f>
        <v>0</v>
      </c>
      <c r="H26" s="43"/>
      <c r="I26" s="52">
        <f>SUM(I24:I25)</f>
        <v>0</v>
      </c>
      <c r="J26" s="41"/>
      <c r="K26" s="52">
        <f>SUM(K24:K25)</f>
        <v>0</v>
      </c>
      <c r="L26" s="41"/>
      <c r="M26" s="52">
        <f>SUM(M24:M25)</f>
        <v>5648810</v>
      </c>
      <c r="N26" s="53"/>
      <c r="O26" s="52">
        <f>SUM(O24:O25)</f>
        <v>3713174</v>
      </c>
      <c r="P26" s="53"/>
      <c r="Q26" s="52">
        <f>SUM(Q24:Q25)</f>
        <v>114981</v>
      </c>
      <c r="R26" s="41"/>
      <c r="S26" s="60">
        <f>SUM(S24:S25)</f>
        <v>351196</v>
      </c>
      <c r="T26" s="43"/>
      <c r="U26" s="52">
        <f>SUM(U24:U25)</f>
        <v>1221663</v>
      </c>
      <c r="V26" s="53"/>
      <c r="W26" s="52">
        <f>SUM(W24:W25)</f>
        <v>0</v>
      </c>
      <c r="X26" s="43"/>
      <c r="Y26" s="52">
        <f>SUM(Y24:Y25)</f>
        <v>5401014</v>
      </c>
      <c r="Z26" s="41"/>
      <c r="AA26" s="52">
        <f>SUM(AA24:AA25)</f>
        <v>11049824</v>
      </c>
      <c r="AB26" s="41"/>
      <c r="AC26" s="52">
        <f>SUM(AC24:AC25)</f>
        <v>-14</v>
      </c>
      <c r="AD26" s="43"/>
      <c r="AE26" s="52">
        <f>SUM(AE24:AE25)</f>
        <v>11049810</v>
      </c>
      <c r="AF26" s="158"/>
    </row>
    <row r="27" spans="1:32" ht="10.15" customHeight="1">
      <c r="A27" s="17"/>
      <c r="B27" s="17"/>
      <c r="C27" s="17"/>
      <c r="D27" s="17"/>
      <c r="E27" s="17"/>
      <c r="F27" s="17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0"/>
      <c r="AB27" s="32"/>
      <c r="AC27" s="32"/>
      <c r="AD27" s="32"/>
      <c r="AE27" s="30"/>
    </row>
    <row r="28" spans="1:32" s="17" customFormat="1" ht="22.5" customHeight="1" thickBot="1">
      <c r="A28" s="17" t="s">
        <v>239</v>
      </c>
      <c r="C28" s="16"/>
      <c r="E28" s="16"/>
      <c r="G28" s="57">
        <f>SUM(G14,G21,G26)</f>
        <v>14500000</v>
      </c>
      <c r="H28" s="53"/>
      <c r="I28" s="57">
        <f>SUM(I14,I21,I26)</f>
        <v>1531778</v>
      </c>
      <c r="J28" s="42"/>
      <c r="K28" s="57">
        <f>SUM(K14,K21,K26)</f>
        <v>1450000</v>
      </c>
      <c r="L28" s="42"/>
      <c r="M28" s="57">
        <f>SUM(M14,M21,M26)</f>
        <v>55754457</v>
      </c>
      <c r="N28" s="53"/>
      <c r="O28" s="57">
        <f>SUM(O14,O21,O26)</f>
        <v>-1814203</v>
      </c>
      <c r="P28" s="53"/>
      <c r="Q28" s="57">
        <f>SUM(Q14,Q21,Q26)</f>
        <v>-1916031</v>
      </c>
      <c r="R28" s="42"/>
      <c r="S28" s="57">
        <f>SUM(S14,S21,S26)</f>
        <v>-586301</v>
      </c>
      <c r="T28" s="53"/>
      <c r="U28" s="57">
        <f>SUM(U14,U21,U26)</f>
        <v>-783341</v>
      </c>
      <c r="V28" s="53"/>
      <c r="W28" s="57">
        <f>SUM(W14,W21,W26)</f>
        <v>-45647</v>
      </c>
      <c r="X28" s="53"/>
      <c r="Y28" s="57">
        <f>SUM(Y14,Y21,Y26)</f>
        <v>-5145523</v>
      </c>
      <c r="Z28" s="42"/>
      <c r="AA28" s="57">
        <f>SUM(AA14,AA21,AA26)</f>
        <v>68090712</v>
      </c>
      <c r="AB28" s="42"/>
      <c r="AC28" s="57">
        <f>SUM(AC14,AC21,AC26)</f>
        <v>670</v>
      </c>
      <c r="AD28" s="53"/>
      <c r="AE28" s="57">
        <f>SUM(AE14,AE21,AE26)</f>
        <v>68091382</v>
      </c>
    </row>
    <row r="29" spans="1:32" ht="10.15" customHeight="1" thickTop="1">
      <c r="A29" s="17"/>
      <c r="B29" s="17"/>
      <c r="C29" s="17"/>
      <c r="D29" s="17"/>
      <c r="E29" s="17"/>
      <c r="F29" s="1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0"/>
      <c r="AB29" s="32"/>
      <c r="AC29" s="32"/>
      <c r="AD29" s="32"/>
      <c r="AE29" s="30"/>
    </row>
    <row r="30" spans="1:32" ht="22.5" customHeight="1">
      <c r="G30" s="158"/>
      <c r="I30" s="158"/>
      <c r="K30" s="158"/>
      <c r="M30" s="158"/>
      <c r="O30" s="158"/>
      <c r="Q30" s="158"/>
      <c r="S30" s="158"/>
      <c r="U30" s="157"/>
      <c r="Y30" s="158"/>
      <c r="AA30" s="160"/>
      <c r="AC30" s="158"/>
      <c r="AE30" s="160"/>
    </row>
    <row r="31" spans="1:32" ht="22.5" customHeight="1">
      <c r="G31" s="63"/>
      <c r="H31" s="75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75"/>
      <c r="U31" s="75"/>
      <c r="V31" s="75"/>
      <c r="W31" s="75"/>
      <c r="X31" s="75"/>
      <c r="Y31" s="63"/>
      <c r="Z31" s="63"/>
      <c r="AA31" s="63"/>
      <c r="AB31" s="63"/>
      <c r="AC31" s="63"/>
      <c r="AD31" s="75"/>
      <c r="AE31" s="63"/>
    </row>
    <row r="32" spans="1:32" ht="22.5" customHeight="1">
      <c r="G32" s="96"/>
      <c r="I32" s="96"/>
      <c r="K32" s="96"/>
      <c r="M32" s="96"/>
      <c r="O32" s="96"/>
      <c r="Q32" s="96"/>
      <c r="S32" s="96"/>
      <c r="U32" s="96"/>
      <c r="W32" s="96"/>
      <c r="Y32" s="96"/>
      <c r="AA32" s="96"/>
      <c r="AC32" s="96"/>
      <c r="AE32" s="96"/>
    </row>
    <row r="33" spans="27:31" ht="22.5" customHeight="1">
      <c r="AA33" s="35"/>
      <c r="AC33" s="35"/>
      <c r="AE33" s="35"/>
    </row>
    <row r="34" spans="27:31" ht="22.5" customHeight="1">
      <c r="AC34" s="35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7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S33"/>
  <sheetViews>
    <sheetView view="pageBreakPreview" zoomScale="90" zoomScaleNormal="80" zoomScaleSheetLayoutView="90" workbookViewId="0">
      <selection sqref="A1:Q1"/>
    </sheetView>
  </sheetViews>
  <sheetFormatPr defaultColWidth="9.125" defaultRowHeight="22.5" customHeight="1"/>
  <cols>
    <col min="1" max="2" width="2.25" style="16" customWidth="1"/>
    <col min="3" max="3" width="49.875" style="16" customWidth="1"/>
    <col min="4" max="4" width="1.125" style="37" customWidth="1"/>
    <col min="5" max="5" width="13.375" style="16" customWidth="1"/>
    <col min="6" max="6" width="1.125" style="37" customWidth="1"/>
    <col min="7" max="7" width="13.25" style="16" customWidth="1"/>
    <col min="8" max="8" width="1.125" style="37" customWidth="1"/>
    <col min="9" max="9" width="13.625" style="16" customWidth="1"/>
    <col min="10" max="10" width="1.125" style="37" customWidth="1"/>
    <col min="11" max="11" width="13.25" style="37" customWidth="1"/>
    <col min="12" max="12" width="1.125" style="37" customWidth="1"/>
    <col min="13" max="13" width="13.125" style="37" customWidth="1"/>
    <col min="14" max="14" width="1.125" style="37" customWidth="1"/>
    <col min="15" max="15" width="17.25" style="37" customWidth="1"/>
    <col min="16" max="16" width="1.125" style="37" customWidth="1"/>
    <col min="17" max="17" width="13.625" style="37" customWidth="1"/>
    <col min="18" max="16384" width="9.125" style="16"/>
  </cols>
  <sheetData>
    <row r="1" spans="1:18" s="45" customFormat="1" ht="22.5" customHeight="1">
      <c r="A1" s="203" t="s">
        <v>144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8" s="45" customFormat="1" ht="22.5" customHeight="1">
      <c r="A2" s="203" t="s">
        <v>93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8" s="45" customFormat="1" ht="10.1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8" ht="22.5" customHeight="1">
      <c r="D4" s="39"/>
      <c r="E4" s="198" t="s">
        <v>68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22.5" customHeight="1">
      <c r="D5" s="39"/>
      <c r="E5" s="108"/>
      <c r="F5" s="39"/>
      <c r="G5" s="108"/>
      <c r="H5" s="39"/>
      <c r="I5" s="108"/>
      <c r="J5" s="39"/>
      <c r="K5" s="108"/>
      <c r="L5" s="39"/>
      <c r="M5" s="108"/>
      <c r="N5" s="39"/>
      <c r="O5" s="74" t="s">
        <v>110</v>
      </c>
      <c r="P5" s="39"/>
      <c r="Q5" s="108"/>
    </row>
    <row r="6" spans="1:18" ht="22.5" customHeight="1">
      <c r="D6" s="39"/>
      <c r="E6" s="26"/>
      <c r="F6" s="39"/>
      <c r="G6" s="26"/>
      <c r="H6" s="39"/>
      <c r="I6" s="26"/>
      <c r="J6" s="39"/>
      <c r="K6" s="199" t="s">
        <v>39</v>
      </c>
      <c r="L6" s="199"/>
      <c r="M6" s="199"/>
      <c r="N6" s="39"/>
      <c r="O6" s="109" t="s">
        <v>111</v>
      </c>
      <c r="P6" s="39"/>
      <c r="Q6" s="26"/>
    </row>
    <row r="7" spans="1:18" ht="22.5" customHeight="1">
      <c r="A7" s="24"/>
      <c r="B7" s="24"/>
      <c r="C7" s="24"/>
      <c r="D7" s="16"/>
      <c r="F7" s="16"/>
      <c r="H7" s="16"/>
      <c r="J7" s="16"/>
      <c r="K7" s="16"/>
      <c r="L7" s="16"/>
      <c r="M7" s="16"/>
      <c r="N7" s="16"/>
      <c r="O7" s="74" t="s">
        <v>105</v>
      </c>
      <c r="P7" s="16"/>
      <c r="Q7" s="16"/>
    </row>
    <row r="8" spans="1:18" ht="22.5" customHeight="1">
      <c r="A8" s="24"/>
      <c r="B8" s="24"/>
      <c r="C8" s="24"/>
      <c r="D8" s="28"/>
      <c r="E8" s="27"/>
      <c r="F8" s="28"/>
      <c r="G8" s="27"/>
      <c r="H8" s="28"/>
      <c r="I8" s="24" t="s">
        <v>88</v>
      </c>
      <c r="J8" s="28"/>
      <c r="K8" s="27"/>
      <c r="L8" s="28"/>
      <c r="M8" s="27"/>
      <c r="N8" s="28"/>
      <c r="O8" s="73" t="s">
        <v>106</v>
      </c>
      <c r="P8" s="28"/>
      <c r="Q8" s="27"/>
    </row>
    <row r="9" spans="1:18" ht="22.5" customHeight="1">
      <c r="A9" s="24"/>
      <c r="B9" s="24"/>
      <c r="C9" s="24"/>
      <c r="D9" s="28"/>
      <c r="E9" s="27" t="s">
        <v>58</v>
      </c>
      <c r="F9" s="28"/>
      <c r="G9" s="24"/>
      <c r="H9" s="28"/>
      <c r="I9" s="24" t="s">
        <v>87</v>
      </c>
      <c r="J9" s="28"/>
      <c r="K9" s="24" t="s">
        <v>59</v>
      </c>
      <c r="L9" s="28"/>
      <c r="M9" s="27"/>
      <c r="N9" s="28"/>
      <c r="O9" s="73" t="s">
        <v>107</v>
      </c>
      <c r="P9" s="28"/>
      <c r="Q9" s="27" t="s">
        <v>56</v>
      </c>
    </row>
    <row r="10" spans="1:18" ht="22.5" customHeight="1">
      <c r="A10" s="24"/>
      <c r="B10" s="24"/>
      <c r="C10" s="24"/>
      <c r="D10" s="28"/>
      <c r="E10" s="27" t="s">
        <v>61</v>
      </c>
      <c r="F10" s="28"/>
      <c r="G10" s="27" t="s">
        <v>62</v>
      </c>
      <c r="H10" s="28"/>
      <c r="I10" s="27" t="s">
        <v>85</v>
      </c>
      <c r="J10" s="28"/>
      <c r="K10" s="27" t="s">
        <v>63</v>
      </c>
      <c r="L10" s="28"/>
      <c r="M10" s="27" t="s">
        <v>40</v>
      </c>
      <c r="N10" s="28"/>
      <c r="O10" s="74" t="s">
        <v>108</v>
      </c>
      <c r="P10" s="28"/>
      <c r="Q10" s="27" t="s">
        <v>65</v>
      </c>
    </row>
    <row r="11" spans="1:18" ht="22.5" customHeight="1">
      <c r="A11" s="17"/>
      <c r="B11" s="17"/>
      <c r="C11" s="17"/>
      <c r="D11" s="35"/>
      <c r="E11" s="204" t="s">
        <v>94</v>
      </c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</row>
    <row r="12" spans="1:18" ht="22.5" customHeight="1">
      <c r="A12" s="25" t="s">
        <v>237</v>
      </c>
      <c r="B12" s="17"/>
      <c r="C12" s="1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2"/>
    </row>
    <row r="13" spans="1:18" ht="22.5" customHeight="1">
      <c r="A13" s="17" t="s">
        <v>143</v>
      </c>
      <c r="B13" s="17"/>
      <c r="C13" s="17"/>
      <c r="D13" s="30"/>
      <c r="E13" s="30">
        <v>14500000</v>
      </c>
      <c r="F13" s="30"/>
      <c r="G13" s="30">
        <v>1531778</v>
      </c>
      <c r="H13" s="30"/>
      <c r="I13" s="30">
        <v>221309</v>
      </c>
      <c r="J13" s="30"/>
      <c r="K13" s="30">
        <v>1450000</v>
      </c>
      <c r="L13" s="30"/>
      <c r="M13" s="30">
        <v>37875175</v>
      </c>
      <c r="N13" s="30"/>
      <c r="O13" s="30">
        <v>-27206</v>
      </c>
      <c r="P13" s="30"/>
      <c r="Q13" s="30">
        <f>SUM(E13:M13,O13)</f>
        <v>55551056</v>
      </c>
      <c r="R13" s="35"/>
    </row>
    <row r="14" spans="1:18" ht="10.1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8" ht="22.5" customHeight="1">
      <c r="A15" s="78" t="s">
        <v>162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8" ht="22.5" customHeight="1">
      <c r="A16" s="78" t="s">
        <v>167</v>
      </c>
      <c r="B16" s="79" t="s">
        <v>168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19" ht="22.5" customHeight="1">
      <c r="A17" s="78" t="s">
        <v>167</v>
      </c>
      <c r="B17" s="80" t="s">
        <v>169</v>
      </c>
      <c r="C17" s="78"/>
      <c r="D17" s="78"/>
      <c r="E17" s="83">
        <v>0</v>
      </c>
      <c r="F17" s="83"/>
      <c r="G17" s="83">
        <v>0</v>
      </c>
      <c r="H17" s="83"/>
      <c r="I17" s="83">
        <v>0</v>
      </c>
      <c r="J17" s="83"/>
      <c r="K17" s="83">
        <v>0</v>
      </c>
      <c r="L17" s="83"/>
      <c r="M17" s="83">
        <v>-3480000</v>
      </c>
      <c r="N17" s="83"/>
      <c r="O17" s="83">
        <v>0</v>
      </c>
      <c r="P17" s="83"/>
      <c r="Q17" s="43">
        <f>SUM(E17:M17,O17)</f>
        <v>-3480000</v>
      </c>
    </row>
    <row r="18" spans="1:19" ht="22.5" customHeight="1">
      <c r="A18" s="78" t="s">
        <v>167</v>
      </c>
      <c r="B18" s="79" t="s">
        <v>170</v>
      </c>
      <c r="C18" s="78"/>
      <c r="D18" s="78"/>
      <c r="E18" s="82">
        <f>SUM(E17)</f>
        <v>0</v>
      </c>
      <c r="F18" s="81"/>
      <c r="G18" s="82">
        <f>SUM(G17)</f>
        <v>0</v>
      </c>
      <c r="H18" s="81"/>
      <c r="I18" s="82">
        <f>SUM(I17)</f>
        <v>0</v>
      </c>
      <c r="J18" s="81"/>
      <c r="K18" s="82">
        <f>SUM(K17)</f>
        <v>0</v>
      </c>
      <c r="L18" s="81"/>
      <c r="M18" s="82">
        <f>SUM(M17)</f>
        <v>-3480000</v>
      </c>
      <c r="N18" s="81"/>
      <c r="O18" s="82">
        <f>SUM(O17)</f>
        <v>0</v>
      </c>
      <c r="P18" s="81"/>
      <c r="Q18" s="82">
        <f>SUM(Q17)</f>
        <v>-3480000</v>
      </c>
    </row>
    <row r="19" spans="1:19" ht="10.1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9" ht="22.5" customHeight="1">
      <c r="A20" s="101" t="s">
        <v>186</v>
      </c>
      <c r="B20" s="78"/>
      <c r="C20" s="78"/>
      <c r="D20" s="78"/>
      <c r="E20" s="103">
        <f>E18</f>
        <v>0</v>
      </c>
      <c r="F20" s="78"/>
      <c r="G20" s="103">
        <f>G18</f>
        <v>0</v>
      </c>
      <c r="H20" s="78"/>
      <c r="I20" s="103">
        <f>I18</f>
        <v>0</v>
      </c>
      <c r="J20" s="78"/>
      <c r="K20" s="103">
        <f>K18</f>
        <v>0</v>
      </c>
      <c r="L20" s="78"/>
      <c r="M20" s="103">
        <f>M18</f>
        <v>-3480000</v>
      </c>
      <c r="N20" s="78"/>
      <c r="O20" s="103">
        <f>O18</f>
        <v>0</v>
      </c>
      <c r="P20" s="78"/>
      <c r="Q20" s="103">
        <f>Q18</f>
        <v>-3480000</v>
      </c>
    </row>
    <row r="21" spans="1:19" ht="10.15" customHeight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spans="1:19" ht="22.5" customHeight="1">
      <c r="A22" s="17" t="s">
        <v>96</v>
      </c>
      <c r="B22" s="33"/>
      <c r="D22" s="38"/>
      <c r="E22" s="30"/>
      <c r="F22" s="38"/>
      <c r="G22" s="30"/>
      <c r="H22" s="38"/>
      <c r="I22" s="30"/>
      <c r="J22" s="38"/>
      <c r="K22" s="30"/>
      <c r="L22" s="38"/>
      <c r="M22" s="30"/>
      <c r="N22" s="38"/>
      <c r="O22" s="30"/>
      <c r="P22" s="38"/>
      <c r="Q22" s="30"/>
    </row>
    <row r="23" spans="1:19" ht="22.5" customHeight="1">
      <c r="A23" s="16" t="s">
        <v>66</v>
      </c>
      <c r="B23" s="16" t="s">
        <v>67</v>
      </c>
      <c r="D23" s="35"/>
      <c r="E23" s="32">
        <v>0</v>
      </c>
      <c r="F23" s="35"/>
      <c r="G23" s="32">
        <v>0</v>
      </c>
      <c r="H23" s="35"/>
      <c r="I23" s="32">
        <v>0</v>
      </c>
      <c r="J23" s="35"/>
      <c r="K23" s="32">
        <v>0</v>
      </c>
      <c r="L23" s="35"/>
      <c r="M23" s="32">
        <v>2073574</v>
      </c>
      <c r="N23" s="35"/>
      <c r="O23" s="32">
        <v>0</v>
      </c>
      <c r="P23" s="35"/>
      <c r="Q23" s="32">
        <f>SUM(E23:M23,O23)</f>
        <v>2073574</v>
      </c>
      <c r="S23" s="35"/>
    </row>
    <row r="24" spans="1:19" ht="22.5" customHeight="1">
      <c r="A24" s="16" t="s">
        <v>66</v>
      </c>
      <c r="B24" s="16" t="s">
        <v>233</v>
      </c>
      <c r="D24" s="35"/>
      <c r="E24" s="32">
        <v>0</v>
      </c>
      <c r="F24" s="35"/>
      <c r="G24" s="32">
        <v>0</v>
      </c>
      <c r="H24" s="35"/>
      <c r="I24" s="32">
        <v>0</v>
      </c>
      <c r="J24" s="35"/>
      <c r="K24" s="32">
        <v>0</v>
      </c>
      <c r="L24" s="35"/>
      <c r="M24" s="32">
        <v>0</v>
      </c>
      <c r="N24" s="35"/>
      <c r="O24" s="32">
        <v>-18989</v>
      </c>
      <c r="P24" s="35"/>
      <c r="Q24" s="32">
        <f>SUM(E24:M24,O24)</f>
        <v>-18989</v>
      </c>
      <c r="S24" s="35"/>
    </row>
    <row r="25" spans="1:19" ht="22.5" customHeight="1">
      <c r="A25" s="17" t="s">
        <v>232</v>
      </c>
      <c r="B25" s="33"/>
      <c r="D25" s="38"/>
      <c r="E25" s="34">
        <f>SUM(E23:E24)</f>
        <v>0</v>
      </c>
      <c r="F25" s="38"/>
      <c r="G25" s="34">
        <f>SUM(G23:G24)</f>
        <v>0</v>
      </c>
      <c r="H25" s="38"/>
      <c r="I25" s="34">
        <f>SUM(I23:I24)</f>
        <v>0</v>
      </c>
      <c r="J25" s="38"/>
      <c r="K25" s="34">
        <f>SUM(K23:K24)</f>
        <v>0</v>
      </c>
      <c r="L25" s="38"/>
      <c r="M25" s="34">
        <f>SUM(M23:M24)</f>
        <v>2073574</v>
      </c>
      <c r="N25" s="38"/>
      <c r="O25" s="34">
        <f>SUM(O23:O24)</f>
        <v>-18989</v>
      </c>
      <c r="P25" s="38"/>
      <c r="Q25" s="34">
        <f>SUM(Q23:Q24)</f>
        <v>2054585</v>
      </c>
    </row>
    <row r="26" spans="1:19" ht="10.15" customHeight="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1:19" ht="22.5" customHeight="1" thickBot="1">
      <c r="A27" s="17" t="s">
        <v>238</v>
      </c>
      <c r="B27" s="17"/>
      <c r="C27" s="17"/>
      <c r="D27" s="35"/>
      <c r="E27" s="36">
        <f>SUM(E13,E20,E25)</f>
        <v>14500000</v>
      </c>
      <c r="F27" s="35"/>
      <c r="G27" s="159">
        <f>SUM(G13,G20,G25)</f>
        <v>1531778</v>
      </c>
      <c r="H27" s="35"/>
      <c r="I27" s="159">
        <f>SUM(I13,I20,I25)</f>
        <v>221309</v>
      </c>
      <c r="J27" s="35"/>
      <c r="K27" s="159">
        <f>SUM(K13,K20,K25)</f>
        <v>1450000</v>
      </c>
      <c r="L27" s="35"/>
      <c r="M27" s="159">
        <f>SUM(M13,M20,M25)</f>
        <v>36468749</v>
      </c>
      <c r="N27" s="35"/>
      <c r="O27" s="159">
        <f>SUM(O13,O20,O25)</f>
        <v>-46195</v>
      </c>
      <c r="P27" s="35"/>
      <c r="Q27" s="159">
        <f>SUM(Q13,Q20,Q25)</f>
        <v>54125641</v>
      </c>
    </row>
    <row r="28" spans="1:19" ht="10.15" customHeight="1" thickTop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30" spans="1:19" ht="22.5" customHeight="1">
      <c r="E30" s="35"/>
      <c r="G30" s="35"/>
      <c r="I30" s="35"/>
      <c r="K30" s="32"/>
      <c r="M30" s="32"/>
      <c r="O30" s="32"/>
      <c r="Q30" s="32"/>
    </row>
    <row r="31" spans="1:19" ht="22.5" customHeight="1">
      <c r="E31" s="35"/>
      <c r="G31" s="35"/>
      <c r="I31" s="35"/>
      <c r="K31" s="32"/>
      <c r="M31" s="32"/>
      <c r="O31" s="32"/>
      <c r="Q31" s="32"/>
    </row>
    <row r="32" spans="1:19" ht="22.5" customHeight="1">
      <c r="M32" s="32"/>
      <c r="Q32" s="32"/>
    </row>
    <row r="33" spans="13:17" ht="22.5" customHeight="1">
      <c r="M33" s="32"/>
      <c r="Q33" s="32"/>
    </row>
  </sheetData>
  <mergeCells count="5">
    <mergeCell ref="A1:Q1"/>
    <mergeCell ref="A2:Q2"/>
    <mergeCell ref="E4:Q4"/>
    <mergeCell ref="K6:M6"/>
    <mergeCell ref="E11:Q11"/>
  </mergeCells>
  <pageMargins left="0.5" right="0.5" top="0.8" bottom="0.5" header="0.8" footer="0.5"/>
  <pageSetup paperSize="9" scale="79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sheetPr>
    <pageSetUpPr fitToPage="1"/>
  </sheetPr>
  <dimension ref="A1:Y31"/>
  <sheetViews>
    <sheetView view="pageBreakPreview" zoomScale="90" zoomScaleNormal="80" zoomScaleSheetLayoutView="90" workbookViewId="0">
      <selection sqref="A1:W1"/>
    </sheetView>
  </sheetViews>
  <sheetFormatPr defaultColWidth="9.125" defaultRowHeight="22.5" customHeight="1"/>
  <cols>
    <col min="1" max="2" width="2.25" style="16" customWidth="1"/>
    <col min="3" max="3" width="41.25" style="16" customWidth="1"/>
    <col min="4" max="4" width="1.125" style="37" customWidth="1"/>
    <col min="5" max="5" width="7.125" style="16" customWidth="1"/>
    <col min="6" max="6" width="1.125" style="37" customWidth="1"/>
    <col min="7" max="7" width="13.625" style="16" customWidth="1"/>
    <col min="8" max="8" width="1.125" style="37" customWidth="1"/>
    <col min="9" max="9" width="13.625" style="16" customWidth="1"/>
    <col min="10" max="10" width="1.125" style="37" customWidth="1"/>
    <col min="11" max="11" width="13.625" style="16" customWidth="1"/>
    <col min="12" max="12" width="1.125" style="37" customWidth="1"/>
    <col min="13" max="13" width="13.625" style="37" customWidth="1"/>
    <col min="14" max="14" width="1.125" style="37" customWidth="1"/>
    <col min="15" max="15" width="13.625" style="37" customWidth="1"/>
    <col min="16" max="16" width="1.125" style="37" customWidth="1"/>
    <col min="17" max="17" width="16" style="37" customWidth="1"/>
    <col min="18" max="18" width="1" style="37" customWidth="1"/>
    <col min="19" max="19" width="17.625" style="37" customWidth="1"/>
    <col min="20" max="20" width="1.125" style="37" customWidth="1"/>
    <col min="21" max="21" width="17.625" style="37" customWidth="1"/>
    <col min="22" max="22" width="1.125" style="37" customWidth="1"/>
    <col min="23" max="23" width="13.625" style="37" customWidth="1"/>
    <col min="24" max="16384" width="9.125" style="16"/>
  </cols>
  <sheetData>
    <row r="1" spans="1:23" s="45" customFormat="1" ht="22.5" customHeight="1">
      <c r="A1" s="203" t="s">
        <v>144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</row>
    <row r="2" spans="1:23" s="45" customFormat="1" ht="22.5" customHeight="1">
      <c r="A2" s="203" t="s">
        <v>93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</row>
    <row r="3" spans="1:23" s="45" customFormat="1" ht="10.15" customHeight="1">
      <c r="A3" s="110"/>
      <c r="B3" s="110"/>
      <c r="C3" s="110"/>
      <c r="D3" s="110"/>
      <c r="E3" s="167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70"/>
      <c r="R3" s="170"/>
      <c r="S3" s="110"/>
      <c r="T3" s="170"/>
      <c r="U3" s="170"/>
      <c r="V3" s="110"/>
      <c r="W3" s="110"/>
    </row>
    <row r="4" spans="1:23" ht="22.5" customHeight="1">
      <c r="D4" s="39"/>
      <c r="E4" s="37"/>
      <c r="F4" s="39"/>
      <c r="G4" s="198" t="s">
        <v>68</v>
      </c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</row>
    <row r="5" spans="1:23" ht="22.5" customHeight="1">
      <c r="D5" s="39"/>
      <c r="E5" s="37"/>
      <c r="F5" s="39"/>
      <c r="G5" s="26"/>
      <c r="H5" s="39"/>
      <c r="I5" s="26"/>
      <c r="J5" s="39"/>
      <c r="K5" s="26"/>
      <c r="L5" s="39"/>
      <c r="M5" s="199" t="s">
        <v>39</v>
      </c>
      <c r="N5" s="199"/>
      <c r="O5" s="199"/>
      <c r="P5" s="39"/>
      <c r="Q5" s="199" t="s">
        <v>41</v>
      </c>
      <c r="R5" s="199"/>
      <c r="S5" s="199"/>
      <c r="T5" s="199"/>
      <c r="U5" s="199"/>
      <c r="V5" s="39"/>
      <c r="W5" s="26"/>
    </row>
    <row r="6" spans="1:23" ht="22.5" customHeight="1">
      <c r="A6" s="24"/>
      <c r="B6" s="24"/>
      <c r="C6" s="24"/>
      <c r="D6" s="16"/>
      <c r="F6" s="16"/>
      <c r="H6" s="16"/>
      <c r="J6" s="16"/>
      <c r="L6" s="16"/>
      <c r="M6" s="16"/>
      <c r="N6" s="16"/>
      <c r="O6" s="16"/>
      <c r="P6" s="16"/>
      <c r="Q6" s="16"/>
      <c r="R6" s="16"/>
      <c r="S6" s="74" t="s">
        <v>105</v>
      </c>
      <c r="T6" s="74"/>
      <c r="U6" s="74"/>
      <c r="V6" s="16"/>
      <c r="W6" s="16"/>
    </row>
    <row r="7" spans="1:23" ht="22.5" customHeight="1">
      <c r="A7" s="24"/>
      <c r="B7" s="24"/>
      <c r="C7" s="24"/>
      <c r="D7" s="28"/>
      <c r="E7" s="61"/>
      <c r="F7" s="28"/>
      <c r="G7" s="27"/>
      <c r="H7" s="28"/>
      <c r="I7" s="27"/>
      <c r="J7" s="28"/>
      <c r="K7" s="24" t="s">
        <v>88</v>
      </c>
      <c r="L7" s="28"/>
      <c r="M7" s="27"/>
      <c r="N7" s="28"/>
      <c r="O7" s="27"/>
      <c r="P7" s="28"/>
      <c r="Q7" s="164" t="s">
        <v>211</v>
      </c>
      <c r="R7" s="164"/>
      <c r="S7" s="73" t="s">
        <v>106</v>
      </c>
      <c r="T7" s="73"/>
      <c r="U7" s="155" t="s">
        <v>55</v>
      </c>
      <c r="V7" s="28"/>
      <c r="W7" s="27"/>
    </row>
    <row r="8" spans="1:23" ht="22.5" customHeight="1">
      <c r="A8" s="24"/>
      <c r="B8" s="24"/>
      <c r="C8" s="24"/>
      <c r="D8" s="28"/>
      <c r="E8" s="155"/>
      <c r="F8" s="28"/>
      <c r="G8" s="27" t="s">
        <v>58</v>
      </c>
      <c r="H8" s="28"/>
      <c r="I8" s="24"/>
      <c r="J8" s="28"/>
      <c r="K8" s="24" t="s">
        <v>87</v>
      </c>
      <c r="L8" s="28"/>
      <c r="M8" s="24" t="s">
        <v>59</v>
      </c>
      <c r="N8" s="28"/>
      <c r="O8" s="27"/>
      <c r="P8" s="28"/>
      <c r="Q8" s="162" t="s">
        <v>213</v>
      </c>
      <c r="R8" s="162"/>
      <c r="S8" s="73" t="s">
        <v>107</v>
      </c>
      <c r="T8" s="73"/>
      <c r="U8" s="155" t="s">
        <v>60</v>
      </c>
      <c r="V8" s="28"/>
      <c r="W8" s="27" t="s">
        <v>56</v>
      </c>
    </row>
    <row r="9" spans="1:23" ht="22.5" customHeight="1">
      <c r="A9" s="24"/>
      <c r="B9" s="24"/>
      <c r="C9" s="24"/>
      <c r="D9" s="28"/>
      <c r="E9" s="10" t="s">
        <v>5</v>
      </c>
      <c r="F9" s="28"/>
      <c r="G9" s="27" t="s">
        <v>61</v>
      </c>
      <c r="H9" s="28"/>
      <c r="I9" s="27" t="s">
        <v>62</v>
      </c>
      <c r="J9" s="28"/>
      <c r="K9" s="27" t="s">
        <v>85</v>
      </c>
      <c r="L9" s="28"/>
      <c r="M9" s="27" t="s">
        <v>63</v>
      </c>
      <c r="N9" s="28"/>
      <c r="O9" s="27" t="s">
        <v>40</v>
      </c>
      <c r="P9" s="28"/>
      <c r="Q9" s="164" t="s">
        <v>214</v>
      </c>
      <c r="R9" s="164"/>
      <c r="S9" s="74" t="s">
        <v>108</v>
      </c>
      <c r="T9" s="74"/>
      <c r="U9" s="98" t="s">
        <v>36</v>
      </c>
      <c r="V9" s="28"/>
      <c r="W9" s="27" t="s">
        <v>65</v>
      </c>
    </row>
    <row r="10" spans="1:23" ht="22.5" customHeight="1">
      <c r="A10" s="17"/>
      <c r="B10" s="17"/>
      <c r="C10" s="17"/>
      <c r="D10" s="35"/>
      <c r="E10" s="158"/>
      <c r="F10" s="35"/>
      <c r="G10" s="204" t="s">
        <v>94</v>
      </c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</row>
    <row r="11" spans="1:23" ht="22.5" customHeight="1">
      <c r="A11" s="25" t="s">
        <v>240</v>
      </c>
      <c r="B11" s="17"/>
      <c r="C11" s="17"/>
      <c r="D11" s="30"/>
      <c r="E11" s="61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56"/>
      <c r="R11" s="156"/>
      <c r="S11" s="30"/>
      <c r="T11" s="156"/>
      <c r="U11" s="156"/>
      <c r="V11" s="30"/>
      <c r="W11" s="32"/>
    </row>
    <row r="12" spans="1:23" ht="22.5" customHeight="1">
      <c r="A12" s="17" t="s">
        <v>210</v>
      </c>
      <c r="B12" s="17"/>
      <c r="C12" s="17"/>
      <c r="D12" s="38"/>
      <c r="E12" s="166"/>
      <c r="F12" s="38"/>
      <c r="G12" s="156">
        <v>14500000</v>
      </c>
      <c r="H12" s="160"/>
      <c r="I12" s="156">
        <v>1531778</v>
      </c>
      <c r="J12" s="160"/>
      <c r="K12" s="156">
        <v>221309</v>
      </c>
      <c r="L12" s="160"/>
      <c r="M12" s="156">
        <v>1450000</v>
      </c>
      <c r="N12" s="160"/>
      <c r="O12" s="156">
        <v>37393869</v>
      </c>
      <c r="P12" s="160"/>
      <c r="Q12" s="160">
        <v>0</v>
      </c>
      <c r="R12" s="160"/>
      <c r="S12" s="156">
        <v>-46194</v>
      </c>
      <c r="T12" s="156"/>
      <c r="U12" s="156">
        <f>SUM(Q12:S12)</f>
        <v>-46194</v>
      </c>
      <c r="V12" s="38"/>
      <c r="W12" s="30">
        <f>SUM(G12:O12,U12)</f>
        <v>55050762</v>
      </c>
    </row>
    <row r="13" spans="1:23" ht="10.15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spans="1:23" ht="22.5" customHeight="1">
      <c r="A14" s="78" t="s">
        <v>162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ht="22.5" customHeight="1">
      <c r="A15" s="78" t="s">
        <v>167</v>
      </c>
      <c r="B15" s="79" t="s">
        <v>168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ht="22.5" customHeight="1">
      <c r="A16" s="78" t="s">
        <v>167</v>
      </c>
      <c r="B16" s="80" t="s">
        <v>169</v>
      </c>
      <c r="C16" s="78"/>
      <c r="D16" s="78"/>
      <c r="E16" s="189">
        <v>10</v>
      </c>
      <c r="F16" s="78"/>
      <c r="G16" s="83">
        <v>0</v>
      </c>
      <c r="H16" s="83"/>
      <c r="I16" s="83">
        <v>0</v>
      </c>
      <c r="J16" s="83"/>
      <c r="K16" s="83">
        <v>0</v>
      </c>
      <c r="L16" s="83"/>
      <c r="M16" s="83">
        <v>0</v>
      </c>
      <c r="N16" s="83"/>
      <c r="O16" s="83">
        <v>-3480000</v>
      </c>
      <c r="P16" s="83"/>
      <c r="Q16" s="83">
        <v>0</v>
      </c>
      <c r="R16" s="83"/>
      <c r="S16" s="83">
        <v>0</v>
      </c>
      <c r="T16" s="83"/>
      <c r="U16" s="83">
        <f>SUM(Q16:S16)</f>
        <v>0</v>
      </c>
      <c r="V16" s="83"/>
      <c r="W16" s="43">
        <f>SUM(G16:O16,U16)</f>
        <v>-3480000</v>
      </c>
    </row>
    <row r="17" spans="1:25" ht="22.5" customHeight="1">
      <c r="A17" s="78" t="s">
        <v>167</v>
      </c>
      <c r="B17" s="79" t="s">
        <v>170</v>
      </c>
      <c r="C17" s="78"/>
      <c r="D17" s="78"/>
      <c r="E17" s="78"/>
      <c r="F17" s="78"/>
      <c r="G17" s="82">
        <f>SUM(G16)</f>
        <v>0</v>
      </c>
      <c r="H17" s="81"/>
      <c r="I17" s="82">
        <f>SUM(I16)</f>
        <v>0</v>
      </c>
      <c r="J17" s="81"/>
      <c r="K17" s="82">
        <f>SUM(K16)</f>
        <v>0</v>
      </c>
      <c r="L17" s="81"/>
      <c r="M17" s="82">
        <f>SUM(M16)</f>
        <v>0</v>
      </c>
      <c r="N17" s="81"/>
      <c r="O17" s="82">
        <f>SUM(O16)</f>
        <v>-3480000</v>
      </c>
      <c r="P17" s="81"/>
      <c r="Q17" s="82">
        <f>SUM(Q16)</f>
        <v>0</v>
      </c>
      <c r="R17" s="81"/>
      <c r="S17" s="82">
        <f>SUM(S16)</f>
        <v>0</v>
      </c>
      <c r="T17" s="171"/>
      <c r="U17" s="82">
        <f>SUM(Q17:S17)</f>
        <v>0</v>
      </c>
      <c r="V17" s="81"/>
      <c r="W17" s="82">
        <f>SUM(W16)</f>
        <v>-3480000</v>
      </c>
    </row>
    <row r="18" spans="1:25" ht="10.15" customHeight="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5" ht="22.5" customHeight="1">
      <c r="A19" s="101" t="s">
        <v>186</v>
      </c>
      <c r="B19" s="78"/>
      <c r="C19" s="78"/>
      <c r="D19" s="78"/>
      <c r="E19" s="78"/>
      <c r="F19" s="78"/>
      <c r="G19" s="103">
        <f>G17</f>
        <v>0</v>
      </c>
      <c r="H19" s="78"/>
      <c r="I19" s="103">
        <f>I17</f>
        <v>0</v>
      </c>
      <c r="J19" s="78"/>
      <c r="K19" s="103">
        <f>K17</f>
        <v>0</v>
      </c>
      <c r="L19" s="78"/>
      <c r="M19" s="103">
        <f>M17</f>
        <v>0</v>
      </c>
      <c r="N19" s="78"/>
      <c r="O19" s="103">
        <f>O17</f>
        <v>-3480000</v>
      </c>
      <c r="P19" s="78"/>
      <c r="Q19" s="103">
        <f>Q17</f>
        <v>0</v>
      </c>
      <c r="R19" s="78"/>
      <c r="S19" s="103">
        <f>S17</f>
        <v>0</v>
      </c>
      <c r="T19" s="172"/>
      <c r="U19" s="103">
        <f>SUM(Q19:S19)</f>
        <v>0</v>
      </c>
      <c r="V19" s="78"/>
      <c r="W19" s="103">
        <f>W17</f>
        <v>-3480000</v>
      </c>
    </row>
    <row r="20" spans="1:25" s="45" customFormat="1" ht="10.15" customHeight="1">
      <c r="A20" s="110"/>
      <c r="B20" s="110"/>
      <c r="C20" s="110"/>
      <c r="D20" s="110"/>
      <c r="E20" s="16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70"/>
      <c r="R20" s="170"/>
      <c r="S20" s="110"/>
      <c r="T20" s="170"/>
      <c r="U20" s="170"/>
      <c r="V20" s="110"/>
      <c r="W20" s="110"/>
    </row>
    <row r="21" spans="1:25" ht="22.5" customHeight="1">
      <c r="A21" s="17" t="s">
        <v>96</v>
      </c>
      <c r="B21" s="33"/>
      <c r="D21" s="38"/>
      <c r="E21" s="48"/>
      <c r="F21" s="38"/>
      <c r="G21" s="30"/>
      <c r="H21" s="38"/>
      <c r="I21" s="30"/>
      <c r="J21" s="38"/>
      <c r="K21" s="30"/>
      <c r="L21" s="38"/>
      <c r="M21" s="30"/>
      <c r="N21" s="38"/>
      <c r="O21" s="30"/>
      <c r="P21" s="38"/>
      <c r="Q21" s="160"/>
      <c r="R21" s="160"/>
      <c r="S21" s="30"/>
      <c r="T21" s="156"/>
      <c r="U21" s="156"/>
      <c r="V21" s="38"/>
      <c r="W21" s="30"/>
    </row>
    <row r="22" spans="1:25" ht="22.5" customHeight="1">
      <c r="A22" s="16" t="s">
        <v>66</v>
      </c>
      <c r="B22" s="16" t="s">
        <v>67</v>
      </c>
      <c r="D22" s="158"/>
      <c r="E22" s="44"/>
      <c r="F22" s="158"/>
      <c r="G22" s="157">
        <v>0</v>
      </c>
      <c r="H22" s="158"/>
      <c r="I22" s="157">
        <v>0</v>
      </c>
      <c r="J22" s="158"/>
      <c r="K22" s="157">
        <v>0</v>
      </c>
      <c r="L22" s="158"/>
      <c r="M22" s="157">
        <v>0</v>
      </c>
      <c r="N22" s="158"/>
      <c r="O22" s="157">
        <v>2693893</v>
      </c>
      <c r="P22" s="158"/>
      <c r="Q22" s="158">
        <v>0</v>
      </c>
      <c r="R22" s="158"/>
      <c r="S22" s="157">
        <v>0</v>
      </c>
      <c r="T22" s="157"/>
      <c r="U22" s="157">
        <f>SUM(Q22:S22)</f>
        <v>0</v>
      </c>
      <c r="V22" s="158"/>
      <c r="W22" s="157">
        <f>SUM(G22:O22,U22)</f>
        <v>2693893</v>
      </c>
      <c r="X22" s="158"/>
      <c r="Y22" s="158"/>
    </row>
    <row r="23" spans="1:25" ht="22.5" customHeight="1">
      <c r="A23" s="16" t="s">
        <v>66</v>
      </c>
      <c r="B23" s="16" t="s">
        <v>54</v>
      </c>
      <c r="D23" s="158"/>
      <c r="E23" s="44"/>
      <c r="F23" s="158"/>
      <c r="G23" s="157">
        <v>0</v>
      </c>
      <c r="H23" s="158"/>
      <c r="I23" s="157">
        <v>0</v>
      </c>
      <c r="J23" s="158"/>
      <c r="K23" s="157">
        <v>0</v>
      </c>
      <c r="L23" s="158"/>
      <c r="M23" s="157">
        <v>0</v>
      </c>
      <c r="N23" s="158"/>
      <c r="O23" s="157">
        <v>0</v>
      </c>
      <c r="P23" s="158"/>
      <c r="Q23" s="158">
        <v>88358</v>
      </c>
      <c r="R23" s="158"/>
      <c r="S23" s="157">
        <v>0</v>
      </c>
      <c r="T23" s="157"/>
      <c r="U23" s="157">
        <f>SUM(Q23:S23)</f>
        <v>88358</v>
      </c>
      <c r="V23" s="158"/>
      <c r="W23" s="157">
        <f>SUM(G23:O23,U23)</f>
        <v>88358</v>
      </c>
      <c r="X23" s="158"/>
    </row>
    <row r="24" spans="1:25" ht="22.5" customHeight="1">
      <c r="A24" s="17" t="s">
        <v>230</v>
      </c>
      <c r="B24" s="33"/>
      <c r="D24" s="38"/>
      <c r="E24" s="48"/>
      <c r="F24" s="38"/>
      <c r="G24" s="34">
        <f>SUM(G22:G23)</f>
        <v>0</v>
      </c>
      <c r="H24" s="38"/>
      <c r="I24" s="34">
        <f>SUM(I22:I23)</f>
        <v>0</v>
      </c>
      <c r="J24" s="38"/>
      <c r="K24" s="34">
        <f>SUM(K22:K23)</f>
        <v>0</v>
      </c>
      <c r="L24" s="38"/>
      <c r="M24" s="34">
        <f>SUM(M22:M23)</f>
        <v>0</v>
      </c>
      <c r="N24" s="38"/>
      <c r="O24" s="34">
        <f>SUM(O22:O23)</f>
        <v>2693893</v>
      </c>
      <c r="P24" s="38"/>
      <c r="Q24" s="34">
        <f>SUM(Q22:Q23)</f>
        <v>88358</v>
      </c>
      <c r="R24" s="160"/>
      <c r="S24" s="34">
        <f>SUM(S22:S23)</f>
        <v>0</v>
      </c>
      <c r="T24" s="156"/>
      <c r="U24" s="173">
        <f>SUM(Q24:S24)</f>
        <v>88358</v>
      </c>
      <c r="V24" s="38"/>
      <c r="W24" s="34">
        <f>SUM(W22:W23)</f>
        <v>2782251</v>
      </c>
      <c r="Y24" s="158"/>
    </row>
    <row r="25" spans="1:25" s="45" customFormat="1" ht="10.15" customHeight="1">
      <c r="A25" s="110"/>
      <c r="B25" s="110"/>
      <c r="C25" s="110"/>
      <c r="D25" s="110"/>
      <c r="E25" s="167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70"/>
      <c r="R25" s="170"/>
      <c r="S25" s="110"/>
      <c r="T25" s="170"/>
      <c r="U25" s="170"/>
      <c r="V25" s="110"/>
      <c r="W25" s="110"/>
    </row>
    <row r="26" spans="1:25" ht="22.5" customHeight="1" thickBot="1">
      <c r="A26" s="17" t="s">
        <v>239</v>
      </c>
      <c r="B26" s="17"/>
      <c r="C26" s="17"/>
      <c r="D26" s="35"/>
      <c r="E26" s="158"/>
      <c r="F26" s="35"/>
      <c r="G26" s="36">
        <f>SUM(G12,G19,G24)</f>
        <v>14500000</v>
      </c>
      <c r="H26" s="35"/>
      <c r="I26" s="36">
        <f>SUM(I12,I19,I24)</f>
        <v>1531778</v>
      </c>
      <c r="J26" s="35"/>
      <c r="K26" s="36">
        <f>SUM(K12,K19,K24)</f>
        <v>221309</v>
      </c>
      <c r="L26" s="35"/>
      <c r="M26" s="36">
        <f>SUM(M12,M19,M24)</f>
        <v>1450000</v>
      </c>
      <c r="N26" s="35"/>
      <c r="O26" s="36">
        <f>SUM(O12,O19,O24)</f>
        <v>36607762</v>
      </c>
      <c r="P26" s="35"/>
      <c r="Q26" s="159">
        <f>SUM(Q12,Q19,Q24)</f>
        <v>88358</v>
      </c>
      <c r="R26" s="158"/>
      <c r="S26" s="36">
        <f>SUM(S12,S19,S24)</f>
        <v>-46194</v>
      </c>
      <c r="T26" s="156"/>
      <c r="U26" s="159">
        <f>SUM(Q26:S26)</f>
        <v>42164</v>
      </c>
      <c r="V26" s="35"/>
      <c r="W26" s="36">
        <f>SUM(W12,W19,W24)</f>
        <v>54353013</v>
      </c>
    </row>
    <row r="27" spans="1:25" s="45" customFormat="1" ht="10.15" customHeight="1" thickTop="1">
      <c r="A27" s="110"/>
      <c r="B27" s="110"/>
      <c r="C27" s="110"/>
      <c r="D27" s="110"/>
      <c r="E27" s="167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70"/>
      <c r="R27" s="170"/>
      <c r="S27" s="110"/>
      <c r="T27" s="170"/>
      <c r="U27" s="170"/>
      <c r="V27" s="110"/>
      <c r="W27" s="110"/>
    </row>
    <row r="28" spans="1:25" ht="22.5" customHeight="1">
      <c r="G28" s="158"/>
      <c r="I28" s="158"/>
      <c r="K28" s="158"/>
      <c r="M28" s="157"/>
      <c r="O28" s="157"/>
      <c r="Q28" s="157"/>
      <c r="S28" s="157"/>
      <c r="U28" s="157"/>
      <c r="W28" s="157"/>
    </row>
    <row r="29" spans="1:25" ht="22.5" customHeight="1">
      <c r="G29" s="158"/>
      <c r="I29" s="158"/>
      <c r="K29" s="158"/>
      <c r="M29" s="157"/>
      <c r="O29" s="32"/>
      <c r="Q29" s="157"/>
      <c r="S29" s="32"/>
      <c r="T29" s="157"/>
      <c r="U29" s="157"/>
      <c r="W29" s="75"/>
    </row>
    <row r="30" spans="1:25" ht="22.5" customHeight="1">
      <c r="G30" s="158"/>
      <c r="I30" s="158"/>
      <c r="K30" s="158"/>
      <c r="M30" s="157"/>
      <c r="O30" s="32"/>
      <c r="S30" s="157"/>
      <c r="T30" s="157"/>
      <c r="U30" s="157"/>
      <c r="W30" s="75"/>
    </row>
    <row r="31" spans="1:25" ht="22.5" customHeight="1">
      <c r="O31" s="32"/>
      <c r="W31" s="75"/>
    </row>
  </sheetData>
  <mergeCells count="6">
    <mergeCell ref="A1:W1"/>
    <mergeCell ref="A2:W2"/>
    <mergeCell ref="G4:W4"/>
    <mergeCell ref="M5:O5"/>
    <mergeCell ref="G10:W10"/>
    <mergeCell ref="Q5:U5"/>
  </mergeCells>
  <pageMargins left="0.5" right="0.5" top="0.8" bottom="0.5" header="0.8" footer="0.5"/>
  <pageSetup paperSize="9" scale="65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U99"/>
  <sheetViews>
    <sheetView view="pageBreakPreview" zoomScale="90" zoomScaleNormal="90" zoomScaleSheetLayoutView="90" workbookViewId="0"/>
  </sheetViews>
  <sheetFormatPr defaultColWidth="9.125" defaultRowHeight="22.5" customHeight="1"/>
  <cols>
    <col min="1" max="2" width="2.75" style="148" customWidth="1"/>
    <col min="3" max="3" width="55.25" style="148" customWidth="1"/>
    <col min="4" max="4" width="1.125" style="148" customWidth="1"/>
    <col min="5" max="5" width="7" style="149" customWidth="1"/>
    <col min="6" max="6" width="1.125" style="148" customWidth="1"/>
    <col min="7" max="7" width="11.875" style="147" customWidth="1"/>
    <col min="8" max="8" width="1.125" style="148" customWidth="1"/>
    <col min="9" max="9" width="11.875" style="147" customWidth="1"/>
    <col min="10" max="10" width="1.125" style="148" customWidth="1"/>
    <col min="11" max="11" width="11.875" style="147" customWidth="1"/>
    <col min="12" max="12" width="1.125" style="148" customWidth="1"/>
    <col min="13" max="13" width="11.875" style="147" customWidth="1"/>
    <col min="14" max="14" width="9.125" style="148"/>
    <col min="15" max="15" width="12.25" style="150" customWidth="1"/>
    <col min="16" max="16" width="12.25" style="148" customWidth="1"/>
    <col min="17" max="16384" width="9.125" style="148"/>
  </cols>
  <sheetData>
    <row r="1" spans="1:18" s="136" customFormat="1" ht="22.5" customHeight="1">
      <c r="A1" s="135" t="s">
        <v>144</v>
      </c>
      <c r="B1" s="135"/>
      <c r="C1" s="135"/>
      <c r="D1" s="135"/>
      <c r="E1" s="169"/>
      <c r="F1" s="135"/>
      <c r="G1" s="135"/>
      <c r="H1" s="135"/>
      <c r="I1" s="135"/>
      <c r="J1" s="135"/>
      <c r="K1" s="135"/>
      <c r="L1" s="135"/>
      <c r="M1" s="135"/>
      <c r="O1" s="137"/>
    </row>
    <row r="2" spans="1:18" s="111" customFormat="1" ht="22.5" customHeight="1">
      <c r="A2" s="208" t="s">
        <v>95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O2" s="134"/>
    </row>
    <row r="3" spans="1:18" s="136" customFormat="1" ht="9" customHeight="1">
      <c r="A3" s="115"/>
      <c r="B3" s="115"/>
      <c r="C3" s="115"/>
      <c r="D3" s="116"/>
      <c r="E3" s="88"/>
      <c r="F3" s="116"/>
      <c r="G3" s="115"/>
      <c r="H3" s="116"/>
      <c r="I3" s="115"/>
      <c r="J3" s="116"/>
      <c r="K3" s="115"/>
      <c r="L3" s="116"/>
      <c r="M3" s="115"/>
      <c r="O3" s="137"/>
    </row>
    <row r="4" spans="1:18" s="111" customFormat="1" ht="22.15" customHeight="1">
      <c r="A4" s="25"/>
      <c r="B4" s="25"/>
      <c r="C4" s="25"/>
      <c r="D4" s="76"/>
      <c r="E4" s="166"/>
      <c r="F4" s="76"/>
      <c r="G4" s="209" t="s">
        <v>1</v>
      </c>
      <c r="H4" s="209"/>
      <c r="I4" s="209"/>
      <c r="J4" s="76"/>
      <c r="K4" s="209" t="s">
        <v>2</v>
      </c>
      <c r="L4" s="209"/>
      <c r="M4" s="209"/>
      <c r="O4" s="134"/>
    </row>
    <row r="5" spans="1:18" s="111" customFormat="1" ht="22.15" customHeight="1">
      <c r="A5" s="25"/>
      <c r="B5" s="25"/>
      <c r="C5" s="25"/>
      <c r="D5" s="76"/>
      <c r="E5" s="166"/>
      <c r="F5" s="76"/>
      <c r="G5" s="205" t="s">
        <v>236</v>
      </c>
      <c r="H5" s="205"/>
      <c r="I5" s="205"/>
      <c r="J5" s="76"/>
      <c r="K5" s="205" t="s">
        <v>236</v>
      </c>
      <c r="L5" s="205"/>
      <c r="M5" s="205"/>
      <c r="O5" s="134"/>
    </row>
    <row r="6" spans="1:18" s="111" customFormat="1" ht="22.15" customHeight="1">
      <c r="A6" s="113"/>
      <c r="B6" s="113"/>
      <c r="C6" s="113"/>
      <c r="E6" s="166"/>
      <c r="G6" s="205" t="s">
        <v>235</v>
      </c>
      <c r="H6" s="205"/>
      <c r="I6" s="205"/>
      <c r="K6" s="205" t="s">
        <v>235</v>
      </c>
      <c r="L6" s="205"/>
      <c r="M6" s="205"/>
      <c r="O6" s="134"/>
    </row>
    <row r="7" spans="1:18" s="111" customFormat="1" ht="22.15" customHeight="1">
      <c r="A7" s="113"/>
      <c r="C7" s="113"/>
      <c r="D7" s="118"/>
      <c r="E7" s="10" t="s">
        <v>5</v>
      </c>
      <c r="F7" s="118"/>
      <c r="G7" s="119" t="s">
        <v>199</v>
      </c>
      <c r="H7" s="118"/>
      <c r="I7" s="119" t="s">
        <v>200</v>
      </c>
      <c r="J7" s="118"/>
      <c r="K7" s="119" t="s">
        <v>199</v>
      </c>
      <c r="L7" s="118"/>
      <c r="M7" s="119" t="s">
        <v>200</v>
      </c>
      <c r="O7" s="134"/>
    </row>
    <row r="8" spans="1:18" s="111" customFormat="1" ht="22.15" customHeight="1">
      <c r="A8" s="113"/>
      <c r="C8" s="113" t="s">
        <v>112</v>
      </c>
      <c r="E8" s="166"/>
      <c r="G8" s="206" t="s">
        <v>90</v>
      </c>
      <c r="H8" s="206"/>
      <c r="I8" s="206"/>
      <c r="J8" s="206"/>
      <c r="K8" s="206"/>
      <c r="L8" s="206"/>
      <c r="M8" s="206"/>
      <c r="O8" s="134"/>
    </row>
    <row r="9" spans="1:18" s="111" customFormat="1" ht="22.15" customHeight="1">
      <c r="A9" s="120" t="s">
        <v>69</v>
      </c>
      <c r="D9" s="121"/>
      <c r="E9" s="166"/>
      <c r="F9" s="121"/>
      <c r="G9" s="88"/>
      <c r="H9" s="121"/>
      <c r="I9" s="88"/>
      <c r="J9" s="121"/>
      <c r="K9" s="122"/>
      <c r="L9" s="121"/>
      <c r="M9" s="122"/>
      <c r="O9" s="134"/>
    </row>
    <row r="10" spans="1:18" s="111" customFormat="1" ht="22.15" customHeight="1">
      <c r="A10" s="111" t="s">
        <v>92</v>
      </c>
      <c r="D10" s="88"/>
      <c r="E10" s="166"/>
      <c r="F10" s="88"/>
      <c r="G10" s="186">
        <v>5648796</v>
      </c>
      <c r="H10" s="88"/>
      <c r="I10" s="186">
        <v>4157235</v>
      </c>
      <c r="J10" s="88"/>
      <c r="K10" s="123">
        <v>2693893</v>
      </c>
      <c r="L10" s="88"/>
      <c r="M10" s="41">
        <v>2073574</v>
      </c>
      <c r="O10" s="134"/>
      <c r="P10" s="88"/>
      <c r="Q10" s="88"/>
      <c r="R10" s="88"/>
    </row>
    <row r="11" spans="1:18" s="111" customFormat="1" ht="22.15" customHeight="1">
      <c r="A11" s="124" t="s">
        <v>113</v>
      </c>
      <c r="D11" s="88"/>
      <c r="E11" s="166"/>
      <c r="F11" s="88"/>
      <c r="G11" s="112"/>
      <c r="H11" s="88"/>
      <c r="I11" s="112"/>
      <c r="J11" s="88"/>
      <c r="K11" s="123"/>
      <c r="L11" s="88"/>
      <c r="M11" s="123"/>
      <c r="O11" s="134"/>
    </row>
    <row r="12" spans="1:18" s="111" customFormat="1" ht="22.15" customHeight="1">
      <c r="A12" s="117" t="s">
        <v>188</v>
      </c>
      <c r="D12" s="44"/>
      <c r="E12" s="166"/>
      <c r="F12" s="44"/>
      <c r="G12" s="186">
        <v>63160</v>
      </c>
      <c r="H12" s="44"/>
      <c r="I12" s="186">
        <v>229604</v>
      </c>
      <c r="J12" s="44"/>
      <c r="K12" s="123">
        <v>-4735</v>
      </c>
      <c r="L12" s="44"/>
      <c r="M12" s="41">
        <v>-8149</v>
      </c>
      <c r="O12" s="134"/>
      <c r="P12" s="88"/>
      <c r="Q12" s="88"/>
      <c r="R12" s="88"/>
    </row>
    <row r="13" spans="1:18" s="111" customFormat="1" ht="22.15" customHeight="1">
      <c r="A13" s="111" t="s">
        <v>52</v>
      </c>
      <c r="D13" s="88"/>
      <c r="E13" s="10"/>
      <c r="F13" s="88"/>
      <c r="G13" s="186">
        <v>1301787</v>
      </c>
      <c r="H13" s="88"/>
      <c r="I13" s="186">
        <v>1155134</v>
      </c>
      <c r="J13" s="88"/>
      <c r="K13" s="123">
        <v>196629</v>
      </c>
      <c r="L13" s="88"/>
      <c r="M13" s="41">
        <v>25536</v>
      </c>
      <c r="O13" s="134"/>
      <c r="P13" s="88"/>
      <c r="Q13" s="88"/>
      <c r="R13" s="88"/>
    </row>
    <row r="14" spans="1:18" s="111" customFormat="1" ht="22.15" customHeight="1">
      <c r="A14" s="125" t="s">
        <v>70</v>
      </c>
      <c r="B14" s="126"/>
      <c r="C14" s="126"/>
      <c r="D14" s="88"/>
      <c r="E14" s="10"/>
      <c r="F14" s="88"/>
      <c r="G14" s="186">
        <v>1286808</v>
      </c>
      <c r="H14" s="88"/>
      <c r="I14" s="186">
        <v>1136387</v>
      </c>
      <c r="J14" s="88"/>
      <c r="K14" s="123">
        <v>26641</v>
      </c>
      <c r="L14" s="88"/>
      <c r="M14" s="41">
        <v>26770</v>
      </c>
      <c r="O14" s="134"/>
    </row>
    <row r="15" spans="1:18" s="111" customFormat="1" ht="22.15" customHeight="1">
      <c r="A15" s="117" t="s">
        <v>71</v>
      </c>
      <c r="D15" s="88"/>
      <c r="E15" s="166"/>
      <c r="F15" s="88"/>
      <c r="G15" s="186">
        <v>249123</v>
      </c>
      <c r="H15" s="88"/>
      <c r="I15" s="186">
        <v>246746</v>
      </c>
      <c r="J15" s="88"/>
      <c r="K15" s="123">
        <v>1105</v>
      </c>
      <c r="L15" s="88"/>
      <c r="M15" s="41">
        <v>1947</v>
      </c>
      <c r="O15" s="134"/>
    </row>
    <row r="16" spans="1:18" s="111" customFormat="1" ht="22.15" customHeight="1">
      <c r="A16" s="117" t="s">
        <v>181</v>
      </c>
      <c r="D16" s="88"/>
      <c r="E16" s="166"/>
      <c r="F16" s="88"/>
      <c r="G16" s="186">
        <v>1651</v>
      </c>
      <c r="H16" s="88"/>
      <c r="I16" s="186">
        <v>21429</v>
      </c>
      <c r="J16" s="88"/>
      <c r="K16" s="123">
        <v>11356</v>
      </c>
      <c r="L16" s="88"/>
      <c r="M16" s="41">
        <v>35670</v>
      </c>
      <c r="O16" s="134"/>
    </row>
    <row r="17" spans="1:18" s="111" customFormat="1" ht="22.15" customHeight="1">
      <c r="A17" s="117" t="s">
        <v>246</v>
      </c>
      <c r="D17" s="88"/>
      <c r="E17" s="193"/>
      <c r="F17" s="88"/>
      <c r="G17" s="186">
        <v>62580</v>
      </c>
      <c r="H17" s="88"/>
      <c r="I17" s="186">
        <v>0</v>
      </c>
      <c r="J17" s="88"/>
      <c r="K17" s="123">
        <v>0</v>
      </c>
      <c r="L17" s="88"/>
      <c r="M17" s="41">
        <v>0</v>
      </c>
      <c r="O17" s="134"/>
    </row>
    <row r="18" spans="1:18" s="111" customFormat="1" ht="22.15" customHeight="1">
      <c r="A18" s="117" t="s">
        <v>177</v>
      </c>
      <c r="D18" s="44"/>
      <c r="E18" s="166"/>
      <c r="F18" s="44"/>
      <c r="G18" s="186">
        <v>-81156</v>
      </c>
      <c r="H18" s="44"/>
      <c r="I18" s="186">
        <v>22185</v>
      </c>
      <c r="J18" s="44"/>
      <c r="K18" s="123">
        <v>-197811</v>
      </c>
      <c r="L18" s="44"/>
      <c r="M18" s="41">
        <v>-76821</v>
      </c>
      <c r="O18" s="134"/>
    </row>
    <row r="19" spans="1:18" s="111" customFormat="1" ht="22.15" customHeight="1">
      <c r="A19" s="111" t="s">
        <v>183</v>
      </c>
      <c r="D19" s="88"/>
      <c r="E19" s="10"/>
      <c r="F19" s="88"/>
      <c r="G19" s="186">
        <v>-129405</v>
      </c>
      <c r="H19" s="88"/>
      <c r="I19" s="186">
        <v>36393</v>
      </c>
      <c r="K19" s="134">
        <v>0</v>
      </c>
      <c r="M19" s="63">
        <v>0</v>
      </c>
      <c r="O19" s="134"/>
      <c r="P19" s="88"/>
      <c r="Q19" s="138"/>
      <c r="R19" s="138"/>
    </row>
    <row r="20" spans="1:18" s="111" customFormat="1" ht="22.15" customHeight="1">
      <c r="A20" s="117" t="s">
        <v>178</v>
      </c>
      <c r="D20" s="44"/>
      <c r="E20" s="166"/>
      <c r="F20" s="44"/>
      <c r="G20" s="186">
        <v>3461</v>
      </c>
      <c r="H20" s="44"/>
      <c r="I20" s="186">
        <v>-876</v>
      </c>
      <c r="J20" s="88"/>
      <c r="K20" s="123">
        <v>2578</v>
      </c>
      <c r="L20" s="88"/>
      <c r="M20" s="41">
        <v>2301</v>
      </c>
      <c r="O20" s="134"/>
    </row>
    <row r="21" spans="1:18" s="111" customFormat="1" ht="22.15" customHeight="1">
      <c r="A21" s="117" t="s">
        <v>198</v>
      </c>
      <c r="D21" s="44"/>
      <c r="E21" s="166"/>
      <c r="F21" s="44"/>
      <c r="G21" s="41">
        <v>-3828</v>
      </c>
      <c r="H21" s="44"/>
      <c r="I21" s="41">
        <v>-3003</v>
      </c>
      <c r="J21" s="88"/>
      <c r="K21" s="123">
        <v>568</v>
      </c>
      <c r="L21" s="88"/>
      <c r="M21" s="41">
        <v>-813</v>
      </c>
      <c r="O21" s="134"/>
    </row>
    <row r="22" spans="1:18" s="111" customFormat="1" ht="22.15" customHeight="1">
      <c r="A22" s="111" t="s">
        <v>179</v>
      </c>
      <c r="B22" s="117"/>
      <c r="D22" s="44"/>
      <c r="E22" s="166"/>
      <c r="F22" s="44"/>
      <c r="G22" s="186">
        <v>0</v>
      </c>
      <c r="H22" s="44"/>
      <c r="I22" s="186">
        <v>-77678</v>
      </c>
      <c r="J22" s="44"/>
      <c r="K22" s="41">
        <v>0</v>
      </c>
      <c r="L22" s="44"/>
      <c r="M22" s="41">
        <v>0</v>
      </c>
      <c r="O22" s="134"/>
      <c r="P22" s="88"/>
      <c r="Q22" s="88"/>
    </row>
    <row r="23" spans="1:18" s="111" customFormat="1" ht="22.15" customHeight="1">
      <c r="A23" s="111" t="s">
        <v>206</v>
      </c>
      <c r="B23" s="117"/>
      <c r="D23" s="44"/>
      <c r="E23" s="10">
        <v>4</v>
      </c>
      <c r="F23" s="44"/>
      <c r="G23" s="186">
        <v>-4318047</v>
      </c>
      <c r="H23" s="44"/>
      <c r="I23" s="186">
        <v>-3272618</v>
      </c>
      <c r="J23" s="44"/>
      <c r="K23" s="41">
        <v>0</v>
      </c>
      <c r="L23" s="44"/>
      <c r="M23" s="123">
        <v>0</v>
      </c>
      <c r="O23" s="134"/>
      <c r="P23" s="88"/>
    </row>
    <row r="24" spans="1:18" s="111" customFormat="1" ht="22.15" customHeight="1">
      <c r="A24" s="117" t="s">
        <v>227</v>
      </c>
      <c r="D24" s="88"/>
      <c r="E24" s="127"/>
      <c r="F24" s="88"/>
      <c r="G24" s="186">
        <v>21898</v>
      </c>
      <c r="H24" s="88"/>
      <c r="I24" s="186">
        <v>54521</v>
      </c>
      <c r="J24" s="88"/>
      <c r="K24" s="41">
        <v>0</v>
      </c>
      <c r="L24" s="88"/>
      <c r="M24" s="123">
        <v>0</v>
      </c>
      <c r="O24" s="134"/>
    </row>
    <row r="25" spans="1:18" s="111" customFormat="1" ht="22.15" customHeight="1">
      <c r="A25" s="117" t="s">
        <v>220</v>
      </c>
      <c r="D25" s="88"/>
      <c r="E25" s="128"/>
      <c r="F25" s="88"/>
      <c r="G25" s="186">
        <v>-65884</v>
      </c>
      <c r="H25" s="88"/>
      <c r="I25" s="186">
        <v>143986</v>
      </c>
      <c r="J25" s="88"/>
      <c r="K25" s="41">
        <v>0</v>
      </c>
      <c r="L25" s="88"/>
      <c r="M25" s="123">
        <v>0</v>
      </c>
      <c r="O25" s="134"/>
    </row>
    <row r="26" spans="1:18" s="111" customFormat="1" ht="22.15" customHeight="1">
      <c r="A26" s="187" t="s">
        <v>241</v>
      </c>
      <c r="D26" s="88"/>
      <c r="E26" s="128"/>
      <c r="F26" s="88"/>
      <c r="G26" s="186">
        <v>0</v>
      </c>
      <c r="H26" s="88"/>
      <c r="I26" s="186">
        <v>-250</v>
      </c>
      <c r="J26" s="88"/>
      <c r="K26" s="41">
        <v>0</v>
      </c>
      <c r="L26" s="88"/>
      <c r="M26" s="41">
        <v>0</v>
      </c>
      <c r="O26" s="134"/>
    </row>
    <row r="27" spans="1:18" s="111" customFormat="1" ht="22.15" customHeight="1">
      <c r="A27" s="187" t="s">
        <v>242</v>
      </c>
      <c r="D27" s="88"/>
      <c r="E27" s="128"/>
      <c r="F27" s="88"/>
      <c r="G27" s="186">
        <v>0</v>
      </c>
      <c r="H27" s="88"/>
      <c r="I27" s="186">
        <v>-1802</v>
      </c>
      <c r="J27" s="88"/>
      <c r="K27" s="41">
        <v>0</v>
      </c>
      <c r="L27" s="88"/>
      <c r="M27" s="41">
        <v>0</v>
      </c>
      <c r="O27" s="134"/>
    </row>
    <row r="28" spans="1:18" s="111" customFormat="1" ht="22.15" customHeight="1">
      <c r="A28" s="117" t="s">
        <v>247</v>
      </c>
      <c r="D28" s="88"/>
      <c r="E28" s="128"/>
      <c r="F28" s="88"/>
      <c r="G28" s="186">
        <v>-95</v>
      </c>
      <c r="H28" s="88"/>
      <c r="I28" s="186">
        <v>1547</v>
      </c>
      <c r="J28" s="88"/>
      <c r="K28" s="41">
        <v>0</v>
      </c>
      <c r="L28" s="88"/>
      <c r="M28" s="41">
        <v>-7</v>
      </c>
      <c r="O28" s="134"/>
    </row>
    <row r="29" spans="1:18" s="111" customFormat="1" ht="22.15" customHeight="1">
      <c r="A29" s="125" t="s">
        <v>48</v>
      </c>
      <c r="B29" s="125"/>
      <c r="C29" s="125"/>
      <c r="D29" s="129"/>
      <c r="E29" s="166"/>
      <c r="F29" s="129"/>
      <c r="G29" s="186">
        <v>-58830</v>
      </c>
      <c r="H29" s="129"/>
      <c r="I29" s="186">
        <v>-61184</v>
      </c>
      <c r="J29" s="129"/>
      <c r="K29" s="123">
        <v>-2938018</v>
      </c>
      <c r="L29" s="129"/>
      <c r="M29" s="41">
        <v>-2364880</v>
      </c>
      <c r="O29" s="134"/>
      <c r="P29" s="88"/>
      <c r="Q29" s="88"/>
      <c r="R29" s="88"/>
    </row>
    <row r="30" spans="1:18" s="111" customFormat="1" ht="22.15" customHeight="1">
      <c r="A30" s="125" t="s">
        <v>49</v>
      </c>
      <c r="B30" s="126"/>
      <c r="C30" s="126"/>
      <c r="D30" s="129"/>
      <c r="E30" s="166"/>
      <c r="F30" s="129"/>
      <c r="G30" s="186">
        <v>-157269</v>
      </c>
      <c r="H30" s="129"/>
      <c r="I30" s="186">
        <v>-110003</v>
      </c>
      <c r="J30" s="129"/>
      <c r="K30" s="123">
        <v>-81374</v>
      </c>
      <c r="L30" s="129"/>
      <c r="M30" s="41">
        <v>-76300</v>
      </c>
      <c r="O30" s="134"/>
      <c r="P30" s="88"/>
      <c r="Q30" s="88"/>
      <c r="R30" s="88"/>
    </row>
    <row r="31" spans="1:18" s="111" customFormat="1" ht="22.15" customHeight="1">
      <c r="D31" s="88"/>
      <c r="E31" s="166"/>
      <c r="F31" s="88"/>
      <c r="G31" s="130">
        <f>SUM(G10:G30)</f>
        <v>3824750</v>
      </c>
      <c r="H31" s="88"/>
      <c r="I31" s="130">
        <f>SUM(I10:I30)</f>
        <v>3677753</v>
      </c>
      <c r="J31" s="88"/>
      <c r="K31" s="130">
        <f>SUM(K10:K30)</f>
        <v>-289168</v>
      </c>
      <c r="L31" s="88"/>
      <c r="M31" s="130">
        <f>SUM(M10:M30)</f>
        <v>-361172</v>
      </c>
      <c r="O31" s="134"/>
    </row>
    <row r="32" spans="1:18" s="111" customFormat="1" ht="22.15" customHeight="1">
      <c r="A32" s="124" t="s">
        <v>72</v>
      </c>
      <c r="D32" s="44"/>
      <c r="E32" s="166"/>
      <c r="F32" s="44"/>
      <c r="H32" s="44"/>
      <c r="J32" s="44"/>
      <c r="K32" s="112"/>
      <c r="L32" s="44"/>
      <c r="M32" s="112"/>
      <c r="O32" s="134"/>
    </row>
    <row r="33" spans="1:21" s="111" customFormat="1" ht="22.15" customHeight="1">
      <c r="A33" s="117" t="s">
        <v>8</v>
      </c>
      <c r="D33" s="44"/>
      <c r="E33" s="166"/>
      <c r="F33" s="44"/>
      <c r="G33" s="41">
        <v>-1580833</v>
      </c>
      <c r="H33" s="44"/>
      <c r="I33" s="41">
        <v>-1042028</v>
      </c>
      <c r="J33" s="44"/>
      <c r="K33" s="112">
        <v>0</v>
      </c>
      <c r="L33" s="44"/>
      <c r="M33" s="186">
        <v>0</v>
      </c>
      <c r="O33" s="134"/>
    </row>
    <row r="34" spans="1:21" s="111" customFormat="1" ht="22.15" customHeight="1">
      <c r="A34" s="117" t="s">
        <v>9</v>
      </c>
      <c r="D34" s="44"/>
      <c r="E34" s="166"/>
      <c r="F34" s="44"/>
      <c r="G34" s="41">
        <v>-177563</v>
      </c>
      <c r="H34" s="44"/>
      <c r="I34" s="41">
        <v>-38598</v>
      </c>
      <c r="J34" s="44"/>
      <c r="K34" s="112">
        <v>0</v>
      </c>
      <c r="L34" s="44"/>
      <c r="M34" s="186">
        <v>0</v>
      </c>
      <c r="O34" s="134"/>
    </row>
    <row r="35" spans="1:21" s="111" customFormat="1" ht="22.15" customHeight="1">
      <c r="A35" s="131" t="s">
        <v>97</v>
      </c>
      <c r="B35" s="131"/>
      <c r="C35" s="131"/>
      <c r="D35" s="44"/>
      <c r="E35" s="166"/>
      <c r="F35" s="44"/>
      <c r="G35" s="41">
        <v>-53726</v>
      </c>
      <c r="H35" s="44"/>
      <c r="I35" s="41">
        <v>13130</v>
      </c>
      <c r="J35" s="44"/>
      <c r="K35" s="112">
        <v>-2033</v>
      </c>
      <c r="L35" s="44"/>
      <c r="M35" s="186">
        <v>-405</v>
      </c>
      <c r="O35" s="134"/>
    </row>
    <row r="36" spans="1:21" s="111" customFormat="1" ht="22.15" customHeight="1">
      <c r="A36" s="125" t="s">
        <v>114</v>
      </c>
      <c r="B36" s="126"/>
      <c r="C36" s="126"/>
      <c r="D36" s="44"/>
      <c r="E36" s="168"/>
      <c r="F36" s="44"/>
      <c r="G36" s="41">
        <v>30068</v>
      </c>
      <c r="H36" s="44"/>
      <c r="I36" s="41">
        <v>56107</v>
      </c>
      <c r="J36" s="44"/>
      <c r="K36" s="112">
        <v>84253</v>
      </c>
      <c r="L36" s="44"/>
      <c r="M36" s="186">
        <v>27113</v>
      </c>
      <c r="O36" s="134"/>
      <c r="Q36" s="88"/>
    </row>
    <row r="37" spans="1:21" s="111" customFormat="1" ht="22.15" customHeight="1">
      <c r="A37" s="132" t="s">
        <v>175</v>
      </c>
      <c r="B37" s="131"/>
      <c r="C37" s="131"/>
      <c r="D37" s="44"/>
      <c r="E37" s="168"/>
      <c r="F37" s="44"/>
      <c r="G37" s="41">
        <v>1934379</v>
      </c>
      <c r="H37" s="44"/>
      <c r="I37" s="41">
        <v>2535108</v>
      </c>
      <c r="J37" s="44"/>
      <c r="K37" s="112">
        <v>0</v>
      </c>
      <c r="L37" s="44"/>
      <c r="M37" s="186">
        <v>0</v>
      </c>
      <c r="O37" s="134"/>
    </row>
    <row r="38" spans="1:21" s="111" customFormat="1" ht="22.15" customHeight="1">
      <c r="A38" s="117" t="s">
        <v>12</v>
      </c>
      <c r="D38" s="44"/>
      <c r="E38" s="166"/>
      <c r="F38" s="44"/>
      <c r="G38" s="41">
        <v>381742</v>
      </c>
      <c r="H38" s="44"/>
      <c r="I38" s="41">
        <v>-46901</v>
      </c>
      <c r="J38" s="44"/>
      <c r="K38" s="112">
        <v>0</v>
      </c>
      <c r="L38" s="44"/>
      <c r="M38" s="186">
        <v>0</v>
      </c>
      <c r="O38" s="134"/>
    </row>
    <row r="39" spans="1:21" s="111" customFormat="1" ht="22.15" customHeight="1">
      <c r="A39" s="125" t="s">
        <v>73</v>
      </c>
      <c r="B39" s="125"/>
      <c r="C39" s="126"/>
      <c r="D39" s="44"/>
      <c r="E39" s="166"/>
      <c r="F39" s="44"/>
      <c r="G39" s="41">
        <v>90031</v>
      </c>
      <c r="H39" s="44"/>
      <c r="I39" s="41">
        <v>-70795</v>
      </c>
      <c r="J39" s="44"/>
      <c r="K39" s="112">
        <v>20771</v>
      </c>
      <c r="L39" s="44"/>
      <c r="M39" s="186">
        <v>-459</v>
      </c>
      <c r="O39" s="134"/>
    </row>
    <row r="40" spans="1:21" s="111" customFormat="1" ht="22.15" customHeight="1">
      <c r="A40" s="117" t="s">
        <v>137</v>
      </c>
      <c r="D40" s="44"/>
      <c r="E40" s="166"/>
      <c r="F40" s="44"/>
      <c r="G40" s="41">
        <v>939942</v>
      </c>
      <c r="H40" s="44"/>
      <c r="I40" s="41">
        <v>559715</v>
      </c>
      <c r="J40" s="44"/>
      <c r="K40" s="112">
        <v>0</v>
      </c>
      <c r="L40" s="44"/>
      <c r="M40" s="186">
        <v>0</v>
      </c>
      <c r="O40" s="134"/>
    </row>
    <row r="41" spans="1:21" s="111" customFormat="1" ht="22.15" customHeight="1">
      <c r="A41" s="125" t="s">
        <v>222</v>
      </c>
      <c r="B41" s="125"/>
      <c r="C41" s="125"/>
      <c r="D41" s="44"/>
      <c r="E41" s="166"/>
      <c r="F41" s="44"/>
      <c r="G41" s="41">
        <v>35118</v>
      </c>
      <c r="H41" s="44"/>
      <c r="I41" s="41">
        <v>-502523</v>
      </c>
      <c r="J41" s="44"/>
      <c r="K41" s="112">
        <v>-57872</v>
      </c>
      <c r="L41" s="44"/>
      <c r="M41" s="186">
        <v>-56656</v>
      </c>
      <c r="O41" s="134"/>
    </row>
    <row r="42" spans="1:21" s="111" customFormat="1" ht="22.15" customHeight="1">
      <c r="A42" s="117" t="s">
        <v>29</v>
      </c>
      <c r="D42" s="44"/>
      <c r="E42" s="166"/>
      <c r="F42" s="44"/>
      <c r="G42" s="41">
        <v>192118</v>
      </c>
      <c r="H42" s="44"/>
      <c r="I42" s="41">
        <v>105834</v>
      </c>
      <c r="J42" s="44"/>
      <c r="K42" s="112">
        <v>54875</v>
      </c>
      <c r="L42" s="44"/>
      <c r="M42" s="186">
        <v>41671</v>
      </c>
      <c r="O42" s="134"/>
      <c r="Q42" s="88"/>
      <c r="U42" s="88"/>
    </row>
    <row r="43" spans="1:21" s="111" customFormat="1" ht="22.15" customHeight="1">
      <c r="A43" s="117" t="s">
        <v>117</v>
      </c>
      <c r="D43" s="129"/>
      <c r="E43" s="166"/>
      <c r="F43" s="129"/>
      <c r="G43" s="41">
        <v>10978</v>
      </c>
      <c r="H43" s="129"/>
      <c r="I43" s="41">
        <v>16809</v>
      </c>
      <c r="J43" s="129"/>
      <c r="K43" s="112">
        <v>7511</v>
      </c>
      <c r="L43" s="129"/>
      <c r="M43" s="186">
        <v>14275</v>
      </c>
      <c r="O43" s="134"/>
      <c r="Q43" s="88"/>
    </row>
    <row r="44" spans="1:21" s="111" customFormat="1" ht="22.15" customHeight="1">
      <c r="A44" s="117" t="s">
        <v>100</v>
      </c>
      <c r="D44" s="129"/>
      <c r="E44" s="166"/>
      <c r="F44" s="129"/>
      <c r="G44" s="50">
        <v>2195</v>
      </c>
      <c r="H44" s="129"/>
      <c r="I44" s="50">
        <v>4363</v>
      </c>
      <c r="J44" s="129"/>
      <c r="K44" s="139">
        <v>0</v>
      </c>
      <c r="L44" s="129"/>
      <c r="M44" s="188">
        <v>0</v>
      </c>
      <c r="O44" s="134"/>
    </row>
    <row r="45" spans="1:21" s="111" customFormat="1" ht="22.15" customHeight="1">
      <c r="A45" s="111" t="s">
        <v>115</v>
      </c>
      <c r="D45" s="129"/>
      <c r="E45" s="166"/>
      <c r="F45" s="129"/>
      <c r="G45" s="112">
        <f>SUM(G31:G44)</f>
        <v>5629199</v>
      </c>
      <c r="H45" s="129"/>
      <c r="I45" s="112">
        <f>SUM(I31:I44)</f>
        <v>5267974</v>
      </c>
      <c r="J45" s="129"/>
      <c r="K45" s="112">
        <f>SUM(K31:K44)</f>
        <v>-181663</v>
      </c>
      <c r="L45" s="129"/>
      <c r="M45" s="112">
        <f>SUM(M31:M44)</f>
        <v>-335633</v>
      </c>
      <c r="O45" s="134"/>
    </row>
    <row r="46" spans="1:21" s="111" customFormat="1" ht="22.15" customHeight="1">
      <c r="A46" s="117" t="s">
        <v>197</v>
      </c>
      <c r="D46" s="129"/>
      <c r="E46" s="166"/>
      <c r="F46" s="129"/>
      <c r="G46" s="186">
        <v>-110220</v>
      </c>
      <c r="H46" s="129"/>
      <c r="I46" s="186">
        <v>-259636</v>
      </c>
      <c r="J46" s="129"/>
      <c r="K46" s="112">
        <v>-7700</v>
      </c>
      <c r="L46" s="129"/>
      <c r="M46" s="186">
        <v>2671</v>
      </c>
      <c r="O46" s="134"/>
      <c r="Q46" s="88"/>
    </row>
    <row r="47" spans="1:21" s="113" customFormat="1" ht="22.15" customHeight="1">
      <c r="A47" s="113" t="s">
        <v>116</v>
      </c>
      <c r="D47" s="88"/>
      <c r="E47" s="166"/>
      <c r="F47" s="88"/>
      <c r="G47" s="114">
        <f>SUM(G45:G46)</f>
        <v>5518979</v>
      </c>
      <c r="H47" s="88"/>
      <c r="I47" s="114">
        <f>SUM(I45:I46)</f>
        <v>5008338</v>
      </c>
      <c r="J47" s="88"/>
      <c r="K47" s="114">
        <f>SUM(K45:K46)</f>
        <v>-189363</v>
      </c>
      <c r="L47" s="88"/>
      <c r="M47" s="114">
        <f>SUM(M45:M46)</f>
        <v>-332962</v>
      </c>
      <c r="O47" s="140"/>
    </row>
    <row r="48" spans="1:21" s="136" customFormat="1" ht="10.15" customHeight="1">
      <c r="A48" s="115"/>
      <c r="B48" s="115"/>
      <c r="C48" s="115"/>
      <c r="D48" s="116"/>
      <c r="E48" s="88"/>
      <c r="F48" s="116"/>
      <c r="G48" s="115"/>
      <c r="H48" s="116"/>
      <c r="I48" s="115"/>
      <c r="J48" s="116"/>
      <c r="K48" s="115"/>
      <c r="L48" s="116"/>
      <c r="M48" s="115"/>
      <c r="O48" s="137"/>
    </row>
    <row r="49" spans="1:18" s="111" customFormat="1" ht="22.5" customHeight="1">
      <c r="A49" s="207" t="s">
        <v>144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O49" s="134"/>
    </row>
    <row r="50" spans="1:18" s="111" customFormat="1" ht="22.5" customHeight="1">
      <c r="A50" s="208" t="s">
        <v>95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O50" s="134"/>
    </row>
    <row r="51" spans="1:18" s="136" customFormat="1" ht="9" customHeight="1">
      <c r="A51" s="115"/>
      <c r="B51" s="115"/>
      <c r="C51" s="115"/>
      <c r="D51" s="116"/>
      <c r="E51" s="88"/>
      <c r="F51" s="116"/>
      <c r="G51" s="115"/>
      <c r="H51" s="116"/>
      <c r="I51" s="115"/>
      <c r="J51" s="116"/>
      <c r="K51" s="115"/>
      <c r="L51" s="116"/>
      <c r="M51" s="115"/>
      <c r="O51" s="137"/>
    </row>
    <row r="52" spans="1:18" s="111" customFormat="1" ht="22.15" customHeight="1">
      <c r="A52" s="25"/>
      <c r="B52" s="25"/>
      <c r="C52" s="25"/>
      <c r="D52" s="76"/>
      <c r="E52" s="166"/>
      <c r="F52" s="76"/>
      <c r="G52" s="209" t="s">
        <v>1</v>
      </c>
      <c r="H52" s="209"/>
      <c r="I52" s="209"/>
      <c r="J52" s="76"/>
      <c r="K52" s="209" t="s">
        <v>2</v>
      </c>
      <c r="L52" s="209"/>
      <c r="M52" s="209"/>
      <c r="O52" s="134"/>
    </row>
    <row r="53" spans="1:18" s="111" customFormat="1" ht="22.15" customHeight="1">
      <c r="A53" s="25"/>
      <c r="B53" s="25"/>
      <c r="C53" s="25"/>
      <c r="D53" s="76"/>
      <c r="E53" s="166"/>
      <c r="F53" s="76"/>
      <c r="G53" s="205" t="s">
        <v>236</v>
      </c>
      <c r="H53" s="205"/>
      <c r="I53" s="205"/>
      <c r="J53" s="76"/>
      <c r="K53" s="205" t="s">
        <v>236</v>
      </c>
      <c r="L53" s="205"/>
      <c r="M53" s="205"/>
      <c r="O53" s="134"/>
    </row>
    <row r="54" spans="1:18" s="111" customFormat="1" ht="22.15" customHeight="1">
      <c r="A54" s="113"/>
      <c r="B54" s="113"/>
      <c r="C54" s="113"/>
      <c r="E54" s="166"/>
      <c r="G54" s="205" t="s">
        <v>235</v>
      </c>
      <c r="H54" s="205"/>
      <c r="I54" s="205"/>
      <c r="K54" s="205" t="s">
        <v>235</v>
      </c>
      <c r="L54" s="205"/>
      <c r="M54" s="205"/>
      <c r="O54" s="134"/>
    </row>
    <row r="55" spans="1:18" s="111" customFormat="1" ht="22.15" customHeight="1">
      <c r="A55" s="113"/>
      <c r="C55" s="113"/>
      <c r="D55" s="118"/>
      <c r="E55" s="10" t="s">
        <v>5</v>
      </c>
      <c r="F55" s="118"/>
      <c r="G55" s="119" t="s">
        <v>199</v>
      </c>
      <c r="H55" s="118"/>
      <c r="I55" s="119" t="s">
        <v>200</v>
      </c>
      <c r="J55" s="118"/>
      <c r="K55" s="119" t="s">
        <v>199</v>
      </c>
      <c r="L55" s="118"/>
      <c r="M55" s="119" t="s">
        <v>200</v>
      </c>
      <c r="O55" s="134"/>
    </row>
    <row r="56" spans="1:18" s="111" customFormat="1" ht="22.15" customHeight="1">
      <c r="A56" s="25"/>
      <c r="B56" s="25"/>
      <c r="C56" s="25"/>
      <c r="D56" s="76"/>
      <c r="E56" s="166"/>
      <c r="F56" s="76"/>
      <c r="G56" s="206" t="s">
        <v>90</v>
      </c>
      <c r="H56" s="206"/>
      <c r="I56" s="206"/>
      <c r="J56" s="206"/>
      <c r="K56" s="206"/>
      <c r="L56" s="206"/>
      <c r="M56" s="206"/>
      <c r="O56" s="134"/>
    </row>
    <row r="57" spans="1:18" s="111" customFormat="1" ht="22.15" customHeight="1">
      <c r="A57" s="120" t="s">
        <v>74</v>
      </c>
      <c r="D57" s="44"/>
      <c r="E57" s="166"/>
      <c r="F57" s="44"/>
      <c r="G57" s="112"/>
      <c r="H57" s="44"/>
      <c r="I57" s="112"/>
      <c r="J57" s="44"/>
      <c r="K57" s="112"/>
      <c r="L57" s="44"/>
      <c r="M57" s="112"/>
      <c r="O57" s="134"/>
    </row>
    <row r="58" spans="1:18" s="111" customFormat="1" ht="22.15" customHeight="1">
      <c r="A58" s="111" t="s">
        <v>207</v>
      </c>
      <c r="D58" s="44"/>
      <c r="E58" s="166"/>
      <c r="F58" s="44"/>
      <c r="G58" s="112">
        <v>0</v>
      </c>
      <c r="H58" s="44"/>
      <c r="I58" s="186">
        <v>1960</v>
      </c>
      <c r="J58" s="44"/>
      <c r="K58" s="186">
        <v>0</v>
      </c>
      <c r="L58" s="44"/>
      <c r="M58" s="186">
        <v>1960</v>
      </c>
      <c r="O58" s="134"/>
    </row>
    <row r="59" spans="1:18" s="111" customFormat="1" ht="22.15" customHeight="1">
      <c r="A59" s="111" t="s">
        <v>208</v>
      </c>
      <c r="E59" s="166"/>
      <c r="G59" s="112">
        <v>0</v>
      </c>
      <c r="I59" s="186">
        <v>-3766</v>
      </c>
      <c r="K59" s="186">
        <v>0</v>
      </c>
      <c r="M59" s="186">
        <v>0</v>
      </c>
      <c r="O59" s="134"/>
    </row>
    <row r="60" spans="1:18" s="111" customFormat="1" ht="22.15" customHeight="1">
      <c r="A60" s="111" t="s">
        <v>209</v>
      </c>
      <c r="E60" s="166">
        <v>4</v>
      </c>
      <c r="G60" s="112">
        <v>-3632590</v>
      </c>
      <c r="I60" s="186">
        <v>-884479</v>
      </c>
      <c r="K60" s="112">
        <v>-3212138</v>
      </c>
      <c r="M60" s="186">
        <v>0</v>
      </c>
      <c r="O60" s="134"/>
    </row>
    <row r="61" spans="1:18" s="111" customFormat="1" ht="22.15" customHeight="1">
      <c r="A61" s="111" t="s">
        <v>129</v>
      </c>
      <c r="E61" s="166">
        <v>4</v>
      </c>
      <c r="G61" s="112">
        <v>-692476</v>
      </c>
      <c r="I61" s="186">
        <v>-4291978</v>
      </c>
      <c r="K61" s="112">
        <v>-387817</v>
      </c>
      <c r="M61" s="186">
        <v>-1427714</v>
      </c>
      <c r="O61" s="134"/>
    </row>
    <row r="62" spans="1:18" s="111" customFormat="1" ht="22.15" customHeight="1">
      <c r="A62" s="111" t="s">
        <v>190</v>
      </c>
      <c r="E62" s="166">
        <v>5</v>
      </c>
      <c r="G62" s="112">
        <v>0</v>
      </c>
      <c r="I62" s="186">
        <v>0</v>
      </c>
      <c r="K62" s="112">
        <v>-1459000</v>
      </c>
      <c r="M62" s="186">
        <v>-6150000</v>
      </c>
      <c r="O62" s="134"/>
    </row>
    <row r="63" spans="1:18" s="111" customFormat="1" ht="22.15" customHeight="1">
      <c r="A63" s="111" t="s">
        <v>225</v>
      </c>
      <c r="D63" s="44"/>
      <c r="E63" s="24"/>
      <c r="F63" s="44"/>
      <c r="G63" s="112">
        <v>781612</v>
      </c>
      <c r="H63" s="44"/>
      <c r="I63" s="186">
        <v>1417636</v>
      </c>
      <c r="J63" s="44"/>
      <c r="K63" s="112">
        <v>868781</v>
      </c>
      <c r="L63" s="44"/>
      <c r="M63" s="186">
        <v>179260</v>
      </c>
      <c r="O63" s="134"/>
      <c r="Q63" s="88"/>
      <c r="R63" s="88"/>
    </row>
    <row r="64" spans="1:18" s="111" customFormat="1" ht="22.15" customHeight="1">
      <c r="A64" s="111" t="s">
        <v>193</v>
      </c>
      <c r="E64" s="166"/>
      <c r="G64" s="112">
        <v>-1747705</v>
      </c>
      <c r="I64" s="186">
        <v>-638116</v>
      </c>
      <c r="K64" s="112">
        <v>-1557705</v>
      </c>
      <c r="M64" s="186">
        <v>-185000</v>
      </c>
      <c r="O64" s="134"/>
      <c r="P64" s="134"/>
      <c r="Q64" s="88"/>
    </row>
    <row r="65" spans="1:19" s="111" customFormat="1" ht="22.15" customHeight="1">
      <c r="A65" s="111" t="s">
        <v>191</v>
      </c>
      <c r="E65" s="166">
        <v>2</v>
      </c>
      <c r="G65" s="112">
        <v>0</v>
      </c>
      <c r="I65" s="112">
        <v>25000</v>
      </c>
      <c r="K65" s="112">
        <v>92000</v>
      </c>
      <c r="M65" s="186">
        <v>939000</v>
      </c>
    </row>
    <row r="66" spans="1:19" s="111" customFormat="1" ht="22.15" customHeight="1">
      <c r="A66" s="111" t="s">
        <v>10</v>
      </c>
      <c r="E66" s="166">
        <v>2</v>
      </c>
      <c r="G66" s="112">
        <v>0</v>
      </c>
      <c r="I66" s="186">
        <v>-5000</v>
      </c>
      <c r="K66" s="112">
        <v>-172000</v>
      </c>
      <c r="M66" s="186">
        <v>-945000</v>
      </c>
      <c r="O66" s="134"/>
    </row>
    <row r="67" spans="1:19" s="111" customFormat="1" ht="22.15" customHeight="1">
      <c r="A67" s="111" t="s">
        <v>192</v>
      </c>
      <c r="E67" s="166">
        <v>2</v>
      </c>
      <c r="G67" s="112">
        <v>0</v>
      </c>
      <c r="I67" s="186">
        <v>0</v>
      </c>
      <c r="K67" s="112">
        <v>0</v>
      </c>
      <c r="M67" s="186">
        <v>132348</v>
      </c>
      <c r="O67" s="134"/>
    </row>
    <row r="68" spans="1:19" s="111" customFormat="1" ht="22.15" customHeight="1">
      <c r="A68" s="111" t="s">
        <v>11</v>
      </c>
      <c r="E68" s="166">
        <v>2</v>
      </c>
      <c r="G68" s="112">
        <v>-23960</v>
      </c>
      <c r="I68" s="186">
        <v>0</v>
      </c>
      <c r="K68" s="112">
        <v>-387540</v>
      </c>
      <c r="M68" s="186">
        <v>-136134</v>
      </c>
      <c r="O68" s="134"/>
    </row>
    <row r="69" spans="1:19" s="111" customFormat="1" ht="22.15" customHeight="1">
      <c r="A69" s="175" t="s">
        <v>201</v>
      </c>
      <c r="E69" s="179"/>
      <c r="G69" s="112">
        <v>0</v>
      </c>
      <c r="I69" s="186">
        <v>-2500768</v>
      </c>
      <c r="K69" s="112">
        <v>0</v>
      </c>
      <c r="M69" s="186">
        <v>0</v>
      </c>
      <c r="O69" s="134"/>
    </row>
    <row r="70" spans="1:19" s="111" customFormat="1" ht="22.15" customHeight="1">
      <c r="A70" s="187" t="s">
        <v>243</v>
      </c>
      <c r="E70" s="179"/>
      <c r="G70" s="112">
        <v>0</v>
      </c>
      <c r="I70" s="186">
        <v>19844</v>
      </c>
      <c r="K70" s="112">
        <v>0</v>
      </c>
      <c r="M70" s="186">
        <v>0</v>
      </c>
      <c r="O70" s="134"/>
    </row>
    <row r="71" spans="1:19" s="111" customFormat="1" ht="22.15" customHeight="1">
      <c r="A71" s="117" t="s">
        <v>189</v>
      </c>
      <c r="G71" s="112">
        <v>365</v>
      </c>
      <c r="I71" s="186">
        <v>1013</v>
      </c>
      <c r="K71" s="112">
        <v>0</v>
      </c>
      <c r="M71" s="186">
        <v>7</v>
      </c>
      <c r="O71" s="134"/>
    </row>
    <row r="72" spans="1:19" s="111" customFormat="1" ht="22.15" customHeight="1">
      <c r="A72" s="117" t="s">
        <v>160</v>
      </c>
      <c r="G72" s="112">
        <v>-1163416</v>
      </c>
      <c r="I72" s="186">
        <v>-4168649</v>
      </c>
      <c r="K72" s="112">
        <v>-4410</v>
      </c>
      <c r="M72" s="186">
        <v>-446</v>
      </c>
      <c r="O72" s="134"/>
    </row>
    <row r="73" spans="1:19" s="111" customFormat="1" ht="22.15" customHeight="1">
      <c r="A73" s="117" t="s">
        <v>118</v>
      </c>
      <c r="G73" s="112">
        <v>-1188</v>
      </c>
      <c r="I73" s="186">
        <v>-1757</v>
      </c>
      <c r="K73" s="112">
        <v>0</v>
      </c>
      <c r="M73" s="186">
        <v>0</v>
      </c>
      <c r="O73" s="134"/>
    </row>
    <row r="74" spans="1:19" s="111" customFormat="1" ht="22.15" customHeight="1">
      <c r="A74" s="117" t="s">
        <v>76</v>
      </c>
      <c r="G74" s="112">
        <v>1592143</v>
      </c>
      <c r="I74" s="186">
        <v>1660165</v>
      </c>
      <c r="K74" s="112">
        <v>2932018</v>
      </c>
      <c r="M74" s="186">
        <v>2365480</v>
      </c>
      <c r="O74" s="134"/>
      <c r="Q74" s="88"/>
    </row>
    <row r="75" spans="1:19" s="111" customFormat="1" ht="22.15" customHeight="1">
      <c r="A75" s="117" t="s">
        <v>75</v>
      </c>
      <c r="G75" s="112">
        <v>150743</v>
      </c>
      <c r="I75" s="186">
        <v>69517</v>
      </c>
      <c r="K75" s="112">
        <v>13645</v>
      </c>
      <c r="M75" s="186">
        <v>23186</v>
      </c>
      <c r="O75" s="134"/>
      <c r="Q75" s="88"/>
    </row>
    <row r="76" spans="1:19" s="113" customFormat="1" ht="22.15" customHeight="1">
      <c r="A76" s="15" t="s">
        <v>249</v>
      </c>
      <c r="D76" s="88"/>
      <c r="E76" s="166"/>
      <c r="F76" s="88"/>
      <c r="G76" s="114">
        <f>SUM(G58:G75)</f>
        <v>-4736472</v>
      </c>
      <c r="H76" s="88"/>
      <c r="I76" s="114">
        <f>SUM(I58:I75)</f>
        <v>-9299378</v>
      </c>
      <c r="J76" s="88"/>
      <c r="K76" s="114">
        <f>SUM(K58:K75)</f>
        <v>-3274166</v>
      </c>
      <c r="L76" s="88"/>
      <c r="M76" s="114">
        <f>SUM(M58:M75)</f>
        <v>-5203053</v>
      </c>
      <c r="O76" s="140"/>
    </row>
    <row r="77" spans="1:19" s="136" customFormat="1" ht="9" customHeight="1">
      <c r="A77" s="115"/>
      <c r="B77" s="115"/>
      <c r="C77" s="115"/>
      <c r="D77" s="116"/>
      <c r="E77" s="88"/>
      <c r="F77" s="116"/>
      <c r="G77" s="115"/>
      <c r="H77" s="116"/>
      <c r="I77" s="115"/>
      <c r="J77" s="116"/>
      <c r="K77" s="115"/>
      <c r="L77" s="116"/>
      <c r="M77" s="115"/>
      <c r="O77" s="137"/>
    </row>
    <row r="78" spans="1:19" s="111" customFormat="1" ht="22.15" customHeight="1">
      <c r="A78" s="120" t="s">
        <v>77</v>
      </c>
      <c r="D78" s="44"/>
      <c r="E78" s="166"/>
      <c r="F78" s="44"/>
      <c r="G78" s="112"/>
      <c r="H78" s="44"/>
      <c r="I78" s="112"/>
      <c r="J78" s="44"/>
      <c r="K78" s="112"/>
      <c r="L78" s="44"/>
      <c r="M78" s="112"/>
      <c r="O78" s="134"/>
    </row>
    <row r="79" spans="1:19" s="111" customFormat="1" ht="22.15" customHeight="1">
      <c r="A79" s="141" t="s">
        <v>80</v>
      </c>
      <c r="D79" s="44"/>
      <c r="E79" s="166"/>
      <c r="F79" s="44"/>
      <c r="G79" s="112">
        <v>8894543</v>
      </c>
      <c r="H79" s="44"/>
      <c r="I79" s="186">
        <v>11009355</v>
      </c>
      <c r="J79" s="44"/>
      <c r="K79" s="112">
        <v>8811000</v>
      </c>
      <c r="L79" s="44"/>
      <c r="M79" s="186">
        <v>8335000</v>
      </c>
      <c r="O79" s="134"/>
      <c r="Q79" s="88"/>
      <c r="S79" s="88"/>
    </row>
    <row r="80" spans="1:19" s="111" customFormat="1" ht="22.15" customHeight="1">
      <c r="A80" s="131" t="s">
        <v>194</v>
      </c>
      <c r="B80" s="131"/>
      <c r="C80" s="131"/>
      <c r="E80" s="166"/>
      <c r="G80" s="112">
        <v>-6957222</v>
      </c>
      <c r="I80" s="186">
        <v>-4647959</v>
      </c>
      <c r="K80" s="112">
        <v>-6811000</v>
      </c>
      <c r="M80" s="186">
        <v>-2955000</v>
      </c>
      <c r="O80" s="134"/>
    </row>
    <row r="81" spans="1:17" s="111" customFormat="1" ht="22.15" customHeight="1">
      <c r="A81" s="131" t="s">
        <v>124</v>
      </c>
      <c r="B81" s="131"/>
      <c r="C81" s="131"/>
      <c r="E81" s="166"/>
      <c r="G81" s="112">
        <v>3155013</v>
      </c>
      <c r="I81" s="186">
        <v>2150705</v>
      </c>
      <c r="K81" s="112">
        <v>2388000</v>
      </c>
      <c r="M81" s="186">
        <v>0</v>
      </c>
      <c r="O81" s="134"/>
    </row>
    <row r="82" spans="1:17" s="111" customFormat="1" ht="22.15" customHeight="1">
      <c r="A82" s="131" t="s">
        <v>132</v>
      </c>
      <c r="B82" s="131"/>
      <c r="C82" s="131"/>
      <c r="E82" s="166"/>
      <c r="G82" s="112">
        <v>-1165331</v>
      </c>
      <c r="I82" s="186">
        <v>-1141999</v>
      </c>
      <c r="K82" s="112">
        <v>0</v>
      </c>
      <c r="M82" s="186">
        <v>0</v>
      </c>
      <c r="O82" s="134"/>
    </row>
    <row r="83" spans="1:17" s="111" customFormat="1" ht="22.15" customHeight="1">
      <c r="A83" s="131" t="s">
        <v>223</v>
      </c>
      <c r="B83" s="131"/>
      <c r="C83" s="131"/>
      <c r="E83" s="174">
        <v>2</v>
      </c>
      <c r="G83" s="112">
        <v>0</v>
      </c>
      <c r="I83" s="112">
        <v>0</v>
      </c>
      <c r="K83" s="112">
        <v>-55000</v>
      </c>
      <c r="M83" s="186">
        <v>0</v>
      </c>
      <c r="O83" s="134"/>
    </row>
    <row r="84" spans="1:17" s="111" customFormat="1" ht="22.15" customHeight="1">
      <c r="A84" s="131" t="s">
        <v>224</v>
      </c>
      <c r="B84" s="131"/>
      <c r="C84" s="131"/>
      <c r="E84" s="174">
        <v>2</v>
      </c>
      <c r="G84" s="112">
        <v>0</v>
      </c>
      <c r="I84" s="112">
        <v>0</v>
      </c>
      <c r="K84" s="112">
        <v>1000000</v>
      </c>
      <c r="M84" s="186">
        <v>2295000</v>
      </c>
      <c r="O84" s="134"/>
    </row>
    <row r="85" spans="1:17" s="111" customFormat="1" ht="22.15" customHeight="1">
      <c r="A85" s="131" t="s">
        <v>195</v>
      </c>
      <c r="B85" s="131"/>
      <c r="C85" s="131"/>
      <c r="E85" s="166"/>
      <c r="G85" s="112">
        <v>0</v>
      </c>
      <c r="I85" s="186">
        <v>227783</v>
      </c>
      <c r="K85" s="112">
        <v>0</v>
      </c>
      <c r="M85" s="112">
        <v>0</v>
      </c>
      <c r="O85" s="134"/>
    </row>
    <row r="86" spans="1:17" s="111" customFormat="1" ht="22.15" customHeight="1">
      <c r="A86" s="141" t="s">
        <v>182</v>
      </c>
      <c r="B86" s="142"/>
      <c r="E86" s="166"/>
      <c r="G86" s="112">
        <v>-95715</v>
      </c>
      <c r="I86" s="186">
        <v>-33575</v>
      </c>
      <c r="K86" s="112">
        <v>-14244</v>
      </c>
      <c r="M86" s="186">
        <v>-13607</v>
      </c>
      <c r="O86" s="134"/>
    </row>
    <row r="87" spans="1:17" s="111" customFormat="1" ht="22.15" customHeight="1">
      <c r="A87" s="141" t="s">
        <v>79</v>
      </c>
      <c r="G87" s="112">
        <v>-3476445</v>
      </c>
      <c r="I87" s="186">
        <v>-3477007</v>
      </c>
      <c r="K87" s="112">
        <v>-3476445</v>
      </c>
      <c r="M87" s="186">
        <v>-3477007</v>
      </c>
      <c r="O87" s="134"/>
      <c r="Q87" s="88"/>
    </row>
    <row r="88" spans="1:17" s="111" customFormat="1" ht="22.15" customHeight="1">
      <c r="A88" s="111" t="s">
        <v>78</v>
      </c>
      <c r="E88" s="166"/>
      <c r="G88" s="112">
        <v>-1403537</v>
      </c>
      <c r="I88" s="186">
        <v>-1223057</v>
      </c>
      <c r="K88" s="112">
        <v>-147467</v>
      </c>
      <c r="M88" s="186">
        <v>-12222</v>
      </c>
      <c r="O88" s="134"/>
    </row>
    <row r="89" spans="1:17" s="113" customFormat="1" ht="22.15" customHeight="1">
      <c r="A89" s="15" t="s">
        <v>130</v>
      </c>
      <c r="D89" s="88"/>
      <c r="E89" s="88"/>
      <c r="F89" s="88"/>
      <c r="G89" s="143">
        <f>SUM(G79:G88)</f>
        <v>-1048694</v>
      </c>
      <c r="H89" s="88"/>
      <c r="I89" s="143">
        <f>SUM(I79:I88)</f>
        <v>2864246</v>
      </c>
      <c r="J89" s="88"/>
      <c r="K89" s="143">
        <f>SUM(K79:K88)</f>
        <v>1694844</v>
      </c>
      <c r="L89" s="88"/>
      <c r="M89" s="143">
        <f>SUM(M79:M88)</f>
        <v>4172164</v>
      </c>
      <c r="O89" s="140"/>
    </row>
    <row r="90" spans="1:17" s="136" customFormat="1" ht="9" customHeight="1">
      <c r="A90" s="115"/>
      <c r="B90" s="115"/>
      <c r="C90" s="115"/>
      <c r="D90" s="116"/>
      <c r="E90" s="88"/>
      <c r="F90" s="116"/>
      <c r="G90" s="115"/>
      <c r="H90" s="116"/>
      <c r="I90" s="115"/>
      <c r="J90" s="116"/>
      <c r="K90" s="115"/>
      <c r="L90" s="116"/>
      <c r="M90" s="115"/>
      <c r="O90" s="137"/>
    </row>
    <row r="91" spans="1:17" s="113" customFormat="1" ht="22.15" customHeight="1">
      <c r="A91" s="111" t="s">
        <v>196</v>
      </c>
      <c r="D91" s="44"/>
      <c r="E91" s="166"/>
      <c r="F91" s="44"/>
      <c r="H91" s="44"/>
      <c r="J91" s="44"/>
      <c r="L91" s="44"/>
      <c r="O91" s="140"/>
    </row>
    <row r="92" spans="1:17" s="113" customFormat="1" ht="22.15" customHeight="1">
      <c r="A92" s="111"/>
      <c r="B92" s="111" t="s">
        <v>119</v>
      </c>
      <c r="C92" s="111"/>
      <c r="D92" s="44"/>
      <c r="E92" s="166"/>
      <c r="F92" s="44"/>
      <c r="G92" s="112">
        <v>-266187</v>
      </c>
      <c r="H92" s="44"/>
      <c r="I92" s="186">
        <v>-1426794</v>
      </c>
      <c r="J92" s="112"/>
      <c r="K92" s="112">
        <v>-1768685</v>
      </c>
      <c r="L92" s="44"/>
      <c r="M92" s="112">
        <v>-1363851</v>
      </c>
      <c r="O92" s="140"/>
    </row>
    <row r="93" spans="1:17" s="113" customFormat="1" ht="22.15" customHeight="1">
      <c r="A93" s="111" t="s">
        <v>161</v>
      </c>
      <c r="B93" s="111"/>
      <c r="C93" s="111"/>
      <c r="D93" s="44"/>
      <c r="E93" s="166"/>
      <c r="F93" s="44"/>
      <c r="G93" s="133">
        <v>319158</v>
      </c>
      <c r="H93" s="44"/>
      <c r="I93" s="50">
        <v>136027</v>
      </c>
      <c r="J93" s="44"/>
      <c r="K93" s="133">
        <v>0</v>
      </c>
      <c r="L93" s="44"/>
      <c r="M93" s="133">
        <v>0</v>
      </c>
      <c r="O93" s="140"/>
    </row>
    <row r="94" spans="1:17" s="113" customFormat="1" ht="22.15" customHeight="1">
      <c r="A94" s="113" t="s">
        <v>248</v>
      </c>
      <c r="B94" s="111"/>
      <c r="C94" s="111"/>
      <c r="D94" s="44"/>
      <c r="E94" s="166"/>
      <c r="F94" s="44"/>
      <c r="G94" s="144">
        <f>SUM(G92:G93)</f>
        <v>52971</v>
      </c>
      <c r="H94" s="44"/>
      <c r="I94" s="144">
        <f>SUM(I92:I93)</f>
        <v>-1290767</v>
      </c>
      <c r="J94" s="44"/>
      <c r="K94" s="144">
        <f>SUM(K92:K93)</f>
        <v>-1768685</v>
      </c>
      <c r="L94" s="44"/>
      <c r="M94" s="144">
        <f>SUM(M92:M93)</f>
        <v>-1363851</v>
      </c>
      <c r="O94" s="140"/>
    </row>
    <row r="95" spans="1:17" s="111" customFormat="1" ht="22.15" customHeight="1">
      <c r="A95" s="145" t="s">
        <v>142</v>
      </c>
      <c r="D95" s="129"/>
      <c r="E95" s="166"/>
      <c r="F95" s="129"/>
      <c r="G95" s="123">
        <v>4856589</v>
      </c>
      <c r="H95" s="129"/>
      <c r="I95" s="123">
        <v>4917163</v>
      </c>
      <c r="J95" s="129"/>
      <c r="K95" s="123">
        <v>2231435</v>
      </c>
      <c r="L95" s="129"/>
      <c r="M95" s="123">
        <v>1780104</v>
      </c>
      <c r="O95" s="134"/>
    </row>
    <row r="96" spans="1:17" s="111" customFormat="1" ht="22.15" customHeight="1" thickBot="1">
      <c r="A96" s="15" t="s">
        <v>244</v>
      </c>
      <c r="B96" s="113"/>
      <c r="C96" s="113"/>
      <c r="D96" s="88"/>
      <c r="E96" s="88"/>
      <c r="F96" s="88"/>
      <c r="G96" s="146">
        <f>SUM(G94:G95)</f>
        <v>4909560</v>
      </c>
      <c r="H96" s="88"/>
      <c r="I96" s="146">
        <f>SUM(I94:I95)</f>
        <v>3626396</v>
      </c>
      <c r="J96" s="88"/>
      <c r="K96" s="146">
        <f>SUM(K94:K95)</f>
        <v>462750</v>
      </c>
      <c r="L96" s="88"/>
      <c r="M96" s="146">
        <f>SUM(M94:M95)</f>
        <v>416253</v>
      </c>
      <c r="O96" s="134"/>
    </row>
    <row r="97" spans="1:15" s="136" customFormat="1" ht="9" customHeight="1" thickTop="1">
      <c r="A97" s="115"/>
      <c r="B97" s="115"/>
      <c r="C97" s="115"/>
      <c r="D97" s="116"/>
      <c r="E97" s="88"/>
      <c r="F97" s="116"/>
      <c r="G97" s="115"/>
      <c r="H97" s="116"/>
      <c r="I97" s="115"/>
      <c r="J97" s="116"/>
      <c r="K97" s="115"/>
      <c r="L97" s="116"/>
      <c r="M97" s="115"/>
      <c r="O97" s="137"/>
    </row>
    <row r="98" spans="1:15" s="111" customFormat="1" ht="22.5" customHeight="1">
      <c r="E98" s="166"/>
      <c r="G98" s="112"/>
      <c r="I98" s="112"/>
      <c r="K98" s="112"/>
      <c r="M98" s="112"/>
      <c r="O98" s="134"/>
    </row>
    <row r="99" spans="1:15" s="111" customFormat="1" ht="22.5" customHeight="1">
      <c r="E99" s="166"/>
      <c r="G99" s="147"/>
      <c r="I99" s="112"/>
      <c r="K99" s="112"/>
      <c r="M99" s="112"/>
      <c r="O99" s="134"/>
    </row>
  </sheetData>
  <mergeCells count="17">
    <mergeCell ref="G6:I6"/>
    <mergeCell ref="K6:M6"/>
    <mergeCell ref="A2:M2"/>
    <mergeCell ref="G4:I4"/>
    <mergeCell ref="K4:M4"/>
    <mergeCell ref="G5:I5"/>
    <mergeCell ref="K5:M5"/>
    <mergeCell ref="G54:I54"/>
    <mergeCell ref="K54:M54"/>
    <mergeCell ref="G56:M56"/>
    <mergeCell ref="G8:M8"/>
    <mergeCell ref="A49:M49"/>
    <mergeCell ref="A50:M50"/>
    <mergeCell ref="G52:I52"/>
    <mergeCell ref="K52:M52"/>
    <mergeCell ref="G53:I53"/>
    <mergeCell ref="K53:M53"/>
  </mergeCells>
  <pageMargins left="0.8" right="0.5" top="0.48" bottom="0.5" header="0.5" footer="0.5"/>
  <pageSetup paperSize="9" scale="68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6383" man="1"/>
  </rowBreaks>
  <ignoredErrors>
    <ignoredError sqref="G55:M55 G7:M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 (3-5)</vt:lpstr>
      <vt:lpstr>PL 3M (6)</vt:lpstr>
      <vt:lpstr>PL 9M (7)</vt:lpstr>
      <vt:lpstr>EQ-Consol Q3-20 (8)</vt:lpstr>
      <vt:lpstr>EQ-Consol Q3-21 (9)</vt:lpstr>
      <vt:lpstr>EQ-Separate Q3-20 (10)</vt:lpstr>
      <vt:lpstr>EQ-Separate Q3-21 (11)</vt:lpstr>
      <vt:lpstr>CF (12-13)</vt:lpstr>
      <vt:lpstr>'CF (12-13)'!Print_Area</vt:lpstr>
      <vt:lpstr>'EQ-Consol Q3-20 (8)'!Print_Area</vt:lpstr>
      <vt:lpstr>'EQ-Consol Q3-21 (9)'!Print_Area</vt:lpstr>
      <vt:lpstr>'EQ-Separate Q3-20 (10)'!Print_Area</vt:lpstr>
      <vt:lpstr>'EQ-Separate Q3-21 (11)'!Print_Area</vt:lpstr>
      <vt:lpstr>'PL 3M (6)'!Print_Area</vt:lpstr>
      <vt:lpstr>'PL 9M (7)'!Print_Area</vt:lpstr>
      <vt:lpstr>'SFP (3-5)'!Print_Area</vt:lpstr>
      <vt:lpstr>'PL 3M (6)'!Print_Titles</vt:lpstr>
      <vt:lpstr>'PL 9M (7)'!Print_Titles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Nattaphat Pongthanakritchai</cp:lastModifiedBy>
  <cp:lastPrinted>2021-11-08T17:37:56Z</cp:lastPrinted>
  <dcterms:created xsi:type="dcterms:W3CDTF">2013-10-27T05:22:12Z</dcterms:created>
  <dcterms:modified xsi:type="dcterms:W3CDTF">2021-11-14T13:07:41Z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