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ไตรมาสRH\2021\Q-3\KPMG\ELCID-reviewed\FS_RH\Eng\"/>
    </mc:Choice>
  </mc:AlternateContent>
  <xr:revisionPtr revIDLastSave="0" documentId="13_ncr:1_{9565FF37-B0C4-4ED5-8E70-38250C34199A}" xr6:coauthVersionLast="47" xr6:coauthVersionMax="47" xr10:uidLastSave="{00000000-0000-0000-0000-000000000000}"/>
  <bookViews>
    <workbookView xWindow="-120" yWindow="-120" windowWidth="29040" windowHeight="15840" tabRatio="758" xr2:uid="{00000000-000D-0000-FFFF-FFFF00000000}"/>
  </bookViews>
  <sheets>
    <sheet name="SFP (2-4)" sheetId="17" r:id="rId1"/>
    <sheet name="PL 3M (5)" sheetId="2" r:id="rId2"/>
    <sheet name="PL 9M (6)" sheetId="15" r:id="rId3"/>
    <sheet name="EQ-Conso Q3-20 (7)" sheetId="18" r:id="rId4"/>
    <sheet name="EQ-Conso Q3-21 (8)" sheetId="19" r:id="rId5"/>
    <sheet name="EQ-S Q3-20 (9)" sheetId="21" r:id="rId6"/>
    <sheet name="EQ-S Q3-21 (10)" sheetId="20" r:id="rId7"/>
    <sheet name="CF 11-12" sheetId="5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197_2.3">[1]PR4!$B$1:$I$60</definedName>
    <definedName name="_Tax2">[2]Input!$D$19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 localSheetId="2">#REF!</definedName>
    <definedName name="a">#REF!</definedName>
    <definedName name="AHFS_LIAB">'[3]18.1'!$F$28</definedName>
    <definedName name="AnSheetStartDate">[4]Ass!$F$16</definedName>
    <definedName name="AS" localSheetId="2">#REF!</definedName>
    <definedName name="AS">#REF!</definedName>
    <definedName name="ASSOC_UNQUO">'[5]6.1'!$I$33</definedName>
    <definedName name="AVGPLJUL">'[6]Fx AUD'!$H$146</definedName>
    <definedName name="BE" localSheetId="2">#REF!</definedName>
    <definedName name="BE">#REF!</definedName>
    <definedName name="BORROW_STERM">'[3]15'!$I$19</definedName>
    <definedName name="BS" localSheetId="2">#REF!</definedName>
    <definedName name="BS">#REF!</definedName>
    <definedName name="BS_New" localSheetId="2">#REF!</definedName>
    <definedName name="BS_New">#REF!</definedName>
    <definedName name="BS_มิ.ย.54" localSheetId="2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 localSheetId="2">#REF!</definedName>
    <definedName name="current">#REF!</definedName>
    <definedName name="Data">[12]Active!$A$2</definedName>
    <definedName name="Data03" localSheetId="2">#REF!</definedName>
    <definedName name="Data03">#REF!</definedName>
    <definedName name="Data04" localSheetId="2">[13]Assump2yrs.!#REF!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 localSheetId="2">[15]Active!#REF!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 localSheetId="2">#REF!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 localSheetId="2">#REF!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 localSheetId="2">#REF!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 localSheetId="2">#REF!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 localSheetId="2">[15]Active!#REF!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7">'CF 11-12'!$A$1:$M$100</definedName>
    <definedName name="_xlnm.Print_Area" localSheetId="3">'EQ-Conso Q3-20 (7)'!$A$1:$AB$30</definedName>
    <definedName name="_xlnm.Print_Area" localSheetId="4">'EQ-Conso Q3-21 (8)'!$A$1:$AC$30</definedName>
    <definedName name="_xlnm.Print_Area" localSheetId="5">'EQ-S Q3-20 (9)'!$A$1:$P$28</definedName>
    <definedName name="_xlnm.Print_Area" localSheetId="6">'EQ-S Q3-21 (10)'!$A$1:$U$28</definedName>
    <definedName name="_xlnm.Print_Area" localSheetId="1">'PL 3M (5)'!$A$1:$L$59</definedName>
    <definedName name="_xlnm.Print_Area" localSheetId="2">'PL 9M (6)'!$A$1:$L$59</definedName>
    <definedName name="_xlnm.Print_Area" localSheetId="0">'SFP (2-4)'!$A$1:$L$114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 localSheetId="2">#REF!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6" i="2" l="1"/>
  <c r="J56" i="2"/>
  <c r="H56" i="2"/>
  <c r="F56" i="2"/>
  <c r="U13" i="20" l="1"/>
  <c r="M79" i="5" l="1"/>
  <c r="K79" i="5"/>
  <c r="I79" i="5"/>
  <c r="G79" i="5"/>
  <c r="S23" i="20"/>
  <c r="S20" i="20"/>
  <c r="S18" i="20"/>
  <c r="S17" i="20"/>
  <c r="S13" i="20"/>
  <c r="O25" i="20"/>
  <c r="O27" i="20" s="1"/>
  <c r="O20" i="20"/>
  <c r="O18" i="20"/>
  <c r="J44" i="2"/>
  <c r="S24" i="20" l="1"/>
  <c r="U24" i="20" s="1"/>
  <c r="P13" i="21"/>
  <c r="I29" i="19"/>
  <c r="G29" i="19"/>
  <c r="E29" i="19"/>
  <c r="W25" i="19"/>
  <c r="Y25" i="19"/>
  <c r="W26" i="19" l="1"/>
  <c r="Y26" i="19" s="1"/>
  <c r="I33" i="5" l="1"/>
  <c r="X26" i="18"/>
  <c r="X25" i="18"/>
  <c r="H44" i="2"/>
  <c r="F44" i="2"/>
  <c r="J44" i="15" l="1"/>
  <c r="H44" i="15"/>
  <c r="F44" i="15"/>
  <c r="F35" i="2"/>
  <c r="N25" i="21" l="1"/>
  <c r="L25" i="21"/>
  <c r="J25" i="21"/>
  <c r="H25" i="21"/>
  <c r="F25" i="21"/>
  <c r="D25" i="21"/>
  <c r="P24" i="21"/>
  <c r="P23" i="21"/>
  <c r="N18" i="21"/>
  <c r="N20" i="21" s="1"/>
  <c r="L18" i="21"/>
  <c r="L20" i="21" s="1"/>
  <c r="L27" i="21" s="1"/>
  <c r="J18" i="21"/>
  <c r="J20" i="21" s="1"/>
  <c r="J27" i="21" s="1"/>
  <c r="H18" i="21"/>
  <c r="H20" i="21" s="1"/>
  <c r="F18" i="21"/>
  <c r="F20" i="21" s="1"/>
  <c r="F27" i="21" s="1"/>
  <c r="D18" i="21"/>
  <c r="D20" i="21" s="1"/>
  <c r="D27" i="21" s="1"/>
  <c r="P17" i="21"/>
  <c r="P18" i="21" s="1"/>
  <c r="P20" i="21" s="1"/>
  <c r="U23" i="20"/>
  <c r="I25" i="20"/>
  <c r="I18" i="20"/>
  <c r="I20" i="20" s="1"/>
  <c r="I27" i="20" s="1"/>
  <c r="U17" i="20"/>
  <c r="Q25" i="20"/>
  <c r="S25" i="20" s="1"/>
  <c r="M25" i="20"/>
  <c r="K25" i="20"/>
  <c r="G25" i="20"/>
  <c r="E25" i="20"/>
  <c r="Q18" i="20"/>
  <c r="Q20" i="20" s="1"/>
  <c r="Q27" i="20" s="1"/>
  <c r="S27" i="20" s="1"/>
  <c r="M18" i="20"/>
  <c r="M20" i="20" s="1"/>
  <c r="M27" i="20" s="1"/>
  <c r="K18" i="20"/>
  <c r="K20" i="20" s="1"/>
  <c r="G18" i="20"/>
  <c r="G20" i="20" s="1"/>
  <c r="E18" i="20"/>
  <c r="E20" i="20" s="1"/>
  <c r="E27" i="20" s="1"/>
  <c r="AA27" i="19"/>
  <c r="AA29" i="19" s="1"/>
  <c r="U27" i="19"/>
  <c r="U29" i="19" s="1"/>
  <c r="S27" i="19"/>
  <c r="S29" i="19" s="1"/>
  <c r="Q27" i="19"/>
  <c r="Q29" i="19" s="1"/>
  <c r="O27" i="19"/>
  <c r="O29" i="19" s="1"/>
  <c r="M27" i="19"/>
  <c r="M29" i="19" s="1"/>
  <c r="K27" i="19"/>
  <c r="K29" i="19" s="1"/>
  <c r="I27" i="19"/>
  <c r="G27" i="19"/>
  <c r="E27" i="19"/>
  <c r="AC25" i="19"/>
  <c r="W27" i="19"/>
  <c r="W29" i="19" s="1"/>
  <c r="U20" i="19"/>
  <c r="U22" i="19" s="1"/>
  <c r="S20" i="19"/>
  <c r="S22" i="19" s="1"/>
  <c r="Q20" i="19"/>
  <c r="Q22" i="19" s="1"/>
  <c r="O20" i="19"/>
  <c r="O22" i="19" s="1"/>
  <c r="M20" i="19"/>
  <c r="M22" i="19" s="1"/>
  <c r="K20" i="19"/>
  <c r="K22" i="19" s="1"/>
  <c r="I20" i="19"/>
  <c r="I22" i="19" s="1"/>
  <c r="G20" i="19"/>
  <c r="G22" i="19" s="1"/>
  <c r="E20" i="19"/>
  <c r="E22" i="19" s="1"/>
  <c r="W19" i="19"/>
  <c r="AC19" i="19" s="1"/>
  <c r="AC20" i="19" s="1"/>
  <c r="AC22" i="19" s="1"/>
  <c r="W15" i="19"/>
  <c r="Y15" i="19" s="1"/>
  <c r="Z27" i="18"/>
  <c r="T27" i="18"/>
  <c r="R27" i="18"/>
  <c r="P27" i="18"/>
  <c r="P29" i="18" s="1"/>
  <c r="N27" i="18"/>
  <c r="N29" i="18" s="1"/>
  <c r="L27" i="18"/>
  <c r="L29" i="18" s="1"/>
  <c r="K29" i="18"/>
  <c r="J27" i="18"/>
  <c r="J29" i="18" s="1"/>
  <c r="H27" i="18"/>
  <c r="F27" i="18"/>
  <c r="D27" i="18"/>
  <c r="T20" i="18"/>
  <c r="T22" i="18" s="1"/>
  <c r="R20" i="18"/>
  <c r="R22" i="18" s="1"/>
  <c r="P20" i="18"/>
  <c r="P22" i="18" s="1"/>
  <c r="N20" i="18"/>
  <c r="N22" i="18" s="1"/>
  <c r="L20" i="18"/>
  <c r="L22" i="18" s="1"/>
  <c r="J20" i="18"/>
  <c r="J22" i="18" s="1"/>
  <c r="H20" i="18"/>
  <c r="H22" i="18" s="1"/>
  <c r="H29" i="18" s="1"/>
  <c r="F20" i="18"/>
  <c r="F22" i="18" s="1"/>
  <c r="F29" i="18" s="1"/>
  <c r="D20" i="18"/>
  <c r="D22" i="18" s="1"/>
  <c r="V19" i="18"/>
  <c r="AB19" i="18" s="1"/>
  <c r="AB20" i="18" s="1"/>
  <c r="AB22" i="18" s="1"/>
  <c r="V15" i="18"/>
  <c r="D29" i="18" l="1"/>
  <c r="H27" i="21"/>
  <c r="N27" i="21"/>
  <c r="R29" i="18"/>
  <c r="T29" i="18"/>
  <c r="K27" i="20"/>
  <c r="G27" i="20"/>
  <c r="AA19" i="19"/>
  <c r="AA20" i="19" s="1"/>
  <c r="AA22" i="19" s="1"/>
  <c r="P25" i="21"/>
  <c r="P27" i="21" s="1"/>
  <c r="AB26" i="18"/>
  <c r="V20" i="18"/>
  <c r="V22" i="18" s="1"/>
  <c r="X15" i="18"/>
  <c r="AB15" i="18" s="1"/>
  <c r="V27" i="18"/>
  <c r="U25" i="20"/>
  <c r="U18" i="20"/>
  <c r="U20" i="20" s="1"/>
  <c r="AC26" i="19"/>
  <c r="AC27" i="19" s="1"/>
  <c r="AC29" i="19" s="1"/>
  <c r="Y27" i="19"/>
  <c r="AC15" i="19"/>
  <c r="W20" i="19"/>
  <c r="W22" i="19" s="1"/>
  <c r="Y19" i="19"/>
  <c r="Y20" i="19" s="1"/>
  <c r="Y22" i="19" s="1"/>
  <c r="AB25" i="18"/>
  <c r="X27" i="18"/>
  <c r="X19" i="18"/>
  <c r="X20" i="18" s="1"/>
  <c r="X22" i="18" s="1"/>
  <c r="Z19" i="18"/>
  <c r="Z20" i="18" s="1"/>
  <c r="Z22" i="18" s="1"/>
  <c r="Z29" i="18" s="1"/>
  <c r="Y29" i="19" l="1"/>
  <c r="X29" i="18"/>
  <c r="V29" i="18"/>
  <c r="U27" i="20"/>
  <c r="AB27" i="18"/>
  <c r="AB29" i="18" s="1"/>
  <c r="L44" i="15" l="1"/>
  <c r="L44" i="2"/>
  <c r="M92" i="5" l="1"/>
  <c r="M33" i="5"/>
  <c r="M47" i="5" s="1"/>
  <c r="M49" i="5" s="1"/>
  <c r="I92" i="5"/>
  <c r="I47" i="5"/>
  <c r="I49" i="5" s="1"/>
  <c r="L56" i="15"/>
  <c r="L51" i="15"/>
  <c r="L35" i="15"/>
  <c r="L13" i="15"/>
  <c r="L25" i="15" s="1"/>
  <c r="L27" i="15" s="1"/>
  <c r="H56" i="15"/>
  <c r="H51" i="15"/>
  <c r="H35" i="15"/>
  <c r="H13" i="15"/>
  <c r="L51" i="2"/>
  <c r="L35" i="2"/>
  <c r="L13" i="2"/>
  <c r="L25" i="2" s="1"/>
  <c r="L27" i="2" s="1"/>
  <c r="H51" i="2"/>
  <c r="H35" i="2"/>
  <c r="H45" i="2" s="1"/>
  <c r="H13" i="2"/>
  <c r="H25" i="2" s="1"/>
  <c r="H27" i="2" s="1"/>
  <c r="L109" i="17"/>
  <c r="L111" i="17" s="1"/>
  <c r="J109" i="17"/>
  <c r="J111" i="17" s="1"/>
  <c r="H109" i="17"/>
  <c r="H111" i="17" s="1"/>
  <c r="F109" i="17"/>
  <c r="F111" i="17" s="1"/>
  <c r="L81" i="17"/>
  <c r="J81" i="17"/>
  <c r="H81" i="17"/>
  <c r="F81" i="17"/>
  <c r="L69" i="17"/>
  <c r="J69" i="17"/>
  <c r="H69" i="17"/>
  <c r="F69" i="17"/>
  <c r="L44" i="17"/>
  <c r="J44" i="17"/>
  <c r="H44" i="17"/>
  <c r="F44" i="17"/>
  <c r="L24" i="17"/>
  <c r="J24" i="17"/>
  <c r="H24" i="17"/>
  <c r="F24" i="17"/>
  <c r="H83" i="17" l="1"/>
  <c r="H113" i="17" s="1"/>
  <c r="H46" i="17"/>
  <c r="I97" i="5"/>
  <c r="I99" i="5" s="1"/>
  <c r="L46" i="17"/>
  <c r="L83" i="17"/>
  <c r="L113" i="17" s="1"/>
  <c r="H25" i="15"/>
  <c r="H27" i="15" s="1"/>
  <c r="H45" i="15"/>
  <c r="L45" i="2"/>
  <c r="L46" i="2" s="1"/>
  <c r="M97" i="5"/>
  <c r="M99" i="5" s="1"/>
  <c r="L45" i="15"/>
  <c r="L46" i="15" s="1"/>
  <c r="H46" i="2"/>
  <c r="J83" i="17"/>
  <c r="J113" i="17" s="1"/>
  <c r="F83" i="17"/>
  <c r="F113" i="17" s="1"/>
  <c r="J46" i="17"/>
  <c r="F46" i="17"/>
  <c r="H46" i="15" l="1"/>
  <c r="K92" i="5" l="1"/>
  <c r="G92" i="5"/>
  <c r="J35" i="15" l="1"/>
  <c r="F35" i="15"/>
  <c r="F45" i="15" l="1"/>
  <c r="F45" i="2"/>
  <c r="J35" i="2" l="1"/>
  <c r="J45" i="2" s="1"/>
  <c r="J56" i="15"/>
  <c r="F56" i="15"/>
  <c r="J51" i="15"/>
  <c r="F51" i="15"/>
  <c r="J45" i="15"/>
  <c r="J13" i="15"/>
  <c r="F13" i="15"/>
  <c r="F25" i="15" s="1"/>
  <c r="F27" i="15" s="1"/>
  <c r="K33" i="5"/>
  <c r="K47" i="5" s="1"/>
  <c r="K49" i="5" s="1"/>
  <c r="G33" i="5"/>
  <c r="G47" i="5" s="1"/>
  <c r="G49" i="5" s="1"/>
  <c r="J51" i="2"/>
  <c r="F51" i="2"/>
  <c r="J13" i="2"/>
  <c r="F13" i="2"/>
  <c r="F25" i="2" s="1"/>
  <c r="F27" i="2" s="1"/>
  <c r="J25" i="2" l="1"/>
  <c r="J27" i="2" s="1"/>
  <c r="J46" i="2" s="1"/>
  <c r="F46" i="2"/>
  <c r="J25" i="15"/>
  <c r="J27" i="15" s="1"/>
  <c r="F46" i="15"/>
  <c r="G97" i="5"/>
  <c r="G99" i="5" s="1"/>
  <c r="K97" i="5"/>
  <c r="K99" i="5" s="1"/>
  <c r="J46" i="15" l="1"/>
</calcChain>
</file>

<file path=xl/sharedStrings.xml><?xml version="1.0" encoding="utf-8"?>
<sst xmlns="http://schemas.openxmlformats.org/spreadsheetml/2006/main" count="553" uniqueCount="265">
  <si>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</si>
  <si>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</si>
  <si>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</si>
  <si>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</si>
  <si>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</si>
  <si>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</si>
  <si>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</si>
  <si>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Spare parts and supplies</t>
  </si>
  <si>
    <t>Other current assets</t>
  </si>
  <si>
    <t>Total current assets</t>
  </si>
  <si>
    <t>Non-current assets</t>
  </si>
  <si>
    <t>Investments in subsidiaries</t>
  </si>
  <si>
    <t>Long-term loans to related parties</t>
  </si>
  <si>
    <t>Property, plant and equipment</t>
  </si>
  <si>
    <t>Land for future development projects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</si>
  <si>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</si>
  <si>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</si>
  <si>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</si>
  <si>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</si>
  <si>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</si>
  <si>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</si>
  <si>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</si>
  <si>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</si>
  <si>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</si>
  <si>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</si>
  <si>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</si>
  <si>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Deferred tax liabilities</t>
  </si>
  <si>
    <t>Total non-current liabilities</t>
  </si>
  <si>
    <t>Total liabilities</t>
  </si>
  <si>
    <t xml:space="preserve">Retained earnings </t>
  </si>
  <si>
    <t>Non-controlling interests</t>
  </si>
  <si>
    <t>Gross profit</t>
  </si>
  <si>
    <t>Dividend income</t>
  </si>
  <si>
    <t>Interest income</t>
  </si>
  <si>
    <t>Other income</t>
  </si>
  <si>
    <t>Administrative expenses</t>
  </si>
  <si>
    <t>Finance costs</t>
  </si>
  <si>
    <t>Profit before income tax expense</t>
  </si>
  <si>
    <t>Retained earnings</t>
  </si>
  <si>
    <t>Total</t>
  </si>
  <si>
    <t>Issued and</t>
  </si>
  <si>
    <t>Share</t>
  </si>
  <si>
    <t>share capital</t>
  </si>
  <si>
    <t>premium</t>
  </si>
  <si>
    <t xml:space="preserve"> Legal reserve </t>
  </si>
  <si>
    <t>Unappropriated</t>
  </si>
  <si>
    <t>equity</t>
  </si>
  <si>
    <t>Cash flows from operating activities</t>
  </si>
  <si>
    <t>Depreciation</t>
  </si>
  <si>
    <t>Changes in operating assets and liabilities</t>
  </si>
  <si>
    <t>Cash flows from investing activities</t>
  </si>
  <si>
    <t>Interest received</t>
  </si>
  <si>
    <t>Dividends received</t>
  </si>
  <si>
    <t>Cash flows from financing activities</t>
  </si>
  <si>
    <t>Finance costs paid</t>
  </si>
  <si>
    <t>Statement of financial position</t>
  </si>
  <si>
    <t>Management service income</t>
  </si>
  <si>
    <t>Investments in associates</t>
  </si>
  <si>
    <t>Total other</t>
  </si>
  <si>
    <t>Investments in joint ventures</t>
  </si>
  <si>
    <t>Unrealised (gain) loss on exchange</t>
  </si>
  <si>
    <t>Other current assets and other non-current assets</t>
  </si>
  <si>
    <t>31 December</t>
  </si>
  <si>
    <t>Net foreign exchange gain (loss)</t>
  </si>
  <si>
    <t>Statement of comprehensive income (Unaudited)</t>
  </si>
  <si>
    <t xml:space="preserve">Three-month period ended </t>
  </si>
  <si>
    <t xml:space="preserve">(in thousand Baht) </t>
  </si>
  <si>
    <t>Profit for the period</t>
  </si>
  <si>
    <t>(in thousand Baht)</t>
  </si>
  <si>
    <t xml:space="preserve">Net cash from (used in) operating activities </t>
  </si>
  <si>
    <t xml:space="preserve">Net cash from (used in) financing activities  </t>
  </si>
  <si>
    <t>Share of other</t>
  </si>
  <si>
    <t>comprehensive</t>
  </si>
  <si>
    <t xml:space="preserve">(in thousand Baht)  </t>
  </si>
  <si>
    <t>Comprehensive income for the period</t>
  </si>
  <si>
    <t xml:space="preserve"> (Unaudited)</t>
  </si>
  <si>
    <t xml:space="preserve">Share capital: </t>
  </si>
  <si>
    <t xml:space="preserve">Net cash generated from (used in) operating </t>
  </si>
  <si>
    <t>before effect of exchange rates</t>
  </si>
  <si>
    <t>Share premium on ordinary shares</t>
  </si>
  <si>
    <t>remeasurements</t>
  </si>
  <si>
    <t xml:space="preserve">of defined </t>
  </si>
  <si>
    <t>benefit plans</t>
  </si>
  <si>
    <t xml:space="preserve">Losses on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</si>
  <si>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</si>
  <si>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Dividend paid to owners of the Company</t>
  </si>
  <si>
    <t>Statement of changes in equity (Unaudited)</t>
  </si>
  <si>
    <t>Statement of cash flows (Unaudited)</t>
  </si>
  <si>
    <t>Adjustments to reconcile profit to cash receipts (payments)</t>
  </si>
  <si>
    <t>Long-term loans from financial institutions</t>
  </si>
  <si>
    <t>Revenue from finance lease contracts</t>
  </si>
  <si>
    <t>Non-current provisions for employee benefits</t>
  </si>
  <si>
    <t>Proceeds from long-term loans from financial institutions</t>
  </si>
  <si>
    <t>Current portion of long-term loans</t>
  </si>
  <si>
    <t>from financial institutions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</si>
  <si>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</si>
  <si>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</si>
  <si>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</si>
  <si>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Long-term provisions</t>
  </si>
  <si>
    <t>Equity</t>
  </si>
  <si>
    <t>Other components of equity</t>
  </si>
  <si>
    <t>Total equity</t>
  </si>
  <si>
    <t>Total liabilities and equity</t>
  </si>
  <si>
    <t>Total comprehensive income (expense) for the period</t>
  </si>
  <si>
    <t>paid-up</t>
  </si>
  <si>
    <t xml:space="preserve"> components</t>
  </si>
  <si>
    <t>of equity</t>
  </si>
  <si>
    <t>Other components</t>
  </si>
  <si>
    <t>Effect of exchange rate changes on cash and cash equivalents</t>
  </si>
  <si>
    <t>Amortisation</t>
  </si>
  <si>
    <t>Current tax payable</t>
  </si>
  <si>
    <t>Revenue from sales and rendering of services</t>
  </si>
  <si>
    <t>Cost of sales and rendering of services</t>
  </si>
  <si>
    <t>related parties</t>
  </si>
  <si>
    <t>Authorised share capital</t>
  </si>
  <si>
    <t>Issued and paid-up share capital</t>
  </si>
  <si>
    <t>Appropriated</t>
  </si>
  <si>
    <t xml:space="preserve">         Legal reserve</t>
  </si>
  <si>
    <t>Owners of the parent</t>
  </si>
  <si>
    <t>Other current receivables</t>
  </si>
  <si>
    <t xml:space="preserve">Advances to and other current receivables from </t>
  </si>
  <si>
    <t>Other current payables</t>
  </si>
  <si>
    <t>Advances to and other current receivables from related parties</t>
  </si>
  <si>
    <t>Derivative assets</t>
  </si>
  <si>
    <t>Derivative liabilities</t>
  </si>
  <si>
    <t>Consolidated financial statements</t>
  </si>
  <si>
    <t>Other long-term provisions</t>
  </si>
  <si>
    <t>RATCH Group Public Company Limited and its subsidiaries</t>
  </si>
  <si>
    <t>Payment for acquisition of intangible assets</t>
  </si>
  <si>
    <t>Losses on remeasurements of defined benefit plans</t>
  </si>
  <si>
    <t>Cash and cash equivalents at 1 January</t>
  </si>
  <si>
    <t>Income tax relating to items that will not be reclassified</t>
  </si>
  <si>
    <t>Payment for investment in subsidiary</t>
  </si>
  <si>
    <t xml:space="preserve">     Profit</t>
  </si>
  <si>
    <t>Tax expense (income)</t>
  </si>
  <si>
    <t>Proceeds from sale of equipments</t>
  </si>
  <si>
    <t xml:space="preserve">Loss on spare parts and supplies devaluation </t>
  </si>
  <si>
    <t>Trade receivables from related parties</t>
  </si>
  <si>
    <t>Trade receivables from other parties</t>
  </si>
  <si>
    <t>Lease receivable from related party</t>
  </si>
  <si>
    <t>Trade payables</t>
  </si>
  <si>
    <t>Short-term loans to related parties</t>
  </si>
  <si>
    <t>Current portion of lease receivable from related party</t>
  </si>
  <si>
    <t>Other current financial assets</t>
  </si>
  <si>
    <t>Other non-current financial assets</t>
  </si>
  <si>
    <t>Other non-current receivables from related parties</t>
  </si>
  <si>
    <t>Right-of-use assets</t>
  </si>
  <si>
    <t>Intangible assets other than goodwill</t>
  </si>
  <si>
    <t>Short-term loans from financial institutions</t>
  </si>
  <si>
    <t>Current portion of lease liabilities</t>
  </si>
  <si>
    <t>Lease liabilities</t>
  </si>
  <si>
    <t>Other non-current liabilities</t>
  </si>
  <si>
    <t xml:space="preserve">  (1,450,000,000 ordinary shares, par value at</t>
  </si>
  <si>
    <t xml:space="preserve">  Baht 10 per share)</t>
  </si>
  <si>
    <t>Difference arising from common control transaction</t>
  </si>
  <si>
    <t>Equity attributable to owners of the parent</t>
  </si>
  <si>
    <t>2020</t>
  </si>
  <si>
    <t>Other comprehensive income (expense) for the period, net of tax</t>
  </si>
  <si>
    <t>Total items that will be reclassified subsequently to profit or loss</t>
  </si>
  <si>
    <t>Exchange differences on translating financial statements</t>
  </si>
  <si>
    <t>Share of other comprehensive income (expense) of joint ventures</t>
  </si>
  <si>
    <t>and associates accounted for using equity method</t>
  </si>
  <si>
    <t>through other comprehensive income</t>
  </si>
  <si>
    <t>Gain (loss) on fair value adjustment of derivatives</t>
  </si>
  <si>
    <t>Share of profit of joint ventures and associates accounted</t>
  </si>
  <si>
    <t>for using equity method</t>
  </si>
  <si>
    <t>attributable to</t>
  </si>
  <si>
    <t>owners of</t>
  </si>
  <si>
    <t>the parent</t>
  </si>
  <si>
    <t xml:space="preserve">of joint ventures </t>
  </si>
  <si>
    <t xml:space="preserve">Total equity </t>
  </si>
  <si>
    <t xml:space="preserve">and associates </t>
  </si>
  <si>
    <t>Non-</t>
  </si>
  <si>
    <t>using equity</t>
  </si>
  <si>
    <t xml:space="preserve">controlling </t>
  </si>
  <si>
    <t>method</t>
  </si>
  <si>
    <t>interests</t>
  </si>
  <si>
    <t>Total transactions with owners, recorded directly in equity</t>
  </si>
  <si>
    <t>Transactions with owners, recorded directly in equity</t>
  </si>
  <si>
    <t>Distributions to owners of the parent</t>
  </si>
  <si>
    <t>Total distributions to owners of the parent</t>
  </si>
  <si>
    <t>Impairment loss recognised in profit or loss</t>
  </si>
  <si>
    <t>(Gain) loss on fair value adjustment of derivatives</t>
  </si>
  <si>
    <t>(Gain) loss on fair value adjustment of other financial assets</t>
  </si>
  <si>
    <t>Fair value adjustment of lease receivable from related party</t>
  </si>
  <si>
    <t>Share of profit of joint ventures and associates accounted for</t>
  </si>
  <si>
    <t>using equity method, net of tax</t>
  </si>
  <si>
    <t xml:space="preserve">(Reversal of) loss on fuel oil devaluation </t>
  </si>
  <si>
    <t>Trade receivable from other parties</t>
  </si>
  <si>
    <t>Trade payable</t>
  </si>
  <si>
    <t>Proceeds from disposal of subsidiary</t>
  </si>
  <si>
    <t>Payment for acquisition of plant and equipment</t>
  </si>
  <si>
    <t>Payment of lease liabilities</t>
  </si>
  <si>
    <t xml:space="preserve">Derivative liabilities </t>
  </si>
  <si>
    <t>(Gain) loss on disposal of other financial assets</t>
  </si>
  <si>
    <t>Separate financial statements</t>
  </si>
  <si>
    <t>income (expense)</t>
  </si>
  <si>
    <t xml:space="preserve">Balance at 1 January 2020 </t>
  </si>
  <si>
    <t>Dividends</t>
  </si>
  <si>
    <t xml:space="preserve">Other current liabilities </t>
  </si>
  <si>
    <t>Taxes received (paid)</t>
  </si>
  <si>
    <t>Net cash outflow in other non-current financial assets</t>
  </si>
  <si>
    <t>Trade receivable from related parties</t>
  </si>
  <si>
    <t>Proceeds from repayment of short-term loans to related parties</t>
  </si>
  <si>
    <t>Proceeds from repayment of long-term loans to related parties</t>
  </si>
  <si>
    <t>Payments for investments in joint ventures</t>
  </si>
  <si>
    <t>Proceeds from short-term loans from financial institutions</t>
  </si>
  <si>
    <t>Repayment for short-term loans from financial institutions</t>
  </si>
  <si>
    <t>Proceeds from early unwinding of derivative</t>
  </si>
  <si>
    <t>Net decrease in cash and cash equivalents,</t>
  </si>
  <si>
    <t>2021</t>
  </si>
  <si>
    <t>Short-term loans from related party</t>
  </si>
  <si>
    <t>Current portion of debentures</t>
  </si>
  <si>
    <t>Tax (expense) income</t>
  </si>
  <si>
    <t>Gain (loss) on cash flow hedges</t>
  </si>
  <si>
    <t>Loss on remeasurements of defined benefit plans</t>
  </si>
  <si>
    <t>Translation</t>
  </si>
  <si>
    <t>reserve</t>
  </si>
  <si>
    <t>Cash flow</t>
  </si>
  <si>
    <t>Fair value</t>
  </si>
  <si>
    <t>hedge</t>
  </si>
  <si>
    <t>Balance at 1 January 2020</t>
  </si>
  <si>
    <t>Balance at 1 January 2021</t>
  </si>
  <si>
    <t>Difference arising</t>
  </si>
  <si>
    <t>from common</t>
  </si>
  <si>
    <t>control transaction</t>
  </si>
  <si>
    <t>2, 3</t>
  </si>
  <si>
    <t>2, 7</t>
  </si>
  <si>
    <t>7, 11</t>
  </si>
  <si>
    <t>2, 8</t>
  </si>
  <si>
    <t>Other non-current payables from related party</t>
  </si>
  <si>
    <t>Gain (loss) on investments in equity instruments designated at fair value</t>
  </si>
  <si>
    <t>Repayment for short-term loans from related party</t>
  </si>
  <si>
    <t>Proceeds from short-term loans from related party</t>
  </si>
  <si>
    <t>Net cash inflow in other current financial assets</t>
  </si>
  <si>
    <t>Other current payables and other non-current payables</t>
  </si>
  <si>
    <t>Cash decreased from disposal of subsidiary</t>
  </si>
  <si>
    <t>Total comprehensive income for the period</t>
  </si>
  <si>
    <t xml:space="preserve">     Other comprehensive income</t>
  </si>
  <si>
    <t>Other comprehensive income</t>
  </si>
  <si>
    <t>Share of other comprehensive income of joint ventures</t>
  </si>
  <si>
    <t xml:space="preserve">     Other comprehensive income (expense)</t>
  </si>
  <si>
    <t>30 September</t>
  </si>
  <si>
    <t xml:space="preserve">Nine-month period ended </t>
  </si>
  <si>
    <t>Nine-month period ended 30 September 2020</t>
  </si>
  <si>
    <t>Balance at 30 September 2020</t>
  </si>
  <si>
    <t>Nine-month period ended 30 September 2021</t>
  </si>
  <si>
    <t>Balance at 30 September 2021</t>
  </si>
  <si>
    <t>Cash and cash equivalents at 30 September</t>
  </si>
  <si>
    <t>Gain on disposal of spare parts and supplies</t>
  </si>
  <si>
    <t>Gain on disposal of land for future development projects</t>
  </si>
  <si>
    <t>Long-term loan to other party</t>
  </si>
  <si>
    <t>Proceeds from sale of land for future development projects</t>
  </si>
  <si>
    <t>Repayment for long-term loans from financial institutions</t>
  </si>
  <si>
    <t>Dividend receivables</t>
  </si>
  <si>
    <t>(Gain) loss on write-off and disposal of equipments</t>
  </si>
  <si>
    <t>Payments for investments in associates</t>
  </si>
  <si>
    <t xml:space="preserve">Net cash used in investing activities  </t>
  </si>
  <si>
    <t>Net increase (decrease) in cash and cash equivalents</t>
  </si>
  <si>
    <t>Net foreign exchange gain</t>
  </si>
  <si>
    <t>Impairment loss on investment</t>
  </si>
  <si>
    <t>Investment property</t>
  </si>
  <si>
    <t>Profit (loss) attributable to:</t>
  </si>
  <si>
    <t>Total comprehensive income (expense) attributable to:</t>
  </si>
  <si>
    <t xml:space="preserve">     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</si>
</sst>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B1d\-mmm"/>
    <numFmt numFmtId="166" formatCode="_(* #,##0_);_(* \(#,##0\);_(* &quot;-&quot;??_);_(@_)"/>
    <numFmt numFmtId="167" formatCode="#,##0\ ;\(#,##0\)"/>
    <numFmt numFmtId="168" formatCode="#,##0;\(#,##0\)"/>
    <numFmt numFmtId="169" formatCode="[$-409]mmmm\ d\,\ yyyy;@"/>
    <numFmt numFmtId="170" formatCode="#,##0.00;[Red]\(#,##0.00\)"/>
    <numFmt numFmtId="171" formatCode="#,##0.00;\(#,##0.00\)"/>
    <numFmt numFmtId="172" formatCode="#,###;\(#,###\)"/>
    <numFmt numFmtId="173" formatCode="0.0000"/>
    <numFmt numFmtId="174" formatCode="_(#,##0_);\(#,##0\);_(\-_)"/>
    <numFmt numFmtId="175" formatCode="0.0%"/>
    <numFmt numFmtId="176" formatCode="_(* #,##0.00000_);_(* \(#,##0.00000\);_(* &quot;-&quot;??_);_(@_)"/>
    <numFmt numFmtId="177" formatCode="\t&quot;฿&quot;#,##0_);[Red]\(\t&quot;฿&quot;#,##0\)"/>
    <numFmt numFmtId="178" formatCode="&quot;$&quot;#,##0.000000_);[Red]\(&quot;$&quot;#,##0.000000\)"/>
    <numFmt numFmtId="179" formatCode="&quot;$&quot;#,##0.00;\(&quot;$&quot;#,##0.00\)"/>
    <numFmt numFmtId="180" formatCode="&quot;$&quot;#,##0.00000_);[Red]\(&quot;$&quot;#,##0.00000\)"/>
    <numFmt numFmtId="181" formatCode="##\ &quot;years&quot;"/>
    <numFmt numFmtId="182" formatCode="&quot;?&quot;#,##0.0;[Red]\-&quot;?&quot;#,##0.0"/>
    <numFmt numFmtId="183" formatCode="_-[$€-2]* #,##0.00_-;\-[$€-2]* #,##0.00_-;_-[$€-2]* &quot;-&quot;??_-"/>
    <numFmt numFmtId="184" formatCode="#,##0_ ;\(#,##0\)_-;&quot;-&quot;"/>
    <numFmt numFmtId="185" formatCode="0.00\ \x;\(0.00\ \x\);0.00\ \x"/>
    <numFmt numFmtId="186" formatCode="&quot;$&quot;#,##0"/>
    <numFmt numFmtId="187" formatCode="_-* #,##0\ _P_t_s_-;\-* #,##0\ _P_t_s_-;_-* &quot;-&quot;\ _P_t_s_-;_-@_-"/>
    <numFmt numFmtId="188" formatCode="_-* #,##0\ &quot;Pts&quot;_-;\-* #,##0\ &quot;Pts&quot;_-;_-* &quot;-&quot;\ &quot;Pts&quot;_-;_-@_-"/>
    <numFmt numFmtId="189" formatCode="_-* #,##0.00\ &quot;Pts&quot;_-;\-* #,##0.00\ &quot;Pts&quot;_-;_-* &quot;-&quot;??\ &quot;Pts&quot;_-;_-@_-"/>
    <numFmt numFmtId="190" formatCode="#,###,_);\(#,###,\)"/>
    <numFmt numFmtId="191" formatCode="0.00%;\(0.00%\)"/>
    <numFmt numFmtId="192" formatCode="#,##0.0\x;\(#,##0.0\x\)"/>
    <numFmt numFmtId="193" formatCode="##\ &quot;months&quot;"/>
    <numFmt numFmtId="194" formatCode="0.00\ \ \x"/>
    <numFmt numFmtId="195" formatCode="dd\ mmm\ yyyy"/>
    <numFmt numFmtId="196" formatCode="_-&quot;$&quot;* #,##0_-;\-&quot;$&quot;* #,##0_-;_-&quot;$&quot;* &quot;-&quot;_-;_-@_-"/>
    <numFmt numFmtId="197" formatCode="_-&quot;$&quot;* #,##0.00_-;\-&quot;$&quot;* #,##0.00_-;_-&quot;$&quot;* &quot;-&quot;??_-;_-@_-"/>
    <numFmt numFmtId="198" formatCode="General_)"/>
  </numFmts>
  <fonts count="111">
    <font>
      <sz val="11"/>
      <color theme="1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</font>
    <font>
      <sz val="11"/>
      <color indexed="9"/>
      <name val="Times New Roman"/>
      <family val="1"/>
    </font>
    <font>
      <sz val="10"/>
      <name val="Cordia New"/>
      <family val="2"/>
    </font>
    <font>
      <b/>
      <sz val="12"/>
      <name val="Times New Roman"/>
      <family val="1"/>
    </font>
    <font>
      <b/>
      <i/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4"/>
      <name val="Times New Roman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b/>
      <u/>
      <sz val="11"/>
      <name val="Times New Roman"/>
      <family val="1"/>
    </font>
    <font>
      <i/>
      <u/>
      <sz val="11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69">
    <xf numFmtId="0" fontId="0" fillId="0" borderId="0"/>
    <xf numFmtId="172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74" fontId="21" fillId="20" borderId="0" applyAlignment="0">
      <alignment horizontal="left"/>
      <protection locked="0"/>
    </xf>
    <xf numFmtId="175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7" fillId="0" borderId="0"/>
    <xf numFmtId="0" fontId="26" fillId="21" borderId="4">
      <alignment wrapText="1"/>
    </xf>
    <xf numFmtId="174" fontId="27" fillId="25" borderId="5" applyProtection="0">
      <alignment horizontal="center"/>
    </xf>
    <xf numFmtId="168" fontId="28" fillId="0" borderId="0" applyFill="0" applyBorder="0">
      <protection locked="0"/>
    </xf>
    <xf numFmtId="179" fontId="17" fillId="0" borderId="0" applyFill="0" applyBorder="0"/>
    <xf numFmtId="179" fontId="28" fillId="0" borderId="0" applyFill="0" applyBorder="0">
      <protection locked="0"/>
    </xf>
    <xf numFmtId="38" fontId="1" fillId="0" borderId="6" applyBorder="0"/>
    <xf numFmtId="180" fontId="17" fillId="0" borderId="0"/>
    <xf numFmtId="166" fontId="17" fillId="0" borderId="0"/>
    <xf numFmtId="15" fontId="17" fillId="0" borderId="0"/>
    <xf numFmtId="15" fontId="28" fillId="0" borderId="0" applyFill="0" applyBorder="0">
      <protection locked="0"/>
    </xf>
    <xf numFmtId="181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8" fillId="0" borderId="0" applyFill="0" applyBorder="0">
      <protection locked="0"/>
    </xf>
    <xf numFmtId="173" fontId="17" fillId="0" borderId="0" applyFill="0" applyBorder="0">
      <alignment horizontal="right"/>
    </xf>
    <xf numFmtId="173" fontId="28" fillId="0" borderId="0" applyFill="0" applyBorder="0">
      <protection locked="0"/>
    </xf>
    <xf numFmtId="0" fontId="29" fillId="26" borderId="0"/>
    <xf numFmtId="182" fontId="17" fillId="0" borderId="0"/>
    <xf numFmtId="0" fontId="29" fillId="26" borderId="7"/>
    <xf numFmtId="0" fontId="29" fillId="26" borderId="7"/>
    <xf numFmtId="0" fontId="30" fillId="27" borderId="0"/>
    <xf numFmtId="183" fontId="17" fillId="0" borderId="0" applyFont="0" applyFill="0" applyBorder="0" applyAlignment="0" applyProtection="0"/>
    <xf numFmtId="0" fontId="17" fillId="28" borderId="0" applyNumberFormat="0" applyFont="0" applyAlignment="0"/>
    <xf numFmtId="174" fontId="31" fillId="29" borderId="5" applyProtection="0">
      <alignment horizontal="center"/>
    </xf>
    <xf numFmtId="0" fontId="32" fillId="26" borderId="8"/>
    <xf numFmtId="0" fontId="32" fillId="26" borderId="7"/>
    <xf numFmtId="0" fontId="32" fillId="30" borderId="7"/>
    <xf numFmtId="38" fontId="33" fillId="31" borderId="0" applyNumberFormat="0" applyBorder="0" applyAlignment="0" applyProtection="0"/>
    <xf numFmtId="174" fontId="17" fillId="32" borderId="0" applyNumberFormat="0" applyFont="0" applyAlignment="0">
      <alignment horizontal="left"/>
    </xf>
    <xf numFmtId="174" fontId="22" fillId="33" borderId="0" applyNumberFormat="0" applyAlignment="0">
      <alignment horizontal="left"/>
    </xf>
    <xf numFmtId="174" fontId="22" fillId="34" borderId="0" applyNumberFormat="0" applyAlignment="0">
      <alignment horizontal="left"/>
    </xf>
    <xf numFmtId="0" fontId="34" fillId="0" borderId="9" applyNumberFormat="0" applyAlignment="0" applyProtection="0">
      <alignment horizontal="left" vertical="center"/>
    </xf>
    <xf numFmtId="0" fontId="34" fillId="0" borderId="10">
      <alignment horizontal="left" vertical="center"/>
    </xf>
    <xf numFmtId="0" fontId="35" fillId="0" borderId="0"/>
    <xf numFmtId="0" fontId="36" fillId="0" borderId="0" applyNumberFormat="0" applyFill="0" applyBorder="0"/>
    <xf numFmtId="184" fontId="37" fillId="0" borderId="0">
      <alignment horizontal="left"/>
    </xf>
    <xf numFmtId="0" fontId="38" fillId="0" borderId="0"/>
    <xf numFmtId="0" fontId="39" fillId="0" borderId="0"/>
    <xf numFmtId="0" fontId="40" fillId="0" borderId="0">
      <alignment horizontal="left"/>
    </xf>
    <xf numFmtId="0" fontId="41" fillId="0" borderId="0" applyNumberFormat="0" applyFill="0" applyBorder="0" applyAlignment="0" applyProtection="0">
      <alignment vertical="top"/>
      <protection locked="0"/>
    </xf>
    <xf numFmtId="185" fontId="42" fillId="0" borderId="5" applyNumberFormat="0" applyAlignment="0" applyProtection="0"/>
    <xf numFmtId="10" fontId="33" fillId="35" borderId="14" applyNumberFormat="0" applyBorder="0" applyAlignment="0" applyProtection="0"/>
    <xf numFmtId="0" fontId="17" fillId="0" borderId="15" applyNumberFormat="0" applyFont="0" applyFill="0" applyAlignment="0" applyProtection="0"/>
    <xf numFmtId="186" fontId="43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187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37" fontId="44" fillId="0" borderId="0"/>
    <xf numFmtId="190" fontId="17" fillId="0" borderId="0"/>
    <xf numFmtId="191" fontId="45" fillId="0" borderId="0"/>
    <xf numFmtId="0" fontId="45" fillId="0" borderId="0"/>
    <xf numFmtId="192" fontId="45" fillId="0" borderId="0">
      <alignment horizontal="right"/>
    </xf>
    <xf numFmtId="0" fontId="14" fillId="0" borderId="0"/>
    <xf numFmtId="0" fontId="14" fillId="0" borderId="0"/>
    <xf numFmtId="0" fontId="99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00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2" fillId="0" borderId="0"/>
    <xf numFmtId="0" fontId="102" fillId="0" borderId="0"/>
    <xf numFmtId="0" fontId="17" fillId="0" borderId="0"/>
    <xf numFmtId="0" fontId="17" fillId="0" borderId="0"/>
    <xf numFmtId="0" fontId="14" fillId="0" borderId="0"/>
    <xf numFmtId="0" fontId="4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2" fillId="0" borderId="0"/>
    <xf numFmtId="0" fontId="14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02" fillId="0" borderId="0"/>
    <xf numFmtId="0" fontId="99" fillId="0" borderId="0"/>
    <xf numFmtId="0" fontId="47" fillId="0" borderId="0"/>
    <xf numFmtId="0" fontId="47" fillId="0" borderId="0"/>
    <xf numFmtId="0" fontId="46" fillId="0" borderId="0"/>
    <xf numFmtId="0" fontId="101" fillId="0" borderId="0"/>
    <xf numFmtId="0" fontId="46" fillId="0" borderId="0"/>
    <xf numFmtId="0" fontId="17" fillId="0" borderId="0"/>
    <xf numFmtId="0" fontId="48" fillId="0" borderId="0"/>
    <xf numFmtId="0" fontId="47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01" fillId="0" borderId="0"/>
    <xf numFmtId="0" fontId="17" fillId="0" borderId="0"/>
    <xf numFmtId="0" fontId="28" fillId="0" borderId="0" applyFill="0" applyBorder="0">
      <protection locked="0"/>
    </xf>
    <xf numFmtId="0" fontId="1" fillId="0" borderId="0"/>
    <xf numFmtId="0" fontId="12" fillId="0" borderId="0"/>
    <xf numFmtId="0" fontId="12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6" fillId="0" borderId="0"/>
    <xf numFmtId="0" fontId="17" fillId="31" borderId="6"/>
    <xf numFmtId="40" fontId="49" fillId="28" borderId="0">
      <alignment horizontal="right"/>
    </xf>
    <xf numFmtId="0" fontId="50" fillId="30" borderId="0">
      <alignment horizontal="center"/>
    </xf>
    <xf numFmtId="0" fontId="22" fillId="39" borderId="19"/>
    <xf numFmtId="0" fontId="51" fillId="26" borderId="0" applyBorder="0">
      <alignment horizontal="centerContinuous"/>
    </xf>
    <xf numFmtId="0" fontId="52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193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5" fillId="0" borderId="20">
      <alignment horizontal="center"/>
    </xf>
    <xf numFmtId="3" fontId="54" fillId="0" borderId="0" applyFont="0" applyFill="0" applyBorder="0" applyAlignment="0" applyProtection="0"/>
    <xf numFmtId="0" fontId="54" fillId="40" borderId="0" applyNumberFormat="0" applyFont="0" applyBorder="0" applyAlignment="0" applyProtection="0"/>
    <xf numFmtId="0" fontId="56" fillId="0" borderId="0" applyNumberFormat="0" applyFill="0" applyBorder="0" applyAlignment="0" applyProtection="0"/>
    <xf numFmtId="194" fontId="17" fillId="0" borderId="0"/>
    <xf numFmtId="0" fontId="57" fillId="0" borderId="0"/>
    <xf numFmtId="0" fontId="29" fillId="26" borderId="0"/>
    <xf numFmtId="0" fontId="58" fillId="0" borderId="0">
      <alignment vertical="center"/>
    </xf>
    <xf numFmtId="174" fontId="43" fillId="41" borderId="21" applyProtection="0">
      <alignment horizontal="center"/>
      <protection hidden="1"/>
    </xf>
    <xf numFmtId="4" fontId="59" fillId="42" borderId="22" applyNumberFormat="0" applyProtection="0">
      <alignment vertical="center"/>
    </xf>
    <xf numFmtId="4" fontId="60" fillId="42" borderId="23" applyNumberFormat="0" applyProtection="0">
      <alignment vertical="center"/>
    </xf>
    <xf numFmtId="4" fontId="59" fillId="37" borderId="22" applyNumberFormat="0" applyProtection="0">
      <alignment horizontal="left" vertical="center" indent="1"/>
    </xf>
    <xf numFmtId="4" fontId="61" fillId="42" borderId="18" applyNumberFormat="0" applyProtection="0">
      <alignment horizontal="left" vertical="center" indent="1"/>
    </xf>
    <xf numFmtId="4" fontId="62" fillId="2" borderId="24" applyNumberFormat="0" applyProtection="0">
      <alignment horizontal="left" vertical="center" indent="1"/>
    </xf>
    <xf numFmtId="4" fontId="63" fillId="43" borderId="23" applyNumberFormat="0" applyProtection="0">
      <alignment horizontal="right" vertical="center"/>
    </xf>
    <xf numFmtId="4" fontId="63" fillId="44" borderId="23" applyNumberFormat="0" applyProtection="0">
      <alignment horizontal="right" vertical="center"/>
    </xf>
    <xf numFmtId="4" fontId="63" fillId="34" borderId="23" applyNumberFormat="0" applyProtection="0">
      <alignment horizontal="right" vertical="center"/>
    </xf>
    <xf numFmtId="4" fontId="63" fillId="45" borderId="23" applyNumberFormat="0" applyProtection="0">
      <alignment horizontal="right" vertical="center"/>
    </xf>
    <xf numFmtId="4" fontId="63" fillId="46" borderId="23" applyNumberFormat="0" applyProtection="0">
      <alignment horizontal="right" vertical="center"/>
    </xf>
    <xf numFmtId="4" fontId="63" fillId="47" borderId="23" applyNumberFormat="0" applyProtection="0">
      <alignment horizontal="right" vertical="center"/>
    </xf>
    <xf numFmtId="4" fontId="63" fillId="48" borderId="23" applyNumberFormat="0" applyProtection="0">
      <alignment horizontal="right" vertical="center"/>
    </xf>
    <xf numFmtId="4" fontId="63" fillId="49" borderId="23" applyNumberFormat="0" applyProtection="0">
      <alignment horizontal="right" vertical="center"/>
    </xf>
    <xf numFmtId="4" fontId="63" fillId="50" borderId="23" applyNumberFormat="0" applyProtection="0">
      <alignment horizontal="right" vertical="center"/>
    </xf>
    <xf numFmtId="4" fontId="62" fillId="51" borderId="25" applyNumberFormat="0" applyProtection="0">
      <alignment horizontal="left" vertical="center" indent="1"/>
    </xf>
    <xf numFmtId="4" fontId="62" fillId="5" borderId="0" applyNumberFormat="0" applyProtection="0">
      <alignment horizontal="left" vertical="center" indent="1"/>
    </xf>
    <xf numFmtId="4" fontId="39" fillId="52" borderId="0" applyNumberFormat="0" applyProtection="0">
      <alignment horizontal="left" vertical="center" indent="1"/>
    </xf>
    <xf numFmtId="4" fontId="63" fillId="53" borderId="23" applyNumberFormat="0" applyProtection="0">
      <alignment horizontal="right" vertical="center"/>
    </xf>
    <xf numFmtId="4" fontId="37" fillId="53" borderId="0" applyNumberFormat="0" applyProtection="0">
      <alignment horizontal="left" vertical="center" indent="1"/>
    </xf>
    <xf numFmtId="4" fontId="64" fillId="54" borderId="26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5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3" fillId="57" borderId="23" applyNumberFormat="0" applyProtection="0">
      <alignment vertical="center"/>
    </xf>
    <xf numFmtId="4" fontId="66" fillId="57" borderId="23" applyNumberFormat="0" applyProtection="0">
      <alignment vertical="center"/>
    </xf>
    <xf numFmtId="4" fontId="39" fillId="53" borderId="27" applyNumberFormat="0" applyProtection="0">
      <alignment horizontal="left" vertical="center" indent="1"/>
    </xf>
    <xf numFmtId="4" fontId="37" fillId="35" borderId="18" applyNumberFormat="0" applyProtection="0">
      <alignment horizontal="left" vertical="center" indent="1"/>
    </xf>
    <xf numFmtId="4" fontId="67" fillId="0" borderId="0" applyNumberFormat="0" applyProtection="0">
      <alignment horizontal="right" vertical="center"/>
    </xf>
    <xf numFmtId="4" fontId="65" fillId="0" borderId="0" applyNumberFormat="0" applyProtection="0">
      <alignment horizontal="right" vertical="center"/>
    </xf>
    <xf numFmtId="0" fontId="65" fillId="0" borderId="0" applyNumberFormat="0" applyProtection="0">
      <alignment horizontal="left" vertical="center" indent="1"/>
    </xf>
    <xf numFmtId="0" fontId="68" fillId="58" borderId="0" applyNumberFormat="0" applyProtection="0">
      <alignment horizontal="center" vertical="center" wrapText="1"/>
    </xf>
    <xf numFmtId="4" fontId="69" fillId="59" borderId="27" applyNumberFormat="0" applyProtection="0">
      <alignment horizontal="left" vertical="center" indent="1"/>
    </xf>
    <xf numFmtId="4" fontId="70" fillId="26" borderId="14" applyNumberFormat="0" applyProtection="0">
      <alignment horizontal="right" vertical="center"/>
    </xf>
    <xf numFmtId="10" fontId="43" fillId="60" borderId="28" applyNumberFormat="0" applyProtection="0">
      <alignment horizontal="center"/>
      <protection locked="0"/>
    </xf>
    <xf numFmtId="0" fontId="71" fillId="61" borderId="0"/>
    <xf numFmtId="0" fontId="72" fillId="61" borderId="0"/>
    <xf numFmtId="195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184" fontId="17" fillId="0" borderId="0"/>
    <xf numFmtId="0" fontId="48" fillId="0" borderId="0"/>
    <xf numFmtId="0" fontId="48" fillId="0" borderId="0"/>
    <xf numFmtId="174" fontId="17" fillId="0" borderId="30" applyAlignment="0">
      <alignment horizontal="center"/>
    </xf>
    <xf numFmtId="174" fontId="73" fillId="0" borderId="30" applyFill="0" applyAlignment="0" applyProtection="0"/>
    <xf numFmtId="0" fontId="74" fillId="0" borderId="0" applyFill="0" applyBorder="0" applyAlignment="0"/>
    <xf numFmtId="0" fontId="43" fillId="61" borderId="14">
      <alignment horizontal="center" vertical="center"/>
    </xf>
    <xf numFmtId="0" fontId="17" fillId="47" borderId="0" applyNumberFormat="0" applyFont="0" applyBorder="0" applyAlignment="0" applyProtection="0"/>
    <xf numFmtId="40" fontId="2" fillId="0" borderId="0"/>
    <xf numFmtId="168" fontId="73" fillId="0" borderId="10" applyFill="0"/>
    <xf numFmtId="168" fontId="73" fillId="0" borderId="30" applyFill="0"/>
    <xf numFmtId="168" fontId="17" fillId="0" borderId="10" applyFill="0"/>
    <xf numFmtId="168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5" fillId="0" borderId="0" applyNumberFormat="0"/>
    <xf numFmtId="0" fontId="28" fillId="0" borderId="33" applyNumberFormat="0" applyFill="0" applyBorder="0" applyAlignment="0">
      <protection locked="0"/>
    </xf>
    <xf numFmtId="0" fontId="48" fillId="0" borderId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56" fillId="0" borderId="0" applyNumberFormat="0" applyFill="0" applyBorder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24" borderId="3" applyNumberFormat="0" applyAlignment="0" applyProtection="0"/>
    <xf numFmtId="0" fontId="78" fillId="0" borderId="16" applyNumberFormat="0" applyFill="0" applyAlignment="0" applyProtection="0"/>
    <xf numFmtId="0" fontId="79" fillId="3" borderId="0" applyNumberFormat="0" applyBorder="0" applyAlignment="0" applyProtection="0"/>
    <xf numFmtId="0" fontId="80" fillId="23" borderId="18" applyNumberFormat="0" applyAlignment="0" applyProtection="0"/>
    <xf numFmtId="0" fontId="81" fillId="23" borderId="2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4" borderId="0" applyNumberFormat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7" fillId="0" borderId="0"/>
    <xf numFmtId="39" fontId="87" fillId="0" borderId="0"/>
    <xf numFmtId="0" fontId="88" fillId="7" borderId="2" applyNumberFormat="0" applyAlignment="0" applyProtection="0"/>
    <xf numFmtId="0" fontId="89" fillId="37" borderId="0" applyNumberFormat="0" applyBorder="0" applyAlignment="0" applyProtection="0"/>
    <xf numFmtId="0" fontId="90" fillId="0" borderId="31" applyNumberFormat="0" applyFill="0" applyAlignment="0" applyProtection="0"/>
    <xf numFmtId="0" fontId="9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2" fillId="0" borderId="11" applyNumberFormat="0" applyFill="0" applyAlignment="0" applyProtection="0"/>
    <xf numFmtId="0" fontId="93" fillId="0" borderId="12" applyNumberFormat="0" applyFill="0" applyAlignment="0" applyProtection="0"/>
    <xf numFmtId="0" fontId="94" fillId="0" borderId="13" applyNumberFormat="0" applyFill="0" applyAlignment="0" applyProtection="0"/>
    <xf numFmtId="0" fontId="94" fillId="0" borderId="0" applyNumberFormat="0" applyFill="0" applyBorder="0" applyAlignment="0" applyProtection="0"/>
    <xf numFmtId="198" fontId="95" fillId="0" borderId="0"/>
  </cellStyleXfs>
  <cellXfs count="212">
    <xf numFmtId="0" fontId="0" fillId="0" borderId="0" xfId="0"/>
    <xf numFmtId="0" fontId="106" fillId="0" borderId="0" xfId="0" applyFont="1" applyFill="1" applyAlignment="1">
      <alignment vertical="center"/>
    </xf>
    <xf numFmtId="0" fontId="109" fillId="0" borderId="0" xfId="0" applyFont="1" applyFill="1" applyAlignment="1">
      <alignment vertical="center"/>
    </xf>
    <xf numFmtId="0" fontId="9" fillId="0" borderId="0" xfId="285" applyFont="1" applyFill="1" applyAlignment="1">
      <alignment vertical="center"/>
    </xf>
    <xf numFmtId="0" fontId="110" fillId="0" borderId="0" xfId="0" applyFont="1" applyFill="1" applyAlignment="1">
      <alignment vertical="center"/>
    </xf>
    <xf numFmtId="0" fontId="2" fillId="0" borderId="0" xfId="285" applyFont="1" applyFill="1" applyAlignment="1">
      <alignment horizontal="left" vertical="center"/>
    </xf>
    <xf numFmtId="0" fontId="1" fillId="0" borderId="0" xfId="285" applyFont="1" applyFill="1" applyAlignment="1">
      <alignment horizontal="left" vertical="center"/>
    </xf>
    <xf numFmtId="0" fontId="1" fillId="0" borderId="0" xfId="285" applyFont="1" applyFill="1" applyAlignment="1">
      <alignment vertical="center"/>
    </xf>
    <xf numFmtId="0" fontId="2" fillId="0" borderId="0" xfId="285" applyFont="1" applyFill="1" applyAlignment="1">
      <alignment vertical="center"/>
    </xf>
    <xf numFmtId="0" fontId="4" fillId="0" borderId="0" xfId="285" applyFont="1" applyFill="1" applyAlignment="1">
      <alignment horizontal="centerContinuous" vertical="center"/>
    </xf>
    <xf numFmtId="0" fontId="3" fillId="0" borderId="0" xfId="285" applyFont="1" applyFill="1" applyAlignment="1">
      <alignment horizontal="centerContinuous" vertical="center"/>
    </xf>
    <xf numFmtId="0" fontId="1" fillId="0" borderId="0" xfId="285" applyFont="1" applyFill="1" applyAlignment="1">
      <alignment horizontal="centerContinuous" vertical="center"/>
    </xf>
    <xf numFmtId="0" fontId="5" fillId="0" borderId="0" xfId="285" applyFont="1" applyFill="1" applyBorder="1" applyAlignment="1">
      <alignment horizontal="center" vertical="center"/>
    </xf>
    <xf numFmtId="0" fontId="96" fillId="0" borderId="0" xfId="285" applyFont="1" applyFill="1" applyBorder="1" applyAlignment="1">
      <alignment horizontal="center" vertical="center"/>
    </xf>
    <xf numFmtId="0" fontId="1" fillId="0" borderId="0" xfId="285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273" applyFont="1" applyFill="1" applyBorder="1" applyAlignment="1">
      <alignment horizontal="center" vertical="center"/>
    </xf>
    <xf numFmtId="49" fontId="1" fillId="0" borderId="0" xfId="273" applyNumberFormat="1" applyFont="1" applyFill="1" applyBorder="1" applyAlignment="1">
      <alignment horizontal="center" vertical="center"/>
    </xf>
    <xf numFmtId="0" fontId="2" fillId="0" borderId="0" xfId="285" applyFont="1" applyFill="1" applyBorder="1" applyAlignment="1">
      <alignment vertical="center"/>
    </xf>
    <xf numFmtId="0" fontId="1" fillId="0" borderId="0" xfId="285" applyFont="1" applyFill="1" applyBorder="1" applyAlignment="1">
      <alignment vertical="center"/>
    </xf>
    <xf numFmtId="0" fontId="3" fillId="0" borderId="0" xfId="285" applyFont="1" applyFill="1" applyAlignment="1">
      <alignment vertical="center"/>
    </xf>
    <xf numFmtId="166" fontId="1" fillId="0" borderId="0" xfId="273" applyNumberFormat="1" applyFont="1" applyFill="1" applyAlignment="1">
      <alignment vertical="center"/>
    </xf>
    <xf numFmtId="166" fontId="1" fillId="0" borderId="0" xfId="285" applyNumberFormat="1" applyFont="1" applyFill="1" applyAlignment="1">
      <alignment vertical="center"/>
    </xf>
    <xf numFmtId="166" fontId="1" fillId="0" borderId="0" xfId="120" applyNumberFormat="1" applyFont="1" applyFill="1" applyAlignment="1">
      <alignment horizontal="center" vertical="center"/>
    </xf>
    <xf numFmtId="0" fontId="97" fillId="0" borderId="0" xfId="285" applyFont="1" applyFill="1" applyAlignment="1">
      <alignment horizontal="center" vertical="center"/>
    </xf>
    <xf numFmtId="166" fontId="1" fillId="0" borderId="0" xfId="120" applyNumberFormat="1" applyFont="1" applyFill="1" applyAlignment="1">
      <alignment vertical="center"/>
    </xf>
    <xf numFmtId="0" fontId="4" fillId="0" borderId="0" xfId="273" applyFont="1" applyFill="1" applyAlignment="1">
      <alignment vertical="center"/>
    </xf>
    <xf numFmtId="0" fontId="4" fillId="0" borderId="0" xfId="285" applyFont="1" applyFill="1" applyAlignment="1">
      <alignment horizontal="center" vertical="center"/>
    </xf>
    <xf numFmtId="166" fontId="1" fillId="0" borderId="0" xfId="285" applyNumberFormat="1" applyFont="1" applyFill="1" applyAlignment="1">
      <alignment horizontal="center" vertical="center"/>
    </xf>
    <xf numFmtId="0" fontId="1" fillId="0" borderId="0" xfId="273" applyFont="1" applyFill="1" applyAlignment="1">
      <alignment vertical="center"/>
    </xf>
    <xf numFmtId="166" fontId="1" fillId="0" borderId="0" xfId="285" applyNumberFormat="1" applyFont="1" applyFill="1" applyBorder="1" applyAlignment="1">
      <alignment vertical="center"/>
    </xf>
    <xf numFmtId="166" fontId="1" fillId="0" borderId="0" xfId="285" applyNumberFormat="1" applyFont="1" applyFill="1" applyBorder="1" applyAlignment="1">
      <alignment horizontal="center" vertical="center"/>
    </xf>
    <xf numFmtId="166" fontId="1" fillId="0" borderId="0" xfId="120" applyNumberFormat="1" applyFont="1" applyFill="1" applyBorder="1" applyAlignment="1">
      <alignment vertical="center"/>
    </xf>
    <xf numFmtId="166" fontId="1" fillId="0" borderId="30" xfId="120" applyNumberFormat="1" applyFont="1" applyFill="1" applyBorder="1" applyAlignment="1">
      <alignment vertical="center"/>
    </xf>
    <xf numFmtId="0" fontId="104" fillId="0" borderId="0" xfId="0" applyFont="1" applyFill="1" applyAlignment="1">
      <alignment vertical="center"/>
    </xf>
    <xf numFmtId="0" fontId="107" fillId="0" borderId="0" xfId="285" applyFont="1" applyFill="1" applyAlignment="1">
      <alignment vertical="center"/>
    </xf>
    <xf numFmtId="166" fontId="1" fillId="0" borderId="34" xfId="120" applyNumberFormat="1" applyFont="1" applyFill="1" applyBorder="1" applyAlignment="1">
      <alignment vertical="center"/>
    </xf>
    <xf numFmtId="166" fontId="1" fillId="0" borderId="0" xfId="120" applyNumberFormat="1" applyFont="1" applyFill="1" applyBorder="1" applyAlignment="1">
      <alignment horizontal="right" vertical="center"/>
    </xf>
    <xf numFmtId="0" fontId="3" fillId="0" borderId="0" xfId="285" applyFont="1" applyFill="1" applyAlignment="1">
      <alignment horizontal="center" vertical="center"/>
    </xf>
    <xf numFmtId="166" fontId="2" fillId="0" borderId="10" xfId="120" applyNumberFormat="1" applyFont="1" applyFill="1" applyBorder="1" applyAlignment="1">
      <alignment horizontal="right" vertical="center"/>
    </xf>
    <xf numFmtId="3" fontId="4" fillId="0" borderId="0" xfId="285" applyNumberFormat="1" applyFont="1" applyFill="1" applyAlignment="1">
      <alignment horizontal="center" vertical="center"/>
    </xf>
    <xf numFmtId="166" fontId="1" fillId="0" borderId="0" xfId="32" applyNumberFormat="1" applyFont="1" applyFill="1" applyAlignment="1">
      <alignment vertical="center"/>
    </xf>
    <xf numFmtId="0" fontId="2" fillId="0" borderId="0" xfId="273" applyFont="1" applyFill="1" applyAlignment="1">
      <alignment horizontal="left" vertical="center"/>
    </xf>
    <xf numFmtId="166" fontId="1" fillId="0" borderId="0" xfId="285" applyNumberFormat="1" applyFont="1" applyFill="1" applyBorder="1" applyAlignment="1">
      <alignment horizontal="right" vertical="center"/>
    </xf>
    <xf numFmtId="168" fontId="1" fillId="0" borderId="0" xfId="273" applyNumberFormat="1" applyFont="1" applyFill="1" applyBorder="1" applyAlignment="1">
      <alignment horizontal="left" vertical="center"/>
    </xf>
    <xf numFmtId="0" fontId="1" fillId="0" borderId="0" xfId="285" applyFont="1" applyFill="1" applyAlignment="1">
      <alignment horizontal="center" vertical="center"/>
    </xf>
    <xf numFmtId="166" fontId="2" fillId="0" borderId="10" xfId="120" applyNumberFormat="1" applyFont="1" applyFill="1" applyBorder="1" applyAlignment="1">
      <alignment vertical="center"/>
    </xf>
    <xf numFmtId="0" fontId="1" fillId="0" borderId="0" xfId="273" applyFont="1" applyFill="1" applyAlignment="1">
      <alignment horizontal="left" vertical="center"/>
    </xf>
    <xf numFmtId="166" fontId="2" fillId="0" borderId="30" xfId="120" applyNumberFormat="1" applyFont="1" applyFill="1" applyBorder="1" applyAlignment="1">
      <alignment vertical="center"/>
    </xf>
    <xf numFmtId="166" fontId="2" fillId="0" borderId="35" xfId="120" applyNumberFormat="1" applyFont="1" applyFill="1" applyBorder="1" applyAlignment="1">
      <alignment vertical="center"/>
    </xf>
    <xf numFmtId="166" fontId="2" fillId="0" borderId="0" xfId="120" applyNumberFormat="1" applyFont="1" applyFill="1" applyBorder="1" applyAlignment="1">
      <alignment vertical="center"/>
    </xf>
    <xf numFmtId="0" fontId="9" fillId="0" borderId="0" xfId="286" applyFont="1" applyFill="1" applyAlignment="1">
      <alignment vertical="center"/>
    </xf>
    <xf numFmtId="49" fontId="9" fillId="0" borderId="0" xfId="273" applyNumberFormat="1" applyFont="1" applyFill="1" applyAlignment="1">
      <alignment horizontal="left" vertical="center"/>
    </xf>
    <xf numFmtId="49" fontId="15" fillId="0" borderId="0" xfId="273" applyNumberFormat="1" applyFont="1" applyFill="1" applyAlignment="1">
      <alignment horizontal="left" vertical="center"/>
    </xf>
    <xf numFmtId="0" fontId="2" fillId="0" borderId="0" xfId="286" applyFont="1" applyFill="1" applyAlignment="1">
      <alignment vertical="center"/>
    </xf>
    <xf numFmtId="0" fontId="2" fillId="0" borderId="0" xfId="286" applyFont="1" applyFill="1" applyAlignment="1">
      <alignment horizontal="centerContinuous" vertical="center"/>
    </xf>
    <xf numFmtId="0" fontId="3" fillId="0" borderId="0" xfId="286" applyFont="1" applyFill="1" applyAlignment="1">
      <alignment horizontal="centerContinuous" vertical="center"/>
    </xf>
    <xf numFmtId="0" fontId="1" fillId="0" borderId="0" xfId="286" applyFont="1" applyFill="1" applyAlignment="1">
      <alignment vertical="center"/>
    </xf>
    <xf numFmtId="0" fontId="2" fillId="0" borderId="0" xfId="286" applyFont="1" applyFill="1" applyBorder="1" applyAlignment="1">
      <alignment horizontal="right" vertical="center"/>
    </xf>
    <xf numFmtId="0" fontId="4" fillId="0" borderId="0" xfId="273" applyFont="1" applyFill="1" applyBorder="1" applyAlignment="1">
      <alignment horizontal="center" vertical="center"/>
    </xf>
    <xf numFmtId="169" fontId="2" fillId="0" borderId="0" xfId="273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 wrapText="1"/>
    </xf>
    <xf numFmtId="43" fontId="1" fillId="0" borderId="0" xfId="32" applyNumberFormat="1" applyFont="1" applyFill="1" applyAlignment="1">
      <alignment vertical="center"/>
    </xf>
    <xf numFmtId="166" fontId="1" fillId="0" borderId="34" xfId="273" applyNumberFormat="1" applyFont="1" applyFill="1" applyBorder="1" applyAlignment="1">
      <alignment vertical="center"/>
    </xf>
    <xf numFmtId="166" fontId="2" fillId="0" borderId="0" xfId="273" applyNumberFormat="1" applyFont="1" applyFill="1" applyAlignment="1">
      <alignment vertical="center"/>
    </xf>
    <xf numFmtId="49" fontId="1" fillId="0" borderId="0" xfId="273" applyNumberFormat="1" applyFont="1" applyFill="1" applyAlignment="1">
      <alignment horizontal="left" vertical="center"/>
    </xf>
    <xf numFmtId="166" fontId="1" fillId="0" borderId="0" xfId="39" applyNumberFormat="1" applyFont="1" applyFill="1" applyBorder="1" applyAlignment="1">
      <alignment vertical="center"/>
    </xf>
    <xf numFmtId="166" fontId="1" fillId="0" borderId="0" xfId="39" applyNumberFormat="1" applyFont="1" applyFill="1" applyAlignment="1">
      <alignment vertical="center"/>
    </xf>
    <xf numFmtId="166" fontId="2" fillId="0" borderId="0" xfId="273" applyNumberFormat="1" applyFont="1" applyFill="1" applyBorder="1" applyAlignment="1">
      <alignment vertical="center"/>
    </xf>
    <xf numFmtId="166" fontId="2" fillId="0" borderId="30" xfId="273" applyNumberFormat="1" applyFont="1" applyFill="1" applyBorder="1" applyAlignment="1">
      <alignment vertical="center"/>
    </xf>
    <xf numFmtId="0" fontId="4" fillId="0" borderId="0" xfId="286" applyFont="1" applyFill="1" applyAlignment="1">
      <alignment horizontal="center" vertical="center"/>
    </xf>
    <xf numFmtId="166" fontId="2" fillId="0" borderId="0" xfId="39" applyNumberFormat="1" applyFont="1" applyFill="1" applyBorder="1" applyAlignment="1">
      <alignment vertical="center"/>
    </xf>
    <xf numFmtId="0" fontId="3" fillId="0" borderId="0" xfId="286" applyFont="1" applyFill="1" applyAlignment="1">
      <alignment horizontal="center" vertical="center"/>
    </xf>
    <xf numFmtId="166" fontId="2" fillId="0" borderId="10" xfId="39" applyNumberFormat="1" applyFont="1" applyFill="1" applyBorder="1" applyAlignment="1">
      <alignment vertical="center"/>
    </xf>
    <xf numFmtId="164" fontId="2" fillId="0" borderId="0" xfId="39" applyNumberFormat="1" applyFont="1" applyFill="1" applyAlignment="1">
      <alignment vertical="center"/>
    </xf>
    <xf numFmtId="164" fontId="2" fillId="0" borderId="0" xfId="39" applyNumberFormat="1" applyFont="1" applyFill="1" applyBorder="1" applyAlignment="1">
      <alignment vertical="center"/>
    </xf>
    <xf numFmtId="164" fontId="1" fillId="0" borderId="0" xfId="39" applyNumberFormat="1" applyFont="1" applyFill="1" applyAlignment="1">
      <alignment vertical="center"/>
    </xf>
    <xf numFmtId="0" fontId="3" fillId="0" borderId="0" xfId="286" applyFont="1" applyFill="1" applyBorder="1" applyAlignment="1">
      <alignment vertical="center"/>
    </xf>
    <xf numFmtId="0" fontId="1" fillId="0" borderId="0" xfId="286" applyFont="1" applyFill="1" applyBorder="1" applyAlignment="1">
      <alignment vertical="center"/>
    </xf>
    <xf numFmtId="0" fontId="2" fillId="0" borderId="0" xfId="286" applyFont="1" applyFill="1" applyBorder="1" applyAlignment="1">
      <alignment vertical="center"/>
    </xf>
    <xf numFmtId="0" fontId="3" fillId="0" borderId="0" xfId="286" applyFont="1" applyFill="1" applyBorder="1" applyAlignment="1">
      <alignment horizontal="center" vertical="center"/>
    </xf>
    <xf numFmtId="164" fontId="1" fillId="0" borderId="0" xfId="32" applyFont="1" applyFill="1" applyAlignment="1">
      <alignment vertical="center"/>
    </xf>
    <xf numFmtId="166" fontId="1" fillId="0" borderId="0" xfId="273" applyNumberFormat="1" applyFont="1" applyFill="1" applyBorder="1" applyAlignment="1">
      <alignment vertical="center"/>
    </xf>
    <xf numFmtId="0" fontId="2" fillId="0" borderId="0" xfId="285" applyFont="1" applyFill="1" applyBorder="1" applyAlignment="1">
      <alignment horizontal="center" vertical="center"/>
    </xf>
    <xf numFmtId="166" fontId="2" fillId="0" borderId="34" xfId="273" applyNumberFormat="1" applyFont="1" applyFill="1" applyBorder="1" applyAlignment="1">
      <alignment vertical="center"/>
    </xf>
    <xf numFmtId="0" fontId="2" fillId="0" borderId="0" xfId="286" applyFont="1" applyFill="1" applyAlignment="1">
      <alignment horizontal="center" vertical="center"/>
    </xf>
    <xf numFmtId="166" fontId="1" fillId="0" borderId="0" xfId="32" applyNumberFormat="1" applyFont="1" applyFill="1" applyBorder="1" applyAlignment="1">
      <alignment vertical="center"/>
    </xf>
    <xf numFmtId="166" fontId="2" fillId="0" borderId="34" xfId="32" applyNumberFormat="1" applyFont="1" applyFill="1" applyBorder="1" applyAlignment="1">
      <alignment vertical="center"/>
    </xf>
    <xf numFmtId="166" fontId="2" fillId="0" borderId="36" xfId="32" applyNumberFormat="1" applyFont="1" applyFill="1" applyBorder="1" applyAlignment="1">
      <alignment vertical="center"/>
    </xf>
    <xf numFmtId="166" fontId="2" fillId="0" borderId="0" xfId="286" applyNumberFormat="1" applyFont="1" applyFill="1" applyAlignment="1">
      <alignment vertical="center"/>
    </xf>
    <xf numFmtId="49" fontId="2" fillId="0" borderId="0" xfId="273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71" fontId="1" fillId="0" borderId="0" xfId="284" applyNumberFormat="1" applyFont="1" applyFill="1" applyAlignment="1">
      <alignment vertical="center"/>
    </xf>
    <xf numFmtId="166" fontId="1" fillId="0" borderId="0" xfId="286" applyNumberFormat="1" applyFont="1" applyFill="1" applyAlignment="1">
      <alignment horizontal="center" vertical="center"/>
    </xf>
    <xf numFmtId="166" fontId="1" fillId="0" borderId="0" xfId="286" applyNumberFormat="1" applyFont="1" applyFill="1" applyAlignment="1">
      <alignment vertical="center"/>
    </xf>
    <xf numFmtId="0" fontId="1" fillId="0" borderId="0" xfId="194" applyFont="1" applyFill="1" applyAlignment="1">
      <alignment horizontal="left" vertical="center"/>
    </xf>
    <xf numFmtId="0" fontId="11" fillId="0" borderId="0" xfId="286" applyFont="1" applyFill="1" applyAlignment="1">
      <alignment horizontal="center" vertical="center"/>
    </xf>
    <xf numFmtId="171" fontId="2" fillId="0" borderId="0" xfId="284" applyNumberFormat="1" applyFont="1" applyFill="1" applyAlignment="1">
      <alignment vertical="center"/>
    </xf>
    <xf numFmtId="166" fontId="2" fillId="0" borderId="35" xfId="286" applyNumberFormat="1" applyFont="1" applyFill="1" applyBorder="1" applyAlignment="1">
      <alignment vertical="center"/>
    </xf>
    <xf numFmtId="168" fontId="2" fillId="0" borderId="0" xfId="273" applyNumberFormat="1" applyFont="1" applyFill="1" applyAlignment="1">
      <alignment vertical="center"/>
    </xf>
    <xf numFmtId="164" fontId="2" fillId="0" borderId="0" xfId="286" applyNumberFormat="1" applyFont="1" applyFill="1" applyAlignment="1">
      <alignment vertical="center"/>
    </xf>
    <xf numFmtId="0" fontId="1" fillId="0" borderId="0" xfId="286" applyFont="1" applyFill="1" applyAlignment="1">
      <alignment horizontal="center" vertical="center"/>
    </xf>
    <xf numFmtId="0" fontId="2" fillId="0" borderId="0" xfId="273" applyFont="1" applyFill="1" applyAlignment="1">
      <alignment vertical="center"/>
    </xf>
    <xf numFmtId="0" fontId="3" fillId="0" borderId="0" xfId="273" applyFont="1" applyFill="1" applyAlignment="1">
      <alignment horizontal="center" vertical="center"/>
    </xf>
    <xf numFmtId="165" fontId="104" fillId="0" borderId="0" xfId="0" quotePrefix="1" applyNumberFormat="1" applyFont="1" applyFill="1" applyAlignment="1">
      <alignment horizontal="center" vertical="center"/>
    </xf>
    <xf numFmtId="0" fontId="9" fillId="0" borderId="0" xfId="273" applyFont="1" applyFill="1" applyAlignment="1">
      <alignment vertical="center"/>
    </xf>
    <xf numFmtId="0" fontId="3" fillId="0" borderId="0" xfId="273" applyFont="1" applyFill="1" applyAlignment="1">
      <alignment vertical="center"/>
    </xf>
    <xf numFmtId="166" fontId="2" fillId="0" borderId="10" xfId="32" applyNumberFormat="1" applyFont="1" applyFill="1" applyBorder="1" applyAlignment="1">
      <alignment vertical="center"/>
    </xf>
    <xf numFmtId="166" fontId="98" fillId="0" borderId="0" xfId="32" applyNumberFormat="1" applyFont="1" applyFill="1" applyAlignment="1">
      <alignment vertical="center"/>
    </xf>
    <xf numFmtId="166" fontId="7" fillId="0" borderId="0" xfId="273" applyNumberFormat="1" applyFont="1" applyFill="1" applyAlignment="1">
      <alignment vertical="center"/>
    </xf>
    <xf numFmtId="166" fontId="1" fillId="0" borderId="0" xfId="32" applyNumberFormat="1" applyFont="1" applyFill="1" applyAlignment="1">
      <alignment horizontal="center" vertical="center"/>
    </xf>
    <xf numFmtId="168" fontId="2" fillId="0" borderId="0" xfId="246" applyNumberFormat="1" applyFont="1" applyFill="1" applyAlignment="1">
      <alignment vertical="center"/>
    </xf>
    <xf numFmtId="0" fontId="5" fillId="0" borderId="0" xfId="273" applyFont="1" applyFill="1" applyAlignment="1">
      <alignment horizontal="center" vertical="center"/>
    </xf>
    <xf numFmtId="164" fontId="1" fillId="0" borderId="0" xfId="120" applyFont="1" applyFill="1" applyAlignment="1">
      <alignment vertical="center"/>
    </xf>
    <xf numFmtId="166" fontId="2" fillId="0" borderId="10" xfId="273" applyNumberFormat="1" applyFont="1" applyFill="1" applyBorder="1" applyAlignment="1">
      <alignment vertical="center"/>
    </xf>
    <xf numFmtId="164" fontId="7" fillId="0" borderId="0" xfId="120" applyFont="1" applyFill="1" applyAlignment="1">
      <alignment vertical="center"/>
    </xf>
    <xf numFmtId="167" fontId="2" fillId="0" borderId="0" xfId="273" applyNumberFormat="1" applyFont="1" applyFill="1" applyAlignment="1">
      <alignment horizontal="center" vertical="center"/>
    </xf>
    <xf numFmtId="0" fontId="10" fillId="0" borderId="0" xfId="273" applyFont="1" applyFill="1" applyAlignment="1">
      <alignment horizontal="center" vertical="center"/>
    </xf>
    <xf numFmtId="166" fontId="2" fillId="0" borderId="10" xfId="273" applyNumberFormat="1" applyFont="1" applyFill="1" applyBorder="1" applyAlignment="1">
      <alignment horizontal="right" vertical="center"/>
    </xf>
    <xf numFmtId="166" fontId="2" fillId="0" borderId="36" xfId="273" applyNumberFormat="1" applyFont="1" applyFill="1" applyBorder="1" applyAlignment="1">
      <alignment vertical="center"/>
    </xf>
    <xf numFmtId="164" fontId="1" fillId="0" borderId="0" xfId="39" applyNumberFormat="1" applyFont="1" applyFill="1" applyBorder="1" applyAlignment="1">
      <alignment vertical="center"/>
    </xf>
    <xf numFmtId="166" fontId="2" fillId="0" borderId="0" xfId="285" applyNumberFormat="1" applyFont="1" applyFill="1" applyBorder="1" applyAlignment="1">
      <alignment vertical="center"/>
    </xf>
    <xf numFmtId="166" fontId="1" fillId="0" borderId="34" xfId="285" applyNumberFormat="1" applyFont="1" applyFill="1" applyBorder="1" applyAlignment="1">
      <alignment vertical="center"/>
    </xf>
    <xf numFmtId="166" fontId="2" fillId="0" borderId="34" xfId="285" applyNumberFormat="1" applyFont="1" applyFill="1" applyBorder="1" applyAlignment="1">
      <alignment vertical="center"/>
    </xf>
    <xf numFmtId="166" fontId="2" fillId="0" borderId="36" xfId="285" applyNumberFormat="1" applyFont="1" applyFill="1" applyBorder="1" applyAlignment="1">
      <alignment vertical="center"/>
    </xf>
    <xf numFmtId="166" fontId="2" fillId="0" borderId="10" xfId="285" applyNumberFormat="1" applyFont="1" applyFill="1" applyBorder="1" applyAlignment="1">
      <alignment vertical="center"/>
    </xf>
    <xf numFmtId="164" fontId="2" fillId="0" borderId="10" xfId="32" applyFont="1" applyFill="1" applyBorder="1" applyAlignment="1">
      <alignment vertical="center"/>
    </xf>
    <xf numFmtId="164" fontId="2" fillId="0" borderId="0" xfId="32" applyFont="1" applyFill="1" applyBorder="1" applyAlignment="1">
      <alignment vertical="center"/>
    </xf>
    <xf numFmtId="0" fontId="1" fillId="0" borderId="0" xfId="273" applyFill="1" applyAlignment="1">
      <alignment vertical="center"/>
    </xf>
    <xf numFmtId="49" fontId="1" fillId="0" borderId="0" xfId="273" applyNumberFormat="1" applyFill="1" applyAlignment="1">
      <alignment horizontal="center" vertical="center"/>
    </xf>
    <xf numFmtId="0" fontId="1" fillId="0" borderId="0" xfId="273" applyFill="1" applyAlignment="1">
      <alignment horizontal="center" vertical="center"/>
    </xf>
    <xf numFmtId="166" fontId="1" fillId="0" borderId="0" xfId="273" applyNumberFormat="1" applyFill="1" applyAlignment="1">
      <alignment vertical="center"/>
    </xf>
    <xf numFmtId="167" fontId="1" fillId="0" borderId="0" xfId="273" applyNumberFormat="1" applyFill="1" applyAlignment="1">
      <alignment horizontal="center" vertical="center"/>
    </xf>
    <xf numFmtId="166" fontId="2" fillId="0" borderId="0" xfId="32" applyNumberFormat="1" applyFont="1" applyFill="1" applyAlignment="1">
      <alignment vertical="center"/>
    </xf>
    <xf numFmtId="0" fontId="107" fillId="0" borderId="0" xfId="273" applyFont="1" applyFill="1" applyAlignment="1">
      <alignment vertical="center"/>
    </xf>
    <xf numFmtId="166" fontId="2" fillId="0" borderId="0" xfId="273" applyNumberFormat="1" applyFont="1" applyFill="1" applyAlignment="1">
      <alignment horizontal="right" vertical="center"/>
    </xf>
    <xf numFmtId="0" fontId="1" fillId="0" borderId="0" xfId="273" applyFill="1" applyAlignment="1">
      <alignment vertical="center" wrapText="1"/>
    </xf>
    <xf numFmtId="166" fontId="1" fillId="0" borderId="36" xfId="273" applyNumberFormat="1" applyFill="1" applyBorder="1" applyAlignment="1">
      <alignment vertical="center"/>
    </xf>
    <xf numFmtId="49" fontId="1" fillId="0" borderId="0" xfId="273" applyNumberFormat="1" applyFill="1" applyAlignment="1">
      <alignment horizontal="left" vertical="center"/>
    </xf>
    <xf numFmtId="166" fontId="1" fillId="0" borderId="34" xfId="273" applyNumberFormat="1" applyFill="1" applyBorder="1" applyAlignment="1">
      <alignment vertical="center"/>
    </xf>
    <xf numFmtId="164" fontId="1" fillId="0" borderId="0" xfId="32" applyFont="1" applyFill="1" applyBorder="1" applyAlignment="1">
      <alignment vertical="center"/>
    </xf>
    <xf numFmtId="0" fontId="4" fillId="0" borderId="0" xfId="286" applyFont="1" applyFill="1" applyBorder="1" applyAlignment="1">
      <alignment horizontal="center" vertical="center"/>
    </xf>
    <xf numFmtId="0" fontId="1" fillId="0" borderId="0" xfId="273" applyAlignment="1">
      <alignment vertical="center"/>
    </xf>
    <xf numFmtId="0" fontId="105" fillId="0" borderId="0" xfId="0" applyFont="1" applyAlignment="1">
      <alignment vertical="center"/>
    </xf>
    <xf numFmtId="0" fontId="104" fillId="0" borderId="0" xfId="0" applyFont="1" applyAlignment="1">
      <alignment vertical="center"/>
    </xf>
    <xf numFmtId="0" fontId="1" fillId="0" borderId="0" xfId="285" applyFont="1" applyAlignment="1">
      <alignment vertical="center"/>
    </xf>
    <xf numFmtId="0" fontId="103" fillId="0" borderId="0" xfId="0" applyFont="1" applyAlignment="1">
      <alignment vertical="center"/>
    </xf>
    <xf numFmtId="0" fontId="2" fillId="0" borderId="0" xfId="285" applyFont="1" applyAlignment="1">
      <alignment vertical="center"/>
    </xf>
    <xf numFmtId="0" fontId="2" fillId="0" borderId="0" xfId="285" applyFont="1" applyAlignment="1">
      <alignment horizontal="center" vertical="center"/>
    </xf>
    <xf numFmtId="0" fontId="1" fillId="0" borderId="0" xfId="285" applyFont="1" applyAlignment="1">
      <alignment horizontal="center" vertical="center"/>
    </xf>
    <xf numFmtId="0" fontId="104" fillId="0" borderId="0" xfId="0" applyFont="1" applyAlignment="1">
      <alignment horizontal="center" vertical="center"/>
    </xf>
    <xf numFmtId="0" fontId="1" fillId="0" borderId="0" xfId="285" applyFont="1" applyAlignment="1">
      <alignment horizontal="right" vertical="center"/>
    </xf>
    <xf numFmtId="0" fontId="4" fillId="0" borderId="0" xfId="285" applyFont="1" applyAlignment="1">
      <alignment horizontal="center" vertical="center"/>
    </xf>
    <xf numFmtId="0" fontId="108" fillId="0" borderId="0" xfId="0" applyFont="1" applyAlignment="1">
      <alignment vertical="center"/>
    </xf>
    <xf numFmtId="166" fontId="2" fillId="0" borderId="0" xfId="285" applyNumberFormat="1" applyFont="1" applyAlignment="1">
      <alignment vertical="center"/>
    </xf>
    <xf numFmtId="166" fontId="1" fillId="0" borderId="0" xfId="285" applyNumberFormat="1" applyFont="1" applyAlignment="1">
      <alignment vertical="center"/>
    </xf>
    <xf numFmtId="0" fontId="3" fillId="0" borderId="0" xfId="285" applyFont="1" applyAlignment="1">
      <alignment vertical="center"/>
    </xf>
    <xf numFmtId="164" fontId="2" fillId="0" borderId="0" xfId="32" applyFont="1" applyFill="1" applyAlignment="1">
      <alignment vertical="center"/>
    </xf>
    <xf numFmtId="166" fontId="2" fillId="0" borderId="0" xfId="285" applyNumberFormat="1" applyFont="1" applyFill="1" applyAlignment="1">
      <alignment vertical="center"/>
    </xf>
    <xf numFmtId="0" fontId="1" fillId="0" borderId="0" xfId="285" applyFont="1" applyBorder="1" applyAlignment="1">
      <alignment vertical="center"/>
    </xf>
    <xf numFmtId="0" fontId="104" fillId="0" borderId="0" xfId="0" applyFont="1" applyBorder="1" applyAlignment="1">
      <alignment vertical="center"/>
    </xf>
    <xf numFmtId="0" fontId="2" fillId="0" borderId="0" xfId="273" applyFont="1" applyFill="1" applyAlignment="1">
      <alignment horizontal="center" vertical="center"/>
    </xf>
    <xf numFmtId="0" fontId="4" fillId="0" borderId="0" xfId="273" applyFont="1" applyFill="1" applyAlignment="1">
      <alignment horizontal="center" vertical="center"/>
    </xf>
    <xf numFmtId="0" fontId="1" fillId="0" borderId="0" xfId="273" applyFill="1" applyAlignment="1">
      <alignment horizontal="left" vertical="center"/>
    </xf>
    <xf numFmtId="0" fontId="104" fillId="0" borderId="34" xfId="0" applyFont="1" applyBorder="1" applyAlignment="1">
      <alignment horizontal="center" vertical="center"/>
    </xf>
    <xf numFmtId="0" fontId="105" fillId="0" borderId="0" xfId="0" applyFont="1" applyFill="1" applyAlignment="1">
      <alignment vertical="center"/>
    </xf>
    <xf numFmtId="0" fontId="104" fillId="0" borderId="0" xfId="0" applyFont="1" applyFill="1" applyAlignment="1">
      <alignment horizontal="center" vertical="center"/>
    </xf>
    <xf numFmtId="0" fontId="15" fillId="0" borderId="0" xfId="273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264" applyFont="1" applyFill="1" applyAlignment="1">
      <alignment vertical="center"/>
    </xf>
    <xf numFmtId="166" fontId="2" fillId="0" borderId="0" xfId="32" applyNumberFormat="1" applyFont="1" applyFill="1" applyBorder="1" applyAlignment="1">
      <alignment vertical="center"/>
    </xf>
    <xf numFmtId="0" fontId="4" fillId="0" borderId="0" xfId="273" applyFont="1" applyFill="1" applyAlignment="1">
      <alignment horizontal="center" vertical="center"/>
    </xf>
    <xf numFmtId="0" fontId="15" fillId="0" borderId="0" xfId="285" applyFont="1" applyFill="1" applyAlignment="1">
      <alignment vertical="center"/>
    </xf>
    <xf numFmtId="0" fontId="4" fillId="0" borderId="0" xfId="273" applyFont="1" applyFill="1" applyAlignment="1">
      <alignment horizontal="center" vertical="center"/>
    </xf>
    <xf numFmtId="0" fontId="1" fillId="0" borderId="0" xfId="273" applyFill="1" applyAlignment="1">
      <alignment horizontal="left" vertical="center"/>
    </xf>
    <xf numFmtId="166" fontId="1" fillId="0" borderId="0" xfId="273" applyNumberFormat="1" applyAlignment="1">
      <alignment vertical="center"/>
    </xf>
    <xf numFmtId="0" fontId="2" fillId="0" borderId="0" xfId="273" applyFont="1" applyAlignment="1">
      <alignment vertical="center"/>
    </xf>
    <xf numFmtId="166" fontId="1" fillId="0" borderId="34" xfId="273" applyNumberFormat="1" applyBorder="1" applyAlignment="1">
      <alignment vertical="center"/>
    </xf>
    <xf numFmtId="0" fontId="105" fillId="0" borderId="0" xfId="0" applyFont="1" applyFill="1" applyAlignment="1">
      <alignment vertical="center"/>
    </xf>
    <xf numFmtId="0" fontId="104" fillId="0" borderId="0" xfId="0" applyFont="1" applyFill="1" applyAlignment="1">
      <alignment horizontal="center" vertical="center"/>
    </xf>
    <xf numFmtId="0" fontId="103" fillId="0" borderId="0" xfId="0" applyFont="1" applyFill="1" applyAlignment="1">
      <alignment vertical="center"/>
    </xf>
    <xf numFmtId="0" fontId="2" fillId="0" borderId="0" xfId="285" applyFont="1" applyFill="1" applyAlignment="1">
      <alignment horizontal="center" vertical="center"/>
    </xf>
    <xf numFmtId="0" fontId="1" fillId="0" borderId="0" xfId="285" applyFont="1" applyFill="1" applyAlignment="1">
      <alignment horizontal="right" vertical="center"/>
    </xf>
    <xf numFmtId="0" fontId="108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273" applyFont="1" applyFill="1" applyAlignment="1">
      <alignment horizontal="center" vertical="center"/>
    </xf>
    <xf numFmtId="0" fontId="15" fillId="0" borderId="0" xfId="273" applyFont="1" applyAlignment="1">
      <alignment horizontal="left" vertical="center"/>
    </xf>
    <xf numFmtId="164" fontId="2" fillId="0" borderId="36" xfId="286" applyNumberFormat="1" applyFont="1" applyBorder="1" applyAlignment="1">
      <alignment vertical="center"/>
    </xf>
    <xf numFmtId="0" fontId="4" fillId="0" borderId="0" xfId="273" applyFont="1" applyFill="1" applyAlignment="1">
      <alignment horizontal="center" vertical="center"/>
    </xf>
    <xf numFmtId="0" fontId="2" fillId="0" borderId="0" xfId="273" applyFont="1" applyFill="1" applyAlignment="1">
      <alignment horizontal="center" vertical="center"/>
    </xf>
    <xf numFmtId="0" fontId="4" fillId="0" borderId="0" xfId="273" applyFont="1" applyFill="1" applyAlignment="1">
      <alignment horizontal="center" vertical="center"/>
    </xf>
    <xf numFmtId="0" fontId="1" fillId="0" borderId="0" xfId="273" applyFill="1" applyAlignment="1">
      <alignment horizontal="left" vertical="center"/>
    </xf>
    <xf numFmtId="0" fontId="103" fillId="0" borderId="0" xfId="0" applyFont="1" applyFill="1" applyAlignment="1">
      <alignment horizontal="center" vertical="center"/>
    </xf>
    <xf numFmtId="0" fontId="108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16" fontId="1" fillId="0" borderId="0" xfId="0" quotePrefix="1" applyNumberFormat="1" applyFont="1" applyFill="1" applyAlignment="1">
      <alignment horizontal="center" vertical="center" wrapText="1"/>
    </xf>
    <xf numFmtId="0" fontId="15" fillId="0" borderId="0" xfId="273" applyFont="1" applyFill="1" applyAlignment="1">
      <alignment horizontal="left" vertical="center"/>
    </xf>
    <xf numFmtId="0" fontId="104" fillId="0" borderId="34" xfId="0" applyFont="1" applyFill="1" applyBorder="1" applyAlignment="1">
      <alignment horizontal="center" vertical="center"/>
    </xf>
    <xf numFmtId="0" fontId="15" fillId="0" borderId="0" xfId="273" applyFont="1" applyAlignment="1">
      <alignment horizontal="left" vertical="center"/>
    </xf>
    <xf numFmtId="0" fontId="103" fillId="0" borderId="0" xfId="0" applyFont="1" applyAlignment="1">
      <alignment horizontal="center" vertical="center"/>
    </xf>
    <xf numFmtId="0" fontId="104" fillId="0" borderId="34" xfId="0" applyFont="1" applyBorder="1" applyAlignment="1">
      <alignment horizontal="center" vertical="center"/>
    </xf>
    <xf numFmtId="0" fontId="108" fillId="0" borderId="0" xfId="0" applyFont="1" applyAlignment="1">
      <alignment horizontal="center" vertical="center"/>
    </xf>
    <xf numFmtId="0" fontId="104" fillId="0" borderId="0" xfId="0" applyFont="1" applyBorder="1" applyAlignment="1">
      <alignment horizontal="center" vertical="center"/>
    </xf>
    <xf numFmtId="16" fontId="104" fillId="0" borderId="0" xfId="0" quotePrefix="1" applyNumberFormat="1" applyFont="1" applyFill="1" applyAlignment="1">
      <alignment horizontal="center" vertical="center"/>
    </xf>
    <xf numFmtId="0" fontId="104" fillId="0" borderId="0" xfId="0" applyFont="1" applyFill="1" applyAlignment="1">
      <alignment horizontal="center" vertical="center"/>
    </xf>
    <xf numFmtId="0" fontId="105" fillId="0" borderId="0" xfId="0" applyFont="1" applyFill="1" applyAlignment="1">
      <alignment vertical="center"/>
    </xf>
  </cellXfs>
  <cellStyles count="469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AMT_BCP_TFS_Q151_Final-120508" xfId="284" xr:uid="{00000000-0005-0000-0000-00001C010000}"/>
    <cellStyle name="Normal_Draft PTTCHTx 2" xfId="285" xr:uid="{00000000-0005-0000-0000-00001D010000}"/>
    <cellStyle name="Normal_Draft PTTCHTx 2_PL" xfId="286" xr:uid="{00000000-0005-0000-0000-00001E010000}"/>
    <cellStyle name="Note 2" xfId="287" xr:uid="{00000000-0005-0000-0000-00001F010000}"/>
    <cellStyle name="Note 2 2" xfId="288" xr:uid="{00000000-0005-0000-0000-000020010000}"/>
    <cellStyle name="Note 2 2 2" xfId="289" xr:uid="{00000000-0005-0000-0000-000021010000}"/>
    <cellStyle name="Note 2 3" xfId="290" xr:uid="{00000000-0005-0000-0000-000022010000}"/>
    <cellStyle name="Note 3" xfId="291" xr:uid="{00000000-0005-0000-0000-000023010000}"/>
    <cellStyle name="Note 3 2" xfId="292" xr:uid="{00000000-0005-0000-0000-000024010000}"/>
    <cellStyle name="Note 3 2 2" xfId="293" xr:uid="{00000000-0005-0000-0000-000025010000}"/>
    <cellStyle name="Note 3 3" xfId="294" xr:uid="{00000000-0005-0000-0000-000026010000}"/>
    <cellStyle name="Note 4" xfId="295" xr:uid="{00000000-0005-0000-0000-000027010000}"/>
    <cellStyle name="Note 4 2" xfId="296" xr:uid="{00000000-0005-0000-0000-000028010000}"/>
    <cellStyle name="Note 4 2 2" xfId="297" xr:uid="{00000000-0005-0000-0000-000029010000}"/>
    <cellStyle name="Note 4 3" xfId="298" xr:uid="{00000000-0005-0000-0000-00002A010000}"/>
    <cellStyle name="Note 5" xfId="299" xr:uid="{00000000-0005-0000-0000-00002B010000}"/>
    <cellStyle name="Note 5 2" xfId="300" xr:uid="{00000000-0005-0000-0000-00002C010000}"/>
    <cellStyle name="Note 5 2 2" xfId="301" xr:uid="{00000000-0005-0000-0000-00002D010000}"/>
    <cellStyle name="Note 5 3" xfId="302" xr:uid="{00000000-0005-0000-0000-00002E010000}"/>
    <cellStyle name="Note 6" xfId="303" xr:uid="{00000000-0005-0000-0000-00002F010000}"/>
    <cellStyle name="Note 6 2" xfId="304" xr:uid="{00000000-0005-0000-0000-000030010000}"/>
    <cellStyle name="Note heading" xfId="305" xr:uid="{00000000-0005-0000-0000-000031010000}"/>
    <cellStyle name="nplode" xfId="306" xr:uid="{00000000-0005-0000-0000-000032010000}"/>
    <cellStyle name="Output Amounts" xfId="307" xr:uid="{00000000-0005-0000-0000-000033010000}"/>
    <cellStyle name="OUTPUT COLUMN HEADINGS" xfId="308" xr:uid="{00000000-0005-0000-0000-000034010000}"/>
    <cellStyle name="OUTPUT LINE ITEMS" xfId="309" xr:uid="{00000000-0005-0000-0000-000035010000}"/>
    <cellStyle name="OUTPUT REPORT HEADING" xfId="310" xr:uid="{00000000-0005-0000-0000-000036010000}"/>
    <cellStyle name="OUTPUT REPORT TITLE" xfId="311" xr:uid="{00000000-0005-0000-0000-000037010000}"/>
    <cellStyle name="Percent [0] U" xfId="312" xr:uid="{00000000-0005-0000-0000-000038010000}"/>
    <cellStyle name="Percent [2]" xfId="313" xr:uid="{00000000-0005-0000-0000-000039010000}"/>
    <cellStyle name="Percent [2] U" xfId="314" xr:uid="{00000000-0005-0000-0000-00003A010000}"/>
    <cellStyle name="Percent [2]_0412 TPS 2006 Budget" xfId="315" xr:uid="{00000000-0005-0000-0000-00003B010000}"/>
    <cellStyle name="Percent 10" xfId="316" xr:uid="{00000000-0005-0000-0000-00003C010000}"/>
    <cellStyle name="Percent 11" xfId="317" xr:uid="{00000000-0005-0000-0000-00003D010000}"/>
    <cellStyle name="Percent 12" xfId="318" xr:uid="{00000000-0005-0000-0000-00003E010000}"/>
    <cellStyle name="Percent 13" xfId="319" xr:uid="{00000000-0005-0000-0000-00003F010000}"/>
    <cellStyle name="Percent 14" xfId="320" xr:uid="{00000000-0005-0000-0000-000040010000}"/>
    <cellStyle name="Percent 15" xfId="321" xr:uid="{00000000-0005-0000-0000-000041010000}"/>
    <cellStyle name="Percent 16" xfId="322" xr:uid="{00000000-0005-0000-0000-000042010000}"/>
    <cellStyle name="Percent 17" xfId="323" xr:uid="{00000000-0005-0000-0000-000043010000}"/>
    <cellStyle name="Percent 18" xfId="324" xr:uid="{00000000-0005-0000-0000-000044010000}"/>
    <cellStyle name="Percent 19" xfId="325" xr:uid="{00000000-0005-0000-0000-000045010000}"/>
    <cellStyle name="Percent 2" xfId="326" xr:uid="{00000000-0005-0000-0000-000046010000}"/>
    <cellStyle name="Percent 2 2" xfId="327" xr:uid="{00000000-0005-0000-0000-000047010000}"/>
    <cellStyle name="Percent 2 3" xfId="328" xr:uid="{00000000-0005-0000-0000-000048010000}"/>
    <cellStyle name="Percent 2 4" xfId="329" xr:uid="{00000000-0005-0000-0000-000049010000}"/>
    <cellStyle name="Percent 2 5" xfId="330" xr:uid="{00000000-0005-0000-0000-00004A010000}"/>
    <cellStyle name="Percent 2 6" xfId="331" xr:uid="{00000000-0005-0000-0000-00004B010000}"/>
    <cellStyle name="Percent 2 7" xfId="332" xr:uid="{00000000-0005-0000-0000-00004C010000}"/>
    <cellStyle name="Percent 20" xfId="333" xr:uid="{00000000-0005-0000-0000-00004D010000}"/>
    <cellStyle name="Percent 21" xfId="334" xr:uid="{00000000-0005-0000-0000-00004E010000}"/>
    <cellStyle name="Percent 22" xfId="335" xr:uid="{00000000-0005-0000-0000-00004F010000}"/>
    <cellStyle name="Percent 23" xfId="336" xr:uid="{00000000-0005-0000-0000-000050010000}"/>
    <cellStyle name="Percent 24" xfId="337" xr:uid="{00000000-0005-0000-0000-000051010000}"/>
    <cellStyle name="Percent 25" xfId="338" xr:uid="{00000000-0005-0000-0000-000052010000}"/>
    <cellStyle name="Percent 26" xfId="339" xr:uid="{00000000-0005-0000-0000-000053010000}"/>
    <cellStyle name="Percent 27" xfId="340" xr:uid="{00000000-0005-0000-0000-000054010000}"/>
    <cellStyle name="Percent 28" xfId="341" xr:uid="{00000000-0005-0000-0000-000055010000}"/>
    <cellStyle name="Percent 29" xfId="342" xr:uid="{00000000-0005-0000-0000-000056010000}"/>
    <cellStyle name="Percent 3" xfId="343" xr:uid="{00000000-0005-0000-0000-000057010000}"/>
    <cellStyle name="Percent 3 2" xfId="344" xr:uid="{00000000-0005-0000-0000-000058010000}"/>
    <cellStyle name="Percent 30" xfId="345" xr:uid="{00000000-0005-0000-0000-000059010000}"/>
    <cellStyle name="Percent 31" xfId="346" xr:uid="{00000000-0005-0000-0000-00005A010000}"/>
    <cellStyle name="Percent 37" xfId="347" xr:uid="{00000000-0005-0000-0000-00005B010000}"/>
    <cellStyle name="Percent 38" xfId="348" xr:uid="{00000000-0005-0000-0000-00005C010000}"/>
    <cellStyle name="Percent 4" xfId="349" xr:uid="{00000000-0005-0000-0000-00005D010000}"/>
    <cellStyle name="Percent 5" xfId="350" xr:uid="{00000000-0005-0000-0000-00005E010000}"/>
    <cellStyle name="Percent 6" xfId="351" xr:uid="{00000000-0005-0000-0000-00005F010000}"/>
    <cellStyle name="Percent 7" xfId="352" xr:uid="{00000000-0005-0000-0000-000060010000}"/>
    <cellStyle name="Percent 8" xfId="353" xr:uid="{00000000-0005-0000-0000-000061010000}"/>
    <cellStyle name="Percent 9" xfId="354" xr:uid="{00000000-0005-0000-0000-000062010000}"/>
    <cellStyle name="PSChar" xfId="355" xr:uid="{00000000-0005-0000-0000-000063010000}"/>
    <cellStyle name="PSDate" xfId="356" xr:uid="{00000000-0005-0000-0000-000064010000}"/>
    <cellStyle name="PSDec" xfId="357" xr:uid="{00000000-0005-0000-0000-000065010000}"/>
    <cellStyle name="PSHeading" xfId="358" xr:uid="{00000000-0005-0000-0000-000066010000}"/>
    <cellStyle name="PSInt" xfId="359" xr:uid="{00000000-0005-0000-0000-000067010000}"/>
    <cellStyle name="PSSpacer" xfId="360" xr:uid="{00000000-0005-0000-0000-000068010000}"/>
    <cellStyle name="RangeNames" xfId="361" xr:uid="{00000000-0005-0000-0000-000069010000}"/>
    <cellStyle name="Ratio" xfId="362" xr:uid="{00000000-0005-0000-0000-00006A010000}"/>
    <cellStyle name="ratio - Style2" xfId="363" xr:uid="{00000000-0005-0000-0000-00006B010000}"/>
    <cellStyle name="Reset range style to defaults" xfId="364" xr:uid="{00000000-0005-0000-0000-00006C010000}"/>
    <cellStyle name="Rothschild Normal" xfId="365" xr:uid="{00000000-0005-0000-0000-00006D010000}"/>
    <cellStyle name="RowSummary" xfId="366" xr:uid="{00000000-0005-0000-0000-00006E010000}"/>
    <cellStyle name="SAPBEXaggData" xfId="367" xr:uid="{00000000-0005-0000-0000-00006F010000}"/>
    <cellStyle name="SAPBEXaggDataEmph" xfId="368" xr:uid="{00000000-0005-0000-0000-000070010000}"/>
    <cellStyle name="SAPBEXaggItem" xfId="369" xr:uid="{00000000-0005-0000-0000-000071010000}"/>
    <cellStyle name="SAPBEXaggItemX" xfId="370" xr:uid="{00000000-0005-0000-0000-000072010000}"/>
    <cellStyle name="SAPBEXchaText" xfId="371" xr:uid="{00000000-0005-0000-0000-000073010000}"/>
    <cellStyle name="SAPBEXexcBad7" xfId="372" xr:uid="{00000000-0005-0000-0000-000074010000}"/>
    <cellStyle name="SAPBEXexcBad8" xfId="373" xr:uid="{00000000-0005-0000-0000-000075010000}"/>
    <cellStyle name="SAPBEXexcBad9" xfId="374" xr:uid="{00000000-0005-0000-0000-000076010000}"/>
    <cellStyle name="SAPBEXexcCritical4" xfId="375" xr:uid="{00000000-0005-0000-0000-000077010000}"/>
    <cellStyle name="SAPBEXexcCritical5" xfId="376" xr:uid="{00000000-0005-0000-0000-000078010000}"/>
    <cellStyle name="SAPBEXexcCritical6" xfId="377" xr:uid="{00000000-0005-0000-0000-000079010000}"/>
    <cellStyle name="SAPBEXexcGood1" xfId="378" xr:uid="{00000000-0005-0000-0000-00007A010000}"/>
    <cellStyle name="SAPBEXexcGood2" xfId="379" xr:uid="{00000000-0005-0000-0000-00007B010000}"/>
    <cellStyle name="SAPBEXexcGood3" xfId="380" xr:uid="{00000000-0005-0000-0000-00007C010000}"/>
    <cellStyle name="SAPBEXfilterDrill" xfId="381" xr:uid="{00000000-0005-0000-0000-00007D010000}"/>
    <cellStyle name="SAPBEXfilterItem" xfId="382" xr:uid="{00000000-0005-0000-0000-00007E010000}"/>
    <cellStyle name="SAPBEXfilterText" xfId="383" xr:uid="{00000000-0005-0000-0000-00007F010000}"/>
    <cellStyle name="SAPBEXformats" xfId="384" xr:uid="{00000000-0005-0000-0000-000080010000}"/>
    <cellStyle name="SAPBEXheaderItem" xfId="385" xr:uid="{00000000-0005-0000-0000-000081010000}"/>
    <cellStyle name="SAPBEXheaderText" xfId="386" xr:uid="{00000000-0005-0000-0000-000082010000}"/>
    <cellStyle name="SAPBEXHLevel0" xfId="387" xr:uid="{00000000-0005-0000-0000-000083010000}"/>
    <cellStyle name="SAPBEXHLevel0X" xfId="388" xr:uid="{00000000-0005-0000-0000-000084010000}"/>
    <cellStyle name="SAPBEXHLevel1" xfId="389" xr:uid="{00000000-0005-0000-0000-000085010000}"/>
    <cellStyle name="SAPBEXHLevel1X" xfId="390" xr:uid="{00000000-0005-0000-0000-000086010000}"/>
    <cellStyle name="SAPBEXHLevel2" xfId="391" xr:uid="{00000000-0005-0000-0000-000087010000}"/>
    <cellStyle name="SAPBEXHLevel2X" xfId="392" xr:uid="{00000000-0005-0000-0000-000088010000}"/>
    <cellStyle name="SAPBEXHLevel3" xfId="393" xr:uid="{00000000-0005-0000-0000-000089010000}"/>
    <cellStyle name="SAPBEXHLevel3X" xfId="394" xr:uid="{00000000-0005-0000-0000-00008A010000}"/>
    <cellStyle name="SAPBEXresData" xfId="395" xr:uid="{00000000-0005-0000-0000-00008B010000}"/>
    <cellStyle name="SAPBEXresDataEmph" xfId="396" xr:uid="{00000000-0005-0000-0000-00008C010000}"/>
    <cellStyle name="SAPBEXresItem" xfId="397" xr:uid="{00000000-0005-0000-0000-00008D010000}"/>
    <cellStyle name="SAPBEXresItemX" xfId="398" xr:uid="{00000000-0005-0000-0000-00008E010000}"/>
    <cellStyle name="SAPBEXstdData" xfId="399" xr:uid="{00000000-0005-0000-0000-00008F010000}"/>
    <cellStyle name="SAPBEXstdDataEmph" xfId="400" xr:uid="{00000000-0005-0000-0000-000090010000}"/>
    <cellStyle name="SAPBEXstdItem" xfId="401" xr:uid="{00000000-0005-0000-0000-000091010000}"/>
    <cellStyle name="SAPBEXstdItemX" xfId="402" xr:uid="{00000000-0005-0000-0000-000092010000}"/>
    <cellStyle name="SAPBEXtitle" xfId="403" xr:uid="{00000000-0005-0000-0000-000093010000}"/>
    <cellStyle name="SAPBEXundefined" xfId="404" xr:uid="{00000000-0005-0000-0000-000094010000}"/>
    <cellStyle name="Sensitivity" xfId="405" xr:uid="{00000000-0005-0000-0000-000095010000}"/>
    <cellStyle name="SheetHeader1" xfId="406" xr:uid="{00000000-0005-0000-0000-000096010000}"/>
    <cellStyle name="SheetHeader2" xfId="407" xr:uid="{00000000-0005-0000-0000-000097010000}"/>
    <cellStyle name="Short Date" xfId="408" xr:uid="{00000000-0005-0000-0000-000098010000}"/>
    <cellStyle name="Style 1" xfId="409" xr:uid="{00000000-0005-0000-0000-000099010000}"/>
    <cellStyle name="style1" xfId="410" xr:uid="{00000000-0005-0000-0000-00009A010000}"/>
    <cellStyle name="Style2" xfId="411" xr:uid="{00000000-0005-0000-0000-00009B010000}"/>
    <cellStyle name="Style3" xfId="412" xr:uid="{00000000-0005-0000-0000-00009C010000}"/>
    <cellStyle name="Subheading" xfId="413" xr:uid="{00000000-0005-0000-0000-00009D010000}"/>
    <cellStyle name="SubheadingBold" xfId="414" xr:uid="{00000000-0005-0000-0000-00009E010000}"/>
    <cellStyle name="Table Heading" xfId="415" xr:uid="{00000000-0005-0000-0000-00009F010000}"/>
    <cellStyle name="Table_Heading2" xfId="416" xr:uid="{00000000-0005-0000-0000-0000A0010000}"/>
    <cellStyle name="TBC" xfId="417" xr:uid="{00000000-0005-0000-0000-0000A1010000}"/>
    <cellStyle name="Times New Roman" xfId="418" xr:uid="{00000000-0005-0000-0000-0000A2010000}"/>
    <cellStyle name="Total 1" xfId="419" xr:uid="{00000000-0005-0000-0000-0000A3010000}"/>
    <cellStyle name="Total 2" xfId="420" xr:uid="{00000000-0005-0000-0000-0000A4010000}"/>
    <cellStyle name="Total 3" xfId="421" xr:uid="{00000000-0005-0000-0000-0000A5010000}"/>
    <cellStyle name="Total 4" xfId="422" xr:uid="{00000000-0005-0000-0000-0000A6010000}"/>
    <cellStyle name="Transfer out" xfId="423" xr:uid="{00000000-0005-0000-0000-0000A7010000}"/>
    <cellStyle name="Tusental (0)_pldt" xfId="424" xr:uid="{00000000-0005-0000-0000-0000A8010000}"/>
    <cellStyle name="Tusental_pldt" xfId="425" xr:uid="{00000000-0005-0000-0000-0000A9010000}"/>
    <cellStyle name="Unit" xfId="426" xr:uid="{00000000-0005-0000-0000-0000AA010000}"/>
    <cellStyle name="Unprotected" xfId="427" xr:uid="{00000000-0005-0000-0000-0000AB010000}"/>
    <cellStyle name="User_Defined_A" xfId="428" xr:uid="{00000000-0005-0000-0000-0000AC010000}"/>
    <cellStyle name="Valuta (0)_pldt" xfId="429" xr:uid="{00000000-0005-0000-0000-0000AD010000}"/>
    <cellStyle name="Valuta_pldt" xfId="430" xr:uid="{00000000-0005-0000-0000-0000AE010000}"/>
    <cellStyle name="Warning" xfId="431" xr:uid="{00000000-0005-0000-0000-0000AF010000}"/>
    <cellStyle name="การคำนวณ" xfId="444" xr:uid="{00000000-0005-0000-0000-0000BC010000}"/>
    <cellStyle name="ข้อความเตือน" xfId="445" xr:uid="{00000000-0005-0000-0000-0000BD010000}"/>
    <cellStyle name="ข้อความอธิบาย" xfId="446" xr:uid="{00000000-0005-0000-0000-0000BE010000}"/>
    <cellStyle name="เครื่องหมายจุลภาค [0]_Book2" xfId="432" xr:uid="{00000000-0005-0000-0000-0000B0010000}"/>
    <cellStyle name="เครื่องหมายจุลภาค 2" xfId="433" xr:uid="{00000000-0005-0000-0000-0000B1010000}"/>
    <cellStyle name="เครื่องหมายจุลภาค 3" xfId="434" xr:uid="{00000000-0005-0000-0000-0000B2010000}"/>
    <cellStyle name="เครื่องหมายจุลภาค 4" xfId="435" xr:uid="{00000000-0005-0000-0000-0000B3010000}"/>
    <cellStyle name="เครื่องหมายจุลภาค_Book2" xfId="436" xr:uid="{00000000-0005-0000-0000-0000B4010000}"/>
    <cellStyle name="เครื่องหมายสกุลเงิน [0]_Book2" xfId="437" xr:uid="{00000000-0005-0000-0000-0000B5010000}"/>
    <cellStyle name="เครื่องหมายสกุลเงิน_Book2" xfId="438" xr:uid="{00000000-0005-0000-0000-0000B6010000}"/>
    <cellStyle name="ชื่อเรื่อง" xfId="447" xr:uid="{00000000-0005-0000-0000-0000BF010000}"/>
    <cellStyle name="เชื่อมโยงหลายมิติ_ไม่ขาว ไม่สวย ไม่หมวย แต่เซ็กซ์" xfId="439" xr:uid="{00000000-0005-0000-0000-0000B7010000}"/>
    <cellStyle name="เซลล์ตรวจสอบ" xfId="440" xr:uid="{00000000-0005-0000-0000-0000B8010000}"/>
    <cellStyle name="เซลล์ที่มีการเชื่อมโยง" xfId="441" xr:uid="{00000000-0005-0000-0000-0000B9010000}"/>
    <cellStyle name="ดี" xfId="448" xr:uid="{00000000-0005-0000-0000-0000C0010000}"/>
    <cellStyle name="ตามการเชื่อมโยงหลายมิติ_ไม่ขาว ไม่สวย ไม่หมวย แต่เซ็กซ์" xfId="449" xr:uid="{00000000-0005-0000-0000-0000C1010000}"/>
    <cellStyle name="ปกติ 2" xfId="450" xr:uid="{00000000-0005-0000-0000-0000C2010000}"/>
    <cellStyle name="ปกติ 3" xfId="451" xr:uid="{00000000-0005-0000-0000-0000C3010000}"/>
    <cellStyle name="ปกติ_088dc_eci" xfId="452" xr:uid="{00000000-0005-0000-0000-0000C4010000}"/>
    <cellStyle name="ป้อนค่า" xfId="453" xr:uid="{00000000-0005-0000-0000-0000C5010000}"/>
    <cellStyle name="ปานกลาง" xfId="454" xr:uid="{00000000-0005-0000-0000-0000C6010000}"/>
    <cellStyle name="ผลรวม" xfId="455" xr:uid="{00000000-0005-0000-0000-0000C7010000}"/>
    <cellStyle name="แย่" xfId="442" xr:uid="{00000000-0005-0000-0000-0000BA010000}"/>
    <cellStyle name="วฅมุ_ฑธนฬย๗ภฬ" xfId="456" xr:uid="{00000000-0005-0000-0000-0000C8010000}"/>
    <cellStyle name="ส่วนที่ถูกเน้น1" xfId="457" xr:uid="{00000000-0005-0000-0000-0000C9010000}"/>
    <cellStyle name="ส่วนที่ถูกเน้น2" xfId="458" xr:uid="{00000000-0005-0000-0000-0000CA010000}"/>
    <cellStyle name="ส่วนที่ถูกเน้น3" xfId="459" xr:uid="{00000000-0005-0000-0000-0000CB010000}"/>
    <cellStyle name="ส่วนที่ถูกเน้น4" xfId="460" xr:uid="{00000000-0005-0000-0000-0000CC010000}"/>
    <cellStyle name="ส่วนที่ถูกเน้น5" xfId="461" xr:uid="{00000000-0005-0000-0000-0000CD010000}"/>
    <cellStyle name="ส่วนที่ถูกเน้น6" xfId="462" xr:uid="{00000000-0005-0000-0000-0000CE010000}"/>
    <cellStyle name="แสดงผล" xfId="443" xr:uid="{00000000-0005-0000-0000-0000BB010000}"/>
    <cellStyle name="หมายเหตุ" xfId="463" xr:uid="{00000000-0005-0000-0000-0000CF010000}"/>
    <cellStyle name="หัวเรื่อง 1" xfId="464" xr:uid="{00000000-0005-0000-0000-0000D0010000}"/>
    <cellStyle name="หัวเรื่อง 2" xfId="465" xr:uid="{00000000-0005-0000-0000-0000D1010000}"/>
    <cellStyle name="หัวเรื่อง 3" xfId="466" xr:uid="{00000000-0005-0000-0000-0000D2010000}"/>
    <cellStyle name="หัวเรื่อง 4" xfId="467" xr:uid="{00000000-0005-0000-0000-0000D3010000}"/>
    <cellStyle name="標準_2006 Eng" xfId="468" xr:uid="{00000000-0005-0000-0000-0000D4010000}"/>
  </cellStyles>
  <dxfs count="0"/>
  <tableStyles count="0" defaultTableStyle="TableStyleMedium9" defaultPivotStyle="PivotStyleLight16"/>
  <colors>
    <mruColors>
      <color rgb="FFFFFFCC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2.Conso"/>
      <sheetName val="Max_Shorts"/>
      <sheetName val="Chart_WWD"/>
      <sheetName val="Chart_NWWD"/>
      <sheetName val="Data_WWD"/>
      <sheetName val="Data_NWWD"/>
      <sheetName val="10-1 Media"/>
      <sheetName val="10-cut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10-1 Media"/>
      <sheetName val="10-cut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GM_2LEVYTD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 refreshError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P&amp;L_Gas_(Mgmt)"/>
      <sheetName val="P&amp;L_Gas_(Stat)"/>
      <sheetName val="Sales_Perf_(Allgas)"/>
      <sheetName val="Segment_Profit_(Allgas)"/>
      <sheetName val="Service_Quality"/>
      <sheetName val="DealerData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BEN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  <sheetName val="S33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AF1E3-20E1-4725-9A27-C8F85E94C8BB}">
  <dimension ref="A1:L116"/>
  <sheetViews>
    <sheetView tabSelected="1" view="pageBreakPreview" zoomScale="90" zoomScaleNormal="90" zoomScaleSheetLayoutView="90" workbookViewId="0"/>
  </sheetViews>
  <sheetFormatPr defaultColWidth="2.625" defaultRowHeight="18" customHeight="1"/>
  <cols>
    <col min="1" max="1" width="2.125" style="131" customWidth="1"/>
    <col min="2" max="2" width="2.625" style="131"/>
    <col min="3" max="3" width="36.625" style="131" customWidth="1"/>
    <col min="4" max="4" width="5.625" style="165" customWidth="1"/>
    <col min="5" max="5" width="1.125" style="133" customWidth="1"/>
    <col min="6" max="6" width="12.375" style="131" customWidth="1"/>
    <col min="7" max="7" width="1.125" style="131" customWidth="1"/>
    <col min="8" max="8" width="12.25" style="131" customWidth="1"/>
    <col min="9" max="9" width="1.125" style="131" customWidth="1"/>
    <col min="10" max="10" width="12.125" style="131" customWidth="1"/>
    <col min="11" max="11" width="1.125" style="131" customWidth="1"/>
    <col min="12" max="12" width="12.25" style="131" customWidth="1"/>
    <col min="13" max="56" width="11.625" style="131" customWidth="1"/>
    <col min="57" max="16384" width="2.625" style="131"/>
  </cols>
  <sheetData>
    <row r="1" spans="1:12" ht="18" customHeight="1">
      <c r="A1" s="170" t="s">
        <v>127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18" customHeight="1">
      <c r="A2" s="108" t="s">
        <v>55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ht="18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18" customHeight="1">
      <c r="A4" s="105"/>
      <c r="B4" s="105"/>
      <c r="C4" s="105"/>
      <c r="D4" s="164"/>
      <c r="E4" s="164"/>
      <c r="F4" s="195" t="s">
        <v>0</v>
      </c>
      <c r="G4" s="195"/>
      <c r="H4" s="195"/>
      <c r="I4" s="195"/>
      <c r="J4" s="195" t="s">
        <v>1</v>
      </c>
      <c r="K4" s="195"/>
      <c r="L4" s="195"/>
    </row>
    <row r="5" spans="1:12" ht="18" customHeight="1">
      <c r="A5" s="105"/>
      <c r="B5" s="105"/>
      <c r="C5" s="105"/>
      <c r="D5" s="106"/>
      <c r="E5" s="164"/>
      <c r="F5" s="195" t="s">
        <v>2</v>
      </c>
      <c r="G5" s="195"/>
      <c r="H5" s="195"/>
      <c r="I5" s="195"/>
      <c r="J5" s="195" t="s">
        <v>2</v>
      </c>
      <c r="K5" s="195"/>
      <c r="L5" s="195"/>
    </row>
    <row r="6" spans="1:12" ht="18" customHeight="1">
      <c r="A6" s="105"/>
      <c r="B6" s="105"/>
      <c r="C6" s="105"/>
      <c r="D6" s="106"/>
      <c r="E6" s="164"/>
      <c r="F6" s="107" t="s">
        <v>242</v>
      </c>
      <c r="G6" s="169"/>
      <c r="H6" s="169" t="s">
        <v>62</v>
      </c>
      <c r="I6" s="169"/>
      <c r="J6" s="107" t="s">
        <v>242</v>
      </c>
      <c r="K6" s="169"/>
      <c r="L6" s="169" t="s">
        <v>62</v>
      </c>
    </row>
    <row r="7" spans="1:12" ht="18" customHeight="1">
      <c r="A7" s="108" t="s">
        <v>3</v>
      </c>
      <c r="B7" s="37"/>
      <c r="C7" s="37"/>
      <c r="D7" s="165" t="s">
        <v>4</v>
      </c>
      <c r="E7" s="165"/>
      <c r="F7" s="132" t="s">
        <v>210</v>
      </c>
      <c r="G7" s="133"/>
      <c r="H7" s="132" t="s">
        <v>156</v>
      </c>
      <c r="I7" s="132"/>
      <c r="J7" s="132" t="s">
        <v>210</v>
      </c>
      <c r="K7" s="133"/>
      <c r="L7" s="132" t="s">
        <v>156</v>
      </c>
    </row>
    <row r="8" spans="1:12" ht="18" customHeight="1">
      <c r="A8" s="108"/>
      <c r="B8" s="37"/>
      <c r="C8" s="37"/>
      <c r="E8" s="165"/>
      <c r="F8" s="132" t="s">
        <v>75</v>
      </c>
      <c r="G8" s="133"/>
      <c r="H8" s="169"/>
      <c r="I8" s="132"/>
      <c r="J8" s="132" t="s">
        <v>75</v>
      </c>
      <c r="K8" s="133"/>
      <c r="L8" s="132"/>
    </row>
    <row r="9" spans="1:12" ht="18" customHeight="1">
      <c r="F9" s="196" t="s">
        <v>68</v>
      </c>
      <c r="G9" s="196"/>
      <c r="H9" s="196"/>
      <c r="I9" s="196"/>
      <c r="J9" s="196"/>
      <c r="K9" s="196"/>
      <c r="L9" s="196"/>
    </row>
    <row r="10" spans="1:12" ht="18" customHeight="1">
      <c r="A10" s="109" t="s">
        <v>5</v>
      </c>
      <c r="F10" s="134"/>
      <c r="G10" s="134"/>
      <c r="H10" s="134"/>
      <c r="I10" s="134"/>
      <c r="J10" s="134"/>
      <c r="K10" s="134"/>
      <c r="L10" s="134"/>
    </row>
    <row r="11" spans="1:12" ht="18" customHeight="1">
      <c r="A11" s="131" t="s">
        <v>6</v>
      </c>
      <c r="F11" s="44">
        <v>4909560</v>
      </c>
      <c r="G11" s="44"/>
      <c r="H11" s="44">
        <v>4856589</v>
      </c>
      <c r="I11" s="44"/>
      <c r="J11" s="44">
        <v>462750</v>
      </c>
      <c r="K11" s="44"/>
      <c r="L11" s="44">
        <v>2231435</v>
      </c>
    </row>
    <row r="12" spans="1:12" ht="18" customHeight="1">
      <c r="A12" s="131" t="s">
        <v>137</v>
      </c>
      <c r="D12" s="165" t="s">
        <v>226</v>
      </c>
      <c r="F12" s="44">
        <v>6563079</v>
      </c>
      <c r="G12" s="44"/>
      <c r="H12" s="44">
        <v>4982246</v>
      </c>
      <c r="I12" s="44"/>
      <c r="J12" s="44">
        <v>0</v>
      </c>
      <c r="K12" s="44"/>
      <c r="L12" s="44">
        <v>0</v>
      </c>
    </row>
    <row r="13" spans="1:12" ht="18" customHeight="1">
      <c r="A13" s="131" t="s">
        <v>138</v>
      </c>
      <c r="D13" s="165">
        <v>3</v>
      </c>
      <c r="F13" s="44">
        <v>396538</v>
      </c>
      <c r="G13" s="44"/>
      <c r="H13" s="44">
        <v>207697</v>
      </c>
      <c r="I13" s="44"/>
      <c r="J13" s="44">
        <v>0</v>
      </c>
      <c r="K13" s="44"/>
      <c r="L13" s="44">
        <v>0</v>
      </c>
    </row>
    <row r="14" spans="1:12" ht="18" customHeight="1">
      <c r="A14" s="131" t="s">
        <v>119</v>
      </c>
      <c r="F14" s="44">
        <v>232403</v>
      </c>
      <c r="G14" s="44"/>
      <c r="H14" s="44">
        <v>165245</v>
      </c>
      <c r="I14" s="44"/>
      <c r="J14" s="44">
        <v>41605</v>
      </c>
      <c r="K14" s="44"/>
      <c r="L14" s="44">
        <v>33799</v>
      </c>
    </row>
    <row r="15" spans="1:12" ht="18" customHeight="1">
      <c r="A15" s="131" t="s">
        <v>254</v>
      </c>
      <c r="D15" s="194">
        <v>2</v>
      </c>
      <c r="F15" s="44">
        <v>64939</v>
      </c>
      <c r="G15" s="44"/>
      <c r="H15" s="44">
        <v>0</v>
      </c>
      <c r="I15" s="44"/>
      <c r="J15" s="44">
        <v>30000</v>
      </c>
      <c r="K15" s="44"/>
      <c r="L15" s="44">
        <v>0</v>
      </c>
    </row>
    <row r="16" spans="1:12" ht="18" customHeight="1">
      <c r="A16" s="131" t="s">
        <v>120</v>
      </c>
      <c r="F16" s="44"/>
      <c r="G16" s="44"/>
      <c r="H16" s="145"/>
      <c r="I16" s="44"/>
      <c r="K16" s="44"/>
      <c r="L16" s="145"/>
    </row>
    <row r="17" spans="1:12" ht="18" customHeight="1">
      <c r="B17" s="131" t="s">
        <v>113</v>
      </c>
      <c r="D17" s="165">
        <v>2</v>
      </c>
      <c r="F17" s="44">
        <v>33371</v>
      </c>
      <c r="G17" s="44"/>
      <c r="H17" s="44">
        <v>62512</v>
      </c>
      <c r="I17" s="44"/>
      <c r="J17" s="44">
        <v>54682</v>
      </c>
      <c r="K17" s="44"/>
      <c r="L17" s="44">
        <v>137661</v>
      </c>
    </row>
    <row r="18" spans="1:12" ht="18" customHeight="1">
      <c r="A18" s="131" t="s">
        <v>123</v>
      </c>
      <c r="D18" s="178">
        <v>11</v>
      </c>
      <c r="F18" s="44">
        <v>2872</v>
      </c>
      <c r="G18" s="44"/>
      <c r="H18" s="44">
        <v>0</v>
      </c>
      <c r="I18" s="44"/>
      <c r="J18" s="44">
        <v>0</v>
      </c>
      <c r="K18" s="44"/>
      <c r="L18" s="44">
        <v>0</v>
      </c>
    </row>
    <row r="19" spans="1:12" ht="18" customHeight="1">
      <c r="A19" s="131" t="s">
        <v>141</v>
      </c>
      <c r="D19" s="165">
        <v>2</v>
      </c>
      <c r="F19" s="44">
        <v>0</v>
      </c>
      <c r="G19" s="44"/>
      <c r="H19" s="44">
        <v>0</v>
      </c>
      <c r="I19" s="44"/>
      <c r="J19" s="44">
        <v>139959</v>
      </c>
      <c r="K19" s="44"/>
      <c r="L19" s="44">
        <v>59668</v>
      </c>
    </row>
    <row r="20" spans="1:12" ht="18" customHeight="1">
      <c r="A20" s="131" t="s">
        <v>142</v>
      </c>
      <c r="D20" s="165">
        <v>2</v>
      </c>
      <c r="F20" s="44">
        <v>2715266</v>
      </c>
      <c r="G20" s="44"/>
      <c r="H20" s="44">
        <v>2575600</v>
      </c>
      <c r="I20" s="44"/>
      <c r="J20" s="44">
        <v>0</v>
      </c>
      <c r="K20" s="44"/>
      <c r="L20" s="44">
        <v>0</v>
      </c>
    </row>
    <row r="21" spans="1:12" ht="18" customHeight="1">
      <c r="A21" s="131" t="s">
        <v>7</v>
      </c>
      <c r="F21" s="44">
        <v>1464470</v>
      </c>
      <c r="G21" s="44"/>
      <c r="H21" s="44">
        <v>1782604</v>
      </c>
      <c r="I21" s="44"/>
      <c r="J21" s="44">
        <v>0</v>
      </c>
      <c r="K21" s="44"/>
      <c r="L21" s="44">
        <v>0</v>
      </c>
    </row>
    <row r="22" spans="1:12" ht="18" customHeight="1">
      <c r="A22" s="131" t="s">
        <v>143</v>
      </c>
      <c r="D22" s="165">
        <v>11</v>
      </c>
      <c r="F22" s="44">
        <v>2999617</v>
      </c>
      <c r="G22" s="44"/>
      <c r="H22" s="44">
        <v>3757436</v>
      </c>
      <c r="I22" s="44"/>
      <c r="J22" s="44">
        <v>356118</v>
      </c>
      <c r="K22" s="44"/>
      <c r="L22" s="44">
        <v>1198043</v>
      </c>
    </row>
    <row r="23" spans="1:12" ht="18" customHeight="1">
      <c r="A23" s="131" t="s">
        <v>8</v>
      </c>
      <c r="E23" s="135"/>
      <c r="F23" s="44">
        <v>25224</v>
      </c>
      <c r="G23" s="44"/>
      <c r="H23" s="44">
        <v>94763</v>
      </c>
      <c r="I23" s="44"/>
      <c r="J23" s="44">
        <v>1841</v>
      </c>
      <c r="K23" s="44"/>
      <c r="L23" s="44">
        <v>22578</v>
      </c>
    </row>
    <row r="24" spans="1:12" ht="18" customHeight="1">
      <c r="A24" s="105" t="s">
        <v>9</v>
      </c>
      <c r="E24" s="135"/>
      <c r="F24" s="110">
        <f>SUM(F11:F23)</f>
        <v>19407339</v>
      </c>
      <c r="G24" s="44"/>
      <c r="H24" s="110">
        <f>SUM(H11:H23)</f>
        <v>18484692</v>
      </c>
      <c r="I24" s="136"/>
      <c r="J24" s="110">
        <f>SUM(J11:J23)</f>
        <v>1086955</v>
      </c>
      <c r="K24" s="44"/>
      <c r="L24" s="110">
        <f>SUM(L11:L23)</f>
        <v>3683184</v>
      </c>
    </row>
    <row r="25" spans="1:12" ht="18" customHeight="1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</row>
    <row r="26" spans="1:12" ht="18" customHeight="1">
      <c r="A26" s="109" t="s">
        <v>10</v>
      </c>
      <c r="E26" s="135"/>
      <c r="F26" s="111"/>
      <c r="G26" s="112"/>
      <c r="H26" s="111"/>
      <c r="I26" s="111"/>
      <c r="J26" s="112"/>
      <c r="K26" s="112"/>
      <c r="L26" s="112"/>
    </row>
    <row r="27" spans="1:12" ht="18" customHeight="1">
      <c r="A27" s="131" t="s">
        <v>144</v>
      </c>
      <c r="B27" s="29"/>
      <c r="D27" s="165">
        <v>11</v>
      </c>
      <c r="E27" s="135"/>
      <c r="F27" s="44">
        <v>4001199</v>
      </c>
      <c r="G27" s="44"/>
      <c r="H27" s="44">
        <v>2076085</v>
      </c>
      <c r="I27" s="44"/>
      <c r="J27" s="44">
        <v>1975409</v>
      </c>
      <c r="K27" s="44"/>
      <c r="L27" s="44">
        <v>337232</v>
      </c>
    </row>
    <row r="28" spans="1:12" ht="18" customHeight="1">
      <c r="A28" s="131" t="s">
        <v>57</v>
      </c>
      <c r="D28" s="165">
        <v>4</v>
      </c>
      <c r="E28" s="135"/>
      <c r="F28" s="44">
        <v>10393465</v>
      </c>
      <c r="G28" s="44"/>
      <c r="H28" s="44">
        <v>6228054</v>
      </c>
      <c r="I28" s="44"/>
      <c r="J28" s="44">
        <v>6356742</v>
      </c>
      <c r="K28" s="44"/>
      <c r="L28" s="44">
        <v>3144604</v>
      </c>
    </row>
    <row r="29" spans="1:12" ht="18" customHeight="1">
      <c r="A29" s="131" t="s">
        <v>11</v>
      </c>
      <c r="D29" s="165">
        <v>5</v>
      </c>
      <c r="E29" s="135"/>
      <c r="F29" s="44">
        <v>0</v>
      </c>
      <c r="G29" s="44"/>
      <c r="H29" s="44">
        <v>0</v>
      </c>
      <c r="I29" s="44"/>
      <c r="J29" s="44">
        <v>52295610</v>
      </c>
      <c r="K29" s="44"/>
      <c r="L29" s="44">
        <v>50836610</v>
      </c>
    </row>
    <row r="30" spans="1:12" ht="18" customHeight="1">
      <c r="A30" s="131" t="s">
        <v>59</v>
      </c>
      <c r="D30" s="165">
        <v>4</v>
      </c>
      <c r="E30" s="135"/>
      <c r="F30" s="44">
        <v>42493098</v>
      </c>
      <c r="G30" s="44"/>
      <c r="H30" s="44">
        <v>34559746</v>
      </c>
      <c r="I30" s="44"/>
      <c r="J30" s="44">
        <v>6734074</v>
      </c>
      <c r="K30" s="44"/>
      <c r="L30" s="44">
        <v>6346257</v>
      </c>
    </row>
    <row r="31" spans="1:12" ht="18" customHeight="1">
      <c r="A31" s="131" t="s">
        <v>145</v>
      </c>
      <c r="D31" s="165">
        <v>2</v>
      </c>
      <c r="F31" s="44">
        <v>69159</v>
      </c>
      <c r="G31" s="44"/>
      <c r="H31" s="44">
        <v>44011</v>
      </c>
      <c r="I31" s="44"/>
      <c r="J31" s="44">
        <v>116489</v>
      </c>
      <c r="K31" s="44"/>
      <c r="L31" s="44">
        <v>47804</v>
      </c>
    </row>
    <row r="32" spans="1:12" ht="18" customHeight="1">
      <c r="A32" s="131" t="s">
        <v>123</v>
      </c>
      <c r="D32" s="165">
        <v>11</v>
      </c>
      <c r="F32" s="44">
        <v>0</v>
      </c>
      <c r="G32" s="44"/>
      <c r="H32" s="44">
        <v>5821</v>
      </c>
      <c r="I32" s="44"/>
      <c r="J32" s="44">
        <v>0</v>
      </c>
      <c r="K32" s="44"/>
      <c r="L32" s="44">
        <v>0</v>
      </c>
    </row>
    <row r="33" spans="1:12" ht="18" customHeight="1">
      <c r="A33" s="131" t="s">
        <v>12</v>
      </c>
      <c r="D33" s="165">
        <v>2</v>
      </c>
      <c r="F33" s="44">
        <v>614476</v>
      </c>
      <c r="G33" s="44"/>
      <c r="H33" s="44">
        <v>522662</v>
      </c>
      <c r="I33" s="44"/>
      <c r="J33" s="44">
        <v>2327204</v>
      </c>
      <c r="K33" s="44"/>
      <c r="L33" s="44">
        <v>1753796</v>
      </c>
    </row>
    <row r="34" spans="1:12" ht="18" customHeight="1">
      <c r="A34" s="145" t="s">
        <v>251</v>
      </c>
      <c r="D34" s="178"/>
      <c r="F34" s="44">
        <v>2692309</v>
      </c>
      <c r="G34" s="44"/>
      <c r="H34" s="44">
        <v>2384775</v>
      </c>
      <c r="I34" s="44"/>
      <c r="J34" s="44">
        <v>0</v>
      </c>
      <c r="K34" s="44"/>
      <c r="L34" s="44">
        <v>0</v>
      </c>
    </row>
    <row r="35" spans="1:12" ht="18" customHeight="1">
      <c r="A35" s="131" t="s">
        <v>14</v>
      </c>
      <c r="E35" s="135"/>
      <c r="F35" s="44">
        <v>372920</v>
      </c>
      <c r="G35" s="44"/>
      <c r="H35" s="44">
        <v>380448</v>
      </c>
      <c r="I35" s="44"/>
      <c r="J35" s="44">
        <v>305390</v>
      </c>
      <c r="K35" s="44"/>
      <c r="L35" s="44">
        <v>305390</v>
      </c>
    </row>
    <row r="36" spans="1:12" ht="18" customHeight="1">
      <c r="A36" s="131" t="s">
        <v>13</v>
      </c>
      <c r="D36" s="165">
        <v>6</v>
      </c>
      <c r="E36" s="135"/>
      <c r="F36" s="44">
        <v>30882101</v>
      </c>
      <c r="G36" s="44"/>
      <c r="H36" s="44">
        <v>29479296</v>
      </c>
      <c r="I36" s="44"/>
      <c r="J36" s="44">
        <v>511393</v>
      </c>
      <c r="K36" s="44"/>
      <c r="L36" s="44">
        <v>520220</v>
      </c>
    </row>
    <row r="37" spans="1:12" ht="18" customHeight="1">
      <c r="A37" s="145" t="s">
        <v>261</v>
      </c>
      <c r="D37" s="178"/>
      <c r="E37" s="135"/>
      <c r="F37" s="44">
        <v>110827</v>
      </c>
      <c r="G37" s="44"/>
      <c r="H37" s="44">
        <v>0</v>
      </c>
      <c r="I37" s="44"/>
      <c r="J37" s="44">
        <v>0</v>
      </c>
      <c r="K37" s="44"/>
      <c r="L37" s="44">
        <v>0</v>
      </c>
    </row>
    <row r="38" spans="1:12" ht="18" customHeight="1">
      <c r="A38" s="131" t="s">
        <v>146</v>
      </c>
      <c r="E38" s="135"/>
      <c r="F38" s="44">
        <v>2093903</v>
      </c>
      <c r="G38" s="44"/>
      <c r="H38" s="44">
        <v>2029587</v>
      </c>
      <c r="I38" s="44"/>
      <c r="J38" s="44">
        <v>31010</v>
      </c>
      <c r="K38" s="44"/>
      <c r="L38" s="44">
        <v>41717</v>
      </c>
    </row>
    <row r="39" spans="1:12" ht="18" customHeight="1">
      <c r="A39" s="131" t="s">
        <v>15</v>
      </c>
      <c r="E39" s="135"/>
      <c r="F39" s="44">
        <v>191599</v>
      </c>
      <c r="G39" s="44"/>
      <c r="H39" s="44">
        <v>169655</v>
      </c>
      <c r="I39" s="44"/>
      <c r="J39" s="44">
        <v>0</v>
      </c>
      <c r="K39" s="44"/>
      <c r="L39" s="44">
        <v>0</v>
      </c>
    </row>
    <row r="40" spans="1:12" ht="18" customHeight="1">
      <c r="A40" s="131" t="s">
        <v>147</v>
      </c>
      <c r="E40" s="135"/>
      <c r="F40" s="44">
        <v>3200084</v>
      </c>
      <c r="G40" s="44"/>
      <c r="H40" s="44">
        <v>3283875</v>
      </c>
      <c r="I40" s="44"/>
      <c r="J40" s="44">
        <v>652</v>
      </c>
      <c r="K40" s="44"/>
      <c r="L40" s="44">
        <v>1757</v>
      </c>
    </row>
    <row r="41" spans="1:12" ht="18" customHeight="1">
      <c r="A41" s="131" t="s">
        <v>139</v>
      </c>
      <c r="D41" s="165">
        <v>2</v>
      </c>
      <c r="E41" s="131"/>
      <c r="F41" s="44">
        <v>8488034</v>
      </c>
      <c r="G41" s="44"/>
      <c r="H41" s="44">
        <v>10561883</v>
      </c>
      <c r="I41" s="113"/>
      <c r="J41" s="44">
        <v>0</v>
      </c>
      <c r="K41" s="44"/>
      <c r="L41" s="44">
        <v>0</v>
      </c>
    </row>
    <row r="42" spans="1:12" ht="18" customHeight="1">
      <c r="A42" s="131" t="s">
        <v>16</v>
      </c>
      <c r="E42" s="135"/>
      <c r="F42" s="113">
        <v>22916</v>
      </c>
      <c r="G42" s="44"/>
      <c r="H42" s="113">
        <v>42057</v>
      </c>
      <c r="I42" s="44"/>
      <c r="J42" s="44">
        <v>31941</v>
      </c>
      <c r="K42" s="44"/>
      <c r="L42" s="44">
        <v>49296</v>
      </c>
    </row>
    <row r="43" spans="1:12" ht="18" customHeight="1">
      <c r="A43" s="131" t="s">
        <v>17</v>
      </c>
      <c r="E43" s="135"/>
      <c r="F43" s="44">
        <v>1731981</v>
      </c>
      <c r="G43" s="44"/>
      <c r="H43" s="44">
        <v>1879604</v>
      </c>
      <c r="I43" s="44"/>
      <c r="J43" s="44">
        <v>4525</v>
      </c>
      <c r="K43" s="44"/>
      <c r="L43" s="44">
        <v>4517</v>
      </c>
    </row>
    <row r="44" spans="1:12" ht="18" customHeight="1">
      <c r="A44" s="114" t="s">
        <v>18</v>
      </c>
      <c r="E44" s="135"/>
      <c r="F44" s="110">
        <f>SUM(F27:F43)</f>
        <v>107358071</v>
      </c>
      <c r="G44" s="44"/>
      <c r="H44" s="110">
        <f>SUM(H27:H43)</f>
        <v>93647559</v>
      </c>
      <c r="I44" s="136"/>
      <c r="J44" s="110">
        <f>SUM(J27:J43)</f>
        <v>70690439</v>
      </c>
      <c r="K44" s="44"/>
      <c r="L44" s="110">
        <f>SUM(L27:L43)</f>
        <v>63389200</v>
      </c>
    </row>
    <row r="45" spans="1:12" ht="18" customHeight="1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8" customHeight="1" thickBot="1">
      <c r="A46" s="114" t="s">
        <v>19</v>
      </c>
      <c r="E46" s="135"/>
      <c r="F46" s="91">
        <f>F24+F44</f>
        <v>126765410</v>
      </c>
      <c r="G46" s="134"/>
      <c r="H46" s="91">
        <f>H24+H44</f>
        <v>112132251</v>
      </c>
      <c r="I46" s="67"/>
      <c r="J46" s="91">
        <f>J24+J44</f>
        <v>71777394</v>
      </c>
      <c r="K46" s="134"/>
      <c r="L46" s="91">
        <f>L24+L44</f>
        <v>67072384</v>
      </c>
    </row>
    <row r="47" spans="1:12" ht="18" customHeight="1" thickTop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</row>
    <row r="48" spans="1:12" ht="18" customHeight="1">
      <c r="A48" s="170" t="s">
        <v>127</v>
      </c>
      <c r="B48" s="170"/>
      <c r="C48" s="170"/>
      <c r="D48" s="170"/>
      <c r="E48" s="170"/>
      <c r="F48" s="170"/>
      <c r="G48" s="170"/>
      <c r="H48" s="170"/>
      <c r="I48" s="170"/>
      <c r="J48" s="170"/>
      <c r="K48" s="170"/>
      <c r="L48" s="170"/>
    </row>
    <row r="49" spans="1:12" ht="18" customHeight="1">
      <c r="A49" s="108" t="s">
        <v>55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</row>
    <row r="50" spans="1:12" ht="18" customHeight="1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</row>
    <row r="51" spans="1:12" ht="18" customHeight="1">
      <c r="A51" s="105"/>
      <c r="B51" s="105"/>
      <c r="C51" s="105"/>
      <c r="D51" s="164"/>
      <c r="E51" s="164"/>
      <c r="F51" s="195" t="s">
        <v>0</v>
      </c>
      <c r="G51" s="195"/>
      <c r="H51" s="195"/>
      <c r="I51" s="195"/>
      <c r="J51" s="195" t="s">
        <v>1</v>
      </c>
      <c r="K51" s="195"/>
      <c r="L51" s="195"/>
    </row>
    <row r="52" spans="1:12" ht="18" customHeight="1">
      <c r="D52" s="106"/>
      <c r="E52" s="164"/>
      <c r="F52" s="195" t="s">
        <v>2</v>
      </c>
      <c r="G52" s="195"/>
      <c r="H52" s="195"/>
      <c r="I52" s="195"/>
      <c r="J52" s="195" t="s">
        <v>2</v>
      </c>
      <c r="K52" s="195"/>
      <c r="L52" s="195"/>
    </row>
    <row r="53" spans="1:12" ht="18" customHeight="1">
      <c r="D53" s="106"/>
      <c r="E53" s="164"/>
      <c r="F53" s="107" t="s">
        <v>242</v>
      </c>
      <c r="G53" s="169"/>
      <c r="H53" s="169" t="s">
        <v>62</v>
      </c>
      <c r="I53" s="169"/>
      <c r="J53" s="107" t="s">
        <v>242</v>
      </c>
      <c r="K53" s="169"/>
      <c r="L53" s="169" t="s">
        <v>62</v>
      </c>
    </row>
    <row r="54" spans="1:12" ht="18" customHeight="1">
      <c r="A54" s="108" t="s">
        <v>20</v>
      </c>
      <c r="B54" s="45"/>
      <c r="C54" s="45"/>
      <c r="D54" s="165" t="s">
        <v>4</v>
      </c>
      <c r="E54" s="165"/>
      <c r="F54" s="132" t="s">
        <v>210</v>
      </c>
      <c r="G54" s="133"/>
      <c r="H54" s="132" t="s">
        <v>156</v>
      </c>
      <c r="I54" s="132"/>
      <c r="J54" s="132" t="s">
        <v>210</v>
      </c>
      <c r="K54" s="133"/>
      <c r="L54" s="132" t="s">
        <v>156</v>
      </c>
    </row>
    <row r="55" spans="1:12" ht="18" customHeight="1">
      <c r="B55" s="45"/>
      <c r="C55" s="45"/>
      <c r="E55" s="165"/>
      <c r="F55" s="132" t="s">
        <v>75</v>
      </c>
      <c r="G55" s="133"/>
      <c r="H55" s="169"/>
      <c r="I55" s="132"/>
      <c r="J55" s="132" t="s">
        <v>75</v>
      </c>
      <c r="K55" s="133"/>
      <c r="L55" s="132"/>
    </row>
    <row r="56" spans="1:12" ht="18" customHeight="1">
      <c r="E56" s="115"/>
      <c r="F56" s="196" t="s">
        <v>68</v>
      </c>
      <c r="G56" s="196"/>
      <c r="H56" s="196"/>
      <c r="I56" s="196"/>
      <c r="J56" s="196"/>
      <c r="K56" s="196"/>
      <c r="L56" s="196"/>
    </row>
    <row r="57" spans="1:12" ht="18" customHeight="1">
      <c r="A57" s="109" t="s">
        <v>21</v>
      </c>
      <c r="F57" s="134"/>
      <c r="G57" s="134"/>
      <c r="H57" s="134"/>
      <c r="I57" s="134"/>
      <c r="J57" s="134"/>
      <c r="K57" s="134"/>
      <c r="L57" s="134"/>
    </row>
    <row r="58" spans="1:12" ht="18" customHeight="1">
      <c r="A58" s="131" t="s">
        <v>148</v>
      </c>
      <c r="D58" s="165">
        <v>7</v>
      </c>
      <c r="F58" s="134">
        <v>2000000</v>
      </c>
      <c r="G58" s="134"/>
      <c r="H58" s="180">
        <v>60074</v>
      </c>
      <c r="I58" s="134"/>
      <c r="J58" s="134">
        <v>2000000</v>
      </c>
      <c r="K58" s="134"/>
      <c r="L58" s="180">
        <v>0</v>
      </c>
    </row>
    <row r="59" spans="1:12" ht="18" customHeight="1">
      <c r="A59" s="145" t="s">
        <v>211</v>
      </c>
      <c r="D59" s="178" t="s">
        <v>227</v>
      </c>
      <c r="F59" s="134">
        <v>0</v>
      </c>
      <c r="G59" s="134"/>
      <c r="H59" s="180">
        <v>0</v>
      </c>
      <c r="I59" s="134"/>
      <c r="J59" s="134">
        <v>4410000</v>
      </c>
      <c r="K59" s="134"/>
      <c r="L59" s="180">
        <v>3465000</v>
      </c>
    </row>
    <row r="60" spans="1:12" ht="18" customHeight="1">
      <c r="A60" s="131" t="s">
        <v>140</v>
      </c>
      <c r="F60" s="134">
        <v>4592016</v>
      </c>
      <c r="G60" s="134"/>
      <c r="H60" s="180">
        <v>3643030</v>
      </c>
      <c r="I60" s="134"/>
      <c r="J60" s="134">
        <v>0</v>
      </c>
      <c r="K60" s="134"/>
      <c r="L60" s="180">
        <v>0</v>
      </c>
    </row>
    <row r="61" spans="1:12" ht="18" customHeight="1">
      <c r="A61" s="131" t="s">
        <v>121</v>
      </c>
      <c r="D61" s="165">
        <v>2</v>
      </c>
      <c r="F61" s="134">
        <v>1223071</v>
      </c>
      <c r="G61" s="134"/>
      <c r="H61" s="180">
        <v>1157971</v>
      </c>
      <c r="I61" s="134"/>
      <c r="J61" s="134">
        <v>334126</v>
      </c>
      <c r="K61" s="134"/>
      <c r="L61" s="180">
        <v>326575</v>
      </c>
    </row>
    <row r="62" spans="1:12" ht="18" customHeight="1">
      <c r="A62" s="131" t="s">
        <v>193</v>
      </c>
      <c r="B62" s="137"/>
      <c r="C62" s="137"/>
      <c r="D62" s="165">
        <v>11</v>
      </c>
      <c r="F62" s="134">
        <v>193301</v>
      </c>
      <c r="G62" s="134"/>
      <c r="H62" s="180">
        <v>225923</v>
      </c>
      <c r="I62" s="134"/>
      <c r="J62" s="134">
        <v>0</v>
      </c>
      <c r="K62" s="134"/>
      <c r="L62" s="180">
        <v>0</v>
      </c>
    </row>
    <row r="63" spans="1:12" ht="18" customHeight="1">
      <c r="A63" s="197" t="s">
        <v>93</v>
      </c>
      <c r="B63" s="197"/>
      <c r="C63" s="197"/>
      <c r="F63" s="134"/>
      <c r="G63" s="134"/>
      <c r="H63" s="180"/>
      <c r="I63" s="134"/>
      <c r="K63" s="134"/>
      <c r="L63" s="181"/>
    </row>
    <row r="64" spans="1:12" ht="18" customHeight="1">
      <c r="A64" s="166"/>
      <c r="B64" s="166" t="s">
        <v>94</v>
      </c>
      <c r="C64" s="166"/>
      <c r="D64" s="165" t="s">
        <v>228</v>
      </c>
      <c r="F64" s="134">
        <v>1588374</v>
      </c>
      <c r="G64" s="134"/>
      <c r="H64" s="180">
        <v>1486205</v>
      </c>
      <c r="I64" s="134"/>
      <c r="J64" s="134">
        <v>0</v>
      </c>
      <c r="K64" s="134"/>
      <c r="L64" s="180">
        <v>0</v>
      </c>
    </row>
    <row r="65" spans="1:12" ht="18" customHeight="1">
      <c r="A65" s="145" t="s">
        <v>212</v>
      </c>
      <c r="B65" s="179"/>
      <c r="C65" s="179"/>
      <c r="D65" s="178">
        <v>7</v>
      </c>
      <c r="F65" s="134">
        <v>1999868</v>
      </c>
      <c r="G65" s="134"/>
      <c r="H65" s="180">
        <v>0</v>
      </c>
      <c r="I65" s="134"/>
      <c r="J65" s="134">
        <v>0</v>
      </c>
      <c r="K65" s="134"/>
      <c r="L65" s="180">
        <v>0</v>
      </c>
    </row>
    <row r="66" spans="1:12" ht="18" customHeight="1">
      <c r="A66" s="131" t="s">
        <v>149</v>
      </c>
      <c r="F66" s="134">
        <v>120008</v>
      </c>
      <c r="G66" s="134"/>
      <c r="H66" s="180">
        <v>118092</v>
      </c>
      <c r="I66" s="134"/>
      <c r="J66" s="134">
        <v>15112</v>
      </c>
      <c r="K66" s="134"/>
      <c r="L66" s="180">
        <v>16290</v>
      </c>
    </row>
    <row r="67" spans="1:12" ht="18" customHeight="1">
      <c r="A67" s="131" t="s">
        <v>110</v>
      </c>
      <c r="E67" s="135"/>
      <c r="F67" s="134">
        <v>186</v>
      </c>
      <c r="G67" s="116"/>
      <c r="H67" s="180">
        <v>151</v>
      </c>
      <c r="I67" s="134"/>
      <c r="J67" s="134">
        <v>0</v>
      </c>
      <c r="K67" s="28"/>
      <c r="L67" s="180">
        <v>0</v>
      </c>
    </row>
    <row r="68" spans="1:12" ht="18" customHeight="1">
      <c r="A68" s="131" t="s">
        <v>22</v>
      </c>
      <c r="E68" s="135"/>
      <c r="F68" s="134">
        <v>373628</v>
      </c>
      <c r="G68" s="116"/>
      <c r="H68" s="180">
        <v>185742</v>
      </c>
      <c r="I68" s="134"/>
      <c r="J68" s="134">
        <v>79199</v>
      </c>
      <c r="K68" s="28"/>
      <c r="L68" s="180">
        <v>20769</v>
      </c>
    </row>
    <row r="69" spans="1:12" ht="18" customHeight="1">
      <c r="A69" s="105" t="s">
        <v>23</v>
      </c>
      <c r="E69" s="135"/>
      <c r="F69" s="117">
        <f>SUM(F58:F68)</f>
        <v>12090452</v>
      </c>
      <c r="G69" s="134"/>
      <c r="H69" s="117">
        <f>SUM(H58:H68)</f>
        <v>6877188</v>
      </c>
      <c r="I69" s="67"/>
      <c r="J69" s="117">
        <f>SUM(J58:J68)</f>
        <v>6838437</v>
      </c>
      <c r="K69" s="134"/>
      <c r="L69" s="117">
        <f>SUM(L58:L68)</f>
        <v>3828634</v>
      </c>
    </row>
    <row r="70" spans="1:12" ht="18" customHeight="1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</row>
    <row r="71" spans="1:12" ht="18" customHeight="1">
      <c r="A71" s="109" t="s">
        <v>24</v>
      </c>
      <c r="E71" s="135"/>
      <c r="F71" s="118"/>
      <c r="G71" s="112"/>
      <c r="H71" s="118"/>
      <c r="I71" s="118"/>
      <c r="J71" s="118"/>
      <c r="K71" s="112"/>
      <c r="L71" s="118"/>
    </row>
    <row r="72" spans="1:12" ht="18" customHeight="1">
      <c r="A72" s="131" t="s">
        <v>89</v>
      </c>
      <c r="D72" s="165" t="s">
        <v>228</v>
      </c>
      <c r="E72" s="135"/>
      <c r="F72" s="134">
        <v>19555720</v>
      </c>
      <c r="G72" s="112"/>
      <c r="H72" s="180">
        <v>16768088</v>
      </c>
      <c r="I72" s="134"/>
      <c r="J72" s="134">
        <v>2388000</v>
      </c>
      <c r="K72" s="112"/>
      <c r="L72" s="180">
        <v>0</v>
      </c>
    </row>
    <row r="73" spans="1:12" ht="18" customHeight="1">
      <c r="A73" s="131" t="s">
        <v>150</v>
      </c>
      <c r="E73" s="135"/>
      <c r="F73" s="134">
        <v>1445167</v>
      </c>
      <c r="G73" s="134"/>
      <c r="H73" s="180">
        <v>1362556</v>
      </c>
      <c r="I73" s="134"/>
      <c r="J73" s="134">
        <v>17388</v>
      </c>
      <c r="K73" s="134"/>
      <c r="L73" s="180">
        <v>26594</v>
      </c>
    </row>
    <row r="74" spans="1:12" ht="18" customHeight="1">
      <c r="A74" s="131" t="s">
        <v>230</v>
      </c>
      <c r="D74" s="191">
        <v>2</v>
      </c>
      <c r="E74" s="135"/>
      <c r="F74" s="134">
        <v>5340</v>
      </c>
      <c r="G74" s="134"/>
      <c r="H74" s="180">
        <v>0</v>
      </c>
      <c r="I74" s="134"/>
      <c r="J74" s="134">
        <v>5340</v>
      </c>
      <c r="K74" s="134"/>
      <c r="L74" s="180">
        <v>0</v>
      </c>
    </row>
    <row r="75" spans="1:12" ht="18" customHeight="1">
      <c r="A75" s="131" t="s">
        <v>124</v>
      </c>
      <c r="D75" s="165">
        <v>11</v>
      </c>
      <c r="F75" s="134">
        <v>676440</v>
      </c>
      <c r="G75" s="134"/>
      <c r="H75" s="180">
        <v>1051608</v>
      </c>
      <c r="I75" s="134"/>
      <c r="J75" s="134">
        <v>0</v>
      </c>
      <c r="K75" s="134"/>
      <c r="L75" s="180">
        <v>0</v>
      </c>
    </row>
    <row r="76" spans="1:12" ht="18" customHeight="1">
      <c r="A76" s="131" t="s">
        <v>25</v>
      </c>
      <c r="D76" s="165" t="s">
        <v>228</v>
      </c>
      <c r="E76" s="135"/>
      <c r="F76" s="134">
        <v>22698511</v>
      </c>
      <c r="G76" s="134"/>
      <c r="H76" s="180">
        <v>23338357</v>
      </c>
      <c r="I76" s="134"/>
      <c r="J76" s="134">
        <v>7989297</v>
      </c>
      <c r="K76" s="134"/>
      <c r="L76" s="180">
        <v>7987986</v>
      </c>
    </row>
    <row r="77" spans="1:12" ht="18" customHeight="1">
      <c r="A77" s="131" t="s">
        <v>26</v>
      </c>
      <c r="E77" s="135"/>
      <c r="F77" s="134">
        <v>1797752</v>
      </c>
      <c r="G77" s="134"/>
      <c r="H77" s="180">
        <v>1831406</v>
      </c>
      <c r="I77" s="134"/>
      <c r="J77" s="134">
        <v>0</v>
      </c>
      <c r="K77" s="134"/>
      <c r="L77" s="180">
        <v>0</v>
      </c>
    </row>
    <row r="78" spans="1:12" ht="18" customHeight="1">
      <c r="A78" s="131" t="s">
        <v>91</v>
      </c>
      <c r="E78" s="135"/>
      <c r="F78" s="134">
        <v>236835</v>
      </c>
      <c r="G78" s="134"/>
      <c r="H78" s="180">
        <v>225499</v>
      </c>
      <c r="I78" s="134"/>
      <c r="J78" s="134">
        <v>185919</v>
      </c>
      <c r="K78" s="134"/>
      <c r="L78" s="180">
        <v>178408</v>
      </c>
    </row>
    <row r="79" spans="1:12" ht="18" customHeight="1">
      <c r="A79" s="131" t="s">
        <v>126</v>
      </c>
      <c r="E79" s="135"/>
      <c r="F79" s="134">
        <v>165211</v>
      </c>
      <c r="G79" s="134"/>
      <c r="H79" s="180">
        <v>153377</v>
      </c>
      <c r="I79" s="134"/>
      <c r="J79" s="134">
        <v>0</v>
      </c>
      <c r="K79" s="134"/>
      <c r="L79" s="180">
        <v>0</v>
      </c>
    </row>
    <row r="80" spans="1:12" ht="18" customHeight="1">
      <c r="A80" s="131" t="s">
        <v>151</v>
      </c>
      <c r="E80" s="135"/>
      <c r="F80" s="134">
        <v>2600</v>
      </c>
      <c r="G80" s="134"/>
      <c r="H80" s="180">
        <v>2600</v>
      </c>
      <c r="I80" s="134"/>
      <c r="J80" s="134">
        <v>0</v>
      </c>
      <c r="K80" s="134"/>
      <c r="L80" s="180">
        <v>0</v>
      </c>
    </row>
    <row r="81" spans="1:12" ht="18" customHeight="1">
      <c r="A81" s="105" t="s">
        <v>27</v>
      </c>
      <c r="B81" s="105"/>
      <c r="D81" s="120"/>
      <c r="E81" s="119"/>
      <c r="F81" s="121">
        <f>SUM(F72:F80)</f>
        <v>46583576</v>
      </c>
      <c r="G81" s="134"/>
      <c r="H81" s="121">
        <f>SUM(H72:H80)</f>
        <v>44733491</v>
      </c>
      <c r="I81" s="138"/>
      <c r="J81" s="121">
        <f>SUM(J72:J80)</f>
        <v>10585944</v>
      </c>
      <c r="K81" s="134"/>
      <c r="L81" s="121">
        <f>SUM(L72:L80)</f>
        <v>8192988</v>
      </c>
    </row>
    <row r="82" spans="1:12" ht="18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</row>
    <row r="83" spans="1:12" ht="18" customHeight="1">
      <c r="A83" s="105" t="s">
        <v>28</v>
      </c>
      <c r="B83" s="105"/>
      <c r="C83" s="105"/>
      <c r="D83" s="120"/>
      <c r="E83" s="119"/>
      <c r="F83" s="87">
        <f>F69+F81</f>
        <v>58674028</v>
      </c>
      <c r="G83" s="134"/>
      <c r="H83" s="87">
        <f>H69+H81</f>
        <v>51610679</v>
      </c>
      <c r="I83" s="67"/>
      <c r="J83" s="87">
        <f>J69+J81</f>
        <v>17424381</v>
      </c>
      <c r="K83" s="134"/>
      <c r="L83" s="87">
        <f>L69+L81</f>
        <v>12021622</v>
      </c>
    </row>
    <row r="84" spans="1:12" ht="18" customHeigh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</row>
    <row r="85" spans="1:12" ht="18" customHeight="1">
      <c r="A85" s="170" t="s">
        <v>127</v>
      </c>
      <c r="B85" s="170"/>
      <c r="C85" s="170"/>
      <c r="D85" s="170"/>
      <c r="E85" s="170"/>
      <c r="F85" s="170"/>
      <c r="G85" s="170"/>
      <c r="H85" s="170"/>
      <c r="I85" s="170"/>
      <c r="J85" s="170"/>
      <c r="K85" s="170"/>
      <c r="L85" s="170"/>
    </row>
    <row r="86" spans="1:12" ht="18" customHeight="1">
      <c r="A86" s="108" t="s">
        <v>55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</row>
    <row r="87" spans="1:12" ht="18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</row>
    <row r="88" spans="1:12" ht="18" customHeight="1">
      <c r="A88" s="105"/>
      <c r="B88" s="105"/>
      <c r="C88" s="105"/>
      <c r="D88" s="164"/>
      <c r="E88" s="164"/>
      <c r="F88" s="195" t="s">
        <v>0</v>
      </c>
      <c r="G88" s="195"/>
      <c r="H88" s="195"/>
      <c r="I88" s="195"/>
      <c r="J88" s="195" t="s">
        <v>1</v>
      </c>
      <c r="K88" s="195"/>
      <c r="L88" s="195"/>
    </row>
    <row r="89" spans="1:12" ht="18" customHeight="1">
      <c r="D89" s="106"/>
      <c r="E89" s="164"/>
      <c r="F89" s="195" t="s">
        <v>2</v>
      </c>
      <c r="G89" s="195"/>
      <c r="H89" s="195"/>
      <c r="I89" s="195"/>
      <c r="J89" s="195" t="s">
        <v>2</v>
      </c>
      <c r="K89" s="195"/>
      <c r="L89" s="195"/>
    </row>
    <row r="90" spans="1:12" ht="18" customHeight="1">
      <c r="D90" s="106"/>
      <c r="E90" s="164"/>
      <c r="F90" s="107" t="s">
        <v>242</v>
      </c>
      <c r="G90" s="169"/>
      <c r="H90" s="169" t="s">
        <v>62</v>
      </c>
      <c r="I90" s="169"/>
      <c r="J90" s="107" t="s">
        <v>242</v>
      </c>
      <c r="K90" s="169"/>
      <c r="L90" s="169" t="s">
        <v>62</v>
      </c>
    </row>
    <row r="91" spans="1:12" ht="18" customHeight="1">
      <c r="A91" s="108" t="s">
        <v>20</v>
      </c>
      <c r="B91" s="45"/>
      <c r="C91" s="45"/>
      <c r="E91" s="165"/>
      <c r="F91" s="132" t="s">
        <v>210</v>
      </c>
      <c r="G91" s="133"/>
      <c r="H91" s="132" t="s">
        <v>156</v>
      </c>
      <c r="I91" s="132"/>
      <c r="J91" s="132" t="s">
        <v>210</v>
      </c>
      <c r="K91" s="133"/>
      <c r="L91" s="132" t="s">
        <v>156</v>
      </c>
    </row>
    <row r="92" spans="1:12" ht="18" customHeight="1">
      <c r="B92" s="45"/>
      <c r="C92" s="45"/>
      <c r="E92" s="165"/>
      <c r="F92" s="132" t="s">
        <v>75</v>
      </c>
      <c r="G92" s="133"/>
      <c r="H92" s="169"/>
      <c r="I92" s="132"/>
      <c r="J92" s="132" t="s">
        <v>75</v>
      </c>
      <c r="K92" s="133"/>
      <c r="L92" s="132"/>
    </row>
    <row r="93" spans="1:12" ht="18" customHeight="1">
      <c r="E93" s="115"/>
      <c r="F93" s="196" t="s">
        <v>68</v>
      </c>
      <c r="G93" s="196"/>
      <c r="H93" s="196"/>
      <c r="I93" s="196"/>
      <c r="J93" s="196"/>
      <c r="K93" s="196"/>
      <c r="L93" s="196"/>
    </row>
    <row r="94" spans="1:12" ht="18" customHeight="1">
      <c r="A94" s="109" t="s">
        <v>99</v>
      </c>
      <c r="E94" s="135"/>
      <c r="F94" s="134"/>
      <c r="G94" s="134"/>
      <c r="H94" s="134"/>
      <c r="I94" s="134"/>
      <c r="J94" s="134"/>
      <c r="K94" s="134"/>
      <c r="L94" s="134"/>
    </row>
    <row r="95" spans="1:12" ht="18" customHeight="1">
      <c r="A95" s="131" t="s">
        <v>76</v>
      </c>
      <c r="E95" s="135"/>
      <c r="F95" s="134"/>
      <c r="G95" s="134"/>
      <c r="H95" s="134"/>
      <c r="I95" s="134"/>
      <c r="J95" s="134"/>
      <c r="K95" s="134"/>
      <c r="L95" s="134"/>
    </row>
    <row r="96" spans="1:12" ht="18" customHeight="1">
      <c r="B96" s="131" t="s">
        <v>114</v>
      </c>
      <c r="E96" s="135"/>
      <c r="F96" s="134"/>
      <c r="G96" s="134"/>
      <c r="H96" s="134"/>
      <c r="I96" s="134"/>
      <c r="J96" s="134"/>
      <c r="K96" s="134"/>
      <c r="L96" s="134"/>
    </row>
    <row r="97" spans="1:12" ht="18" customHeight="1">
      <c r="B97" s="29" t="s">
        <v>152</v>
      </c>
      <c r="C97" s="139"/>
      <c r="E97" s="135"/>
    </row>
    <row r="98" spans="1:12" ht="18" customHeight="1" thickBot="1">
      <c r="B98" s="29" t="s">
        <v>153</v>
      </c>
      <c r="C98" s="139"/>
      <c r="E98" s="135"/>
      <c r="F98" s="140">
        <v>14500000</v>
      </c>
      <c r="G98" s="134"/>
      <c r="H98" s="140">
        <v>14500000</v>
      </c>
      <c r="I98" s="134"/>
      <c r="J98" s="140">
        <v>14500000</v>
      </c>
      <c r="K98" s="134"/>
      <c r="L98" s="140">
        <v>14500000</v>
      </c>
    </row>
    <row r="99" spans="1:12" ht="18" customHeight="1" thickTop="1">
      <c r="B99" s="131" t="s">
        <v>115</v>
      </c>
      <c r="E99" s="135"/>
    </row>
    <row r="100" spans="1:12" ht="18" customHeight="1">
      <c r="B100" s="29" t="s">
        <v>152</v>
      </c>
      <c r="C100" s="139"/>
      <c r="E100" s="135"/>
    </row>
    <row r="101" spans="1:12" ht="18" customHeight="1">
      <c r="B101" s="29" t="s">
        <v>153</v>
      </c>
      <c r="C101" s="139"/>
      <c r="E101" s="135"/>
      <c r="F101" s="134">
        <v>14500000</v>
      </c>
      <c r="G101" s="134"/>
      <c r="H101" s="134">
        <v>14500000</v>
      </c>
      <c r="I101" s="134"/>
      <c r="J101" s="134">
        <v>14500000</v>
      </c>
      <c r="K101" s="134"/>
      <c r="L101" s="134">
        <v>14500000</v>
      </c>
    </row>
    <row r="102" spans="1:12" ht="18" customHeight="1">
      <c r="A102" s="131" t="s">
        <v>79</v>
      </c>
      <c r="E102" s="135"/>
      <c r="F102" s="134">
        <v>1531778</v>
      </c>
      <c r="G102" s="28"/>
      <c r="H102" s="134">
        <v>1531778</v>
      </c>
      <c r="I102" s="134"/>
      <c r="J102" s="134">
        <v>1531778</v>
      </c>
      <c r="K102" s="28"/>
      <c r="L102" s="134">
        <v>1531778</v>
      </c>
    </row>
    <row r="103" spans="1:12" ht="18" customHeight="1">
      <c r="A103" s="131" t="s">
        <v>154</v>
      </c>
      <c r="E103" s="135"/>
      <c r="F103" s="134">
        <v>0</v>
      </c>
      <c r="G103" s="28"/>
      <c r="H103" s="134">
        <v>0</v>
      </c>
      <c r="I103" s="134"/>
      <c r="J103" s="44">
        <v>221309</v>
      </c>
      <c r="K103" s="28"/>
      <c r="L103" s="44">
        <v>221309</v>
      </c>
    </row>
    <row r="104" spans="1:12" ht="18" customHeight="1">
      <c r="A104" s="131" t="s">
        <v>29</v>
      </c>
      <c r="F104" s="134"/>
      <c r="G104" s="28"/>
      <c r="H104" s="134"/>
      <c r="I104" s="134"/>
      <c r="J104" s="134"/>
      <c r="K104" s="28"/>
      <c r="L104" s="134"/>
    </row>
    <row r="105" spans="1:12" ht="18" customHeight="1">
      <c r="A105" s="141"/>
      <c r="B105" s="131" t="s">
        <v>116</v>
      </c>
      <c r="E105" s="135"/>
      <c r="F105" s="134"/>
      <c r="G105" s="28"/>
      <c r="H105" s="134"/>
      <c r="I105" s="134"/>
      <c r="J105" s="134"/>
      <c r="K105" s="28"/>
      <c r="L105" s="134"/>
    </row>
    <row r="106" spans="1:12" ht="18" customHeight="1">
      <c r="A106" s="141" t="s">
        <v>117</v>
      </c>
      <c r="E106" s="135"/>
      <c r="F106" s="134">
        <v>1450000</v>
      </c>
      <c r="G106" s="28"/>
      <c r="H106" s="134">
        <v>1450000</v>
      </c>
      <c r="I106" s="134"/>
      <c r="J106" s="134">
        <v>1450000</v>
      </c>
      <c r="K106" s="28"/>
      <c r="L106" s="134">
        <v>1450000</v>
      </c>
    </row>
    <row r="107" spans="1:12" ht="18" customHeight="1">
      <c r="A107" s="141"/>
      <c r="B107" s="131" t="s">
        <v>45</v>
      </c>
      <c r="E107" s="135"/>
      <c r="F107" s="134">
        <v>55754457</v>
      </c>
      <c r="G107" s="28"/>
      <c r="H107" s="180">
        <v>53585647</v>
      </c>
      <c r="I107" s="134"/>
      <c r="J107" s="134">
        <v>36607762</v>
      </c>
      <c r="K107" s="28"/>
      <c r="L107" s="180">
        <v>37393869</v>
      </c>
    </row>
    <row r="108" spans="1:12" ht="18" customHeight="1">
      <c r="A108" s="141" t="s">
        <v>100</v>
      </c>
      <c r="E108" s="135"/>
      <c r="F108" s="142">
        <v>-5145523</v>
      </c>
      <c r="G108" s="28"/>
      <c r="H108" s="182">
        <v>-10546537</v>
      </c>
      <c r="I108" s="134"/>
      <c r="J108" s="142">
        <v>42164</v>
      </c>
      <c r="K108" s="28"/>
      <c r="L108" s="182">
        <v>-46194</v>
      </c>
    </row>
    <row r="109" spans="1:12" ht="18" customHeight="1">
      <c r="A109" s="93" t="s">
        <v>155</v>
      </c>
      <c r="B109" s="105"/>
      <c r="C109" s="105"/>
      <c r="E109" s="119"/>
      <c r="F109" s="72">
        <f>SUM(F101:F108)</f>
        <v>68090712</v>
      </c>
      <c r="G109" s="67"/>
      <c r="H109" s="72">
        <f>SUM(H101:H108)</f>
        <v>60520888</v>
      </c>
      <c r="I109" s="67"/>
      <c r="J109" s="72">
        <f>SUM(J101:J108)</f>
        <v>54353013</v>
      </c>
      <c r="K109" s="67"/>
      <c r="L109" s="72">
        <f>SUM(L101:L108)</f>
        <v>55050762</v>
      </c>
    </row>
    <row r="110" spans="1:12" ht="18" customHeight="1">
      <c r="A110" s="166" t="s">
        <v>30</v>
      </c>
      <c r="B110" s="45"/>
      <c r="C110" s="45"/>
      <c r="D110" s="45"/>
      <c r="E110" s="45"/>
      <c r="F110" s="134">
        <v>670</v>
      </c>
      <c r="G110" s="28"/>
      <c r="H110" s="180">
        <v>684</v>
      </c>
      <c r="I110" s="134"/>
      <c r="J110" s="44">
        <v>0</v>
      </c>
      <c r="K110" s="28"/>
      <c r="L110" s="44">
        <v>0</v>
      </c>
    </row>
    <row r="111" spans="1:12" ht="18" customHeight="1">
      <c r="A111" s="45" t="s">
        <v>101</v>
      </c>
      <c r="B111" s="45"/>
      <c r="C111" s="45"/>
      <c r="D111" s="45"/>
      <c r="E111" s="45"/>
      <c r="F111" s="117">
        <f>SUM(F109:F110)</f>
        <v>68091382</v>
      </c>
      <c r="G111" s="67"/>
      <c r="H111" s="117">
        <f>SUM(H109:H110)</f>
        <v>60521572</v>
      </c>
      <c r="I111" s="67"/>
      <c r="J111" s="117">
        <f>SUM(J109:J110)</f>
        <v>54353013</v>
      </c>
      <c r="K111" s="67"/>
      <c r="L111" s="117">
        <f>SUM(L109:L110)</f>
        <v>55050762</v>
      </c>
    </row>
    <row r="112" spans="1:12" ht="18" customHeight="1">
      <c r="A112" s="45"/>
      <c r="B112" s="45"/>
      <c r="C112" s="45"/>
      <c r="D112" s="45"/>
      <c r="E112" s="45"/>
      <c r="F112" s="67"/>
      <c r="G112" s="67"/>
      <c r="H112" s="67"/>
      <c r="I112" s="67"/>
      <c r="J112" s="67"/>
      <c r="K112" s="67"/>
      <c r="L112" s="67"/>
    </row>
    <row r="113" spans="1:12" ht="18" customHeight="1" thickBot="1">
      <c r="A113" s="93" t="s">
        <v>102</v>
      </c>
      <c r="B113" s="105"/>
      <c r="C113" s="105"/>
      <c r="D113" s="106"/>
      <c r="E113" s="119"/>
      <c r="F113" s="122">
        <f>SUM(F83,F111)</f>
        <v>126765410</v>
      </c>
      <c r="G113" s="67"/>
      <c r="H113" s="122">
        <f>SUM(H83,H111)</f>
        <v>112132251</v>
      </c>
      <c r="I113" s="67"/>
      <c r="J113" s="122">
        <f>SUM(J83,J111)</f>
        <v>71777394</v>
      </c>
      <c r="K113" s="67"/>
      <c r="L113" s="122">
        <f>SUM(L83,L111)</f>
        <v>67072384</v>
      </c>
    </row>
    <row r="114" spans="1:12" ht="18" customHeight="1" thickTop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</row>
    <row r="115" spans="1:12" ht="18" customHeight="1">
      <c r="F115" s="134"/>
      <c r="H115" s="134"/>
      <c r="J115" s="134"/>
      <c r="L115" s="134"/>
    </row>
    <row r="116" spans="1:12" ht="18" customHeight="1">
      <c r="F116" s="134"/>
      <c r="H116" s="134"/>
      <c r="J116" s="134"/>
      <c r="L116" s="134"/>
    </row>
  </sheetData>
  <mergeCells count="16">
    <mergeCell ref="F89:I89"/>
    <mergeCell ref="J89:L89"/>
    <mergeCell ref="F93:L93"/>
    <mergeCell ref="F56:L56"/>
    <mergeCell ref="A63:C63"/>
    <mergeCell ref="F88:I88"/>
    <mergeCell ref="J88:L88"/>
    <mergeCell ref="F52:I52"/>
    <mergeCell ref="J52:L52"/>
    <mergeCell ref="F4:I4"/>
    <mergeCell ref="J4:L4"/>
    <mergeCell ref="F5:I5"/>
    <mergeCell ref="J5:L5"/>
    <mergeCell ref="F9:L9"/>
    <mergeCell ref="F51:I51"/>
    <mergeCell ref="J51:L51"/>
  </mergeCells>
  <pageMargins left="0.7" right="0.7" top="0.48" bottom="0.5" header="0.5" footer="0.5"/>
  <pageSetup paperSize="9" scale="81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7" max="16383" man="1"/>
    <brk id="84" max="16383" man="1"/>
  </rowBreaks>
  <ignoredErrors>
    <ignoredError sqref="F91:L91 F54:L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1"/>
  <sheetViews>
    <sheetView view="pageBreakPreview" zoomScale="90" zoomScaleNormal="90" zoomScaleSheetLayoutView="90" workbookViewId="0"/>
  </sheetViews>
  <sheetFormatPr defaultColWidth="9.125" defaultRowHeight="18" customHeight="1"/>
  <cols>
    <col min="1" max="1" width="2.625" style="60" customWidth="1"/>
    <col min="2" max="2" width="2.75" style="60" customWidth="1"/>
    <col min="3" max="3" width="48.875" style="60" customWidth="1"/>
    <col min="4" max="4" width="7.25" style="73" customWidth="1"/>
    <col min="5" max="5" width="1.25" style="104" customWidth="1"/>
    <col min="6" max="6" width="11.625" style="60" customWidth="1"/>
    <col min="7" max="7" width="1.25" style="104" customWidth="1"/>
    <col min="8" max="8" width="11.625" style="60" customWidth="1"/>
    <col min="9" max="9" width="1" style="60" customWidth="1"/>
    <col min="10" max="10" width="11.625" style="60" customWidth="1"/>
    <col min="11" max="11" width="1.125" style="60" customWidth="1"/>
    <col min="12" max="12" width="11.625" style="60" customWidth="1"/>
    <col min="13" max="16384" width="9.125" style="60"/>
  </cols>
  <sheetData>
    <row r="1" spans="1:12" s="54" customFormat="1" ht="18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68"/>
      <c r="L1" s="1"/>
    </row>
    <row r="2" spans="1:12" s="54" customFormat="1" ht="18" customHeight="1">
      <c r="A2" s="55" t="s">
        <v>64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ht="10.15" customHeight="1">
      <c r="A3" s="56"/>
      <c r="B3" s="57"/>
      <c r="C3" s="57"/>
      <c r="D3" s="59"/>
      <c r="E3" s="58"/>
      <c r="G3" s="58"/>
      <c r="I3" s="61"/>
      <c r="J3" s="58"/>
      <c r="K3" s="58"/>
      <c r="L3" s="58"/>
    </row>
    <row r="4" spans="1:12" ht="18" customHeight="1">
      <c r="A4" s="57"/>
      <c r="B4" s="57"/>
      <c r="C4" s="57"/>
      <c r="D4" s="59"/>
      <c r="E4" s="59"/>
      <c r="F4" s="198" t="s">
        <v>0</v>
      </c>
      <c r="G4" s="198"/>
      <c r="H4" s="198"/>
      <c r="I4" s="164"/>
      <c r="J4" s="198" t="s">
        <v>1</v>
      </c>
      <c r="K4" s="198"/>
      <c r="L4" s="198"/>
    </row>
    <row r="5" spans="1:12" ht="18" customHeight="1">
      <c r="A5" s="57"/>
      <c r="B5" s="57"/>
      <c r="C5" s="57"/>
      <c r="D5" s="62"/>
      <c r="E5" s="62"/>
      <c r="F5" s="198" t="s">
        <v>2</v>
      </c>
      <c r="G5" s="198"/>
      <c r="H5" s="198"/>
      <c r="I5" s="63"/>
      <c r="J5" s="198" t="s">
        <v>2</v>
      </c>
      <c r="K5" s="198"/>
      <c r="L5" s="198"/>
    </row>
    <row r="6" spans="1:12" s="16" customFormat="1" ht="18" customHeight="1">
      <c r="A6" s="15"/>
      <c r="C6" s="15"/>
      <c r="D6" s="18"/>
      <c r="E6" s="18"/>
      <c r="F6" s="200" t="s">
        <v>65</v>
      </c>
      <c r="G6" s="200"/>
      <c r="H6" s="200"/>
      <c r="I6" s="64"/>
      <c r="J6" s="200" t="s">
        <v>65</v>
      </c>
      <c r="K6" s="200"/>
      <c r="L6" s="200"/>
    </row>
    <row r="7" spans="1:12" s="16" customFormat="1" ht="18" customHeight="1">
      <c r="A7" s="15"/>
      <c r="C7" s="15"/>
      <c r="D7" s="18"/>
      <c r="E7" s="18"/>
      <c r="F7" s="201" t="s">
        <v>242</v>
      </c>
      <c r="G7" s="200"/>
      <c r="H7" s="200"/>
      <c r="I7" s="64"/>
      <c r="J7" s="201" t="s">
        <v>242</v>
      </c>
      <c r="K7" s="200"/>
      <c r="L7" s="200"/>
    </row>
    <row r="8" spans="1:12" ht="18" customHeight="1">
      <c r="A8" s="57"/>
      <c r="B8" s="57"/>
      <c r="C8" s="57"/>
      <c r="D8" s="62"/>
      <c r="E8" s="19"/>
      <c r="F8" s="20" t="s">
        <v>210</v>
      </c>
      <c r="G8" s="19"/>
      <c r="H8" s="20" t="s">
        <v>156</v>
      </c>
      <c r="I8" s="169"/>
      <c r="J8" s="20" t="s">
        <v>210</v>
      </c>
      <c r="K8" s="19"/>
      <c r="L8" s="20" t="s">
        <v>156</v>
      </c>
    </row>
    <row r="9" spans="1:12" ht="18" customHeight="1">
      <c r="A9" s="57"/>
      <c r="B9" s="57"/>
      <c r="C9" s="57"/>
      <c r="D9" s="62"/>
      <c r="E9" s="62"/>
      <c r="F9" s="199" t="s">
        <v>66</v>
      </c>
      <c r="G9" s="199"/>
      <c r="H9" s="199"/>
      <c r="I9" s="199"/>
      <c r="J9" s="199"/>
      <c r="K9" s="199"/>
      <c r="L9" s="199"/>
    </row>
    <row r="10" spans="1:12" ht="18" customHeight="1">
      <c r="A10" s="60" t="s">
        <v>111</v>
      </c>
      <c r="D10" s="165"/>
      <c r="E10" s="24"/>
      <c r="F10" s="24">
        <v>8667282</v>
      </c>
      <c r="G10" s="24"/>
      <c r="H10" s="24">
        <v>7725240</v>
      </c>
      <c r="I10" s="24"/>
      <c r="J10" s="24">
        <v>0</v>
      </c>
      <c r="K10" s="24"/>
      <c r="L10" s="24">
        <v>0</v>
      </c>
    </row>
    <row r="11" spans="1:12" ht="18" customHeight="1">
      <c r="A11" s="60" t="s">
        <v>90</v>
      </c>
      <c r="D11" s="165"/>
      <c r="E11" s="24"/>
      <c r="F11" s="24">
        <v>475191</v>
      </c>
      <c r="G11" s="24"/>
      <c r="H11" s="24">
        <v>589601</v>
      </c>
      <c r="I11" s="24"/>
      <c r="J11" s="24">
        <v>0</v>
      </c>
      <c r="K11" s="24"/>
      <c r="L11" s="24">
        <v>0</v>
      </c>
    </row>
    <row r="12" spans="1:12" ht="18" customHeight="1">
      <c r="A12" s="60" t="s">
        <v>112</v>
      </c>
      <c r="D12" s="165"/>
      <c r="E12" s="24"/>
      <c r="F12" s="66">
        <v>-8029620</v>
      </c>
      <c r="G12" s="24"/>
      <c r="H12" s="66">
        <v>-7404586</v>
      </c>
      <c r="I12" s="24"/>
      <c r="J12" s="66">
        <v>0</v>
      </c>
      <c r="K12" s="24"/>
      <c r="L12" s="66">
        <v>0</v>
      </c>
    </row>
    <row r="13" spans="1:12" ht="18" customHeight="1">
      <c r="A13" s="57" t="s">
        <v>31</v>
      </c>
      <c r="B13" s="57"/>
      <c r="D13" s="165"/>
      <c r="E13" s="67"/>
      <c r="F13" s="67">
        <f>SUM(F10:F12)</f>
        <v>1112853</v>
      </c>
      <c r="G13" s="67"/>
      <c r="H13" s="67">
        <f>SUM(H10:H12)</f>
        <v>910255</v>
      </c>
      <c r="I13" s="67"/>
      <c r="J13" s="67">
        <f>SUM(J10:J12)</f>
        <v>0</v>
      </c>
      <c r="K13" s="67"/>
      <c r="L13" s="67">
        <f>SUM(L10:L12)</f>
        <v>0</v>
      </c>
    </row>
    <row r="14" spans="1:12" ht="10.15" customHeight="1">
      <c r="A14" s="56"/>
      <c r="B14" s="57"/>
      <c r="C14" s="57"/>
      <c r="D14" s="59"/>
      <c r="E14" s="58"/>
      <c r="G14" s="58"/>
      <c r="I14" s="61"/>
      <c r="J14" s="58"/>
      <c r="K14" s="58"/>
      <c r="L14" s="58"/>
    </row>
    <row r="15" spans="1:12" ht="18" customHeight="1">
      <c r="A15" s="60" t="s">
        <v>56</v>
      </c>
      <c r="D15" s="165"/>
      <c r="E15" s="24"/>
      <c r="F15" s="24">
        <v>58441</v>
      </c>
      <c r="G15" s="24"/>
      <c r="H15" s="24">
        <v>44737</v>
      </c>
      <c r="I15" s="24"/>
      <c r="J15" s="24">
        <v>98104</v>
      </c>
      <c r="K15" s="24"/>
      <c r="L15" s="24">
        <v>83948</v>
      </c>
    </row>
    <row r="16" spans="1:12" ht="18" customHeight="1">
      <c r="A16" s="60" t="s">
        <v>33</v>
      </c>
      <c r="D16" s="165"/>
      <c r="E16" s="24"/>
      <c r="F16" s="24">
        <v>53052</v>
      </c>
      <c r="G16" s="24"/>
      <c r="H16" s="24">
        <v>51605</v>
      </c>
      <c r="I16" s="24"/>
      <c r="J16" s="24">
        <v>30448</v>
      </c>
      <c r="K16" s="24"/>
      <c r="L16" s="24">
        <v>23785</v>
      </c>
    </row>
    <row r="17" spans="1:12" ht="18" customHeight="1">
      <c r="A17" s="60" t="s">
        <v>32</v>
      </c>
      <c r="D17" s="165"/>
      <c r="E17" s="24"/>
      <c r="F17" s="24">
        <v>0</v>
      </c>
      <c r="G17" s="24"/>
      <c r="H17" s="24">
        <v>0</v>
      </c>
      <c r="I17" s="24"/>
      <c r="J17" s="24">
        <v>889183</v>
      </c>
      <c r="K17" s="24"/>
      <c r="L17" s="24">
        <v>1183412</v>
      </c>
    </row>
    <row r="18" spans="1:12" ht="18" customHeight="1">
      <c r="A18" s="60" t="s">
        <v>34</v>
      </c>
      <c r="D18" s="165"/>
      <c r="E18" s="24"/>
      <c r="F18" s="24">
        <v>46284</v>
      </c>
      <c r="G18" s="24"/>
      <c r="H18" s="24">
        <v>84905</v>
      </c>
      <c r="I18" s="24"/>
      <c r="J18" s="24">
        <v>0</v>
      </c>
      <c r="K18" s="24"/>
      <c r="L18" s="24">
        <v>443</v>
      </c>
    </row>
    <row r="19" spans="1:12" ht="18" customHeight="1">
      <c r="A19" s="60" t="s">
        <v>35</v>
      </c>
      <c r="D19" s="165"/>
      <c r="E19" s="24"/>
      <c r="F19" s="24">
        <v>-497249</v>
      </c>
      <c r="G19" s="24"/>
      <c r="H19" s="24">
        <v>-387406</v>
      </c>
      <c r="I19" s="24"/>
      <c r="J19" s="24">
        <v>-230253</v>
      </c>
      <c r="K19" s="24"/>
      <c r="L19" s="24">
        <v>-218101</v>
      </c>
    </row>
    <row r="20" spans="1:12" ht="18" customHeight="1">
      <c r="A20" s="60" t="s">
        <v>63</v>
      </c>
      <c r="D20" s="165"/>
      <c r="E20" s="24"/>
      <c r="F20" s="24">
        <v>-154646</v>
      </c>
      <c r="G20" s="24"/>
      <c r="H20" s="24">
        <v>136812</v>
      </c>
      <c r="I20" s="24"/>
      <c r="J20" s="24">
        <v>113600</v>
      </c>
      <c r="K20" s="24"/>
      <c r="L20" s="24">
        <v>44289</v>
      </c>
    </row>
    <row r="21" spans="1:12" ht="18" customHeight="1">
      <c r="A21" s="60" t="s">
        <v>163</v>
      </c>
      <c r="D21" s="165"/>
      <c r="E21" s="24"/>
      <c r="F21" s="24">
        <v>78715</v>
      </c>
      <c r="G21" s="24"/>
      <c r="H21" s="24">
        <v>-3098</v>
      </c>
      <c r="I21" s="24"/>
      <c r="J21" s="24">
        <v>0</v>
      </c>
      <c r="K21" s="24"/>
      <c r="L21" s="24">
        <v>0</v>
      </c>
    </row>
    <row r="22" spans="1:12" ht="18" customHeight="1">
      <c r="A22" s="68" t="s">
        <v>36</v>
      </c>
      <c r="D22" s="165"/>
      <c r="E22" s="69"/>
      <c r="F22" s="24">
        <v>-465116</v>
      </c>
      <c r="G22" s="69"/>
      <c r="H22" s="24">
        <v>-365487</v>
      </c>
      <c r="I22" s="69"/>
      <c r="J22" s="24">
        <v>-68136</v>
      </c>
      <c r="K22" s="69"/>
      <c r="L22" s="24">
        <v>-20885</v>
      </c>
    </row>
    <row r="23" spans="1:12" ht="18" customHeight="1">
      <c r="A23" s="68" t="s">
        <v>164</v>
      </c>
      <c r="D23" s="165"/>
      <c r="E23" s="69"/>
      <c r="F23" s="24"/>
      <c r="G23" s="69"/>
      <c r="H23" s="24"/>
      <c r="I23" s="69"/>
      <c r="J23" s="24"/>
      <c r="K23" s="69"/>
      <c r="L23" s="24"/>
    </row>
    <row r="24" spans="1:12" ht="18" customHeight="1">
      <c r="A24" s="68"/>
      <c r="B24" s="60" t="s">
        <v>165</v>
      </c>
      <c r="D24" s="165"/>
      <c r="E24" s="70"/>
      <c r="F24" s="24">
        <v>1306401</v>
      </c>
      <c r="G24" s="70"/>
      <c r="H24" s="24">
        <v>1139240</v>
      </c>
      <c r="I24" s="70"/>
      <c r="J24" s="24">
        <v>0</v>
      </c>
      <c r="K24" s="70"/>
      <c r="L24" s="24">
        <v>0</v>
      </c>
    </row>
    <row r="25" spans="1:12" ht="18" customHeight="1">
      <c r="A25" s="57" t="s">
        <v>37</v>
      </c>
      <c r="D25" s="165"/>
      <c r="E25" s="71"/>
      <c r="F25" s="72">
        <f>SUM(F13:F24)</f>
        <v>1538735</v>
      </c>
      <c r="G25" s="71"/>
      <c r="H25" s="72">
        <f>SUM(H13:H24)</f>
        <v>1611563</v>
      </c>
      <c r="I25" s="71"/>
      <c r="J25" s="72">
        <f>SUM(J13:J24)</f>
        <v>832946</v>
      </c>
      <c r="K25" s="71"/>
      <c r="L25" s="72">
        <f>SUM(L13:L24)</f>
        <v>1096891</v>
      </c>
    </row>
    <row r="26" spans="1:12" ht="18" customHeight="1">
      <c r="A26" s="68" t="s">
        <v>213</v>
      </c>
      <c r="E26" s="69"/>
      <c r="F26" s="66">
        <v>-100649</v>
      </c>
      <c r="G26" s="69"/>
      <c r="H26" s="66">
        <v>110676</v>
      </c>
      <c r="I26" s="69"/>
      <c r="J26" s="66">
        <v>1219</v>
      </c>
      <c r="K26" s="69"/>
      <c r="L26" s="66">
        <v>4942</v>
      </c>
    </row>
    <row r="27" spans="1:12" ht="18" customHeight="1">
      <c r="A27" s="57" t="s">
        <v>67</v>
      </c>
      <c r="C27" s="57"/>
      <c r="D27" s="75"/>
      <c r="E27" s="74"/>
      <c r="F27" s="76">
        <f>SUM(F25:F26)</f>
        <v>1438086</v>
      </c>
      <c r="G27" s="74"/>
      <c r="H27" s="76">
        <f>SUM(H25:H26)</f>
        <v>1722239</v>
      </c>
      <c r="I27" s="74"/>
      <c r="J27" s="76">
        <f>SUM(J25:J26)</f>
        <v>834165</v>
      </c>
      <c r="K27" s="74"/>
      <c r="L27" s="76">
        <f>SUM(L25:L26)</f>
        <v>1101833</v>
      </c>
    </row>
    <row r="28" spans="1:12" ht="10.15" customHeight="1">
      <c r="A28" s="56"/>
      <c r="B28" s="57"/>
      <c r="C28" s="57"/>
      <c r="D28" s="59"/>
      <c r="E28" s="58"/>
      <c r="G28" s="58"/>
      <c r="I28" s="61"/>
      <c r="J28" s="58"/>
      <c r="K28" s="58"/>
      <c r="L28" s="58"/>
    </row>
    <row r="29" spans="1:12" ht="18" customHeight="1">
      <c r="A29" s="57" t="s">
        <v>239</v>
      </c>
      <c r="C29" s="57"/>
      <c r="D29" s="75"/>
      <c r="E29" s="77"/>
      <c r="F29" s="78"/>
      <c r="G29" s="77"/>
      <c r="H29" s="78"/>
      <c r="I29" s="77"/>
      <c r="J29" s="78"/>
      <c r="K29" s="79"/>
      <c r="L29" s="78"/>
    </row>
    <row r="30" spans="1:12" s="81" customFormat="1" ht="18" customHeight="1">
      <c r="A30" s="80" t="s">
        <v>95</v>
      </c>
      <c r="C30" s="82"/>
      <c r="D30" s="83"/>
      <c r="E30" s="78"/>
      <c r="F30" s="71"/>
      <c r="G30" s="78"/>
      <c r="H30" s="71"/>
      <c r="I30" s="78"/>
      <c r="J30" s="71"/>
      <c r="K30" s="78"/>
      <c r="L30" s="71"/>
    </row>
    <row r="31" spans="1:12" ht="18" customHeight="1">
      <c r="A31" s="60" t="s">
        <v>159</v>
      </c>
      <c r="E31" s="77"/>
      <c r="F31" s="24">
        <v>1729374</v>
      </c>
      <c r="G31" s="77"/>
      <c r="H31" s="24">
        <v>637541</v>
      </c>
      <c r="I31" s="77"/>
      <c r="J31" s="24">
        <v>0</v>
      </c>
      <c r="K31" s="79"/>
      <c r="L31" s="24">
        <v>0</v>
      </c>
    </row>
    <row r="32" spans="1:12" ht="18" customHeight="1">
      <c r="A32" s="60" t="s">
        <v>214</v>
      </c>
      <c r="E32" s="77"/>
      <c r="F32" s="24">
        <v>60483</v>
      </c>
      <c r="G32" s="77"/>
      <c r="H32" s="24">
        <v>-3899</v>
      </c>
      <c r="I32" s="77"/>
      <c r="J32" s="24">
        <v>0</v>
      </c>
      <c r="K32" s="79"/>
      <c r="L32" s="24">
        <v>0</v>
      </c>
    </row>
    <row r="33" spans="1:12" ht="18" customHeight="1">
      <c r="A33" s="60" t="s">
        <v>240</v>
      </c>
      <c r="E33" s="60"/>
      <c r="G33" s="84"/>
      <c r="H33" s="24"/>
      <c r="I33" s="84"/>
      <c r="J33" s="84"/>
      <c r="K33" s="84"/>
      <c r="L33" s="84"/>
    </row>
    <row r="34" spans="1:12" ht="18" customHeight="1">
      <c r="B34" s="60" t="s">
        <v>161</v>
      </c>
      <c r="E34" s="77"/>
      <c r="F34" s="24">
        <v>355994</v>
      </c>
      <c r="G34" s="77"/>
      <c r="H34" s="85">
        <v>176379</v>
      </c>
      <c r="I34" s="77"/>
      <c r="J34" s="85">
        <v>0</v>
      </c>
      <c r="K34" s="79"/>
      <c r="L34" s="85">
        <v>0</v>
      </c>
    </row>
    <row r="35" spans="1:12" s="82" customFormat="1" ht="18" customHeight="1">
      <c r="A35" s="82" t="s">
        <v>158</v>
      </c>
      <c r="D35" s="83"/>
      <c r="E35" s="78"/>
      <c r="F35" s="117">
        <f>SUM(F31:F34)</f>
        <v>2145851</v>
      </c>
      <c r="G35" s="78"/>
      <c r="H35" s="117">
        <f>SUM(H31:H34)</f>
        <v>810021</v>
      </c>
      <c r="I35" s="78"/>
      <c r="J35" s="117">
        <f>SUM(J31:J34)</f>
        <v>0</v>
      </c>
      <c r="K35" s="78"/>
      <c r="L35" s="117">
        <f>SUM(L31:L34)</f>
        <v>0</v>
      </c>
    </row>
    <row r="36" spans="1:12" ht="10.15" customHeight="1">
      <c r="A36" s="56"/>
      <c r="B36" s="57"/>
      <c r="C36" s="57"/>
      <c r="D36" s="75"/>
      <c r="E36" s="88"/>
      <c r="G36" s="88"/>
      <c r="I36" s="61"/>
      <c r="J36" s="88"/>
      <c r="K36" s="88"/>
      <c r="L36" s="88"/>
    </row>
    <row r="37" spans="1:12" s="82" customFormat="1" ht="18" customHeight="1">
      <c r="A37" s="80" t="s">
        <v>96</v>
      </c>
      <c r="D37" s="83"/>
      <c r="E37" s="78"/>
      <c r="F37" s="71"/>
      <c r="G37" s="78"/>
      <c r="H37" s="71"/>
      <c r="I37" s="78"/>
      <c r="J37" s="71"/>
      <c r="K37" s="78"/>
      <c r="L37" s="71"/>
    </row>
    <row r="38" spans="1:12" s="82" customFormat="1" ht="18" customHeight="1">
      <c r="A38" s="81" t="s">
        <v>231</v>
      </c>
      <c r="D38" s="83"/>
      <c r="E38" s="78"/>
      <c r="F38" s="71"/>
      <c r="G38" s="78"/>
      <c r="H38" s="71"/>
      <c r="I38" s="78"/>
      <c r="J38" s="71"/>
      <c r="K38" s="78"/>
      <c r="L38" s="71"/>
    </row>
    <row r="39" spans="1:12" s="82" customFormat="1" ht="18" customHeight="1">
      <c r="A39" s="80"/>
      <c r="B39" s="81" t="s">
        <v>162</v>
      </c>
      <c r="D39" s="83"/>
      <c r="E39" s="78"/>
      <c r="F39" s="85">
        <v>57263</v>
      </c>
      <c r="G39" s="78"/>
      <c r="H39" s="85">
        <v>7606</v>
      </c>
      <c r="I39" s="78"/>
      <c r="J39" s="85">
        <v>-15235</v>
      </c>
      <c r="K39" s="123"/>
      <c r="L39" s="85">
        <v>0</v>
      </c>
    </row>
    <row r="40" spans="1:12" s="82" customFormat="1" ht="17.649999999999999" customHeight="1">
      <c r="A40" s="81" t="s">
        <v>215</v>
      </c>
      <c r="D40" s="83"/>
      <c r="E40" s="78"/>
      <c r="F40" s="24">
        <v>0</v>
      </c>
      <c r="G40" s="84"/>
      <c r="H40" s="24">
        <v>-1340</v>
      </c>
      <c r="I40" s="84"/>
      <c r="J40" s="85">
        <v>0</v>
      </c>
      <c r="K40" s="84"/>
      <c r="L40" s="85">
        <v>-1100</v>
      </c>
    </row>
    <row r="41" spans="1:12" s="82" customFormat="1" ht="17.649999999999999" customHeight="1">
      <c r="A41" s="60" t="s">
        <v>160</v>
      </c>
      <c r="B41" s="60"/>
      <c r="C41" s="60"/>
      <c r="D41" s="83"/>
      <c r="E41" s="78"/>
      <c r="F41" s="71"/>
      <c r="G41" s="78"/>
      <c r="H41" s="71"/>
      <c r="I41" s="78"/>
      <c r="J41" s="71"/>
      <c r="K41" s="78"/>
      <c r="L41" s="71"/>
    </row>
    <row r="42" spans="1:12" s="82" customFormat="1" ht="17.649999999999999" customHeight="1">
      <c r="A42" s="60"/>
      <c r="B42" s="60" t="s">
        <v>161</v>
      </c>
      <c r="C42" s="60"/>
      <c r="D42" s="73"/>
      <c r="E42" s="89"/>
      <c r="F42" s="85">
        <v>0</v>
      </c>
      <c r="G42" s="89"/>
      <c r="H42" s="85">
        <v>-993</v>
      </c>
      <c r="I42" s="89"/>
      <c r="J42" s="143">
        <v>0</v>
      </c>
      <c r="K42" s="89"/>
      <c r="L42" s="143">
        <v>0</v>
      </c>
    </row>
    <row r="43" spans="1:12" s="82" customFormat="1" ht="17.649999999999999" customHeight="1">
      <c r="A43" s="81" t="s">
        <v>131</v>
      </c>
      <c r="D43" s="83"/>
      <c r="E43" s="78"/>
      <c r="F43" s="66">
        <v>3047</v>
      </c>
      <c r="G43" s="143"/>
      <c r="H43" s="66">
        <v>268</v>
      </c>
      <c r="I43" s="143"/>
      <c r="J43" s="66">
        <v>3047</v>
      </c>
      <c r="K43" s="84"/>
      <c r="L43" s="66">
        <v>219</v>
      </c>
    </row>
    <row r="44" spans="1:12" s="82" customFormat="1" ht="17.649999999999999" customHeight="1">
      <c r="A44" s="82" t="s">
        <v>97</v>
      </c>
      <c r="D44" s="83"/>
      <c r="F44" s="110">
        <f>SUM(F39:F43)</f>
        <v>60310</v>
      </c>
      <c r="H44" s="110">
        <f>SUM(H39:H43)</f>
        <v>5541</v>
      </c>
      <c r="J44" s="110">
        <f>SUM(J39:J43)</f>
        <v>-12188</v>
      </c>
      <c r="L44" s="110">
        <f>SUM(L39:L43)</f>
        <v>-881</v>
      </c>
    </row>
    <row r="45" spans="1:12" ht="18" customHeight="1">
      <c r="A45" s="82" t="s">
        <v>157</v>
      </c>
      <c r="B45" s="82"/>
      <c r="D45" s="83"/>
      <c r="E45" s="78"/>
      <c r="F45" s="90">
        <f>F35+F44</f>
        <v>2206161</v>
      </c>
      <c r="G45" s="78"/>
      <c r="H45" s="90">
        <f>H35+H44</f>
        <v>815562</v>
      </c>
      <c r="I45" s="78"/>
      <c r="J45" s="90">
        <f>J35+J44</f>
        <v>-12188</v>
      </c>
      <c r="K45" s="78"/>
      <c r="L45" s="90">
        <f>L35+L44</f>
        <v>-881</v>
      </c>
    </row>
    <row r="46" spans="1:12" ht="18" customHeight="1" thickBot="1">
      <c r="A46" s="57" t="s">
        <v>237</v>
      </c>
      <c r="C46" s="82"/>
      <c r="D46" s="83"/>
      <c r="E46" s="78"/>
      <c r="F46" s="91">
        <f>F27+F45</f>
        <v>3644247</v>
      </c>
      <c r="G46" s="78"/>
      <c r="H46" s="91">
        <f>H27+H45</f>
        <v>2537801</v>
      </c>
      <c r="I46" s="175"/>
      <c r="J46" s="91">
        <f>J27+J45</f>
        <v>821977</v>
      </c>
      <c r="K46" s="92"/>
      <c r="L46" s="91">
        <f>L27+L45</f>
        <v>1100952</v>
      </c>
    </row>
    <row r="47" spans="1:12" ht="10.15" customHeight="1" thickTop="1">
      <c r="A47" s="93"/>
      <c r="B47" s="57"/>
      <c r="C47" s="57"/>
      <c r="D47" s="75"/>
      <c r="E47" s="88"/>
      <c r="G47" s="88"/>
      <c r="I47" s="61"/>
      <c r="J47" s="88"/>
      <c r="K47" s="88"/>
      <c r="L47" s="88"/>
    </row>
    <row r="48" spans="1:12" ht="18" customHeight="1">
      <c r="A48" s="94" t="s">
        <v>262</v>
      </c>
      <c r="B48" s="95"/>
      <c r="C48" s="95"/>
      <c r="E48" s="96"/>
      <c r="F48" s="97"/>
      <c r="G48" s="96"/>
      <c r="H48" s="97"/>
      <c r="I48" s="81"/>
      <c r="J48" s="97"/>
      <c r="L48" s="97"/>
    </row>
    <row r="49" spans="1:12" ht="18" customHeight="1">
      <c r="A49" s="15"/>
      <c r="B49" s="95" t="s">
        <v>118</v>
      </c>
      <c r="C49" s="95"/>
      <c r="E49" s="97"/>
      <c r="F49" s="24">
        <v>1438113</v>
      </c>
      <c r="G49" s="97"/>
      <c r="H49" s="24">
        <v>1722225</v>
      </c>
      <c r="I49" s="97"/>
      <c r="J49" s="24">
        <v>834165</v>
      </c>
      <c r="K49" s="97"/>
      <c r="L49" s="24">
        <v>1101833</v>
      </c>
    </row>
    <row r="50" spans="1:12" ht="18" customHeight="1">
      <c r="A50" s="98"/>
      <c r="B50" s="95" t="s">
        <v>30</v>
      </c>
      <c r="C50" s="95"/>
      <c r="D50" s="99"/>
      <c r="E50" s="97"/>
      <c r="F50" s="24">
        <v>-27</v>
      </c>
      <c r="G50" s="97"/>
      <c r="H50" s="24">
        <v>14</v>
      </c>
      <c r="I50" s="97"/>
      <c r="J50" s="24">
        <v>0</v>
      </c>
      <c r="K50" s="97"/>
      <c r="L50" s="24">
        <v>0</v>
      </c>
    </row>
    <row r="51" spans="1:12" ht="18" customHeight="1" thickBot="1">
      <c r="A51" s="100" t="s">
        <v>67</v>
      </c>
      <c r="B51" s="95"/>
      <c r="C51" s="95"/>
      <c r="E51" s="97"/>
      <c r="F51" s="101">
        <f>SUM(F49:F50)</f>
        <v>1438086</v>
      </c>
      <c r="G51" s="97"/>
      <c r="H51" s="101">
        <f>SUM(H49:H50)</f>
        <v>1722239</v>
      </c>
      <c r="I51" s="97"/>
      <c r="J51" s="101">
        <f>SUM(J49:J50)</f>
        <v>834165</v>
      </c>
      <c r="K51" s="97"/>
      <c r="L51" s="101">
        <f>SUM(L49:L50)</f>
        <v>1101833</v>
      </c>
    </row>
    <row r="52" spans="1:12" ht="10.15" customHeight="1" thickTop="1">
      <c r="A52" s="56"/>
      <c r="B52" s="57"/>
      <c r="C52" s="57"/>
      <c r="D52" s="59"/>
      <c r="E52" s="58"/>
      <c r="G52" s="58"/>
      <c r="I52" s="61"/>
      <c r="J52" s="58"/>
      <c r="K52" s="58"/>
      <c r="L52" s="58"/>
    </row>
    <row r="53" spans="1:12" ht="18" customHeight="1">
      <c r="A53" s="94" t="s">
        <v>263</v>
      </c>
      <c r="B53" s="95"/>
      <c r="C53" s="95"/>
      <c r="E53" s="96"/>
      <c r="F53" s="97"/>
      <c r="G53" s="96"/>
      <c r="H53" s="97"/>
      <c r="J53" s="97"/>
      <c r="L53" s="97"/>
    </row>
    <row r="54" spans="1:12" ht="18" customHeight="1">
      <c r="A54" s="15"/>
      <c r="B54" s="95" t="s">
        <v>118</v>
      </c>
      <c r="C54" s="95"/>
      <c r="E54" s="97"/>
      <c r="F54" s="24">
        <v>3644274</v>
      </c>
      <c r="G54" s="97"/>
      <c r="H54" s="24">
        <v>2537787</v>
      </c>
      <c r="I54" s="97"/>
      <c r="J54" s="24">
        <v>821977</v>
      </c>
      <c r="K54" s="97"/>
      <c r="L54" s="24">
        <v>1100952</v>
      </c>
    </row>
    <row r="55" spans="1:12" ht="18" customHeight="1">
      <c r="A55" s="98"/>
      <c r="B55" s="95" t="s">
        <v>30</v>
      </c>
      <c r="C55" s="95"/>
      <c r="D55" s="99"/>
      <c r="E55" s="96"/>
      <c r="F55" s="24">
        <v>-27</v>
      </c>
      <c r="G55" s="96"/>
      <c r="H55" s="24">
        <v>14</v>
      </c>
      <c r="J55" s="24">
        <v>0</v>
      </c>
      <c r="L55" s="24">
        <v>0</v>
      </c>
    </row>
    <row r="56" spans="1:12" ht="18" customHeight="1" thickBot="1">
      <c r="A56" s="100" t="s">
        <v>237</v>
      </c>
      <c r="B56" s="95"/>
      <c r="C56" s="95"/>
      <c r="E56" s="97"/>
      <c r="F56" s="101">
        <f>SUM(F54:F55)</f>
        <v>3644247</v>
      </c>
      <c r="G56" s="97"/>
      <c r="H56" s="101">
        <f>SUM(H54:H55)</f>
        <v>2537801</v>
      </c>
      <c r="I56" s="97"/>
      <c r="J56" s="101">
        <f>SUM(J54:J55)</f>
        <v>821977</v>
      </c>
      <c r="K56" s="97"/>
      <c r="L56" s="101">
        <f>SUM(L54:L55)</f>
        <v>1100952</v>
      </c>
    </row>
    <row r="57" spans="1:12" ht="10.15" customHeight="1" thickTop="1">
      <c r="A57" s="56"/>
      <c r="B57" s="57"/>
      <c r="C57" s="57"/>
      <c r="D57" s="59"/>
      <c r="E57" s="58"/>
      <c r="G57" s="58"/>
      <c r="I57" s="61"/>
      <c r="J57" s="58"/>
      <c r="K57" s="58"/>
      <c r="L57" s="58"/>
    </row>
    <row r="58" spans="1:12" s="57" customFormat="1" ht="18" customHeight="1" thickBot="1">
      <c r="A58" s="102" t="s">
        <v>84</v>
      </c>
      <c r="D58" s="73"/>
      <c r="E58" s="103"/>
      <c r="F58" s="193">
        <v>1</v>
      </c>
      <c r="G58" s="103"/>
      <c r="H58" s="193">
        <v>1.19</v>
      </c>
      <c r="I58" s="103"/>
      <c r="J58" s="193">
        <v>0.57999999999999996</v>
      </c>
      <c r="K58" s="103"/>
      <c r="L58" s="193">
        <v>0.76</v>
      </c>
    </row>
    <row r="59" spans="1:12" ht="18" customHeight="1" thickTop="1">
      <c r="A59" s="56"/>
      <c r="B59" s="57"/>
      <c r="C59" s="57"/>
      <c r="D59" s="59"/>
      <c r="E59" s="58"/>
      <c r="G59" s="58"/>
      <c r="I59" s="61"/>
      <c r="J59" s="58"/>
      <c r="K59" s="58"/>
      <c r="L59" s="58"/>
    </row>
    <row r="60" spans="1:12" ht="18" customHeight="1">
      <c r="F60" s="97"/>
      <c r="H60" s="97"/>
      <c r="J60" s="97"/>
      <c r="L60" s="97"/>
    </row>
    <row r="61" spans="1:12" ht="18" customHeight="1">
      <c r="F61" s="97"/>
      <c r="H61" s="97"/>
      <c r="J61" s="97"/>
      <c r="L61" s="97"/>
    </row>
  </sheetData>
  <mergeCells count="9">
    <mergeCell ref="F4:H4"/>
    <mergeCell ref="J4:L4"/>
    <mergeCell ref="F9:L9"/>
    <mergeCell ref="F5:H5"/>
    <mergeCell ref="J5:L5"/>
    <mergeCell ref="F6:H6"/>
    <mergeCell ref="J6:L6"/>
    <mergeCell ref="F7:H7"/>
    <mergeCell ref="J7:L7"/>
  </mergeCells>
  <pageMargins left="0.7" right="0.7" top="0.48" bottom="0.5" header="0.5" footer="0.5"/>
  <pageSetup paperSize="9" scale="72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1"/>
  <sheetViews>
    <sheetView view="pageBreakPreview" zoomScale="90" zoomScaleNormal="90" zoomScaleSheetLayoutView="90" workbookViewId="0"/>
  </sheetViews>
  <sheetFormatPr defaultColWidth="9.125" defaultRowHeight="18" customHeight="1"/>
  <cols>
    <col min="1" max="1" width="2.625" style="60" customWidth="1"/>
    <col min="2" max="2" width="2.75" style="60" customWidth="1"/>
    <col min="3" max="3" width="48.875" style="60" customWidth="1"/>
    <col min="4" max="4" width="7.25" style="73" customWidth="1"/>
    <col min="5" max="5" width="1.25" style="104" customWidth="1"/>
    <col min="6" max="6" width="11.875" style="60" customWidth="1"/>
    <col min="7" max="7" width="1.25" style="104" customWidth="1"/>
    <col min="8" max="8" width="12.25" style="60" customWidth="1"/>
    <col min="9" max="9" width="1" style="60" customWidth="1"/>
    <col min="10" max="10" width="11.625" style="60" customWidth="1"/>
    <col min="11" max="11" width="1.125" style="60" customWidth="1"/>
    <col min="12" max="12" width="11.625" style="60" customWidth="1"/>
    <col min="13" max="13" width="9.125" style="60"/>
    <col min="14" max="14" width="15.25" style="60" customWidth="1"/>
    <col min="15" max="15" width="10.125" style="60" bestFit="1" customWidth="1"/>
    <col min="16" max="16384" width="9.125" style="60"/>
  </cols>
  <sheetData>
    <row r="1" spans="1:19" s="54" customFormat="1" ht="18" customHeight="1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68"/>
      <c r="L1" s="1"/>
    </row>
    <row r="2" spans="1:19" s="54" customFormat="1" ht="18" customHeight="1">
      <c r="A2" s="55" t="s">
        <v>64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9" ht="10.15" customHeight="1">
      <c r="A3" s="56"/>
      <c r="B3" s="57"/>
      <c r="C3" s="57"/>
      <c r="D3" s="59"/>
      <c r="E3" s="58"/>
      <c r="G3" s="58"/>
      <c r="I3" s="61"/>
      <c r="J3" s="58"/>
      <c r="K3" s="58"/>
      <c r="L3" s="58"/>
    </row>
    <row r="4" spans="1:19" ht="18" customHeight="1">
      <c r="A4" s="57"/>
      <c r="B4" s="57"/>
      <c r="C4" s="57"/>
      <c r="D4" s="59"/>
      <c r="E4" s="59"/>
      <c r="F4" s="198" t="s">
        <v>0</v>
      </c>
      <c r="G4" s="198"/>
      <c r="H4" s="198"/>
      <c r="I4" s="164"/>
      <c r="J4" s="198" t="s">
        <v>1</v>
      </c>
      <c r="K4" s="198"/>
      <c r="L4" s="198"/>
    </row>
    <row r="5" spans="1:19" ht="18" customHeight="1">
      <c r="A5" s="57"/>
      <c r="B5" s="57"/>
      <c r="C5" s="57"/>
      <c r="D5" s="62"/>
      <c r="E5" s="62"/>
      <c r="F5" s="198" t="s">
        <v>2</v>
      </c>
      <c r="G5" s="198"/>
      <c r="H5" s="198"/>
      <c r="I5" s="63"/>
      <c r="J5" s="198" t="s">
        <v>2</v>
      </c>
      <c r="K5" s="198"/>
      <c r="L5" s="198"/>
    </row>
    <row r="6" spans="1:19" s="16" customFormat="1" ht="18" customHeight="1">
      <c r="A6" s="15"/>
      <c r="C6" s="15"/>
      <c r="D6" s="18"/>
      <c r="E6" s="18"/>
      <c r="F6" s="200" t="s">
        <v>243</v>
      </c>
      <c r="G6" s="200"/>
      <c r="H6" s="200"/>
      <c r="I6" s="64"/>
      <c r="J6" s="200" t="s">
        <v>243</v>
      </c>
      <c r="K6" s="200"/>
      <c r="L6" s="200"/>
    </row>
    <row r="7" spans="1:19" s="16" customFormat="1" ht="18" customHeight="1">
      <c r="A7" s="15"/>
      <c r="C7" s="15"/>
      <c r="D7" s="18"/>
      <c r="E7" s="18"/>
      <c r="F7" s="201" t="s">
        <v>242</v>
      </c>
      <c r="G7" s="200"/>
      <c r="H7" s="200"/>
      <c r="I7" s="64"/>
      <c r="J7" s="201" t="s">
        <v>242</v>
      </c>
      <c r="K7" s="200"/>
      <c r="L7" s="200"/>
    </row>
    <row r="8" spans="1:19" ht="18" customHeight="1">
      <c r="A8" s="57"/>
      <c r="B8" s="57"/>
      <c r="C8" s="57"/>
      <c r="D8" s="62" t="s">
        <v>4</v>
      </c>
      <c r="E8" s="19"/>
      <c r="F8" s="20" t="s">
        <v>210</v>
      </c>
      <c r="G8" s="19"/>
      <c r="H8" s="20" t="s">
        <v>156</v>
      </c>
      <c r="I8" s="169"/>
      <c r="J8" s="20" t="s">
        <v>210</v>
      </c>
      <c r="K8" s="19"/>
      <c r="L8" s="20" t="s">
        <v>156</v>
      </c>
    </row>
    <row r="9" spans="1:19" ht="18" customHeight="1">
      <c r="A9" s="57"/>
      <c r="B9" s="57"/>
      <c r="C9" s="57"/>
      <c r="D9" s="62"/>
      <c r="E9" s="62"/>
      <c r="F9" s="199" t="s">
        <v>66</v>
      </c>
      <c r="G9" s="199"/>
      <c r="H9" s="199"/>
      <c r="I9" s="199"/>
      <c r="J9" s="199"/>
      <c r="K9" s="199"/>
      <c r="L9" s="199"/>
    </row>
    <row r="10" spans="1:19" ht="18" customHeight="1">
      <c r="A10" s="60" t="s">
        <v>111</v>
      </c>
      <c r="D10" s="165" t="s">
        <v>229</v>
      </c>
      <c r="E10" s="24"/>
      <c r="F10" s="24">
        <v>23428362</v>
      </c>
      <c r="G10" s="24"/>
      <c r="H10" s="24">
        <v>24641299</v>
      </c>
      <c r="I10" s="24"/>
      <c r="J10" s="24">
        <v>0</v>
      </c>
      <c r="K10" s="24"/>
      <c r="L10" s="24">
        <v>0</v>
      </c>
      <c r="N10" s="65"/>
      <c r="O10" s="65"/>
      <c r="P10" s="65"/>
      <c r="Q10" s="65"/>
      <c r="R10" s="65"/>
      <c r="S10" s="65"/>
    </row>
    <row r="11" spans="1:19" ht="18" customHeight="1">
      <c r="A11" s="60" t="s">
        <v>90</v>
      </c>
      <c r="D11" s="165">
        <v>2</v>
      </c>
      <c r="E11" s="24"/>
      <c r="F11" s="24">
        <v>1502716</v>
      </c>
      <c r="G11" s="24"/>
      <c r="H11" s="24">
        <v>1995094</v>
      </c>
      <c r="I11" s="24"/>
      <c r="J11" s="24">
        <v>0</v>
      </c>
      <c r="K11" s="24"/>
      <c r="L11" s="24">
        <v>0</v>
      </c>
    </row>
    <row r="12" spans="1:19" ht="18" customHeight="1">
      <c r="A12" s="60" t="s">
        <v>112</v>
      </c>
      <c r="D12" s="165">
        <v>2</v>
      </c>
      <c r="E12" s="24"/>
      <c r="F12" s="66">
        <v>-21737026</v>
      </c>
      <c r="G12" s="24"/>
      <c r="H12" s="66">
        <v>-23617132</v>
      </c>
      <c r="I12" s="24"/>
      <c r="J12" s="66">
        <v>0</v>
      </c>
      <c r="K12" s="24"/>
      <c r="L12" s="66">
        <v>0</v>
      </c>
      <c r="N12" s="65"/>
      <c r="O12" s="65"/>
      <c r="P12" s="65"/>
      <c r="Q12" s="65"/>
      <c r="R12" s="65"/>
      <c r="S12" s="65"/>
    </row>
    <row r="13" spans="1:19" ht="18" customHeight="1">
      <c r="A13" s="57" t="s">
        <v>31</v>
      </c>
      <c r="B13" s="57"/>
      <c r="D13" s="165"/>
      <c r="E13" s="67"/>
      <c r="F13" s="67">
        <f>SUM(F10:F12)</f>
        <v>3194052</v>
      </c>
      <c r="G13" s="67"/>
      <c r="H13" s="67">
        <f>SUM(H10:H12)</f>
        <v>3019261</v>
      </c>
      <c r="I13" s="67"/>
      <c r="J13" s="67">
        <f>SUM(J10:J12)</f>
        <v>0</v>
      </c>
      <c r="K13" s="67"/>
      <c r="L13" s="67">
        <f>SUM(L10:L12)</f>
        <v>0</v>
      </c>
      <c r="N13" s="65"/>
      <c r="O13" s="65"/>
      <c r="P13" s="65"/>
      <c r="Q13" s="65"/>
      <c r="R13" s="65"/>
      <c r="S13" s="65"/>
    </row>
    <row r="14" spans="1:19" ht="10.15" customHeight="1">
      <c r="A14" s="56"/>
      <c r="B14" s="57"/>
      <c r="C14" s="57"/>
      <c r="D14" s="59"/>
      <c r="E14" s="58"/>
      <c r="G14" s="58"/>
      <c r="I14" s="61"/>
      <c r="J14" s="58"/>
      <c r="K14" s="58"/>
      <c r="L14" s="58"/>
    </row>
    <row r="15" spans="1:19" ht="18" customHeight="1">
      <c r="A15" s="60" t="s">
        <v>56</v>
      </c>
      <c r="D15" s="165">
        <v>2</v>
      </c>
      <c r="E15" s="24"/>
      <c r="F15" s="24">
        <v>165487</v>
      </c>
      <c r="G15" s="24"/>
      <c r="H15" s="24">
        <v>197166</v>
      </c>
      <c r="I15" s="24"/>
      <c r="J15" s="24">
        <v>284841</v>
      </c>
      <c r="K15" s="24"/>
      <c r="L15" s="24">
        <v>266702</v>
      </c>
      <c r="N15" s="65"/>
      <c r="O15" s="65"/>
      <c r="P15" s="65"/>
      <c r="Q15" s="65"/>
      <c r="R15" s="65"/>
      <c r="S15" s="65"/>
    </row>
    <row r="16" spans="1:19" ht="18" customHeight="1">
      <c r="A16" s="60" t="s">
        <v>33</v>
      </c>
      <c r="D16" s="165">
        <v>2</v>
      </c>
      <c r="E16" s="24"/>
      <c r="F16" s="24">
        <v>157269</v>
      </c>
      <c r="G16" s="24"/>
      <c r="H16" s="24">
        <v>110003</v>
      </c>
      <c r="I16" s="24"/>
      <c r="J16" s="24">
        <v>81374</v>
      </c>
      <c r="K16" s="24"/>
      <c r="L16" s="24">
        <v>76300</v>
      </c>
      <c r="N16" s="65"/>
      <c r="O16" s="65"/>
      <c r="P16" s="65"/>
      <c r="Q16" s="65"/>
      <c r="R16" s="65"/>
      <c r="S16" s="65"/>
    </row>
    <row r="17" spans="1:19" ht="18" customHeight="1">
      <c r="A17" s="60" t="s">
        <v>32</v>
      </c>
      <c r="D17" s="165">
        <v>2</v>
      </c>
      <c r="E17" s="24"/>
      <c r="F17" s="24">
        <v>58830</v>
      </c>
      <c r="G17" s="24"/>
      <c r="H17" s="24">
        <v>61184</v>
      </c>
      <c r="I17" s="24"/>
      <c r="J17" s="24">
        <v>2938018</v>
      </c>
      <c r="K17" s="24"/>
      <c r="L17" s="24">
        <v>2364880</v>
      </c>
      <c r="N17" s="65"/>
      <c r="O17" s="65"/>
      <c r="P17" s="65"/>
      <c r="Q17" s="65"/>
      <c r="R17" s="65"/>
      <c r="S17" s="65"/>
    </row>
    <row r="18" spans="1:19" ht="18" customHeight="1">
      <c r="A18" s="60" t="s">
        <v>34</v>
      </c>
      <c r="D18" s="165">
        <v>2</v>
      </c>
      <c r="E18" s="24"/>
      <c r="F18" s="24">
        <v>193412</v>
      </c>
      <c r="G18" s="24"/>
      <c r="H18" s="24">
        <v>125756</v>
      </c>
      <c r="I18" s="24"/>
      <c r="J18" s="24">
        <v>5723</v>
      </c>
      <c r="K18" s="24"/>
      <c r="L18" s="24">
        <v>3994</v>
      </c>
      <c r="N18" s="65"/>
      <c r="O18" s="65"/>
      <c r="P18" s="65"/>
      <c r="Q18" s="65"/>
      <c r="R18" s="65"/>
      <c r="S18" s="65"/>
    </row>
    <row r="19" spans="1:19" ht="18" customHeight="1">
      <c r="A19" s="60" t="s">
        <v>35</v>
      </c>
      <c r="D19" s="165">
        <v>2</v>
      </c>
      <c r="E19" s="24"/>
      <c r="F19" s="24">
        <v>-1249144</v>
      </c>
      <c r="G19" s="24"/>
      <c r="H19" s="24">
        <v>-1263127</v>
      </c>
      <c r="I19" s="24"/>
      <c r="J19" s="24">
        <v>-660517</v>
      </c>
      <c r="K19" s="24"/>
      <c r="L19" s="24">
        <v>-707077</v>
      </c>
      <c r="N19" s="65"/>
      <c r="O19" s="65"/>
      <c r="P19" s="65"/>
      <c r="Q19" s="65"/>
      <c r="R19" s="65"/>
      <c r="S19" s="65"/>
    </row>
    <row r="20" spans="1:19" ht="18" customHeight="1">
      <c r="A20" s="60" t="s">
        <v>259</v>
      </c>
      <c r="D20" s="165"/>
      <c r="E20" s="24"/>
      <c r="F20" s="24">
        <v>46385</v>
      </c>
      <c r="G20" s="24"/>
      <c r="H20" s="24">
        <v>55505</v>
      </c>
      <c r="I20" s="24"/>
      <c r="J20" s="24">
        <v>236348</v>
      </c>
      <c r="K20" s="24"/>
      <c r="L20" s="24">
        <v>86162</v>
      </c>
      <c r="N20" s="65"/>
      <c r="O20" s="65"/>
      <c r="P20" s="65"/>
      <c r="Q20" s="65"/>
      <c r="R20" s="65"/>
      <c r="S20" s="65"/>
    </row>
    <row r="21" spans="1:19" ht="18" customHeight="1">
      <c r="A21" s="60" t="s">
        <v>163</v>
      </c>
      <c r="D21" s="165"/>
      <c r="E21" s="24"/>
      <c r="F21" s="24">
        <v>129405</v>
      </c>
      <c r="G21" s="24"/>
      <c r="H21" s="24">
        <v>-36393</v>
      </c>
      <c r="I21" s="24"/>
      <c r="J21" s="24">
        <v>0</v>
      </c>
      <c r="K21" s="24"/>
      <c r="L21" s="24">
        <v>0</v>
      </c>
      <c r="N21" s="65"/>
      <c r="O21" s="65"/>
      <c r="P21" s="65"/>
      <c r="Q21" s="65"/>
      <c r="R21" s="65"/>
      <c r="S21" s="65"/>
    </row>
    <row r="22" spans="1:19" ht="18" customHeight="1">
      <c r="A22" s="68" t="s">
        <v>36</v>
      </c>
      <c r="D22" s="165"/>
      <c r="E22" s="69"/>
      <c r="F22" s="24">
        <v>-1301787</v>
      </c>
      <c r="G22" s="69"/>
      <c r="H22" s="24">
        <v>-1155134</v>
      </c>
      <c r="I22" s="69"/>
      <c r="J22" s="24">
        <v>-196629</v>
      </c>
      <c r="K22" s="69"/>
      <c r="L22" s="24">
        <v>-25536</v>
      </c>
      <c r="N22" s="65"/>
      <c r="O22" s="65"/>
      <c r="P22" s="65"/>
      <c r="Q22" s="65"/>
      <c r="R22" s="65"/>
      <c r="S22" s="65"/>
    </row>
    <row r="23" spans="1:19" ht="18" customHeight="1">
      <c r="A23" s="68" t="s">
        <v>164</v>
      </c>
      <c r="E23" s="70"/>
      <c r="F23" s="24"/>
      <c r="G23" s="70"/>
      <c r="H23" s="24"/>
      <c r="I23" s="70"/>
      <c r="J23" s="24"/>
      <c r="K23" s="70"/>
      <c r="L23" s="24"/>
      <c r="N23" s="65"/>
      <c r="O23" s="65"/>
      <c r="P23" s="65"/>
      <c r="Q23" s="65"/>
      <c r="R23" s="65"/>
      <c r="S23" s="65"/>
    </row>
    <row r="24" spans="1:19" ht="18" customHeight="1">
      <c r="A24" s="68"/>
      <c r="B24" s="60" t="s">
        <v>165</v>
      </c>
      <c r="D24" s="165">
        <v>4</v>
      </c>
      <c r="E24" s="69"/>
      <c r="F24" s="24">
        <v>4318047</v>
      </c>
      <c r="G24" s="69"/>
      <c r="H24" s="24">
        <v>3272618</v>
      </c>
      <c r="I24" s="69"/>
      <c r="J24" s="24">
        <v>0</v>
      </c>
      <c r="K24" s="69"/>
      <c r="L24" s="24">
        <v>0</v>
      </c>
      <c r="N24" s="65"/>
      <c r="O24" s="65"/>
      <c r="P24" s="65"/>
      <c r="Q24" s="65"/>
      <c r="R24" s="65"/>
      <c r="S24" s="65"/>
    </row>
    <row r="25" spans="1:19" ht="18" customHeight="1">
      <c r="A25" s="57" t="s">
        <v>37</v>
      </c>
      <c r="D25" s="165"/>
      <c r="E25" s="71"/>
      <c r="F25" s="72">
        <f>SUM(F13:F24)</f>
        <v>5711956</v>
      </c>
      <c r="G25" s="71"/>
      <c r="H25" s="72">
        <f>SUM(H13:H24)</f>
        <v>4386839</v>
      </c>
      <c r="I25" s="71"/>
      <c r="J25" s="72">
        <f>SUM(J13:J24)</f>
        <v>2689158</v>
      </c>
      <c r="K25" s="71"/>
      <c r="L25" s="72">
        <f>SUM(L13:L24)</f>
        <v>2065425</v>
      </c>
      <c r="N25" s="65"/>
      <c r="O25" s="65"/>
      <c r="P25" s="65"/>
      <c r="Q25" s="65"/>
      <c r="R25" s="65"/>
      <c r="S25" s="65"/>
    </row>
    <row r="26" spans="1:19" ht="18" customHeight="1">
      <c r="A26" s="68" t="s">
        <v>213</v>
      </c>
      <c r="D26" s="165">
        <v>9</v>
      </c>
      <c r="E26" s="69"/>
      <c r="F26" s="66">
        <v>-63160</v>
      </c>
      <c r="G26" s="69"/>
      <c r="H26" s="66">
        <v>-229604</v>
      </c>
      <c r="I26" s="69"/>
      <c r="J26" s="66">
        <v>4735</v>
      </c>
      <c r="K26" s="69"/>
      <c r="L26" s="66">
        <v>8149</v>
      </c>
      <c r="N26" s="65"/>
      <c r="O26" s="65"/>
      <c r="P26" s="65"/>
      <c r="Q26" s="65"/>
      <c r="R26" s="65"/>
      <c r="S26" s="65"/>
    </row>
    <row r="27" spans="1:19" ht="18" customHeight="1">
      <c r="A27" s="57" t="s">
        <v>67</v>
      </c>
      <c r="C27" s="57"/>
      <c r="D27" s="75"/>
      <c r="E27" s="74"/>
      <c r="F27" s="76">
        <f>SUM(F25:F26)</f>
        <v>5648796</v>
      </c>
      <c r="G27" s="74"/>
      <c r="H27" s="76">
        <f>SUM(H25:H26)</f>
        <v>4157235</v>
      </c>
      <c r="I27" s="74"/>
      <c r="J27" s="76">
        <f>SUM(J25:J26)</f>
        <v>2693893</v>
      </c>
      <c r="K27" s="74"/>
      <c r="L27" s="76">
        <f>SUM(L25:L26)</f>
        <v>2073574</v>
      </c>
      <c r="N27" s="65"/>
      <c r="O27" s="65"/>
      <c r="P27" s="65"/>
      <c r="Q27" s="65"/>
      <c r="R27" s="65"/>
      <c r="S27" s="65"/>
    </row>
    <row r="28" spans="1:19" ht="10.15" customHeight="1">
      <c r="A28" s="56"/>
      <c r="B28" s="57"/>
      <c r="C28" s="57"/>
      <c r="D28" s="59"/>
      <c r="E28" s="58"/>
      <c r="G28" s="58"/>
      <c r="I28" s="61"/>
      <c r="J28" s="58"/>
      <c r="K28" s="58"/>
      <c r="L28" s="58"/>
    </row>
    <row r="29" spans="1:19" ht="18" customHeight="1">
      <c r="A29" s="57" t="s">
        <v>239</v>
      </c>
      <c r="C29" s="57"/>
      <c r="D29" s="83"/>
      <c r="E29" s="77"/>
      <c r="F29" s="78"/>
      <c r="G29" s="77"/>
      <c r="H29" s="78"/>
      <c r="I29" s="77"/>
      <c r="J29" s="78"/>
      <c r="K29" s="79"/>
      <c r="L29" s="78"/>
    </row>
    <row r="30" spans="1:19" s="81" customFormat="1" ht="18" customHeight="1">
      <c r="A30" s="80" t="s">
        <v>95</v>
      </c>
      <c r="C30" s="82"/>
      <c r="D30" s="73"/>
      <c r="E30" s="78"/>
      <c r="F30" s="71"/>
      <c r="G30" s="78"/>
      <c r="H30" s="71"/>
      <c r="I30" s="78"/>
      <c r="J30" s="71"/>
      <c r="K30" s="78"/>
      <c r="L30" s="71"/>
      <c r="N30" s="14"/>
    </row>
    <row r="31" spans="1:19" ht="18" customHeight="1">
      <c r="A31" s="60" t="s">
        <v>159</v>
      </c>
      <c r="E31" s="77"/>
      <c r="F31" s="24">
        <v>3713174</v>
      </c>
      <c r="G31" s="77"/>
      <c r="H31" s="24">
        <v>1081808</v>
      </c>
      <c r="I31" s="77"/>
      <c r="J31" s="24">
        <v>0</v>
      </c>
      <c r="K31" s="79"/>
      <c r="L31" s="24">
        <v>0</v>
      </c>
    </row>
    <row r="32" spans="1:19" ht="18" customHeight="1">
      <c r="A32" s="60" t="s">
        <v>214</v>
      </c>
      <c r="E32" s="77"/>
      <c r="F32" s="24">
        <v>351196</v>
      </c>
      <c r="G32" s="77"/>
      <c r="H32" s="24">
        <v>-234667</v>
      </c>
      <c r="I32" s="77"/>
      <c r="J32" s="24">
        <v>0</v>
      </c>
      <c r="K32" s="79"/>
      <c r="L32" s="24">
        <v>0</v>
      </c>
    </row>
    <row r="33" spans="1:14" ht="18" customHeight="1">
      <c r="A33" s="60" t="s">
        <v>160</v>
      </c>
      <c r="E33" s="77"/>
      <c r="F33" s="24"/>
      <c r="G33" s="77"/>
      <c r="H33" s="24"/>
      <c r="I33" s="77"/>
      <c r="J33" s="24"/>
      <c r="K33" s="79"/>
      <c r="L33" s="24"/>
    </row>
    <row r="34" spans="1:14" ht="18" customHeight="1">
      <c r="B34" s="60" t="s">
        <v>161</v>
      </c>
      <c r="D34" s="73">
        <v>4</v>
      </c>
      <c r="E34" s="77"/>
      <c r="F34" s="24">
        <v>1221057</v>
      </c>
      <c r="G34" s="77"/>
      <c r="H34" s="24">
        <v>-359459</v>
      </c>
      <c r="I34" s="77"/>
      <c r="J34" s="24">
        <v>0</v>
      </c>
      <c r="K34" s="79"/>
      <c r="L34" s="24">
        <v>0</v>
      </c>
    </row>
    <row r="35" spans="1:14" s="82" customFormat="1" ht="18" customHeight="1">
      <c r="A35" s="82" t="s">
        <v>158</v>
      </c>
      <c r="D35" s="83"/>
      <c r="E35" s="78"/>
      <c r="F35" s="117">
        <f>SUM(F31:F34)</f>
        <v>5285427</v>
      </c>
      <c r="G35" s="78"/>
      <c r="H35" s="117">
        <f>SUM(H31:H34)</f>
        <v>487682</v>
      </c>
      <c r="I35" s="78"/>
      <c r="J35" s="117">
        <f>SUM(J31:J34)</f>
        <v>0</v>
      </c>
      <c r="K35" s="78"/>
      <c r="L35" s="117">
        <f>SUM(L31:L34)</f>
        <v>0</v>
      </c>
      <c r="N35" s="86"/>
    </row>
    <row r="36" spans="1:14" ht="10.15" customHeight="1">
      <c r="A36" s="56"/>
      <c r="B36" s="57"/>
      <c r="C36" s="57"/>
      <c r="D36" s="75"/>
      <c r="E36" s="88"/>
      <c r="G36" s="88"/>
      <c r="I36" s="61"/>
      <c r="J36" s="88"/>
      <c r="K36" s="88"/>
      <c r="L36" s="88"/>
    </row>
    <row r="37" spans="1:14" s="82" customFormat="1" ht="18" customHeight="1">
      <c r="A37" s="80" t="s">
        <v>96</v>
      </c>
      <c r="D37" s="83"/>
      <c r="E37" s="78"/>
      <c r="F37" s="71"/>
      <c r="G37" s="78"/>
      <c r="H37" s="71"/>
      <c r="I37" s="78"/>
      <c r="J37" s="71"/>
      <c r="K37" s="78"/>
      <c r="L37" s="71"/>
      <c r="N37" s="86"/>
    </row>
    <row r="38" spans="1:14" s="82" customFormat="1" ht="18" customHeight="1">
      <c r="A38" s="81" t="s">
        <v>231</v>
      </c>
      <c r="D38" s="83"/>
      <c r="E38" s="78"/>
      <c r="F38" s="71"/>
      <c r="G38" s="78"/>
      <c r="H38" s="71"/>
      <c r="I38" s="78"/>
      <c r="J38" s="71"/>
      <c r="K38" s="78"/>
      <c r="L38" s="71"/>
      <c r="N38" s="86"/>
    </row>
    <row r="39" spans="1:14" s="82" customFormat="1" ht="18" customHeight="1">
      <c r="A39" s="80"/>
      <c r="B39" s="81" t="s">
        <v>162</v>
      </c>
      <c r="D39" s="83"/>
      <c r="E39" s="78"/>
      <c r="F39" s="85">
        <v>137071</v>
      </c>
      <c r="G39" s="78"/>
      <c r="H39" s="85">
        <v>-547406</v>
      </c>
      <c r="I39" s="78"/>
      <c r="J39" s="85">
        <v>110448</v>
      </c>
      <c r="K39" s="78"/>
      <c r="L39" s="85">
        <v>0</v>
      </c>
      <c r="N39" s="86"/>
    </row>
    <row r="40" spans="1:14" s="82" customFormat="1" ht="18" customHeight="1">
      <c r="A40" s="81" t="s">
        <v>129</v>
      </c>
      <c r="D40" s="83"/>
      <c r="E40" s="78"/>
      <c r="F40" s="85">
        <v>0</v>
      </c>
      <c r="G40" s="78"/>
      <c r="H40" s="85">
        <v>-28913</v>
      </c>
      <c r="I40" s="123"/>
      <c r="J40" s="85">
        <v>0</v>
      </c>
      <c r="K40" s="123"/>
      <c r="L40" s="85">
        <v>-23736</v>
      </c>
      <c r="N40" s="86"/>
    </row>
    <row r="41" spans="1:14" s="82" customFormat="1" ht="18" customHeight="1">
      <c r="A41" s="60" t="s">
        <v>160</v>
      </c>
      <c r="B41" s="60"/>
      <c r="C41" s="60"/>
      <c r="D41" s="83"/>
      <c r="E41" s="78"/>
      <c r="F41" s="85"/>
      <c r="G41" s="78"/>
      <c r="H41" s="85"/>
      <c r="I41" s="123"/>
      <c r="J41" s="85"/>
      <c r="K41" s="123"/>
      <c r="L41" s="85"/>
      <c r="N41" s="86"/>
    </row>
    <row r="42" spans="1:14" s="82" customFormat="1" ht="18" customHeight="1">
      <c r="A42" s="60"/>
      <c r="B42" s="60" t="s">
        <v>161</v>
      </c>
      <c r="C42" s="60"/>
      <c r="D42" s="144">
        <v>4</v>
      </c>
      <c r="E42" s="78"/>
      <c r="F42" s="85">
        <v>606</v>
      </c>
      <c r="G42" s="78"/>
      <c r="H42" s="85">
        <v>-873</v>
      </c>
      <c r="I42" s="123"/>
      <c r="J42" s="85">
        <v>0</v>
      </c>
      <c r="K42" s="123"/>
      <c r="L42" s="85">
        <v>0</v>
      </c>
      <c r="N42" s="86"/>
    </row>
    <row r="43" spans="1:14" s="82" customFormat="1" ht="18" customHeight="1">
      <c r="A43" s="81" t="s">
        <v>131</v>
      </c>
      <c r="D43" s="73"/>
      <c r="E43" s="78"/>
      <c r="F43" s="85">
        <v>-22090</v>
      </c>
      <c r="G43" s="78"/>
      <c r="H43" s="85">
        <v>5783</v>
      </c>
      <c r="I43" s="123"/>
      <c r="J43" s="85">
        <v>-22090</v>
      </c>
      <c r="K43" s="123"/>
      <c r="L43" s="85">
        <v>4747</v>
      </c>
      <c r="N43" s="86"/>
    </row>
    <row r="44" spans="1:14" s="82" customFormat="1" ht="18" customHeight="1">
      <c r="A44" s="82" t="s">
        <v>97</v>
      </c>
      <c r="E44" s="78"/>
      <c r="F44" s="110">
        <f>SUM(F39:F43)</f>
        <v>115587</v>
      </c>
      <c r="G44" s="78"/>
      <c r="H44" s="110">
        <f>SUM(H39:H43)</f>
        <v>-571409</v>
      </c>
      <c r="I44" s="78"/>
      <c r="J44" s="110">
        <f>SUM(J39:J43)</f>
        <v>88358</v>
      </c>
      <c r="K44" s="78"/>
      <c r="L44" s="110">
        <f>SUM(L39:L43)</f>
        <v>-18989</v>
      </c>
      <c r="N44" s="86"/>
    </row>
    <row r="45" spans="1:14" s="82" customFormat="1" ht="18" customHeight="1">
      <c r="A45" s="82" t="s">
        <v>157</v>
      </c>
      <c r="D45" s="83"/>
      <c r="E45" s="78"/>
      <c r="F45" s="90">
        <f>F35+F44</f>
        <v>5401014</v>
      </c>
      <c r="G45" s="78"/>
      <c r="H45" s="90">
        <f>H35+H44</f>
        <v>-83727</v>
      </c>
      <c r="I45" s="78"/>
      <c r="J45" s="90">
        <f>J35+J44</f>
        <v>88358</v>
      </c>
      <c r="K45" s="78"/>
      <c r="L45" s="90">
        <f>L35+L44</f>
        <v>-18989</v>
      </c>
      <c r="N45" s="86"/>
    </row>
    <row r="46" spans="1:14" ht="18" customHeight="1" thickBot="1">
      <c r="A46" s="57" t="s">
        <v>237</v>
      </c>
      <c r="D46" s="83"/>
      <c r="E46" s="78"/>
      <c r="F46" s="91">
        <f>F27+F45</f>
        <v>11049810</v>
      </c>
      <c r="G46" s="78"/>
      <c r="H46" s="91">
        <f>H27+H45</f>
        <v>4073508</v>
      </c>
      <c r="I46" s="78"/>
      <c r="J46" s="91">
        <f>J27+J45</f>
        <v>2782251</v>
      </c>
      <c r="K46" s="92"/>
      <c r="L46" s="91">
        <f>L27+L45</f>
        <v>2054585</v>
      </c>
      <c r="N46" s="48"/>
    </row>
    <row r="47" spans="1:14" ht="10.15" customHeight="1" thickTop="1">
      <c r="A47" s="93"/>
      <c r="B47" s="57"/>
      <c r="C47" s="57"/>
      <c r="D47" s="75"/>
      <c r="E47" s="88"/>
      <c r="G47" s="88"/>
      <c r="I47" s="78"/>
      <c r="J47" s="88"/>
      <c r="K47" s="88"/>
      <c r="L47" s="88"/>
    </row>
    <row r="48" spans="1:14" ht="18" customHeight="1">
      <c r="A48" s="94" t="s">
        <v>262</v>
      </c>
      <c r="B48" s="95"/>
      <c r="C48" s="95"/>
      <c r="E48" s="96"/>
      <c r="F48" s="97"/>
      <c r="G48" s="96"/>
      <c r="H48" s="97"/>
      <c r="I48" s="78"/>
      <c r="J48" s="97"/>
      <c r="L48" s="97"/>
    </row>
    <row r="49" spans="1:12" ht="18" customHeight="1">
      <c r="A49" s="15"/>
      <c r="B49" s="95" t="s">
        <v>118</v>
      </c>
      <c r="C49" s="95"/>
      <c r="D49" s="99"/>
      <c r="E49" s="97"/>
      <c r="F49" s="24">
        <v>5648810</v>
      </c>
      <c r="G49" s="97"/>
      <c r="H49" s="24">
        <v>4157206</v>
      </c>
      <c r="I49" s="78"/>
      <c r="J49" s="24">
        <v>2693893</v>
      </c>
      <c r="K49" s="97"/>
      <c r="L49" s="24">
        <v>2073574</v>
      </c>
    </row>
    <row r="50" spans="1:12" ht="18" customHeight="1">
      <c r="A50" s="98"/>
      <c r="B50" s="95" t="s">
        <v>30</v>
      </c>
      <c r="C50" s="95"/>
      <c r="E50" s="97"/>
      <c r="F50" s="24">
        <v>-14</v>
      </c>
      <c r="G50" s="97"/>
      <c r="H50" s="24">
        <v>29</v>
      </c>
      <c r="I50" s="97"/>
      <c r="J50" s="24">
        <v>0</v>
      </c>
      <c r="K50" s="97"/>
      <c r="L50" s="24">
        <v>0</v>
      </c>
    </row>
    <row r="51" spans="1:12" ht="18" customHeight="1" thickBot="1">
      <c r="A51" s="100" t="s">
        <v>67</v>
      </c>
      <c r="B51" s="95"/>
      <c r="C51" s="95"/>
      <c r="E51" s="97"/>
      <c r="F51" s="101">
        <f>SUM(F49:F50)</f>
        <v>5648796</v>
      </c>
      <c r="G51" s="97"/>
      <c r="H51" s="101">
        <f>SUM(H49:H50)</f>
        <v>4157235</v>
      </c>
      <c r="I51" s="97"/>
      <c r="J51" s="101">
        <f>SUM(J49:J50)</f>
        <v>2693893</v>
      </c>
      <c r="K51" s="97"/>
      <c r="L51" s="101">
        <f>SUM(L49:L50)</f>
        <v>2073574</v>
      </c>
    </row>
    <row r="52" spans="1:12" ht="10.15" customHeight="1" thickTop="1">
      <c r="A52" s="56"/>
      <c r="B52" s="57"/>
      <c r="C52" s="57"/>
      <c r="D52" s="59"/>
      <c r="E52" s="58"/>
      <c r="G52" s="58"/>
      <c r="I52" s="61"/>
      <c r="J52" s="58"/>
      <c r="K52" s="58"/>
      <c r="L52" s="58"/>
    </row>
    <row r="53" spans="1:12" ht="18" customHeight="1">
      <c r="A53" s="94" t="s">
        <v>263</v>
      </c>
      <c r="B53" s="95"/>
      <c r="C53" s="95"/>
      <c r="E53" s="96"/>
      <c r="F53" s="97"/>
      <c r="G53" s="96"/>
      <c r="H53" s="97"/>
      <c r="J53" s="97"/>
      <c r="L53" s="97"/>
    </row>
    <row r="54" spans="1:12" ht="18" customHeight="1">
      <c r="A54" s="15"/>
      <c r="B54" s="95" t="s">
        <v>118</v>
      </c>
      <c r="C54" s="95"/>
      <c r="D54" s="99"/>
      <c r="E54" s="97"/>
      <c r="F54" s="24">
        <v>11049824</v>
      </c>
      <c r="G54" s="97"/>
      <c r="H54" s="24">
        <v>4073479</v>
      </c>
      <c r="I54" s="97"/>
      <c r="J54" s="24">
        <v>2782251</v>
      </c>
      <c r="K54" s="97"/>
      <c r="L54" s="24">
        <v>2054585</v>
      </c>
    </row>
    <row r="55" spans="1:12" ht="18" customHeight="1">
      <c r="A55" s="98"/>
      <c r="B55" s="95" t="s">
        <v>30</v>
      </c>
      <c r="C55" s="95"/>
      <c r="E55" s="96"/>
      <c r="F55" s="24">
        <v>-14</v>
      </c>
      <c r="G55" s="96"/>
      <c r="H55" s="24">
        <v>29</v>
      </c>
      <c r="J55" s="24">
        <v>0</v>
      </c>
      <c r="L55" s="24">
        <v>0</v>
      </c>
    </row>
    <row r="56" spans="1:12" ht="18" customHeight="1" thickBot="1">
      <c r="A56" s="100" t="s">
        <v>237</v>
      </c>
      <c r="B56" s="95"/>
      <c r="C56" s="95"/>
      <c r="E56" s="97"/>
      <c r="F56" s="101">
        <f>SUM(F54:F55)</f>
        <v>11049810</v>
      </c>
      <c r="G56" s="97"/>
      <c r="H56" s="101">
        <f>SUM(H54:H55)</f>
        <v>4073508</v>
      </c>
      <c r="I56" s="97"/>
      <c r="J56" s="101">
        <f>SUM(J54:J55)</f>
        <v>2782251</v>
      </c>
      <c r="K56" s="97"/>
      <c r="L56" s="101">
        <f>SUM(L54:L55)</f>
        <v>2054585</v>
      </c>
    </row>
    <row r="57" spans="1:12" ht="10.15" customHeight="1" thickTop="1">
      <c r="A57" s="56"/>
      <c r="B57" s="57"/>
      <c r="C57" s="57"/>
      <c r="D57" s="59"/>
      <c r="E57" s="58"/>
      <c r="G57" s="58"/>
      <c r="I57" s="61"/>
      <c r="J57" s="58"/>
      <c r="K57" s="58"/>
      <c r="L57" s="58"/>
    </row>
    <row r="58" spans="1:12" s="57" customFormat="1" ht="18" customHeight="1" thickBot="1">
      <c r="A58" s="102" t="s">
        <v>84</v>
      </c>
      <c r="D58" s="73"/>
      <c r="E58" s="103"/>
      <c r="F58" s="193">
        <v>3.9</v>
      </c>
      <c r="G58" s="103"/>
      <c r="H58" s="193">
        <v>2.87</v>
      </c>
      <c r="I58" s="103"/>
      <c r="J58" s="193">
        <v>1.86</v>
      </c>
      <c r="K58" s="103"/>
      <c r="L58" s="193">
        <v>1.43</v>
      </c>
    </row>
    <row r="59" spans="1:12" ht="18" customHeight="1" thickTop="1">
      <c r="A59" s="56"/>
      <c r="B59" s="57"/>
      <c r="C59" s="57"/>
      <c r="D59" s="59"/>
      <c r="E59" s="58"/>
      <c r="G59" s="58"/>
      <c r="I59" s="61"/>
      <c r="J59" s="58"/>
      <c r="K59" s="58"/>
      <c r="L59" s="58"/>
    </row>
    <row r="60" spans="1:12" ht="18" customHeight="1">
      <c r="F60" s="97"/>
      <c r="H60" s="97"/>
      <c r="J60" s="97"/>
      <c r="L60" s="97"/>
    </row>
    <row r="61" spans="1:12" ht="18" customHeight="1">
      <c r="F61" s="97"/>
      <c r="H61" s="97"/>
      <c r="J61" s="97"/>
      <c r="L61" s="97"/>
    </row>
  </sheetData>
  <mergeCells count="9">
    <mergeCell ref="F7:H7"/>
    <mergeCell ref="J7:L7"/>
    <mergeCell ref="F9:L9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2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ignoredErrors>
    <ignoredError sqref="F8:L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9C7F-3C29-4915-BC62-2AB5C43356DD}">
  <dimension ref="A1:AB37"/>
  <sheetViews>
    <sheetView view="pageBreakPreview" zoomScale="90" zoomScaleNormal="80" zoomScaleSheetLayoutView="90" workbookViewId="0">
      <selection sqref="A1:J1"/>
    </sheetView>
  </sheetViews>
  <sheetFormatPr defaultColWidth="9.125" defaultRowHeight="18" customHeight="1"/>
  <cols>
    <col min="1" max="2" width="2.25" style="7" customWidth="1"/>
    <col min="3" max="3" width="44.625" style="7" customWidth="1"/>
    <col min="4" max="4" width="11.125" style="7" customWidth="1"/>
    <col min="5" max="5" width="0.75" style="7" customWidth="1"/>
    <col min="6" max="6" width="11.125" style="7" customWidth="1"/>
    <col min="7" max="7" width="0.75" style="7" customWidth="1"/>
    <col min="8" max="8" width="11.125" style="7" customWidth="1"/>
    <col min="9" max="9" width="0.75" style="7" customWidth="1"/>
    <col min="10" max="10" width="12.625" style="7" customWidth="1"/>
    <col min="11" max="11" width="0.75" style="7" customWidth="1"/>
    <col min="12" max="12" width="12.625" style="7" customWidth="1"/>
    <col min="13" max="13" width="0.75" style="7" customWidth="1"/>
    <col min="14" max="14" width="14.125" style="7" customWidth="1"/>
    <col min="15" max="15" width="0.75" style="7" customWidth="1"/>
    <col min="16" max="16" width="11.125" style="7" customWidth="1"/>
    <col min="17" max="17" width="0.75" style="7" customWidth="1"/>
    <col min="18" max="18" width="14.125" style="7" customWidth="1"/>
    <col min="19" max="19" width="0.75" style="7" customWidth="1"/>
    <col min="20" max="20" width="12.75" style="7" customWidth="1"/>
    <col min="21" max="21" width="0.75" style="7" customWidth="1"/>
    <col min="22" max="22" width="11.125" style="7" customWidth="1"/>
    <col min="23" max="23" width="0.75" style="7" customWidth="1"/>
    <col min="24" max="24" width="11.125" style="7" customWidth="1"/>
    <col min="25" max="25" width="0.75" style="7" customWidth="1"/>
    <col min="26" max="26" width="11.125" style="7" customWidth="1"/>
    <col min="27" max="27" width="0.75" style="7" customWidth="1"/>
    <col min="28" max="28" width="11.125" style="7" customWidth="1"/>
    <col min="29" max="16384" width="9.125" style="7"/>
  </cols>
  <sheetData>
    <row r="1" spans="1:28" s="131" customFormat="1" ht="18" customHeight="1">
      <c r="A1" s="202" t="s">
        <v>127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28" ht="18" customHeight="1">
      <c r="A2" s="183" t="s">
        <v>86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37"/>
    </row>
    <row r="3" spans="1:28" ht="18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37"/>
      <c r="AA3" s="37"/>
      <c r="AB3" s="37"/>
    </row>
    <row r="4" spans="1:28" ht="18" customHeight="1">
      <c r="A4" s="37"/>
      <c r="B4" s="37"/>
      <c r="C4" s="37"/>
      <c r="D4" s="198" t="s">
        <v>125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</row>
    <row r="5" spans="1:28" ht="18" customHeight="1">
      <c r="A5" s="8"/>
      <c r="B5" s="8"/>
      <c r="C5" s="8"/>
      <c r="D5" s="186"/>
      <c r="E5" s="186"/>
      <c r="H5" s="203" t="s">
        <v>38</v>
      </c>
      <c r="I5" s="203"/>
      <c r="J5" s="203"/>
      <c r="K5" s="48"/>
      <c r="L5" s="203" t="s">
        <v>100</v>
      </c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48"/>
      <c r="Y5" s="48"/>
      <c r="Z5" s="48"/>
      <c r="AA5" s="48"/>
      <c r="AB5" s="186"/>
    </row>
    <row r="6" spans="1:28" ht="18" customHeight="1">
      <c r="A6" s="8"/>
      <c r="B6" s="8"/>
      <c r="C6" s="8"/>
      <c r="D6" s="186"/>
      <c r="E6" s="186"/>
      <c r="H6" s="184"/>
      <c r="I6" s="184"/>
      <c r="J6" s="184"/>
      <c r="K6" s="48"/>
      <c r="L6" s="184"/>
      <c r="M6" s="184"/>
      <c r="N6" s="184"/>
      <c r="O6" s="184"/>
      <c r="P6" s="184"/>
      <c r="Q6" s="184"/>
      <c r="R6" s="184" t="s">
        <v>71</v>
      </c>
      <c r="S6" s="184"/>
      <c r="T6" s="184"/>
      <c r="U6" s="184"/>
      <c r="V6" s="184"/>
      <c r="W6" s="48"/>
      <c r="Y6" s="48"/>
      <c r="Z6" s="48"/>
      <c r="AA6" s="48"/>
      <c r="AB6" s="186"/>
    </row>
    <row r="7" spans="1:28" ht="18" customHeight="1">
      <c r="A7" s="8"/>
      <c r="B7" s="8"/>
      <c r="C7" s="8"/>
      <c r="D7" s="186"/>
      <c r="E7" s="186"/>
      <c r="H7" s="184"/>
      <c r="I7" s="184"/>
      <c r="J7" s="184"/>
      <c r="K7" s="48"/>
      <c r="L7" s="184"/>
      <c r="M7" s="184"/>
      <c r="N7" s="48"/>
      <c r="O7" s="184"/>
      <c r="P7" s="184"/>
      <c r="Q7" s="184"/>
      <c r="R7" s="184" t="s">
        <v>72</v>
      </c>
      <c r="S7" s="184"/>
      <c r="T7" s="184"/>
      <c r="U7" s="184"/>
      <c r="V7" s="184"/>
      <c r="W7" s="48"/>
      <c r="Y7" s="48"/>
      <c r="Z7" s="48"/>
      <c r="AA7" s="48"/>
      <c r="AB7" s="186"/>
    </row>
    <row r="8" spans="1:28" ht="18" customHeight="1">
      <c r="A8" s="8"/>
      <c r="B8" s="8"/>
      <c r="C8" s="8"/>
      <c r="D8" s="186"/>
      <c r="E8" s="186"/>
      <c r="H8" s="48"/>
      <c r="I8" s="48"/>
      <c r="J8" s="48"/>
      <c r="K8" s="48"/>
      <c r="L8" s="48"/>
      <c r="M8" s="48"/>
      <c r="N8" s="48"/>
      <c r="O8" s="48"/>
      <c r="P8" s="48"/>
      <c r="Q8" s="48"/>
      <c r="R8" s="48" t="s">
        <v>196</v>
      </c>
      <c r="S8" s="48"/>
      <c r="T8" s="48"/>
      <c r="U8" s="48"/>
      <c r="V8" s="48"/>
      <c r="W8" s="48"/>
      <c r="X8" s="48"/>
      <c r="Y8" s="48"/>
      <c r="Z8" s="48"/>
      <c r="AA8" s="48"/>
      <c r="AB8" s="48"/>
    </row>
    <row r="9" spans="1:28" ht="18" customHeight="1">
      <c r="A9" s="8"/>
      <c r="B9" s="8"/>
      <c r="C9" s="8"/>
      <c r="D9" s="186"/>
      <c r="E9" s="186"/>
      <c r="H9" s="48"/>
      <c r="I9" s="48"/>
      <c r="J9" s="48"/>
      <c r="K9" s="48"/>
      <c r="L9" s="48"/>
      <c r="M9" s="48"/>
      <c r="N9" s="48"/>
      <c r="O9" s="48"/>
      <c r="P9" s="48"/>
      <c r="Q9" s="48"/>
      <c r="R9" s="48" t="s">
        <v>169</v>
      </c>
      <c r="S9" s="48"/>
      <c r="T9" s="48" t="s">
        <v>83</v>
      </c>
      <c r="U9" s="48"/>
      <c r="V9" s="48"/>
      <c r="W9" s="48"/>
      <c r="X9" s="48" t="s">
        <v>170</v>
      </c>
      <c r="Y9" s="48"/>
      <c r="Z9" s="48"/>
      <c r="AA9" s="48"/>
      <c r="AB9" s="48"/>
    </row>
    <row r="10" spans="1:28" ht="18" customHeight="1">
      <c r="A10" s="8"/>
      <c r="B10" s="8"/>
      <c r="C10" s="8"/>
      <c r="D10" s="48" t="s">
        <v>40</v>
      </c>
      <c r="E10" s="48"/>
      <c r="F10" s="48"/>
      <c r="G10" s="48"/>
      <c r="L10" s="48"/>
      <c r="M10" s="48"/>
      <c r="N10" s="48"/>
      <c r="O10" s="48"/>
      <c r="P10" s="48" t="s">
        <v>218</v>
      </c>
      <c r="Q10" s="48"/>
      <c r="R10" s="48" t="s">
        <v>171</v>
      </c>
      <c r="S10" s="48"/>
      <c r="T10" s="48" t="s">
        <v>80</v>
      </c>
      <c r="U10" s="48"/>
      <c r="V10" s="48" t="s">
        <v>58</v>
      </c>
      <c r="X10" s="48" t="s">
        <v>166</v>
      </c>
      <c r="Y10" s="48"/>
      <c r="Z10" s="48" t="s">
        <v>172</v>
      </c>
      <c r="AB10" s="48"/>
    </row>
    <row r="11" spans="1:28" ht="18" customHeight="1">
      <c r="A11" s="186"/>
      <c r="B11" s="186"/>
      <c r="C11" s="187"/>
      <c r="D11" s="48" t="s">
        <v>104</v>
      </c>
      <c r="E11" s="48"/>
      <c r="F11" s="48" t="s">
        <v>41</v>
      </c>
      <c r="G11" s="48"/>
      <c r="H11" s="48"/>
      <c r="I11" s="48"/>
      <c r="J11" s="48"/>
      <c r="K11" s="48"/>
      <c r="L11" s="48" t="s">
        <v>216</v>
      </c>
      <c r="M11" s="48"/>
      <c r="N11" s="48" t="s">
        <v>219</v>
      </c>
      <c r="O11" s="48"/>
      <c r="P11" s="48" t="s">
        <v>220</v>
      </c>
      <c r="Q11" s="48"/>
      <c r="R11" s="48" t="s">
        <v>173</v>
      </c>
      <c r="S11" s="48"/>
      <c r="T11" s="48" t="s">
        <v>81</v>
      </c>
      <c r="U11" s="48"/>
      <c r="V11" s="48" t="s">
        <v>105</v>
      </c>
      <c r="W11" s="48"/>
      <c r="X11" s="48" t="s">
        <v>167</v>
      </c>
      <c r="Y11" s="48"/>
      <c r="Z11" s="48" t="s">
        <v>174</v>
      </c>
      <c r="AA11" s="48"/>
      <c r="AB11" s="48" t="s">
        <v>39</v>
      </c>
    </row>
    <row r="12" spans="1:28" ht="18" customHeight="1">
      <c r="A12" s="186"/>
      <c r="B12" s="186"/>
      <c r="C12" s="187"/>
      <c r="D12" s="48" t="s">
        <v>42</v>
      </c>
      <c r="E12" s="48"/>
      <c r="F12" s="48" t="s">
        <v>43</v>
      </c>
      <c r="G12" s="48"/>
      <c r="H12" s="48" t="s">
        <v>44</v>
      </c>
      <c r="I12" s="48"/>
      <c r="J12" s="48" t="s">
        <v>45</v>
      </c>
      <c r="K12" s="48"/>
      <c r="L12" s="48" t="s">
        <v>217</v>
      </c>
      <c r="M12" s="48"/>
      <c r="N12" s="48" t="s">
        <v>217</v>
      </c>
      <c r="O12" s="48"/>
      <c r="P12" s="48" t="s">
        <v>217</v>
      </c>
      <c r="Q12" s="48"/>
      <c r="R12" s="48" t="s">
        <v>175</v>
      </c>
      <c r="S12" s="48"/>
      <c r="T12" s="48" t="s">
        <v>82</v>
      </c>
      <c r="U12" s="48"/>
      <c r="V12" s="48" t="s">
        <v>106</v>
      </c>
      <c r="W12" s="48"/>
      <c r="X12" s="48" t="s">
        <v>168</v>
      </c>
      <c r="Y12" s="48"/>
      <c r="Z12" s="48" t="s">
        <v>176</v>
      </c>
      <c r="AA12" s="48"/>
      <c r="AB12" s="48" t="s">
        <v>46</v>
      </c>
    </row>
    <row r="13" spans="1:28" ht="18" customHeight="1">
      <c r="A13" s="186"/>
      <c r="B13" s="186"/>
      <c r="C13" s="186"/>
      <c r="D13" s="199" t="s">
        <v>73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88"/>
    </row>
    <row r="14" spans="1:28" ht="18" customHeight="1">
      <c r="A14" s="8" t="s">
        <v>244</v>
      </c>
      <c r="B14" s="8"/>
      <c r="C14" s="8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</row>
    <row r="15" spans="1:28" ht="18" customHeight="1">
      <c r="A15" s="8" t="s">
        <v>221</v>
      </c>
      <c r="B15" s="8"/>
      <c r="C15" s="8"/>
      <c r="D15" s="161">
        <v>14500000</v>
      </c>
      <c r="E15" s="161"/>
      <c r="F15" s="161">
        <v>1531778</v>
      </c>
      <c r="G15" s="161"/>
      <c r="H15" s="161">
        <v>1450000</v>
      </c>
      <c r="I15" s="161"/>
      <c r="J15" s="161">
        <v>50778969</v>
      </c>
      <c r="K15" s="161"/>
      <c r="L15" s="161">
        <v>-5845455</v>
      </c>
      <c r="M15" s="161"/>
      <c r="N15" s="161">
        <v>-1365475</v>
      </c>
      <c r="O15" s="161"/>
      <c r="P15" s="161">
        <v>-796264</v>
      </c>
      <c r="Q15" s="161"/>
      <c r="R15" s="161">
        <v>-841055</v>
      </c>
      <c r="S15" s="161"/>
      <c r="T15" s="161">
        <v>-22516</v>
      </c>
      <c r="U15" s="161"/>
      <c r="V15" s="161">
        <f>SUM(L15:T15)</f>
        <v>-8870765</v>
      </c>
      <c r="W15" s="161"/>
      <c r="X15" s="161">
        <f>SUM(D15:J15,V15)</f>
        <v>59389982</v>
      </c>
      <c r="Y15" s="161"/>
      <c r="Z15" s="161">
        <v>650</v>
      </c>
      <c r="AA15" s="161"/>
      <c r="AB15" s="161">
        <f>X15+Z15</f>
        <v>59390632</v>
      </c>
    </row>
    <row r="16" spans="1:28" ht="9" customHeight="1">
      <c r="A16" s="8"/>
      <c r="B16" s="8"/>
      <c r="C16" s="8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161"/>
      <c r="X16" s="25"/>
      <c r="Y16" s="161"/>
      <c r="Z16" s="25"/>
      <c r="AA16" s="161"/>
      <c r="AB16" s="25"/>
    </row>
    <row r="17" spans="1:28" ht="18" customHeight="1">
      <c r="A17" s="189" t="s">
        <v>178</v>
      </c>
      <c r="B17" s="8"/>
      <c r="C17" s="8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161"/>
      <c r="X17" s="25"/>
      <c r="Y17" s="161"/>
      <c r="Z17" s="25"/>
      <c r="AA17" s="161"/>
      <c r="AB17" s="25"/>
    </row>
    <row r="18" spans="1:28" ht="18" customHeight="1">
      <c r="A18" s="190"/>
      <c r="B18" s="23" t="s">
        <v>179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61"/>
      <c r="X18" s="25"/>
      <c r="Y18" s="161"/>
      <c r="Z18" s="25"/>
      <c r="AA18" s="161"/>
      <c r="AB18" s="25"/>
    </row>
    <row r="19" spans="1:28" ht="18" customHeight="1">
      <c r="A19" s="16"/>
      <c r="B19" s="16" t="s">
        <v>198</v>
      </c>
      <c r="C19" s="8"/>
      <c r="D19" s="25">
        <v>0</v>
      </c>
      <c r="E19" s="25"/>
      <c r="F19" s="25">
        <v>0</v>
      </c>
      <c r="G19" s="25"/>
      <c r="H19" s="25">
        <v>0</v>
      </c>
      <c r="I19" s="25"/>
      <c r="J19" s="25">
        <v>-3480000</v>
      </c>
      <c r="K19" s="25"/>
      <c r="L19" s="25">
        <v>0</v>
      </c>
      <c r="M19" s="25"/>
      <c r="N19" s="25">
        <v>0</v>
      </c>
      <c r="O19" s="25"/>
      <c r="P19" s="25">
        <v>0</v>
      </c>
      <c r="Q19" s="25"/>
      <c r="R19" s="25">
        <v>0</v>
      </c>
      <c r="S19" s="25"/>
      <c r="T19" s="25">
        <v>0</v>
      </c>
      <c r="U19" s="25"/>
      <c r="V19" s="125">
        <f>SUM(L19:T19)</f>
        <v>0</v>
      </c>
      <c r="W19" s="161"/>
      <c r="X19" s="125">
        <f>SUM(D19:J19,V19)</f>
        <v>-3480000</v>
      </c>
      <c r="Z19" s="125">
        <f>SUM(N19:V19)</f>
        <v>0</v>
      </c>
      <c r="AB19" s="125">
        <f>D19+F19+H19+J19+V19</f>
        <v>-3480000</v>
      </c>
    </row>
    <row r="20" spans="1:28" ht="18" customHeight="1">
      <c r="A20" s="190"/>
      <c r="B20" s="23" t="s">
        <v>180</v>
      </c>
      <c r="C20" s="23"/>
      <c r="D20" s="128">
        <f>SUM(D18:D19)</f>
        <v>0</v>
      </c>
      <c r="E20" s="161"/>
      <c r="F20" s="128">
        <f>SUM(F18:F19)</f>
        <v>0</v>
      </c>
      <c r="G20" s="161"/>
      <c r="H20" s="128">
        <f>SUM(H18:H19)</f>
        <v>0</v>
      </c>
      <c r="I20" s="161"/>
      <c r="J20" s="128">
        <f>SUM(J18:J19)</f>
        <v>-3480000</v>
      </c>
      <c r="K20" s="161"/>
      <c r="L20" s="128">
        <f>SUM(L18:L19)</f>
        <v>0</v>
      </c>
      <c r="M20" s="161"/>
      <c r="N20" s="128">
        <f>SUM(N18:N19)</f>
        <v>0</v>
      </c>
      <c r="O20" s="161"/>
      <c r="P20" s="128">
        <f>SUM(P18:P19)</f>
        <v>0</v>
      </c>
      <c r="Q20" s="161"/>
      <c r="R20" s="128">
        <f>SUM(R18:R19)</f>
        <v>0</v>
      </c>
      <c r="S20" s="161"/>
      <c r="T20" s="128">
        <f>SUM(T18:T19)</f>
        <v>0</v>
      </c>
      <c r="U20" s="25"/>
      <c r="V20" s="126">
        <f>SUM(V18:V19)</f>
        <v>0</v>
      </c>
      <c r="W20" s="161"/>
      <c r="X20" s="126">
        <f>SUM(X18:X19)</f>
        <v>-3480000</v>
      </c>
      <c r="Y20" s="161"/>
      <c r="Z20" s="126">
        <f>SUM(Z18:Z19)</f>
        <v>0</v>
      </c>
      <c r="AA20" s="161"/>
      <c r="AB20" s="126">
        <f>SUM(AB18:AB19)</f>
        <v>-3480000</v>
      </c>
    </row>
    <row r="21" spans="1:28" ht="7.9" customHeight="1">
      <c r="A21" s="8"/>
      <c r="B21" s="8"/>
      <c r="C21" s="8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161"/>
      <c r="X21" s="25"/>
      <c r="Y21" s="161"/>
      <c r="Z21" s="25"/>
      <c r="AA21" s="161"/>
      <c r="AB21" s="25"/>
    </row>
    <row r="22" spans="1:28" ht="19.149999999999999" customHeight="1">
      <c r="A22" s="8" t="s">
        <v>177</v>
      </c>
      <c r="B22" s="8"/>
      <c r="C22" s="8"/>
      <c r="D22" s="126">
        <f>D20</f>
        <v>0</v>
      </c>
      <c r="E22" s="25"/>
      <c r="F22" s="126">
        <f>F20</f>
        <v>0</v>
      </c>
      <c r="G22" s="25"/>
      <c r="H22" s="126">
        <f>H20</f>
        <v>0</v>
      </c>
      <c r="I22" s="25"/>
      <c r="J22" s="126">
        <f>J20</f>
        <v>-3480000</v>
      </c>
      <c r="K22" s="25"/>
      <c r="L22" s="126">
        <f>L20</f>
        <v>0</v>
      </c>
      <c r="M22" s="25"/>
      <c r="N22" s="126">
        <f>N20</f>
        <v>0</v>
      </c>
      <c r="O22" s="25"/>
      <c r="P22" s="126">
        <f>P20</f>
        <v>0</v>
      </c>
      <c r="Q22" s="25"/>
      <c r="R22" s="126">
        <f>R20</f>
        <v>0</v>
      </c>
      <c r="S22" s="25"/>
      <c r="T22" s="126">
        <f>T20</f>
        <v>0</v>
      </c>
      <c r="U22" s="25"/>
      <c r="V22" s="126">
        <f>V20</f>
        <v>0</v>
      </c>
      <c r="W22" s="161"/>
      <c r="X22" s="126">
        <f>X20</f>
        <v>-3480000</v>
      </c>
      <c r="Y22" s="161"/>
      <c r="Z22" s="126">
        <f>Z20</f>
        <v>0</v>
      </c>
      <c r="AA22" s="161"/>
      <c r="AB22" s="126">
        <f>AB20</f>
        <v>-3480000</v>
      </c>
    </row>
    <row r="23" spans="1:28" ht="7.9" customHeight="1">
      <c r="A23" s="8"/>
      <c r="B23" s="8"/>
      <c r="C23" s="8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161"/>
      <c r="X23" s="25"/>
      <c r="Y23" s="161"/>
      <c r="Z23" s="25"/>
      <c r="AA23" s="161"/>
      <c r="AB23" s="25"/>
    </row>
    <row r="24" spans="1:28" ht="18" customHeight="1">
      <c r="A24" s="8" t="s">
        <v>74</v>
      </c>
      <c r="B24" s="8"/>
      <c r="C24" s="8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25"/>
      <c r="X24" s="161"/>
      <c r="Y24" s="25"/>
      <c r="Z24" s="161"/>
      <c r="AA24" s="25"/>
      <c r="AB24" s="161"/>
    </row>
    <row r="25" spans="1:28" ht="18" customHeight="1">
      <c r="A25" s="7" t="s">
        <v>133</v>
      </c>
      <c r="D25" s="25">
        <v>0</v>
      </c>
      <c r="E25" s="25"/>
      <c r="F25" s="25">
        <v>0</v>
      </c>
      <c r="G25" s="25"/>
      <c r="H25" s="25">
        <v>0</v>
      </c>
      <c r="I25" s="25"/>
      <c r="J25" s="25">
        <v>4157206</v>
      </c>
      <c r="K25" s="25"/>
      <c r="L25" s="25">
        <v>0</v>
      </c>
      <c r="M25" s="25"/>
      <c r="N25" s="25">
        <v>0</v>
      </c>
      <c r="O25" s="25"/>
      <c r="P25" s="25">
        <v>0</v>
      </c>
      <c r="Q25" s="25"/>
      <c r="R25" s="25">
        <v>0</v>
      </c>
      <c r="S25" s="25"/>
      <c r="T25" s="25">
        <v>0</v>
      </c>
      <c r="U25" s="25"/>
      <c r="V25" s="25">
        <v>0</v>
      </c>
      <c r="W25" s="25"/>
      <c r="X25" s="25">
        <f>SUM(D25:J25,V25)</f>
        <v>4157206</v>
      </c>
      <c r="Y25" s="25"/>
      <c r="Z25" s="25">
        <v>29</v>
      </c>
      <c r="AA25" s="25"/>
      <c r="AB25" s="25">
        <f>X25+Z25</f>
        <v>4157235</v>
      </c>
    </row>
    <row r="26" spans="1:28" ht="18" customHeight="1">
      <c r="A26" s="7" t="s">
        <v>241</v>
      </c>
      <c r="D26" s="25">
        <v>0</v>
      </c>
      <c r="E26" s="25"/>
      <c r="F26" s="25">
        <v>0</v>
      </c>
      <c r="G26" s="25"/>
      <c r="H26" s="25">
        <v>0</v>
      </c>
      <c r="I26" s="25"/>
      <c r="J26" s="25">
        <v>0</v>
      </c>
      <c r="K26" s="25"/>
      <c r="L26" s="25">
        <v>1081808</v>
      </c>
      <c r="M26" s="25"/>
      <c r="N26" s="25">
        <v>-547406</v>
      </c>
      <c r="O26" s="25"/>
      <c r="P26" s="25">
        <v>-234667</v>
      </c>
      <c r="Q26" s="25"/>
      <c r="R26" s="25">
        <v>-360332</v>
      </c>
      <c r="S26" s="25"/>
      <c r="T26" s="25">
        <v>-23130</v>
      </c>
      <c r="U26" s="25"/>
      <c r="V26" s="25">
        <v>-83727</v>
      </c>
      <c r="W26" s="161"/>
      <c r="X26" s="125">
        <f>SUM(D26:J26,V26)</f>
        <v>-83727</v>
      </c>
      <c r="Z26" s="125">
        <v>0</v>
      </c>
      <c r="AB26" s="125">
        <f>D26+F26+H26+J26+V26</f>
        <v>-83727</v>
      </c>
    </row>
    <row r="27" spans="1:28" ht="18" customHeight="1">
      <c r="A27" s="8" t="s">
        <v>103</v>
      </c>
      <c r="B27" s="8"/>
      <c r="C27" s="8"/>
      <c r="D27" s="129">
        <f t="shared" ref="D27:L27" si="0">SUM(D25:D26)</f>
        <v>0</v>
      </c>
      <c r="E27" s="160"/>
      <c r="F27" s="129">
        <f t="shared" si="0"/>
        <v>0</v>
      </c>
      <c r="G27" s="160"/>
      <c r="H27" s="129">
        <f t="shared" si="0"/>
        <v>0</v>
      </c>
      <c r="I27" s="160"/>
      <c r="J27" s="110">
        <f t="shared" si="0"/>
        <v>4157206</v>
      </c>
      <c r="K27" s="160"/>
      <c r="L27" s="110">
        <f t="shared" si="0"/>
        <v>1081808</v>
      </c>
      <c r="M27" s="136"/>
      <c r="N27" s="110">
        <f>SUM(N25:N26)</f>
        <v>-547406</v>
      </c>
      <c r="O27" s="136"/>
      <c r="P27" s="110">
        <f t="shared" ref="P27" si="1">SUM(P25:P26)</f>
        <v>-234667</v>
      </c>
      <c r="Q27" s="136"/>
      <c r="R27" s="110">
        <f>SUM(R25:R26)</f>
        <v>-360332</v>
      </c>
      <c r="S27" s="136"/>
      <c r="T27" s="110">
        <f>SUM(T25:T26)</f>
        <v>-23130</v>
      </c>
      <c r="U27" s="136"/>
      <c r="V27" s="110">
        <f>SUM(V25:V26)</f>
        <v>-83727</v>
      </c>
      <c r="W27" s="25"/>
      <c r="X27" s="110">
        <f>SUM(X25:X26)</f>
        <v>4073479</v>
      </c>
      <c r="Y27" s="25"/>
      <c r="Z27" s="110">
        <f>SUM(Z25:Z26)</f>
        <v>29</v>
      </c>
      <c r="AA27" s="25"/>
      <c r="AB27" s="110">
        <f>SUM(AB25:AB26)</f>
        <v>4073508</v>
      </c>
    </row>
    <row r="28" spans="1:28" ht="18" customHeight="1">
      <c r="C28" s="8"/>
      <c r="D28" s="25"/>
      <c r="E28" s="161"/>
      <c r="F28" s="25"/>
      <c r="G28" s="161"/>
      <c r="H28" s="25"/>
      <c r="I28" s="161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136"/>
      <c r="X28" s="25"/>
      <c r="Y28" s="136"/>
      <c r="Z28" s="25"/>
      <c r="AA28" s="161"/>
      <c r="AB28" s="161"/>
    </row>
    <row r="29" spans="1:28" ht="18" customHeight="1" thickBot="1">
      <c r="A29" s="8" t="s">
        <v>245</v>
      </c>
      <c r="B29" s="8"/>
      <c r="D29" s="127">
        <f>SUM(D15,D22,D27)</f>
        <v>14500000</v>
      </c>
      <c r="E29" s="161"/>
      <c r="F29" s="127">
        <f>SUM(F15,F22,F27)</f>
        <v>1531778</v>
      </c>
      <c r="G29" s="161"/>
      <c r="H29" s="127">
        <f>SUM(H15,H22,H27)</f>
        <v>1450000</v>
      </c>
      <c r="I29" s="161"/>
      <c r="J29" s="127">
        <f>SUM(J15,J22,J27)</f>
        <v>51456175</v>
      </c>
      <c r="K29" s="127">
        <f>SUM(K15,K22,K27)</f>
        <v>0</v>
      </c>
      <c r="L29" s="127">
        <f>SUM(L15,L22,L27)</f>
        <v>-4763647</v>
      </c>
      <c r="M29" s="161"/>
      <c r="N29" s="127">
        <f>SUM(N15,N22,N27)</f>
        <v>-1912881</v>
      </c>
      <c r="O29" s="161"/>
      <c r="P29" s="127">
        <f>SUM(P15,P22,P27)</f>
        <v>-1030931</v>
      </c>
      <c r="Q29" s="161"/>
      <c r="R29" s="127">
        <f>SUM(R15,R22,R27)</f>
        <v>-1201387</v>
      </c>
      <c r="S29" s="161"/>
      <c r="T29" s="127">
        <f>SUM(T15,T22,T27)</f>
        <v>-45646</v>
      </c>
      <c r="U29" s="161"/>
      <c r="V29" s="127">
        <f>SUM(V15,V22,V27)</f>
        <v>-8954492</v>
      </c>
      <c r="X29" s="127">
        <f>SUM(X15,X22,X27)</f>
        <v>59983461</v>
      </c>
      <c r="Z29" s="127">
        <f>SUM(Z15,Z22,Z27)</f>
        <v>679</v>
      </c>
      <c r="AB29" s="127">
        <f>SUM(AB15,AB22,AB27)</f>
        <v>59984140</v>
      </c>
    </row>
    <row r="30" spans="1:28" ht="18" customHeight="1" thickTop="1"/>
    <row r="31" spans="1:28" ht="18" customHeight="1">
      <c r="X31" s="25"/>
      <c r="Z31" s="25"/>
    </row>
    <row r="32" spans="1:28" ht="18" customHeight="1">
      <c r="D32" s="25"/>
      <c r="F32" s="25"/>
      <c r="H32" s="25"/>
      <c r="J32" s="25"/>
      <c r="V32" s="25"/>
      <c r="X32" s="84"/>
      <c r="Z32" s="25"/>
      <c r="AB32" s="25"/>
    </row>
    <row r="33" spans="4:28" ht="18" customHeight="1">
      <c r="J33" s="25"/>
      <c r="X33" s="25"/>
      <c r="Z33" s="25"/>
    </row>
    <row r="34" spans="4:28" ht="18" customHeight="1">
      <c r="L34" s="25"/>
      <c r="N34" s="25"/>
      <c r="P34" s="25"/>
      <c r="R34" s="25"/>
      <c r="T34" s="25"/>
      <c r="V34" s="25"/>
      <c r="AB34" s="25"/>
    </row>
    <row r="35" spans="4:28" ht="18" customHeight="1">
      <c r="AB35" s="25"/>
    </row>
    <row r="36" spans="4:28" ht="18" customHeight="1">
      <c r="AB36" s="25"/>
    </row>
    <row r="37" spans="4:28" ht="18" customHeight="1">
      <c r="D37" s="25"/>
      <c r="F37" s="25"/>
      <c r="H37" s="25"/>
      <c r="J37" s="25"/>
      <c r="V37" s="25"/>
      <c r="AB37" s="25"/>
    </row>
  </sheetData>
  <mergeCells count="5">
    <mergeCell ref="A1:J1"/>
    <mergeCell ref="D4:AB4"/>
    <mergeCell ref="H5:J5"/>
    <mergeCell ref="L5:V5"/>
    <mergeCell ref="D13:AA13"/>
  </mergeCells>
  <pageMargins left="0.5" right="0.5" top="0.8" bottom="0.5" header="0.8" footer="0.5"/>
  <pageSetup paperSize="9" scale="58" firstPageNumber="7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6F374-BADF-4242-A0F9-30B344E776C5}">
  <dimension ref="A1:AC37"/>
  <sheetViews>
    <sheetView view="pageBreakPreview" zoomScale="90" zoomScaleNormal="80" zoomScaleSheetLayoutView="90" workbookViewId="0">
      <selection sqref="A1:K1"/>
    </sheetView>
  </sheetViews>
  <sheetFormatPr defaultColWidth="9.125" defaultRowHeight="18" customHeight="1"/>
  <cols>
    <col min="1" max="2" width="2.25" style="148" customWidth="1"/>
    <col min="3" max="3" width="44.625" style="148" customWidth="1"/>
    <col min="4" max="4" width="6.625" style="148" customWidth="1"/>
    <col min="5" max="5" width="11.125" style="148" customWidth="1"/>
    <col min="6" max="6" width="0.75" style="148" customWidth="1"/>
    <col min="7" max="7" width="11.125" style="148" customWidth="1"/>
    <col min="8" max="8" width="0.75" style="148" customWidth="1"/>
    <col min="9" max="9" width="11.125" style="148" customWidth="1"/>
    <col min="10" max="10" width="0.75" style="148" customWidth="1"/>
    <col min="11" max="11" width="12.625" style="148" customWidth="1"/>
    <col min="12" max="12" width="0.75" style="148" customWidth="1"/>
    <col min="13" max="13" width="11.875" style="148" customWidth="1"/>
    <col min="14" max="14" width="0.75" style="148" customWidth="1"/>
    <col min="15" max="15" width="11.375" style="148" customWidth="1"/>
    <col min="16" max="16" width="0.75" style="148" customWidth="1"/>
    <col min="17" max="17" width="10.75" style="148" customWidth="1"/>
    <col min="18" max="18" width="0.75" style="148" customWidth="1"/>
    <col min="19" max="19" width="14.125" style="148" customWidth="1"/>
    <col min="20" max="20" width="0.75" style="148" customWidth="1"/>
    <col min="21" max="21" width="12.875" style="148" customWidth="1"/>
    <col min="22" max="22" width="0.75" style="148" customWidth="1"/>
    <col min="23" max="23" width="11.875" style="148" customWidth="1"/>
    <col min="24" max="24" width="0.75" style="148" customWidth="1"/>
    <col min="25" max="25" width="12.25" style="148" customWidth="1"/>
    <col min="26" max="26" width="0.75" style="148" customWidth="1"/>
    <col min="27" max="27" width="11.125" style="148" customWidth="1"/>
    <col min="28" max="28" width="0.75" style="148" customWidth="1"/>
    <col min="29" max="29" width="11.5" style="148" customWidth="1"/>
    <col min="30" max="16384" width="9.125" style="148"/>
  </cols>
  <sheetData>
    <row r="1" spans="1:29" s="145" customFormat="1" ht="18" customHeight="1">
      <c r="A1" s="204" t="s">
        <v>127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</row>
    <row r="2" spans="1:29" ht="18" customHeight="1">
      <c r="A2" s="146" t="s">
        <v>86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7"/>
    </row>
    <row r="3" spans="1:29" ht="18" customHeight="1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7"/>
      <c r="AB3" s="147"/>
      <c r="AC3" s="147"/>
    </row>
    <row r="4" spans="1:29" ht="18" customHeight="1">
      <c r="A4" s="147"/>
      <c r="B4" s="147"/>
      <c r="C4" s="147"/>
      <c r="D4" s="147"/>
      <c r="E4" s="205" t="s">
        <v>125</v>
      </c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</row>
    <row r="5" spans="1:29" ht="18" customHeight="1">
      <c r="A5" s="150"/>
      <c r="B5" s="150"/>
      <c r="C5" s="150"/>
      <c r="D5" s="150"/>
      <c r="E5" s="151"/>
      <c r="F5" s="151"/>
      <c r="I5" s="206" t="s">
        <v>38</v>
      </c>
      <c r="J5" s="206"/>
      <c r="K5" s="206"/>
      <c r="L5" s="152"/>
      <c r="M5" s="206" t="s">
        <v>100</v>
      </c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152"/>
      <c r="Z5" s="152"/>
      <c r="AA5" s="152"/>
      <c r="AB5" s="152"/>
      <c r="AC5" s="151"/>
    </row>
    <row r="6" spans="1:29" ht="18" customHeight="1">
      <c r="A6" s="150"/>
      <c r="B6" s="150"/>
      <c r="C6" s="150"/>
      <c r="D6" s="150"/>
      <c r="E6" s="151"/>
      <c r="F6" s="151"/>
      <c r="I6" s="153"/>
      <c r="J6" s="153"/>
      <c r="K6" s="153"/>
      <c r="L6" s="152"/>
      <c r="M6" s="153"/>
      <c r="N6" s="153"/>
      <c r="O6" s="153"/>
      <c r="P6" s="153"/>
      <c r="Q6" s="153"/>
      <c r="R6" s="153"/>
      <c r="S6" s="153" t="s">
        <v>71</v>
      </c>
      <c r="T6" s="153"/>
      <c r="U6" s="153"/>
      <c r="V6" s="153"/>
      <c r="W6" s="153"/>
      <c r="X6" s="152"/>
      <c r="Z6" s="152"/>
      <c r="AA6" s="152"/>
      <c r="AB6" s="152"/>
      <c r="AC6" s="151"/>
    </row>
    <row r="7" spans="1:29" ht="18" customHeight="1">
      <c r="A7" s="150"/>
      <c r="B7" s="150"/>
      <c r="C7" s="150"/>
      <c r="D7" s="150"/>
      <c r="E7" s="151"/>
      <c r="F7" s="151"/>
      <c r="I7" s="153"/>
      <c r="J7" s="153"/>
      <c r="K7" s="153"/>
      <c r="L7" s="152"/>
      <c r="M7" s="153"/>
      <c r="N7" s="153"/>
      <c r="O7" s="152"/>
      <c r="P7" s="153"/>
      <c r="Q7" s="153"/>
      <c r="R7" s="153"/>
      <c r="S7" s="153" t="s">
        <v>72</v>
      </c>
      <c r="T7" s="153"/>
      <c r="U7" s="153"/>
      <c r="V7" s="153"/>
      <c r="W7" s="153"/>
      <c r="X7" s="152"/>
      <c r="Z7" s="152"/>
      <c r="AA7" s="152"/>
      <c r="AB7" s="152"/>
      <c r="AC7" s="151"/>
    </row>
    <row r="8" spans="1:29" ht="18" customHeight="1">
      <c r="A8" s="150"/>
      <c r="B8" s="150"/>
      <c r="C8" s="150"/>
      <c r="D8" s="150"/>
      <c r="E8" s="151"/>
      <c r="F8" s="151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 t="s">
        <v>196</v>
      </c>
      <c r="T8" s="152"/>
      <c r="U8" s="152"/>
      <c r="V8" s="152"/>
      <c r="W8" s="152"/>
      <c r="X8" s="152"/>
      <c r="Y8" s="152"/>
      <c r="Z8" s="152"/>
      <c r="AA8" s="152"/>
      <c r="AB8" s="152"/>
      <c r="AC8" s="152"/>
    </row>
    <row r="9" spans="1:29" ht="18" customHeight="1">
      <c r="A9" s="150"/>
      <c r="B9" s="150"/>
      <c r="C9" s="150"/>
      <c r="D9" s="150"/>
      <c r="E9" s="151"/>
      <c r="F9" s="151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 t="s">
        <v>169</v>
      </c>
      <c r="T9" s="152"/>
      <c r="U9" s="152" t="s">
        <v>83</v>
      </c>
      <c r="V9" s="152"/>
      <c r="W9" s="152"/>
      <c r="X9" s="152"/>
      <c r="Y9" s="152" t="s">
        <v>170</v>
      </c>
      <c r="Z9" s="152"/>
      <c r="AA9" s="152"/>
      <c r="AB9" s="152"/>
      <c r="AC9" s="152"/>
    </row>
    <row r="10" spans="1:29" ht="18" customHeight="1">
      <c r="A10" s="150"/>
      <c r="B10" s="150"/>
      <c r="C10" s="150"/>
      <c r="D10" s="150"/>
      <c r="E10" s="152" t="s">
        <v>40</v>
      </c>
      <c r="F10" s="152"/>
      <c r="G10" s="152"/>
      <c r="H10" s="152"/>
      <c r="M10" s="152"/>
      <c r="N10" s="152"/>
      <c r="O10" s="152"/>
      <c r="P10" s="152"/>
      <c r="Q10" s="152" t="s">
        <v>218</v>
      </c>
      <c r="R10" s="152"/>
      <c r="S10" s="152" t="s">
        <v>171</v>
      </c>
      <c r="T10" s="152"/>
      <c r="U10" s="152" t="s">
        <v>80</v>
      </c>
      <c r="V10" s="152"/>
      <c r="W10" s="152" t="s">
        <v>58</v>
      </c>
      <c r="Y10" s="152" t="s">
        <v>166</v>
      </c>
      <c r="Z10" s="152"/>
      <c r="AA10" s="152" t="s">
        <v>172</v>
      </c>
      <c r="AC10" s="152"/>
    </row>
    <row r="11" spans="1:29" ht="18" customHeight="1">
      <c r="A11" s="151"/>
      <c r="B11" s="151"/>
      <c r="C11" s="154"/>
      <c r="D11" s="154"/>
      <c r="E11" s="152" t="s">
        <v>104</v>
      </c>
      <c r="F11" s="152"/>
      <c r="G11" s="152" t="s">
        <v>41</v>
      </c>
      <c r="H11" s="152"/>
      <c r="I11" s="152"/>
      <c r="J11" s="152"/>
      <c r="K11" s="152"/>
      <c r="L11" s="152"/>
      <c r="M11" s="152" t="s">
        <v>216</v>
      </c>
      <c r="N11" s="152"/>
      <c r="O11" s="152" t="s">
        <v>219</v>
      </c>
      <c r="P11" s="152"/>
      <c r="Q11" s="152" t="s">
        <v>220</v>
      </c>
      <c r="R11" s="152"/>
      <c r="S11" s="152" t="s">
        <v>173</v>
      </c>
      <c r="T11" s="152"/>
      <c r="U11" s="152" t="s">
        <v>81</v>
      </c>
      <c r="V11" s="152"/>
      <c r="W11" s="152" t="s">
        <v>105</v>
      </c>
      <c r="X11" s="152"/>
      <c r="Y11" s="152" t="s">
        <v>167</v>
      </c>
      <c r="Z11" s="152"/>
      <c r="AA11" s="152" t="s">
        <v>174</v>
      </c>
      <c r="AB11" s="152"/>
      <c r="AC11" s="152" t="s">
        <v>39</v>
      </c>
    </row>
    <row r="12" spans="1:29" ht="18" customHeight="1">
      <c r="A12" s="151"/>
      <c r="B12" s="151"/>
      <c r="C12" s="154"/>
      <c r="D12" s="155" t="s">
        <v>4</v>
      </c>
      <c r="E12" s="152" t="s">
        <v>42</v>
      </c>
      <c r="F12" s="152"/>
      <c r="G12" s="152" t="s">
        <v>43</v>
      </c>
      <c r="H12" s="152"/>
      <c r="I12" s="152" t="s">
        <v>44</v>
      </c>
      <c r="J12" s="152"/>
      <c r="K12" s="152" t="s">
        <v>45</v>
      </c>
      <c r="L12" s="152"/>
      <c r="M12" s="152" t="s">
        <v>217</v>
      </c>
      <c r="N12" s="152"/>
      <c r="O12" s="152" t="s">
        <v>217</v>
      </c>
      <c r="P12" s="152"/>
      <c r="Q12" s="152" t="s">
        <v>217</v>
      </c>
      <c r="R12" s="152"/>
      <c r="S12" s="152" t="s">
        <v>175</v>
      </c>
      <c r="T12" s="152"/>
      <c r="U12" s="152" t="s">
        <v>82</v>
      </c>
      <c r="V12" s="152"/>
      <c r="W12" s="152" t="s">
        <v>106</v>
      </c>
      <c r="X12" s="152"/>
      <c r="Y12" s="152" t="s">
        <v>168</v>
      </c>
      <c r="Z12" s="152"/>
      <c r="AA12" s="152" t="s">
        <v>176</v>
      </c>
      <c r="AB12" s="152"/>
      <c r="AC12" s="152" t="s">
        <v>46</v>
      </c>
    </row>
    <row r="13" spans="1:29" ht="18" customHeight="1">
      <c r="A13" s="151"/>
      <c r="B13" s="151"/>
      <c r="C13" s="151"/>
      <c r="D13" s="155"/>
      <c r="E13" s="207" t="s">
        <v>73</v>
      </c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  <c r="AA13" s="207"/>
      <c r="AB13" s="207"/>
      <c r="AC13" s="156"/>
    </row>
    <row r="14" spans="1:29" ht="18" customHeight="1">
      <c r="A14" s="150" t="s">
        <v>246</v>
      </c>
      <c r="B14" s="150"/>
      <c r="C14" s="150"/>
      <c r="D14" s="155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</row>
    <row r="15" spans="1:29" ht="18" customHeight="1">
      <c r="A15" s="150" t="s">
        <v>222</v>
      </c>
      <c r="B15" s="150"/>
      <c r="C15" s="150"/>
      <c r="D15" s="155"/>
      <c r="E15" s="161">
        <v>14500000</v>
      </c>
      <c r="F15" s="161"/>
      <c r="G15" s="161">
        <v>1531778</v>
      </c>
      <c r="H15" s="161"/>
      <c r="I15" s="161">
        <v>1450000</v>
      </c>
      <c r="J15" s="161"/>
      <c r="K15" s="161">
        <v>53585647</v>
      </c>
      <c r="L15" s="161"/>
      <c r="M15" s="161">
        <v>-5527377</v>
      </c>
      <c r="N15" s="161"/>
      <c r="O15" s="161">
        <v>-2031012</v>
      </c>
      <c r="P15" s="161"/>
      <c r="Q15" s="161">
        <v>-937497</v>
      </c>
      <c r="R15" s="161"/>
      <c r="S15" s="161">
        <v>-2005004</v>
      </c>
      <c r="T15" s="161"/>
      <c r="U15" s="161">
        <v>-45647</v>
      </c>
      <c r="V15" s="161"/>
      <c r="W15" s="161">
        <f>SUM(M15:U15)</f>
        <v>-10546537</v>
      </c>
      <c r="X15" s="161"/>
      <c r="Y15" s="161">
        <f>SUM(E15:K15,W15)</f>
        <v>60520888</v>
      </c>
      <c r="Z15" s="161"/>
      <c r="AA15" s="157">
        <v>684</v>
      </c>
      <c r="AB15" s="161"/>
      <c r="AC15" s="161">
        <f>Y15+AA15</f>
        <v>60521572</v>
      </c>
    </row>
    <row r="16" spans="1:29" ht="9" customHeight="1">
      <c r="A16" s="150"/>
      <c r="B16" s="150"/>
      <c r="C16" s="150"/>
      <c r="D16" s="15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161"/>
      <c r="Y16" s="25"/>
      <c r="Z16" s="161"/>
      <c r="AA16" s="25"/>
      <c r="AB16" s="161"/>
      <c r="AC16" s="25"/>
    </row>
    <row r="17" spans="1:29" ht="18" customHeight="1">
      <c r="A17" s="171" t="s">
        <v>178</v>
      </c>
      <c r="B17" s="150"/>
      <c r="C17" s="150"/>
      <c r="D17" s="15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161"/>
      <c r="Y17" s="25"/>
      <c r="Z17" s="161"/>
      <c r="AA17" s="25"/>
      <c r="AB17" s="161"/>
      <c r="AC17" s="25"/>
    </row>
    <row r="18" spans="1:29" ht="18" customHeight="1">
      <c r="A18" s="172"/>
      <c r="B18" s="159" t="s">
        <v>179</v>
      </c>
      <c r="D18" s="15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161"/>
      <c r="Y18" s="25"/>
      <c r="Z18" s="161"/>
      <c r="AA18" s="25"/>
      <c r="AB18" s="161"/>
      <c r="AC18" s="25"/>
    </row>
    <row r="19" spans="1:29" s="7" customFormat="1" ht="18" customHeight="1">
      <c r="A19" s="16"/>
      <c r="B19" s="7" t="s">
        <v>198</v>
      </c>
      <c r="C19" s="8"/>
      <c r="D19" s="30">
        <v>10</v>
      </c>
      <c r="E19" s="25">
        <v>0</v>
      </c>
      <c r="F19" s="25"/>
      <c r="G19" s="25">
        <v>0</v>
      </c>
      <c r="H19" s="25"/>
      <c r="I19" s="25">
        <v>0</v>
      </c>
      <c r="J19" s="25"/>
      <c r="K19" s="25">
        <v>-3480000</v>
      </c>
      <c r="L19" s="25"/>
      <c r="M19" s="25">
        <v>0</v>
      </c>
      <c r="N19" s="25"/>
      <c r="O19" s="25">
        <v>0</v>
      </c>
      <c r="P19" s="25"/>
      <c r="Q19" s="25">
        <v>0</v>
      </c>
      <c r="R19" s="25"/>
      <c r="S19" s="25">
        <v>0</v>
      </c>
      <c r="T19" s="25"/>
      <c r="U19" s="25">
        <v>0</v>
      </c>
      <c r="V19" s="25"/>
      <c r="W19" s="125">
        <f>SUM(M19:U19)</f>
        <v>0</v>
      </c>
      <c r="X19" s="161"/>
      <c r="Y19" s="125">
        <f>SUM(E19:K19,W19)</f>
        <v>-3480000</v>
      </c>
      <c r="AA19" s="125">
        <f>SUM(O19:W19)</f>
        <v>0</v>
      </c>
      <c r="AC19" s="125">
        <f>E19+G19+I19+K19+W19</f>
        <v>-3480000</v>
      </c>
    </row>
    <row r="20" spans="1:29" ht="18" customHeight="1">
      <c r="A20" s="172"/>
      <c r="B20" s="159" t="s">
        <v>180</v>
      </c>
      <c r="D20" s="155"/>
      <c r="E20" s="128">
        <f>SUM(E18:E19)</f>
        <v>0</v>
      </c>
      <c r="F20" s="161"/>
      <c r="G20" s="128">
        <f>SUM(G18:G19)</f>
        <v>0</v>
      </c>
      <c r="H20" s="161"/>
      <c r="I20" s="128">
        <f>SUM(I18:I19)</f>
        <v>0</v>
      </c>
      <c r="J20" s="161"/>
      <c r="K20" s="128">
        <f>SUM(K18:K19)</f>
        <v>-3480000</v>
      </c>
      <c r="L20" s="161"/>
      <c r="M20" s="128">
        <f>SUM(M18:M19)</f>
        <v>0</v>
      </c>
      <c r="N20" s="161"/>
      <c r="O20" s="128">
        <f>SUM(O18:O19)</f>
        <v>0</v>
      </c>
      <c r="P20" s="161"/>
      <c r="Q20" s="128">
        <f>SUM(Q18:Q19)</f>
        <v>0</v>
      </c>
      <c r="R20" s="161"/>
      <c r="S20" s="128">
        <f>SUM(S18:S19)</f>
        <v>0</v>
      </c>
      <c r="T20" s="161"/>
      <c r="U20" s="128">
        <f>SUM(U18:U19)</f>
        <v>0</v>
      </c>
      <c r="V20" s="25"/>
      <c r="W20" s="126">
        <f>SUM(W18:W19)</f>
        <v>0</v>
      </c>
      <c r="X20" s="161"/>
      <c r="Y20" s="126">
        <f>SUM(Y18:Y19)</f>
        <v>-3480000</v>
      </c>
      <c r="Z20" s="161"/>
      <c r="AA20" s="126">
        <f>SUM(AA18:AA19)</f>
        <v>0</v>
      </c>
      <c r="AB20" s="161"/>
      <c r="AC20" s="126">
        <f>SUM(AC18:AC19)</f>
        <v>-3480000</v>
      </c>
    </row>
    <row r="21" spans="1:29" ht="7.9" customHeight="1">
      <c r="A21" s="150"/>
      <c r="B21" s="150"/>
      <c r="C21" s="150"/>
      <c r="D21" s="15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161"/>
      <c r="Y21" s="25"/>
      <c r="Z21" s="161"/>
      <c r="AA21" s="25"/>
      <c r="AB21" s="161"/>
      <c r="AC21" s="25"/>
    </row>
    <row r="22" spans="1:29" ht="19.149999999999999" customHeight="1">
      <c r="A22" s="150" t="s">
        <v>177</v>
      </c>
      <c r="B22" s="150"/>
      <c r="C22" s="150"/>
      <c r="D22" s="155"/>
      <c r="E22" s="126">
        <f>E20</f>
        <v>0</v>
      </c>
      <c r="F22" s="25"/>
      <c r="G22" s="126">
        <f>G20</f>
        <v>0</v>
      </c>
      <c r="H22" s="25"/>
      <c r="I22" s="126">
        <f>I20</f>
        <v>0</v>
      </c>
      <c r="J22" s="25"/>
      <c r="K22" s="126">
        <f>K20</f>
        <v>-3480000</v>
      </c>
      <c r="L22" s="25"/>
      <c r="M22" s="126">
        <f>M20</f>
        <v>0</v>
      </c>
      <c r="N22" s="25"/>
      <c r="O22" s="126">
        <f>O20</f>
        <v>0</v>
      </c>
      <c r="P22" s="25"/>
      <c r="Q22" s="126">
        <f>Q20</f>
        <v>0</v>
      </c>
      <c r="R22" s="25"/>
      <c r="S22" s="126">
        <f>S20</f>
        <v>0</v>
      </c>
      <c r="T22" s="25"/>
      <c r="U22" s="126">
        <f>U20</f>
        <v>0</v>
      </c>
      <c r="V22" s="25"/>
      <c r="W22" s="126">
        <f>W20</f>
        <v>0</v>
      </c>
      <c r="X22" s="161"/>
      <c r="Y22" s="126">
        <f>Y20</f>
        <v>-3480000</v>
      </c>
      <c r="Z22" s="161"/>
      <c r="AA22" s="126">
        <f>AA20</f>
        <v>0</v>
      </c>
      <c r="AB22" s="161"/>
      <c r="AC22" s="126">
        <f>AC20</f>
        <v>-3480000</v>
      </c>
    </row>
    <row r="23" spans="1:29" ht="7.9" customHeight="1">
      <c r="A23" s="150"/>
      <c r="B23" s="150"/>
      <c r="C23" s="150"/>
      <c r="D23" s="15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161"/>
      <c r="Y23" s="25"/>
      <c r="Z23" s="161"/>
      <c r="AA23" s="25"/>
      <c r="AB23" s="161"/>
      <c r="AC23" s="25"/>
    </row>
    <row r="24" spans="1:29" ht="18" customHeight="1">
      <c r="A24" s="150" t="s">
        <v>74</v>
      </c>
      <c r="B24" s="150"/>
      <c r="C24" s="150"/>
      <c r="D24" s="155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25"/>
      <c r="Y24" s="161"/>
      <c r="Z24" s="25"/>
      <c r="AA24" s="161"/>
      <c r="AB24" s="25"/>
      <c r="AC24" s="161"/>
    </row>
    <row r="25" spans="1:29" s="7" customFormat="1" ht="18" customHeight="1">
      <c r="A25" s="7" t="s">
        <v>264</v>
      </c>
      <c r="D25" s="30"/>
      <c r="E25" s="25">
        <v>0</v>
      </c>
      <c r="F25" s="25"/>
      <c r="G25" s="25">
        <v>0</v>
      </c>
      <c r="H25" s="25"/>
      <c r="I25" s="25">
        <v>0</v>
      </c>
      <c r="J25" s="25"/>
      <c r="K25" s="25">
        <v>5648810</v>
      </c>
      <c r="L25" s="25"/>
      <c r="M25" s="25">
        <v>0</v>
      </c>
      <c r="N25" s="25"/>
      <c r="O25" s="25">
        <v>0</v>
      </c>
      <c r="P25" s="25"/>
      <c r="Q25" s="25">
        <v>0</v>
      </c>
      <c r="R25" s="25"/>
      <c r="S25" s="25">
        <v>0</v>
      </c>
      <c r="T25" s="25"/>
      <c r="U25" s="25">
        <v>0</v>
      </c>
      <c r="V25" s="25"/>
      <c r="W25" s="33">
        <f>SUM(M25:U25)</f>
        <v>0</v>
      </c>
      <c r="X25" s="33"/>
      <c r="Y25" s="33">
        <f>SUM(E25:K25,W25)</f>
        <v>5648810</v>
      </c>
      <c r="Z25" s="25"/>
      <c r="AA25" s="25">
        <v>-14</v>
      </c>
      <c r="AB25" s="25"/>
      <c r="AC25" s="25">
        <f>Y25+AA25</f>
        <v>5648796</v>
      </c>
    </row>
    <row r="26" spans="1:29" s="7" customFormat="1" ht="18" customHeight="1">
      <c r="A26" s="7" t="s">
        <v>238</v>
      </c>
      <c r="D26" s="30"/>
      <c r="E26" s="25">
        <v>0</v>
      </c>
      <c r="F26" s="25"/>
      <c r="G26" s="25">
        <v>0</v>
      </c>
      <c r="H26" s="25"/>
      <c r="I26" s="25">
        <v>0</v>
      </c>
      <c r="J26" s="25"/>
      <c r="K26" s="25">
        <v>0</v>
      </c>
      <c r="L26" s="25"/>
      <c r="M26" s="25">
        <v>3713174</v>
      </c>
      <c r="N26" s="25"/>
      <c r="O26" s="25">
        <v>114981</v>
      </c>
      <c r="P26" s="25"/>
      <c r="Q26" s="25">
        <v>351196</v>
      </c>
      <c r="R26" s="25"/>
      <c r="S26" s="25">
        <v>1221663</v>
      </c>
      <c r="T26" s="25"/>
      <c r="U26" s="25">
        <v>0</v>
      </c>
      <c r="V26" s="25"/>
      <c r="W26" s="125">
        <f>SUM(M26:U26)</f>
        <v>5401014</v>
      </c>
      <c r="X26" s="161"/>
      <c r="Y26" s="125">
        <f>SUM(E26:K26,W26)</f>
        <v>5401014</v>
      </c>
      <c r="AA26" s="125">
        <v>0</v>
      </c>
      <c r="AC26" s="125">
        <f>E26+G26+I26+K26+W26</f>
        <v>5401014</v>
      </c>
    </row>
    <row r="27" spans="1:29" s="7" customFormat="1" ht="18" customHeight="1">
      <c r="A27" s="8" t="s">
        <v>103</v>
      </c>
      <c r="B27" s="8"/>
      <c r="C27" s="8"/>
      <c r="D27" s="30"/>
      <c r="E27" s="129">
        <f t="shared" ref="E27:M27" si="0">SUM(E25:E26)</f>
        <v>0</v>
      </c>
      <c r="F27" s="160"/>
      <c r="G27" s="129">
        <f t="shared" si="0"/>
        <v>0</v>
      </c>
      <c r="H27" s="160"/>
      <c r="I27" s="129">
        <f t="shared" si="0"/>
        <v>0</v>
      </c>
      <c r="J27" s="160"/>
      <c r="K27" s="110">
        <f t="shared" si="0"/>
        <v>5648810</v>
      </c>
      <c r="L27" s="160"/>
      <c r="M27" s="110">
        <f t="shared" si="0"/>
        <v>3713174</v>
      </c>
      <c r="N27" s="136"/>
      <c r="O27" s="110">
        <f>SUM(O25:O26)</f>
        <v>114981</v>
      </c>
      <c r="P27" s="136"/>
      <c r="Q27" s="110">
        <f t="shared" ref="Q27" si="1">SUM(Q25:Q26)</f>
        <v>351196</v>
      </c>
      <c r="R27" s="136"/>
      <c r="S27" s="110">
        <f>SUM(S25:S26)</f>
        <v>1221663</v>
      </c>
      <c r="T27" s="136"/>
      <c r="U27" s="110">
        <f>SUM(U25:U26)</f>
        <v>0</v>
      </c>
      <c r="V27" s="136"/>
      <c r="W27" s="110">
        <f>SUM(W25:W26)</f>
        <v>5401014</v>
      </c>
      <c r="X27" s="25"/>
      <c r="Y27" s="110">
        <f>SUM(Y25:Y26)</f>
        <v>11049824</v>
      </c>
      <c r="Z27" s="25"/>
      <c r="AA27" s="110">
        <f>SUM(AA25:AA26)</f>
        <v>-14</v>
      </c>
      <c r="AB27" s="25"/>
      <c r="AC27" s="110">
        <f>SUM(AC25:AC26)</f>
        <v>11049810</v>
      </c>
    </row>
    <row r="28" spans="1:29" s="7" customFormat="1" ht="18" customHeight="1">
      <c r="C28" s="8"/>
      <c r="D28" s="30"/>
      <c r="E28" s="25"/>
      <c r="F28" s="161"/>
      <c r="G28" s="25"/>
      <c r="H28" s="161"/>
      <c r="I28" s="25"/>
      <c r="J28" s="161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136"/>
      <c r="Y28" s="25"/>
      <c r="Z28" s="136"/>
      <c r="AA28" s="25"/>
      <c r="AB28" s="161"/>
      <c r="AC28" s="161"/>
    </row>
    <row r="29" spans="1:29" s="7" customFormat="1" ht="18" customHeight="1" thickBot="1">
      <c r="A29" s="8" t="s">
        <v>247</v>
      </c>
      <c r="B29" s="8"/>
      <c r="D29" s="30"/>
      <c r="E29" s="127">
        <f>SUM(E15,E22,E27)</f>
        <v>14500000</v>
      </c>
      <c r="F29" s="161"/>
      <c r="G29" s="127">
        <f>SUM(G15,G22,G27)</f>
        <v>1531778</v>
      </c>
      <c r="H29" s="161"/>
      <c r="I29" s="127">
        <f>SUM(I15,I22,I27)</f>
        <v>1450000</v>
      </c>
      <c r="J29" s="161"/>
      <c r="K29" s="127">
        <f>SUM(K15,K22,K27)</f>
        <v>55754457</v>
      </c>
      <c r="L29" s="161"/>
      <c r="M29" s="127">
        <f>SUM(M15,M22,M27)</f>
        <v>-1814203</v>
      </c>
      <c r="N29" s="161"/>
      <c r="O29" s="127">
        <f>SUM(O15,O22,O27)</f>
        <v>-1916031</v>
      </c>
      <c r="P29" s="161"/>
      <c r="Q29" s="127">
        <f>SUM(Q15,Q22,Q27)</f>
        <v>-586301</v>
      </c>
      <c r="R29" s="161"/>
      <c r="S29" s="127">
        <f>SUM(S15,S22,S27)</f>
        <v>-783341</v>
      </c>
      <c r="T29" s="161"/>
      <c r="U29" s="127">
        <f>SUM(U15,U22,U27)</f>
        <v>-45647</v>
      </c>
      <c r="V29" s="161"/>
      <c r="W29" s="127">
        <f>SUM(W15,W22,W27)</f>
        <v>-5145523</v>
      </c>
      <c r="Y29" s="127">
        <f>SUM(Y15,Y22,Y27)</f>
        <v>68090712</v>
      </c>
      <c r="AA29" s="127">
        <f>SUM(AA15,AA22,AA27)</f>
        <v>670</v>
      </c>
      <c r="AC29" s="127">
        <f>SUM(AC15,AC22,AC27)</f>
        <v>68091382</v>
      </c>
    </row>
    <row r="30" spans="1:29" ht="18" customHeight="1" thickTop="1">
      <c r="D30" s="155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18" customHeight="1"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25"/>
      <c r="Z31" s="7"/>
      <c r="AA31" s="25"/>
      <c r="AB31" s="7"/>
      <c r="AC31" s="7"/>
    </row>
    <row r="32" spans="1:29" ht="18" customHeight="1">
      <c r="E32" s="25"/>
      <c r="F32" s="7"/>
      <c r="G32" s="25"/>
      <c r="H32" s="7"/>
      <c r="I32" s="25"/>
      <c r="J32" s="7"/>
      <c r="K32" s="25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25"/>
      <c r="X32" s="7"/>
      <c r="Y32" s="84"/>
      <c r="Z32" s="7"/>
      <c r="AA32" s="25"/>
      <c r="AB32" s="7"/>
      <c r="AC32" s="25"/>
    </row>
    <row r="33" spans="5:29" ht="18" customHeight="1">
      <c r="K33" s="158"/>
      <c r="Y33" s="158"/>
      <c r="AA33" s="158"/>
    </row>
    <row r="34" spans="5:29" ht="18" customHeight="1">
      <c r="M34" s="158"/>
      <c r="O34" s="158"/>
      <c r="Q34" s="158"/>
      <c r="S34" s="158"/>
      <c r="U34" s="158"/>
      <c r="W34" s="158"/>
      <c r="AC34" s="158"/>
    </row>
    <row r="35" spans="5:29" ht="18" customHeight="1">
      <c r="AC35" s="158"/>
    </row>
    <row r="36" spans="5:29" ht="18" customHeight="1">
      <c r="AC36" s="158"/>
    </row>
    <row r="37" spans="5:29" ht="18" customHeight="1">
      <c r="E37" s="158"/>
      <c r="G37" s="158"/>
      <c r="I37" s="158"/>
      <c r="K37" s="158"/>
      <c r="W37" s="158"/>
      <c r="AC37" s="158"/>
    </row>
  </sheetData>
  <mergeCells count="5">
    <mergeCell ref="A1:K1"/>
    <mergeCell ref="E4:AC4"/>
    <mergeCell ref="I5:K5"/>
    <mergeCell ref="M5:W5"/>
    <mergeCell ref="E13:AB13"/>
  </mergeCells>
  <pageMargins left="0.5" right="0.5" top="0.8" bottom="0.5" header="0.8" footer="0.5"/>
  <pageSetup paperSize="9" scale="58" firstPageNumber="8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10734-8B83-4D9C-8F62-875D8515DF64}">
  <dimension ref="A1:AE35"/>
  <sheetViews>
    <sheetView view="pageBreakPreview" zoomScale="90" zoomScaleNormal="80" zoomScaleSheetLayoutView="90" workbookViewId="0">
      <selection sqref="A1:L1"/>
    </sheetView>
  </sheetViews>
  <sheetFormatPr defaultColWidth="9.125" defaultRowHeight="18" customHeight="1"/>
  <cols>
    <col min="1" max="2" width="2.25" style="148" customWidth="1"/>
    <col min="3" max="3" width="49.25" style="148" customWidth="1"/>
    <col min="4" max="4" width="12.125" style="148" customWidth="1"/>
    <col min="5" max="5" width="0.75" style="148" customWidth="1"/>
    <col min="6" max="6" width="12.125" style="148" customWidth="1"/>
    <col min="7" max="7" width="0.75" style="148" customWidth="1"/>
    <col min="8" max="8" width="14.25" style="148" bestFit="1" customWidth="1"/>
    <col min="9" max="9" width="0.75" style="148" customWidth="1"/>
    <col min="10" max="10" width="12.125" style="148" customWidth="1"/>
    <col min="11" max="11" width="0.75" style="148" customWidth="1"/>
    <col min="12" max="12" width="12.125" style="148" customWidth="1"/>
    <col min="13" max="13" width="0.75" style="148" customWidth="1"/>
    <col min="14" max="14" width="15.125" style="148" customWidth="1"/>
    <col min="15" max="15" width="0.75" style="148" customWidth="1"/>
    <col min="16" max="16" width="12.125" style="148" customWidth="1"/>
    <col min="17" max="16384" width="9.125" style="148"/>
  </cols>
  <sheetData>
    <row r="1" spans="1:31" s="145" customFormat="1" ht="18" customHeight="1">
      <c r="A1" s="204" t="s">
        <v>127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31" ht="18" customHeight="1">
      <c r="A2" s="146" t="s">
        <v>86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7"/>
    </row>
    <row r="3" spans="1:31" ht="18" customHeight="1">
      <c r="A3" s="150"/>
      <c r="B3" s="150"/>
      <c r="C3" s="150"/>
      <c r="D3" s="151"/>
      <c r="E3" s="151"/>
      <c r="L3" s="162"/>
      <c r="M3" s="163"/>
      <c r="N3" s="208"/>
      <c r="O3" s="208"/>
      <c r="P3" s="151"/>
    </row>
    <row r="4" spans="1:31" ht="18" customHeight="1">
      <c r="A4" s="150"/>
      <c r="B4" s="150"/>
      <c r="C4" s="150"/>
      <c r="D4" s="205" t="s">
        <v>195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</row>
    <row r="5" spans="1:31" ht="18" customHeight="1">
      <c r="A5" s="150"/>
      <c r="B5" s="150"/>
      <c r="C5" s="150"/>
      <c r="D5" s="151"/>
      <c r="E5" s="151"/>
      <c r="M5" s="153"/>
      <c r="N5" s="153" t="s">
        <v>107</v>
      </c>
      <c r="O5" s="153"/>
      <c r="P5" s="151"/>
    </row>
    <row r="6" spans="1:31" ht="18" customHeight="1">
      <c r="A6" s="150"/>
      <c r="B6" s="150"/>
      <c r="C6" s="150"/>
      <c r="D6" s="151"/>
      <c r="E6" s="151"/>
      <c r="J6" s="206" t="s">
        <v>38</v>
      </c>
      <c r="K6" s="206"/>
      <c r="L6" s="206"/>
      <c r="M6" s="152"/>
      <c r="N6" s="167" t="s">
        <v>106</v>
      </c>
      <c r="O6" s="152"/>
      <c r="P6" s="152"/>
    </row>
    <row r="7" spans="1:31" ht="18" customHeight="1">
      <c r="A7" s="150"/>
      <c r="B7" s="150"/>
      <c r="C7" s="150"/>
      <c r="D7" s="151"/>
      <c r="E7" s="151"/>
      <c r="J7" s="152"/>
      <c r="K7" s="152"/>
      <c r="L7" s="152"/>
      <c r="M7" s="152"/>
      <c r="N7" s="152" t="s">
        <v>83</v>
      </c>
      <c r="O7" s="152"/>
      <c r="P7" s="152"/>
    </row>
    <row r="8" spans="1:31" ht="18" customHeight="1">
      <c r="A8" s="150"/>
      <c r="B8" s="150"/>
      <c r="C8" s="150"/>
      <c r="D8" s="152" t="s">
        <v>40</v>
      </c>
      <c r="E8" s="152"/>
      <c r="F8" s="152"/>
      <c r="G8" s="152"/>
      <c r="H8" s="152" t="s">
        <v>223</v>
      </c>
      <c r="I8" s="152"/>
      <c r="M8" s="152"/>
      <c r="N8" s="152" t="s">
        <v>80</v>
      </c>
      <c r="O8" s="152"/>
      <c r="P8" s="152"/>
    </row>
    <row r="9" spans="1:31" ht="18" customHeight="1">
      <c r="A9" s="151"/>
      <c r="B9" s="151"/>
      <c r="C9" s="154"/>
      <c r="D9" s="152" t="s">
        <v>104</v>
      </c>
      <c r="E9" s="152"/>
      <c r="F9" s="152" t="s">
        <v>41</v>
      </c>
      <c r="G9" s="152"/>
      <c r="H9" s="14" t="s">
        <v>224</v>
      </c>
      <c r="I9" s="152"/>
      <c r="J9" s="152"/>
      <c r="K9" s="152"/>
      <c r="L9" s="152"/>
      <c r="M9" s="152"/>
      <c r="N9" s="152" t="s">
        <v>81</v>
      </c>
      <c r="O9" s="152"/>
      <c r="P9" s="152" t="s">
        <v>39</v>
      </c>
    </row>
    <row r="10" spans="1:31" ht="18" customHeight="1">
      <c r="A10" s="151"/>
      <c r="B10" s="151"/>
      <c r="C10" s="154"/>
      <c r="D10" s="152" t="s">
        <v>42</v>
      </c>
      <c r="E10" s="152"/>
      <c r="F10" s="152" t="s">
        <v>43</v>
      </c>
      <c r="G10" s="152"/>
      <c r="H10" s="48" t="s">
        <v>225</v>
      </c>
      <c r="I10" s="152"/>
      <c r="J10" s="152" t="s">
        <v>44</v>
      </c>
      <c r="K10" s="152"/>
      <c r="L10" s="152" t="s">
        <v>45</v>
      </c>
      <c r="M10" s="152"/>
      <c r="N10" s="152" t="s">
        <v>82</v>
      </c>
      <c r="O10" s="152"/>
      <c r="P10" s="152" t="s">
        <v>46</v>
      </c>
    </row>
    <row r="11" spans="1:31" ht="18" customHeight="1">
      <c r="A11" s="151"/>
      <c r="B11" s="151"/>
      <c r="C11" s="151"/>
      <c r="D11" s="207" t="s">
        <v>73</v>
      </c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156"/>
    </row>
    <row r="12" spans="1:31" ht="18" customHeight="1">
      <c r="A12" s="150" t="s">
        <v>244</v>
      </c>
      <c r="B12" s="150"/>
      <c r="C12" s="150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</row>
    <row r="13" spans="1:31" s="7" customFormat="1" ht="18" customHeight="1">
      <c r="A13" s="8" t="s">
        <v>197</v>
      </c>
      <c r="B13" s="8"/>
      <c r="C13" s="8"/>
      <c r="D13" s="161">
        <v>14500000</v>
      </c>
      <c r="E13" s="161"/>
      <c r="F13" s="161">
        <v>1531778</v>
      </c>
      <c r="G13" s="161"/>
      <c r="H13" s="161">
        <v>221309</v>
      </c>
      <c r="I13" s="161"/>
      <c r="J13" s="161">
        <v>1450000</v>
      </c>
      <c r="K13" s="161"/>
      <c r="L13" s="161">
        <v>37875175</v>
      </c>
      <c r="M13" s="161"/>
      <c r="N13" s="161">
        <v>-27206</v>
      </c>
      <c r="O13" s="161"/>
      <c r="P13" s="161">
        <f>SUM(D13:N13)</f>
        <v>55551056</v>
      </c>
      <c r="Q13" s="161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22"/>
      <c r="AD13" s="22"/>
      <c r="AE13" s="22"/>
    </row>
    <row r="14" spans="1:31" s="7" customFormat="1" ht="9" customHeight="1">
      <c r="A14" s="8"/>
      <c r="B14" s="8"/>
      <c r="C14" s="8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33"/>
      <c r="S14" s="33"/>
      <c r="T14" s="33"/>
      <c r="U14" s="33"/>
      <c r="V14" s="33"/>
      <c r="W14" s="124"/>
      <c r="X14" s="33"/>
      <c r="Y14" s="124"/>
      <c r="Z14" s="33"/>
      <c r="AA14" s="124"/>
      <c r="AB14" s="33"/>
      <c r="AC14" s="22"/>
      <c r="AD14" s="22"/>
      <c r="AE14" s="22"/>
    </row>
    <row r="15" spans="1:31" ht="18" customHeight="1">
      <c r="A15" s="171" t="s">
        <v>178</v>
      </c>
      <c r="B15" s="150"/>
      <c r="C15" s="150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</row>
    <row r="16" spans="1:31" ht="18" customHeight="1">
      <c r="A16" s="172"/>
      <c r="B16" s="159" t="s">
        <v>179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</row>
    <row r="17" spans="1:31" ht="18" customHeight="1">
      <c r="A17" s="173"/>
      <c r="B17" s="148" t="s">
        <v>198</v>
      </c>
      <c r="C17" s="150"/>
      <c r="D17" s="25">
        <v>0</v>
      </c>
      <c r="E17" s="25"/>
      <c r="F17" s="25">
        <v>0</v>
      </c>
      <c r="G17" s="25"/>
      <c r="H17" s="125">
        <v>0</v>
      </c>
      <c r="I17" s="25"/>
      <c r="J17" s="25">
        <v>0</v>
      </c>
      <c r="K17" s="25"/>
      <c r="L17" s="25">
        <v>-3480000</v>
      </c>
      <c r="M17" s="25"/>
      <c r="N17" s="25">
        <v>0</v>
      </c>
      <c r="O17" s="25"/>
      <c r="P17" s="25">
        <f>SUM(D17:O17)</f>
        <v>-3480000</v>
      </c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</row>
    <row r="18" spans="1:31" ht="18" customHeight="1">
      <c r="A18" s="172"/>
      <c r="B18" s="159" t="s">
        <v>180</v>
      </c>
      <c r="C18" s="159"/>
      <c r="D18" s="128">
        <f>SUM(D16:D17)</f>
        <v>0</v>
      </c>
      <c r="E18" s="161"/>
      <c r="F18" s="128">
        <f>SUM(F16:F17)</f>
        <v>0</v>
      </c>
      <c r="G18" s="124"/>
      <c r="H18" s="128">
        <f>SUM(H16:H17)</f>
        <v>0</v>
      </c>
      <c r="I18" s="161"/>
      <c r="J18" s="128">
        <f>SUM(J16:J17)</f>
        <v>0</v>
      </c>
      <c r="K18" s="161"/>
      <c r="L18" s="128">
        <f>SUM(L16:L17)</f>
        <v>-3480000</v>
      </c>
      <c r="M18" s="161"/>
      <c r="N18" s="128">
        <f>SUM(N16:N17)</f>
        <v>0</v>
      </c>
      <c r="O18" s="25"/>
      <c r="P18" s="128">
        <f>SUM(P16:P17)</f>
        <v>-3480000</v>
      </c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</row>
    <row r="19" spans="1:31" s="7" customFormat="1" ht="7.9" customHeight="1">
      <c r="A19" s="8"/>
      <c r="B19" s="8"/>
      <c r="C19" s="8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</row>
    <row r="20" spans="1:31" s="7" customFormat="1" ht="19.149999999999999" customHeight="1">
      <c r="A20" s="8" t="s">
        <v>177</v>
      </c>
      <c r="B20" s="8"/>
      <c r="C20" s="8"/>
      <c r="D20" s="126">
        <f>D18</f>
        <v>0</v>
      </c>
      <c r="E20" s="25"/>
      <c r="F20" s="126">
        <f>F18</f>
        <v>0</v>
      </c>
      <c r="G20" s="124"/>
      <c r="H20" s="126">
        <f>H18</f>
        <v>0</v>
      </c>
      <c r="I20" s="25"/>
      <c r="J20" s="126">
        <f>J18</f>
        <v>0</v>
      </c>
      <c r="K20" s="25"/>
      <c r="L20" s="126">
        <f>L18</f>
        <v>-3480000</v>
      </c>
      <c r="M20" s="25"/>
      <c r="N20" s="126">
        <f>N18</f>
        <v>0</v>
      </c>
      <c r="O20" s="25"/>
      <c r="P20" s="126">
        <f>P18</f>
        <v>-3480000</v>
      </c>
    </row>
    <row r="21" spans="1:31" ht="7.9" customHeight="1">
      <c r="A21" s="150"/>
      <c r="B21" s="150"/>
      <c r="C21" s="150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31" ht="18" customHeight="1">
      <c r="A22" s="8" t="s">
        <v>74</v>
      </c>
      <c r="B22" s="8"/>
      <c r="C22" s="8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</row>
    <row r="23" spans="1:31" ht="18" customHeight="1">
      <c r="A23" s="148" t="s">
        <v>133</v>
      </c>
      <c r="D23" s="25">
        <v>0</v>
      </c>
      <c r="E23" s="25"/>
      <c r="F23" s="25">
        <v>0</v>
      </c>
      <c r="G23" s="25"/>
      <c r="H23" s="25">
        <v>0</v>
      </c>
      <c r="I23" s="25"/>
      <c r="J23" s="25">
        <v>0</v>
      </c>
      <c r="K23" s="25"/>
      <c r="L23" s="25">
        <v>2073574</v>
      </c>
      <c r="M23" s="25"/>
      <c r="N23" s="25">
        <v>0</v>
      </c>
      <c r="O23" s="25"/>
      <c r="P23" s="25">
        <f>SUM(D23:O23)</f>
        <v>2073574</v>
      </c>
    </row>
    <row r="24" spans="1:31" ht="18" customHeight="1">
      <c r="A24" s="7" t="s">
        <v>241</v>
      </c>
      <c r="B24" s="7"/>
      <c r="C24" s="7"/>
      <c r="D24" s="25">
        <v>0</v>
      </c>
      <c r="E24" s="25"/>
      <c r="F24" s="25">
        <v>0</v>
      </c>
      <c r="G24" s="25"/>
      <c r="H24" s="125">
        <v>0</v>
      </c>
      <c r="I24" s="25"/>
      <c r="J24" s="25">
        <v>0</v>
      </c>
      <c r="K24" s="25"/>
      <c r="L24" s="25">
        <v>0</v>
      </c>
      <c r="M24" s="25"/>
      <c r="N24" s="25">
        <v>-18989</v>
      </c>
      <c r="O24" s="25"/>
      <c r="P24" s="25">
        <f>SUM(D24:O24)</f>
        <v>-18989</v>
      </c>
    </row>
    <row r="25" spans="1:31" ht="18" customHeight="1">
      <c r="A25" s="150" t="s">
        <v>103</v>
      </c>
      <c r="B25" s="150"/>
      <c r="C25" s="150"/>
      <c r="D25" s="129">
        <f t="shared" ref="D25:L25" si="0">SUM(D23:D24)</f>
        <v>0</v>
      </c>
      <c r="E25" s="160"/>
      <c r="F25" s="129">
        <f t="shared" si="0"/>
        <v>0</v>
      </c>
      <c r="G25" s="130"/>
      <c r="H25" s="129">
        <f t="shared" si="0"/>
        <v>0</v>
      </c>
      <c r="I25" s="160"/>
      <c r="J25" s="129">
        <f t="shared" si="0"/>
        <v>0</v>
      </c>
      <c r="K25" s="160"/>
      <c r="L25" s="110">
        <f t="shared" si="0"/>
        <v>2073574</v>
      </c>
      <c r="M25" s="136"/>
      <c r="N25" s="110">
        <f>SUM(N23:N24)</f>
        <v>-18989</v>
      </c>
      <c r="O25" s="136"/>
      <c r="P25" s="110">
        <f>SUM(P23:P24)</f>
        <v>2054585</v>
      </c>
    </row>
    <row r="26" spans="1:31" ht="18" customHeight="1">
      <c r="C26" s="150"/>
      <c r="D26" s="25"/>
      <c r="E26" s="161"/>
      <c r="F26" s="25"/>
      <c r="G26" s="25"/>
      <c r="H26" s="25"/>
      <c r="I26" s="161"/>
      <c r="J26" s="25"/>
      <c r="K26" s="161"/>
      <c r="L26" s="25"/>
      <c r="M26" s="25"/>
      <c r="N26" s="25"/>
      <c r="O26" s="25"/>
      <c r="P26" s="161"/>
    </row>
    <row r="27" spans="1:31" ht="18" customHeight="1" thickBot="1">
      <c r="A27" s="150" t="s">
        <v>245</v>
      </c>
      <c r="B27" s="150"/>
      <c r="D27" s="127">
        <f>SUM(D13,D20,D25)</f>
        <v>14500000</v>
      </c>
      <c r="E27" s="161"/>
      <c r="F27" s="127">
        <f>SUM(F13,F20,F25)</f>
        <v>1531778</v>
      </c>
      <c r="G27" s="124"/>
      <c r="H27" s="127">
        <f>SUM(H13,H20,H25)</f>
        <v>221309</v>
      </c>
      <c r="I27" s="161"/>
      <c r="J27" s="127">
        <f>SUM(J13,J20,J25)</f>
        <v>1450000</v>
      </c>
      <c r="K27" s="161"/>
      <c r="L27" s="127">
        <f>SUM(L13,L20,L25)</f>
        <v>36468749</v>
      </c>
      <c r="M27" s="161"/>
      <c r="N27" s="127">
        <f>SUM(N13,N20,N25)</f>
        <v>-46195</v>
      </c>
      <c r="O27" s="161"/>
      <c r="P27" s="127">
        <f>SUM(P13,P20,P25)</f>
        <v>54125641</v>
      </c>
    </row>
    <row r="28" spans="1:31" ht="18" customHeight="1" thickTop="1"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31" ht="18" customHeight="1"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31" ht="18" customHeight="1">
      <c r="D30" s="25"/>
      <c r="E30" s="7"/>
      <c r="F30" s="25"/>
      <c r="G30" s="25"/>
      <c r="H30" s="25"/>
      <c r="I30" s="7"/>
      <c r="J30" s="25"/>
      <c r="K30" s="7"/>
      <c r="L30" s="25"/>
      <c r="M30" s="7"/>
      <c r="N30" s="7"/>
      <c r="O30" s="7"/>
      <c r="P30" s="25"/>
    </row>
    <row r="31" spans="1:31" ht="18" customHeight="1">
      <c r="L31" s="158"/>
    </row>
    <row r="32" spans="1:31" ht="18" customHeight="1">
      <c r="N32" s="158"/>
      <c r="P32" s="158"/>
    </row>
    <row r="33" spans="4:16" ht="18" customHeight="1">
      <c r="P33" s="158"/>
    </row>
    <row r="34" spans="4:16" ht="18" customHeight="1">
      <c r="P34" s="158"/>
    </row>
    <row r="35" spans="4:16" ht="18" customHeight="1">
      <c r="D35" s="158"/>
      <c r="F35" s="158"/>
      <c r="G35" s="158"/>
      <c r="H35" s="158"/>
      <c r="J35" s="158"/>
      <c r="L35" s="158"/>
      <c r="P35" s="158"/>
    </row>
  </sheetData>
  <mergeCells count="5">
    <mergeCell ref="A1:L1"/>
    <mergeCell ref="D4:P4"/>
    <mergeCell ref="N3:O3"/>
    <mergeCell ref="J6:L6"/>
    <mergeCell ref="D11:O11"/>
  </mergeCells>
  <pageMargins left="0.5" right="0.5" top="0.8" bottom="0.5" header="0.8" footer="0.5"/>
  <pageSetup paperSize="9" scale="82" firstPageNumber="9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1F5AD-0D44-4632-9649-1A2E97550801}">
  <dimension ref="A1:U35"/>
  <sheetViews>
    <sheetView view="pageBreakPreview" zoomScale="90" zoomScaleNormal="80" zoomScaleSheetLayoutView="90" workbookViewId="0">
      <selection sqref="A1:M1"/>
    </sheetView>
  </sheetViews>
  <sheetFormatPr defaultColWidth="9.125" defaultRowHeight="18" customHeight="1"/>
  <cols>
    <col min="1" max="2" width="2.25" style="148" customWidth="1"/>
    <col min="3" max="3" width="43.5" style="148" customWidth="1"/>
    <col min="4" max="4" width="7.625" style="148" customWidth="1"/>
    <col min="5" max="5" width="12.125" style="148" customWidth="1"/>
    <col min="6" max="6" width="0.75" style="148" customWidth="1"/>
    <col min="7" max="7" width="12.125" style="148" customWidth="1"/>
    <col min="8" max="8" width="0.75" style="148" customWidth="1"/>
    <col min="9" max="9" width="14.25" style="148" bestFit="1" customWidth="1"/>
    <col min="10" max="10" width="0.75" style="148" customWidth="1"/>
    <col min="11" max="11" width="12.125" style="148" customWidth="1"/>
    <col min="12" max="12" width="0.75" style="148" customWidth="1"/>
    <col min="13" max="13" width="12.75" style="148" customWidth="1"/>
    <col min="14" max="14" width="0.75" style="148" customWidth="1"/>
    <col min="15" max="15" width="12.75" style="148" customWidth="1"/>
    <col min="16" max="16" width="0.75" style="148" customWidth="1"/>
    <col min="17" max="17" width="14.375" style="148" customWidth="1"/>
    <col min="18" max="18" width="0.75" style="148" customWidth="1"/>
    <col min="19" max="19" width="14.375" style="148" customWidth="1"/>
    <col min="20" max="20" width="0.75" style="148" customWidth="1"/>
    <col min="21" max="21" width="12.125" style="148" customWidth="1"/>
    <col min="22" max="16384" width="9.125" style="148"/>
  </cols>
  <sheetData>
    <row r="1" spans="1:21" s="145" customFormat="1" ht="18" customHeight="1">
      <c r="A1" s="204" t="s">
        <v>127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192"/>
      <c r="O1" s="192"/>
    </row>
    <row r="2" spans="1:21" ht="18" customHeight="1">
      <c r="A2" s="146" t="s">
        <v>86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7"/>
    </row>
    <row r="3" spans="1:21" ht="18" customHeight="1">
      <c r="A3" s="150"/>
      <c r="B3" s="150"/>
      <c r="C3" s="150"/>
      <c r="D3" s="150"/>
      <c r="E3" s="151"/>
      <c r="F3" s="151"/>
      <c r="M3" s="162"/>
      <c r="N3" s="162"/>
      <c r="O3" s="162"/>
      <c r="P3" s="163"/>
      <c r="Q3" s="208"/>
      <c r="R3" s="208"/>
      <c r="S3" s="208"/>
      <c r="T3" s="208"/>
      <c r="U3" s="151"/>
    </row>
    <row r="4" spans="1:21" ht="18" customHeight="1">
      <c r="A4" s="150"/>
      <c r="B4" s="150"/>
      <c r="C4" s="150"/>
      <c r="D4" s="150"/>
      <c r="E4" s="205" t="s">
        <v>195</v>
      </c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</row>
    <row r="5" spans="1:21" ht="18" customHeight="1">
      <c r="A5" s="150"/>
      <c r="B5" s="150"/>
      <c r="C5" s="150"/>
      <c r="D5" s="150"/>
      <c r="E5" s="151"/>
      <c r="F5" s="151"/>
      <c r="N5" s="153"/>
      <c r="T5" s="153"/>
      <c r="U5" s="151"/>
    </row>
    <row r="6" spans="1:21" ht="18" customHeight="1">
      <c r="A6" s="150"/>
      <c r="B6" s="150"/>
      <c r="C6" s="150"/>
      <c r="D6" s="150"/>
      <c r="E6" s="151"/>
      <c r="F6" s="151"/>
      <c r="K6" s="206" t="s">
        <v>38</v>
      </c>
      <c r="L6" s="206"/>
      <c r="M6" s="206"/>
      <c r="N6" s="152"/>
      <c r="O6" s="206" t="s">
        <v>100</v>
      </c>
      <c r="P6" s="206"/>
      <c r="Q6" s="206"/>
      <c r="R6" s="206"/>
      <c r="S6" s="206"/>
      <c r="T6" s="152"/>
      <c r="U6" s="152"/>
    </row>
    <row r="7" spans="1:21" ht="18" customHeight="1">
      <c r="A7" s="150"/>
      <c r="B7" s="150"/>
      <c r="C7" s="150"/>
      <c r="D7" s="150"/>
      <c r="E7" s="151"/>
      <c r="F7" s="151"/>
      <c r="I7" s="152"/>
      <c r="K7" s="152"/>
      <c r="L7" s="152"/>
      <c r="M7" s="152"/>
      <c r="N7" s="152"/>
      <c r="O7" s="152"/>
      <c r="P7" s="152"/>
      <c r="Q7" s="152" t="s">
        <v>83</v>
      </c>
      <c r="R7" s="152"/>
      <c r="S7" s="152"/>
      <c r="T7" s="152"/>
      <c r="U7" s="152"/>
    </row>
    <row r="8" spans="1:21" ht="18" customHeight="1">
      <c r="A8" s="150"/>
      <c r="B8" s="150"/>
      <c r="C8" s="150"/>
      <c r="D8" s="150"/>
      <c r="E8" s="152" t="s">
        <v>40</v>
      </c>
      <c r="F8" s="152"/>
      <c r="G8" s="152"/>
      <c r="H8" s="152"/>
      <c r="I8" s="152" t="s">
        <v>223</v>
      </c>
      <c r="J8" s="152"/>
      <c r="N8" s="152"/>
      <c r="O8" s="152"/>
      <c r="P8" s="152"/>
      <c r="Q8" s="152" t="s">
        <v>80</v>
      </c>
      <c r="R8" s="152"/>
      <c r="S8" s="152" t="s">
        <v>58</v>
      </c>
      <c r="T8" s="152"/>
      <c r="U8" s="152"/>
    </row>
    <row r="9" spans="1:21" ht="18" customHeight="1">
      <c r="A9" s="151"/>
      <c r="B9" s="151"/>
      <c r="C9" s="154"/>
      <c r="D9" s="154"/>
      <c r="E9" s="152" t="s">
        <v>104</v>
      </c>
      <c r="F9" s="152"/>
      <c r="G9" s="152" t="s">
        <v>41</v>
      </c>
      <c r="H9" s="152"/>
      <c r="I9" s="14" t="s">
        <v>224</v>
      </c>
      <c r="J9" s="152"/>
      <c r="K9" s="152"/>
      <c r="L9" s="152"/>
      <c r="M9" s="152"/>
      <c r="N9" s="152"/>
      <c r="O9" s="152" t="s">
        <v>219</v>
      </c>
      <c r="P9" s="152"/>
      <c r="Q9" s="152" t="s">
        <v>81</v>
      </c>
      <c r="R9" s="152"/>
      <c r="S9" s="152" t="s">
        <v>105</v>
      </c>
      <c r="T9" s="152"/>
      <c r="U9" s="152" t="s">
        <v>39</v>
      </c>
    </row>
    <row r="10" spans="1:21" ht="18" customHeight="1">
      <c r="A10" s="151"/>
      <c r="B10" s="151"/>
      <c r="C10" s="154"/>
      <c r="D10" s="155" t="s">
        <v>4</v>
      </c>
      <c r="E10" s="152" t="s">
        <v>42</v>
      </c>
      <c r="F10" s="152"/>
      <c r="G10" s="152" t="s">
        <v>43</v>
      </c>
      <c r="H10" s="152"/>
      <c r="I10" s="48" t="s">
        <v>225</v>
      </c>
      <c r="J10" s="152"/>
      <c r="K10" s="152" t="s">
        <v>44</v>
      </c>
      <c r="L10" s="152"/>
      <c r="M10" s="152" t="s">
        <v>45</v>
      </c>
      <c r="N10" s="152"/>
      <c r="O10" s="152" t="s">
        <v>217</v>
      </c>
      <c r="P10" s="152"/>
      <c r="Q10" s="152" t="s">
        <v>82</v>
      </c>
      <c r="R10" s="152"/>
      <c r="S10" s="152" t="s">
        <v>106</v>
      </c>
      <c r="T10" s="152"/>
      <c r="U10" s="152" t="s">
        <v>46</v>
      </c>
    </row>
    <row r="11" spans="1:21" ht="18" customHeight="1">
      <c r="A11" s="151"/>
      <c r="B11" s="151"/>
      <c r="C11" s="151"/>
      <c r="D11" s="155"/>
      <c r="E11" s="207" t="s">
        <v>73</v>
      </c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</row>
    <row r="12" spans="1:21" ht="18" customHeight="1">
      <c r="A12" s="150" t="s">
        <v>246</v>
      </c>
      <c r="B12" s="150"/>
      <c r="C12" s="150"/>
      <c r="D12" s="155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8" customHeight="1">
      <c r="A13" s="150" t="s">
        <v>222</v>
      </c>
      <c r="B13" s="150"/>
      <c r="C13" s="150"/>
      <c r="D13" s="155"/>
      <c r="E13" s="161">
        <v>14500000</v>
      </c>
      <c r="F13" s="161"/>
      <c r="G13" s="161">
        <v>1531778</v>
      </c>
      <c r="H13" s="161"/>
      <c r="I13" s="161">
        <v>221309</v>
      </c>
      <c r="J13" s="161"/>
      <c r="K13" s="161">
        <v>1450000</v>
      </c>
      <c r="L13" s="161"/>
      <c r="M13" s="161">
        <v>37393869</v>
      </c>
      <c r="N13" s="161"/>
      <c r="O13" s="161">
        <v>0</v>
      </c>
      <c r="P13" s="161"/>
      <c r="Q13" s="161">
        <v>-46194</v>
      </c>
      <c r="R13" s="161"/>
      <c r="S13" s="161">
        <f>SUM(O13:Q13)</f>
        <v>-46194</v>
      </c>
      <c r="T13" s="161"/>
      <c r="U13" s="161">
        <f>SUM(E13:M13,S13)</f>
        <v>55050762</v>
      </c>
    </row>
    <row r="14" spans="1:21" ht="9" customHeight="1">
      <c r="A14" s="150"/>
      <c r="B14" s="150"/>
      <c r="C14" s="150"/>
      <c r="D14" s="15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21" ht="18" customHeight="1">
      <c r="A15" s="171" t="s">
        <v>178</v>
      </c>
      <c r="B15" s="150"/>
      <c r="C15" s="150"/>
      <c r="D15" s="15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spans="1:21" ht="18" customHeight="1">
      <c r="A16" s="172"/>
      <c r="B16" s="159" t="s">
        <v>179</v>
      </c>
      <c r="D16" s="15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spans="1:21" s="7" customFormat="1" ht="18" customHeight="1">
      <c r="A17" s="16"/>
      <c r="B17" s="16" t="s">
        <v>198</v>
      </c>
      <c r="C17" s="8"/>
      <c r="D17" s="30">
        <v>10</v>
      </c>
      <c r="E17" s="25">
        <v>0</v>
      </c>
      <c r="F17" s="25"/>
      <c r="G17" s="25">
        <v>0</v>
      </c>
      <c r="H17" s="25"/>
      <c r="I17" s="125">
        <v>0</v>
      </c>
      <c r="J17" s="25"/>
      <c r="K17" s="25">
        <v>0</v>
      </c>
      <c r="L17" s="25"/>
      <c r="M17" s="25">
        <v>-3480000</v>
      </c>
      <c r="N17" s="25"/>
      <c r="O17" s="25">
        <v>0</v>
      </c>
      <c r="P17" s="25"/>
      <c r="Q17" s="25">
        <v>0</v>
      </c>
      <c r="R17" s="25"/>
      <c r="S17" s="125">
        <f>SUM(O17:Q17)</f>
        <v>0</v>
      </c>
      <c r="T17" s="25"/>
      <c r="U17" s="25">
        <f>SUM(E17:T17)</f>
        <v>-3480000</v>
      </c>
    </row>
    <row r="18" spans="1:21" ht="18" customHeight="1">
      <c r="A18" s="172"/>
      <c r="B18" s="159" t="s">
        <v>180</v>
      </c>
      <c r="C18" s="159"/>
      <c r="D18" s="155"/>
      <c r="E18" s="128">
        <f>SUM(E16:E17)</f>
        <v>0</v>
      </c>
      <c r="F18" s="161"/>
      <c r="G18" s="128">
        <f>SUM(G16:G17)</f>
        <v>0</v>
      </c>
      <c r="H18" s="124"/>
      <c r="I18" s="128">
        <f>SUM(I16:I17)</f>
        <v>0</v>
      </c>
      <c r="J18" s="161"/>
      <c r="K18" s="128">
        <f>SUM(K16:K17)</f>
        <v>0</v>
      </c>
      <c r="L18" s="161"/>
      <c r="M18" s="128">
        <f>SUM(M16:M17)</f>
        <v>-3480000</v>
      </c>
      <c r="N18" s="161"/>
      <c r="O18" s="128">
        <f>SUM(O16:O17)</f>
        <v>0</v>
      </c>
      <c r="P18" s="161"/>
      <c r="Q18" s="128">
        <f>SUM(Q16:Q17)</f>
        <v>0</v>
      </c>
      <c r="R18" s="124"/>
      <c r="S18" s="126">
        <f>SUM(O18:Q18)</f>
        <v>0</v>
      </c>
      <c r="T18" s="25"/>
      <c r="U18" s="128">
        <f>SUM(U16:U17)</f>
        <v>-3480000</v>
      </c>
    </row>
    <row r="19" spans="1:21" s="7" customFormat="1" ht="7.9" customHeight="1">
      <c r="A19" s="8"/>
      <c r="B19" s="8"/>
      <c r="C19" s="8"/>
      <c r="D19" s="30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spans="1:21" s="7" customFormat="1" ht="19.149999999999999" customHeight="1">
      <c r="A20" s="8" t="s">
        <v>177</v>
      </c>
      <c r="B20" s="8"/>
      <c r="C20" s="8"/>
      <c r="D20" s="30"/>
      <c r="E20" s="126">
        <f>E18</f>
        <v>0</v>
      </c>
      <c r="F20" s="25"/>
      <c r="G20" s="126">
        <f>G18</f>
        <v>0</v>
      </c>
      <c r="H20" s="124"/>
      <c r="I20" s="126">
        <f>I18</f>
        <v>0</v>
      </c>
      <c r="J20" s="25"/>
      <c r="K20" s="126">
        <f>K18</f>
        <v>0</v>
      </c>
      <c r="L20" s="25"/>
      <c r="M20" s="126">
        <f>M18</f>
        <v>-3480000</v>
      </c>
      <c r="N20" s="25"/>
      <c r="O20" s="126">
        <f>O18</f>
        <v>0</v>
      </c>
      <c r="P20" s="25"/>
      <c r="Q20" s="126">
        <f>Q18</f>
        <v>0</v>
      </c>
      <c r="R20" s="124"/>
      <c r="S20" s="126">
        <f>SUM(O20:Q20)</f>
        <v>0</v>
      </c>
      <c r="T20" s="25"/>
      <c r="U20" s="126">
        <f>U18</f>
        <v>-3480000</v>
      </c>
    </row>
    <row r="21" spans="1:21" ht="7.9" customHeight="1">
      <c r="A21" s="150"/>
      <c r="B21" s="150"/>
      <c r="C21" s="150"/>
      <c r="D21" s="15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spans="1:21" ht="18" customHeight="1">
      <c r="A22" s="150" t="s">
        <v>74</v>
      </c>
      <c r="B22" s="150"/>
      <c r="C22" s="150"/>
      <c r="D22" s="155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</row>
    <row r="23" spans="1:21" s="7" customFormat="1" ht="18" customHeight="1">
      <c r="A23" s="7" t="s">
        <v>133</v>
      </c>
      <c r="D23" s="30"/>
      <c r="E23" s="25">
        <v>0</v>
      </c>
      <c r="F23" s="25"/>
      <c r="G23" s="25">
        <v>0</v>
      </c>
      <c r="H23" s="25"/>
      <c r="I23" s="25">
        <v>0</v>
      </c>
      <c r="J23" s="25"/>
      <c r="K23" s="25">
        <v>0</v>
      </c>
      <c r="L23" s="25"/>
      <c r="M23" s="25">
        <v>2693893</v>
      </c>
      <c r="N23" s="25"/>
      <c r="O23" s="25">
        <v>0</v>
      </c>
      <c r="P23" s="25"/>
      <c r="Q23" s="25">
        <v>0</v>
      </c>
      <c r="R23" s="25"/>
      <c r="S23" s="25">
        <f t="shared" ref="S23:S25" si="0">SUM(O23:Q23)</f>
        <v>0</v>
      </c>
      <c r="T23" s="25"/>
      <c r="U23" s="25">
        <f>SUM(E23:T23)</f>
        <v>2693893</v>
      </c>
    </row>
    <row r="24" spans="1:21" s="7" customFormat="1" ht="18" customHeight="1">
      <c r="A24" s="7" t="s">
        <v>238</v>
      </c>
      <c r="D24" s="30"/>
      <c r="E24" s="25">
        <v>0</v>
      </c>
      <c r="F24" s="25"/>
      <c r="G24" s="25">
        <v>0</v>
      </c>
      <c r="H24" s="25"/>
      <c r="I24" s="125">
        <v>0</v>
      </c>
      <c r="J24" s="25"/>
      <c r="K24" s="25">
        <v>0</v>
      </c>
      <c r="L24" s="25"/>
      <c r="M24" s="25">
        <v>0</v>
      </c>
      <c r="N24" s="25"/>
      <c r="O24" s="25">
        <v>88358</v>
      </c>
      <c r="P24" s="25"/>
      <c r="Q24" s="25">
        <v>0</v>
      </c>
      <c r="R24" s="25"/>
      <c r="S24" s="125">
        <f t="shared" si="0"/>
        <v>88358</v>
      </c>
      <c r="T24" s="25"/>
      <c r="U24" s="25">
        <f>SUM(S24)</f>
        <v>88358</v>
      </c>
    </row>
    <row r="25" spans="1:21" ht="18" customHeight="1">
      <c r="A25" s="150" t="s">
        <v>237</v>
      </c>
      <c r="B25" s="150"/>
      <c r="C25" s="150"/>
      <c r="D25" s="155"/>
      <c r="E25" s="129">
        <f t="shared" ref="E25:O25" si="1">SUM(E23:E24)</f>
        <v>0</v>
      </c>
      <c r="F25" s="160"/>
      <c r="G25" s="129">
        <f t="shared" si="1"/>
        <v>0</v>
      </c>
      <c r="H25" s="130"/>
      <c r="I25" s="129">
        <f t="shared" si="1"/>
        <v>0</v>
      </c>
      <c r="J25" s="160"/>
      <c r="K25" s="129">
        <f t="shared" si="1"/>
        <v>0</v>
      </c>
      <c r="L25" s="160"/>
      <c r="M25" s="110">
        <f t="shared" si="1"/>
        <v>2693893</v>
      </c>
      <c r="N25" s="136"/>
      <c r="O25" s="110">
        <f t="shared" si="1"/>
        <v>88358</v>
      </c>
      <c r="P25" s="136"/>
      <c r="Q25" s="110">
        <f>SUM(Q23:Q24)</f>
        <v>0</v>
      </c>
      <c r="R25" s="175"/>
      <c r="S25" s="128">
        <f t="shared" si="0"/>
        <v>88358</v>
      </c>
      <c r="T25" s="136"/>
      <c r="U25" s="110">
        <f>SUM(U23:U24)</f>
        <v>2782251</v>
      </c>
    </row>
    <row r="26" spans="1:21" ht="18" customHeight="1">
      <c r="C26" s="150"/>
      <c r="D26" s="155"/>
      <c r="E26" s="25"/>
      <c r="F26" s="161"/>
      <c r="G26" s="25"/>
      <c r="H26" s="25"/>
      <c r="I26" s="25"/>
      <c r="J26" s="161"/>
      <c r="K26" s="25"/>
      <c r="L26" s="161"/>
      <c r="M26" s="25"/>
      <c r="N26" s="25"/>
      <c r="O26" s="25"/>
      <c r="P26" s="25"/>
      <c r="Q26" s="25"/>
      <c r="R26" s="25"/>
      <c r="S26" s="25"/>
      <c r="T26" s="25"/>
      <c r="U26" s="161"/>
    </row>
    <row r="27" spans="1:21" ht="18" customHeight="1" thickBot="1">
      <c r="A27" s="150" t="s">
        <v>247</v>
      </c>
      <c r="B27" s="150"/>
      <c r="D27" s="155"/>
      <c r="E27" s="127">
        <f>SUM(E13,E20,E25)</f>
        <v>14500000</v>
      </c>
      <c r="F27" s="161"/>
      <c r="G27" s="127">
        <f>SUM(G13,G20,G25)</f>
        <v>1531778</v>
      </c>
      <c r="H27" s="124"/>
      <c r="I27" s="127">
        <f>SUM(I13,I20,I25)</f>
        <v>221309</v>
      </c>
      <c r="J27" s="161"/>
      <c r="K27" s="127">
        <f>SUM(K13,K20,K25)</f>
        <v>1450000</v>
      </c>
      <c r="L27" s="161"/>
      <c r="M27" s="127">
        <f>SUM(M13,M20,M25)</f>
        <v>36607762</v>
      </c>
      <c r="N27" s="161"/>
      <c r="O27" s="127">
        <f>SUM(O13,O20,O25)</f>
        <v>88358</v>
      </c>
      <c r="P27" s="161"/>
      <c r="Q27" s="127">
        <f>SUM(Q13,Q20,Q25)</f>
        <v>-46194</v>
      </c>
      <c r="R27" s="124"/>
      <c r="S27" s="127">
        <f>SUM(O27:Q27)</f>
        <v>42164</v>
      </c>
      <c r="T27" s="161"/>
      <c r="U27" s="127">
        <f>SUM(U13,U20,U25)</f>
        <v>54353013</v>
      </c>
    </row>
    <row r="28" spans="1:21" ht="18" customHeight="1" thickTop="1">
      <c r="D28" s="155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spans="1:21" ht="18" customHeight="1"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spans="1:21" ht="18" customHeight="1">
      <c r="E30" s="25"/>
      <c r="F30" s="7"/>
      <c r="G30" s="25"/>
      <c r="H30" s="25"/>
      <c r="I30" s="25"/>
      <c r="J30" s="7"/>
      <c r="K30" s="25"/>
      <c r="L30" s="7"/>
      <c r="M30" s="25"/>
      <c r="N30" s="25"/>
      <c r="O30" s="25"/>
      <c r="P30" s="7"/>
      <c r="Q30" s="7"/>
      <c r="R30" s="7"/>
      <c r="S30" s="7"/>
      <c r="T30" s="7"/>
      <c r="U30" s="25"/>
    </row>
    <row r="31" spans="1:21" ht="18" customHeight="1">
      <c r="M31" s="158"/>
      <c r="N31" s="158"/>
      <c r="O31" s="158"/>
    </row>
    <row r="32" spans="1:21" ht="18" customHeight="1">
      <c r="Q32" s="158"/>
      <c r="R32" s="158"/>
      <c r="S32" s="158"/>
      <c r="U32" s="158"/>
    </row>
    <row r="33" spans="5:21" ht="18" customHeight="1">
      <c r="U33" s="158"/>
    </row>
    <row r="34" spans="5:21" ht="18" customHeight="1">
      <c r="U34" s="158"/>
    </row>
    <row r="35" spans="5:21" ht="18" customHeight="1">
      <c r="E35" s="158"/>
      <c r="G35" s="158"/>
      <c r="H35" s="158"/>
      <c r="I35" s="158"/>
      <c r="K35" s="158"/>
      <c r="M35" s="158"/>
      <c r="N35" s="158"/>
      <c r="O35" s="158"/>
      <c r="U35" s="158"/>
    </row>
  </sheetData>
  <mergeCells count="6">
    <mergeCell ref="E11:U11"/>
    <mergeCell ref="A1:M1"/>
    <mergeCell ref="E4:U4"/>
    <mergeCell ref="K6:M6"/>
    <mergeCell ref="Q3:T3"/>
    <mergeCell ref="O6:S6"/>
  </mergeCells>
  <pageMargins left="0.5" right="0.5" top="0.8" bottom="0.5" header="0.8" footer="0.5"/>
  <pageSetup paperSize="9" scale="71" firstPageNumber="1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03"/>
  <sheetViews>
    <sheetView view="pageBreakPreview" zoomScale="80" zoomScaleNormal="90" zoomScaleSheetLayoutView="80" workbookViewId="0"/>
  </sheetViews>
  <sheetFormatPr defaultColWidth="9.125" defaultRowHeight="18" customHeight="1"/>
  <cols>
    <col min="1" max="1" width="2.5" style="7" customWidth="1"/>
    <col min="2" max="2" width="2.75" style="7" customWidth="1"/>
    <col min="3" max="3" width="43.375" style="7" customWidth="1"/>
    <col min="4" max="4" width="1.25" style="7" customWidth="1"/>
    <col min="5" max="5" width="5.625" style="30" customWidth="1"/>
    <col min="6" max="6" width="1.125" style="7" customWidth="1"/>
    <col min="7" max="7" width="11.25" style="28" customWidth="1"/>
    <col min="8" max="8" width="1.125" style="7" customWidth="1"/>
    <col min="9" max="9" width="11.375" style="28" customWidth="1"/>
    <col min="10" max="10" width="1.125" style="48" customWidth="1"/>
    <col min="11" max="11" width="11.125" style="28" customWidth="1"/>
    <col min="12" max="12" width="1.125" style="7" customWidth="1"/>
    <col min="13" max="13" width="11.125" style="28" customWidth="1"/>
    <col min="14" max="16384" width="9.125" style="7"/>
  </cols>
  <sheetData>
    <row r="1" spans="1:13" s="3" customFormat="1" ht="18" customHeight="1">
      <c r="A1" s="1" t="s">
        <v>127</v>
      </c>
      <c r="B1" s="1"/>
      <c r="C1" s="1"/>
      <c r="D1" s="2"/>
      <c r="E1" s="1"/>
      <c r="F1" s="2"/>
      <c r="G1" s="1"/>
      <c r="H1" s="2"/>
      <c r="I1" s="1"/>
      <c r="J1" s="2"/>
      <c r="K1" s="1"/>
      <c r="L1" s="2"/>
      <c r="M1" s="1"/>
    </row>
    <row r="2" spans="1:13" s="3" customFormat="1" ht="18" customHeight="1">
      <c r="A2" s="168" t="s">
        <v>87</v>
      </c>
      <c r="B2" s="168"/>
      <c r="C2" s="168"/>
      <c r="D2" s="4"/>
      <c r="E2" s="168"/>
      <c r="F2" s="4"/>
      <c r="G2" s="168"/>
      <c r="H2" s="4"/>
      <c r="I2" s="168"/>
      <c r="J2" s="4"/>
      <c r="K2" s="168"/>
      <c r="L2" s="4"/>
      <c r="M2" s="168"/>
    </row>
    <row r="3" spans="1:13" ht="18" customHeight="1">
      <c r="A3" s="5"/>
      <c r="B3" s="5"/>
      <c r="C3" s="5"/>
      <c r="D3" s="6"/>
      <c r="E3" s="5"/>
      <c r="F3" s="6"/>
      <c r="G3" s="5"/>
      <c r="H3" s="6"/>
      <c r="I3" s="5"/>
      <c r="J3" s="6"/>
      <c r="K3" s="5"/>
      <c r="L3" s="6"/>
      <c r="M3" s="5"/>
    </row>
    <row r="4" spans="1:13" ht="18" customHeight="1">
      <c r="A4" s="8"/>
      <c r="B4" s="8"/>
      <c r="C4" s="8"/>
      <c r="D4" s="9"/>
      <c r="E4" s="10"/>
      <c r="F4" s="9"/>
      <c r="G4" s="198" t="s">
        <v>0</v>
      </c>
      <c r="H4" s="198"/>
      <c r="I4" s="198"/>
      <c r="J4" s="11"/>
      <c r="K4" s="198" t="s">
        <v>1</v>
      </c>
      <c r="L4" s="198"/>
      <c r="M4" s="198"/>
    </row>
    <row r="5" spans="1:13" ht="18" customHeight="1">
      <c r="A5" s="8"/>
      <c r="C5" s="8"/>
      <c r="D5" s="12"/>
      <c r="E5" s="13"/>
      <c r="F5" s="12"/>
      <c r="G5" s="198" t="s">
        <v>2</v>
      </c>
      <c r="H5" s="198"/>
      <c r="I5" s="198"/>
      <c r="J5" s="14"/>
      <c r="K5" s="198" t="s">
        <v>2</v>
      </c>
      <c r="L5" s="198"/>
      <c r="M5" s="198"/>
    </row>
    <row r="6" spans="1:13" s="16" customFormat="1" ht="18" customHeight="1">
      <c r="A6" s="15"/>
      <c r="C6" s="15"/>
      <c r="D6" s="17"/>
      <c r="E6" s="17"/>
      <c r="F6" s="17"/>
      <c r="G6" s="200" t="s">
        <v>243</v>
      </c>
      <c r="H6" s="200"/>
      <c r="I6" s="200"/>
      <c r="J6" s="18"/>
      <c r="K6" s="200" t="s">
        <v>243</v>
      </c>
      <c r="L6" s="200"/>
      <c r="M6" s="200"/>
    </row>
    <row r="7" spans="1:13" ht="18" customHeight="1">
      <c r="A7" s="8"/>
      <c r="C7" s="8"/>
      <c r="D7" s="176"/>
      <c r="E7" s="165"/>
      <c r="F7" s="165"/>
      <c r="G7" s="209" t="s">
        <v>242</v>
      </c>
      <c r="H7" s="210"/>
      <c r="I7" s="210"/>
      <c r="J7" s="19"/>
      <c r="K7" s="209" t="s">
        <v>242</v>
      </c>
      <c r="L7" s="210"/>
      <c r="M7" s="210"/>
    </row>
    <row r="8" spans="1:13" ht="18" customHeight="1">
      <c r="A8" s="8"/>
      <c r="C8" s="8"/>
      <c r="D8" s="19"/>
      <c r="E8" s="165" t="s">
        <v>4</v>
      </c>
      <c r="F8" s="19"/>
      <c r="G8" s="20" t="s">
        <v>210</v>
      </c>
      <c r="H8" s="19"/>
      <c r="I8" s="20" t="s">
        <v>156</v>
      </c>
      <c r="J8" s="169"/>
      <c r="K8" s="20" t="s">
        <v>210</v>
      </c>
      <c r="L8" s="19"/>
      <c r="M8" s="20" t="s">
        <v>156</v>
      </c>
    </row>
    <row r="9" spans="1:13" s="22" customFormat="1" ht="18" customHeight="1">
      <c r="A9" s="21"/>
      <c r="C9" s="21"/>
      <c r="D9" s="12"/>
      <c r="E9" s="13"/>
      <c r="F9" s="12"/>
      <c r="G9" s="199" t="s">
        <v>68</v>
      </c>
      <c r="H9" s="199"/>
      <c r="I9" s="199"/>
      <c r="J9" s="199"/>
      <c r="K9" s="199"/>
      <c r="L9" s="199"/>
      <c r="M9" s="199"/>
    </row>
    <row r="10" spans="1:13" ht="18" customHeight="1">
      <c r="A10" s="23" t="s">
        <v>47</v>
      </c>
      <c r="D10" s="24"/>
      <c r="E10" s="12"/>
      <c r="F10" s="24"/>
      <c r="G10" s="25"/>
      <c r="H10" s="24"/>
      <c r="I10" s="25"/>
      <c r="J10" s="24"/>
      <c r="K10" s="26"/>
      <c r="L10" s="24"/>
      <c r="M10" s="26"/>
    </row>
    <row r="11" spans="1:13" ht="18" customHeight="1">
      <c r="A11" s="7" t="s">
        <v>67</v>
      </c>
      <c r="D11" s="25"/>
      <c r="E11" s="27"/>
      <c r="F11" s="25"/>
      <c r="G11" s="28">
        <v>5648796</v>
      </c>
      <c r="H11" s="25"/>
      <c r="I11" s="28">
        <v>4157235</v>
      </c>
      <c r="J11" s="11"/>
      <c r="K11" s="28">
        <v>2693893</v>
      </c>
      <c r="L11" s="25"/>
      <c r="M11" s="28">
        <v>2073574</v>
      </c>
    </row>
    <row r="12" spans="1:13" ht="18" customHeight="1">
      <c r="A12" s="29" t="s">
        <v>88</v>
      </c>
      <c r="D12" s="25"/>
      <c r="F12" s="25"/>
      <c r="H12" s="25"/>
      <c r="J12" s="31"/>
      <c r="L12" s="25"/>
    </row>
    <row r="13" spans="1:13" ht="18" customHeight="1">
      <c r="A13" s="32" t="s">
        <v>134</v>
      </c>
      <c r="D13" s="33"/>
      <c r="F13" s="33"/>
      <c r="G13" s="28">
        <v>63160</v>
      </c>
      <c r="H13" s="33"/>
      <c r="I13" s="28">
        <v>229604</v>
      </c>
      <c r="J13" s="34"/>
      <c r="K13" s="35">
        <v>-4735</v>
      </c>
      <c r="L13" s="33"/>
      <c r="M13" s="35">
        <v>-8149</v>
      </c>
    </row>
    <row r="14" spans="1:13" ht="18" customHeight="1">
      <c r="A14" s="32" t="s">
        <v>36</v>
      </c>
      <c r="D14" s="25"/>
      <c r="F14" s="25"/>
      <c r="G14" s="28">
        <v>1301787</v>
      </c>
      <c r="H14" s="25"/>
      <c r="I14" s="28">
        <v>1155134</v>
      </c>
      <c r="J14" s="31"/>
      <c r="K14" s="28">
        <v>196629</v>
      </c>
      <c r="L14" s="25"/>
      <c r="M14" s="28">
        <v>25536</v>
      </c>
    </row>
    <row r="15" spans="1:13" ht="18" customHeight="1">
      <c r="A15" s="32" t="s">
        <v>48</v>
      </c>
      <c r="D15" s="25"/>
      <c r="F15" s="25"/>
      <c r="G15" s="28">
        <v>1286808</v>
      </c>
      <c r="H15" s="25"/>
      <c r="I15" s="28">
        <v>1136387</v>
      </c>
      <c r="J15" s="31"/>
      <c r="K15" s="28">
        <v>26641</v>
      </c>
      <c r="L15" s="25"/>
      <c r="M15" s="28">
        <v>26770</v>
      </c>
    </row>
    <row r="16" spans="1:13" ht="18" customHeight="1">
      <c r="A16" s="32" t="s">
        <v>109</v>
      </c>
      <c r="D16" s="25"/>
      <c r="F16" s="25"/>
      <c r="G16" s="28">
        <v>249123</v>
      </c>
      <c r="H16" s="25"/>
      <c r="I16" s="28">
        <v>246746</v>
      </c>
      <c r="J16" s="31"/>
      <c r="K16" s="28">
        <v>1105</v>
      </c>
      <c r="L16" s="25"/>
      <c r="M16" s="28">
        <v>1947</v>
      </c>
    </row>
    <row r="17" spans="1:13" ht="18" customHeight="1">
      <c r="A17" s="174" t="s">
        <v>181</v>
      </c>
      <c r="D17" s="25"/>
      <c r="F17" s="25"/>
      <c r="G17" s="28">
        <v>1651</v>
      </c>
      <c r="H17" s="25"/>
      <c r="I17" s="28">
        <v>21429</v>
      </c>
      <c r="J17" s="31"/>
      <c r="K17" s="28">
        <v>11356</v>
      </c>
      <c r="L17" s="25"/>
      <c r="M17" s="28">
        <v>35670</v>
      </c>
    </row>
    <row r="18" spans="1:13" ht="18" customHeight="1">
      <c r="A18" s="174" t="s">
        <v>260</v>
      </c>
      <c r="D18" s="25"/>
      <c r="F18" s="25"/>
      <c r="G18" s="28">
        <v>62580</v>
      </c>
      <c r="H18" s="25"/>
      <c r="I18" s="28">
        <v>0</v>
      </c>
      <c r="J18" s="31"/>
      <c r="K18" s="28">
        <v>0</v>
      </c>
      <c r="L18" s="25"/>
      <c r="M18" s="28">
        <v>0</v>
      </c>
    </row>
    <row r="19" spans="1:13" ht="18" customHeight="1">
      <c r="A19" s="32" t="s">
        <v>60</v>
      </c>
      <c r="D19" s="25"/>
      <c r="F19" s="25"/>
      <c r="G19" s="28">
        <v>-81156</v>
      </c>
      <c r="H19" s="25"/>
      <c r="I19" s="28">
        <v>22185</v>
      </c>
      <c r="J19" s="31"/>
      <c r="K19" s="28">
        <v>-197811</v>
      </c>
      <c r="L19" s="25"/>
      <c r="M19" s="28">
        <v>-76821</v>
      </c>
    </row>
    <row r="20" spans="1:13" ht="18" customHeight="1">
      <c r="A20" s="32" t="s">
        <v>182</v>
      </c>
      <c r="D20" s="25"/>
      <c r="F20" s="25"/>
      <c r="G20" s="28">
        <v>-129405</v>
      </c>
      <c r="H20" s="25"/>
      <c r="I20" s="28">
        <v>36393</v>
      </c>
      <c r="J20" s="31"/>
      <c r="K20" s="28">
        <v>0</v>
      </c>
      <c r="L20" s="25"/>
      <c r="M20" s="28">
        <v>0</v>
      </c>
    </row>
    <row r="21" spans="1:13" ht="18" customHeight="1">
      <c r="A21" s="32" t="s">
        <v>183</v>
      </c>
      <c r="D21" s="25"/>
      <c r="F21" s="25"/>
      <c r="G21" s="28">
        <v>3461</v>
      </c>
      <c r="H21" s="25"/>
      <c r="I21" s="28">
        <v>-876</v>
      </c>
      <c r="J21" s="31"/>
      <c r="K21" s="28">
        <v>2578</v>
      </c>
      <c r="L21" s="25"/>
      <c r="M21" s="28">
        <v>2301</v>
      </c>
    </row>
    <row r="22" spans="1:13" ht="18" customHeight="1">
      <c r="A22" s="32" t="s">
        <v>194</v>
      </c>
      <c r="D22" s="25"/>
      <c r="F22" s="25"/>
      <c r="G22" s="28">
        <v>-3828</v>
      </c>
      <c r="H22" s="25"/>
      <c r="I22" s="28">
        <v>-3003</v>
      </c>
      <c r="J22" s="31"/>
      <c r="K22" s="28">
        <v>568</v>
      </c>
      <c r="L22" s="25"/>
      <c r="M22" s="28">
        <v>-813</v>
      </c>
    </row>
    <row r="23" spans="1:13" ht="18" customHeight="1">
      <c r="A23" s="32" t="s">
        <v>184</v>
      </c>
      <c r="D23" s="25"/>
      <c r="F23" s="25"/>
      <c r="G23" s="28">
        <v>0</v>
      </c>
      <c r="H23" s="25"/>
      <c r="I23" s="28">
        <v>-77678</v>
      </c>
      <c r="J23" s="31"/>
      <c r="K23" s="28">
        <v>0</v>
      </c>
      <c r="L23" s="25"/>
      <c r="M23" s="28">
        <v>0</v>
      </c>
    </row>
    <row r="24" spans="1:13" ht="18" customHeight="1">
      <c r="A24" s="32" t="s">
        <v>185</v>
      </c>
      <c r="D24" s="25"/>
      <c r="F24" s="25"/>
      <c r="H24" s="25"/>
      <c r="J24" s="7"/>
      <c r="K24" s="148"/>
      <c r="M24" s="148"/>
    </row>
    <row r="25" spans="1:13" ht="18" customHeight="1">
      <c r="A25" s="32"/>
      <c r="B25" s="7" t="s">
        <v>186</v>
      </c>
      <c r="D25" s="25"/>
      <c r="E25" s="30">
        <v>4</v>
      </c>
      <c r="F25" s="25"/>
      <c r="G25" s="28">
        <v>-4318047</v>
      </c>
      <c r="H25" s="25"/>
      <c r="I25" s="28">
        <v>-3272618</v>
      </c>
      <c r="J25" s="31"/>
      <c r="K25" s="28">
        <v>0</v>
      </c>
      <c r="L25" s="25"/>
      <c r="M25" s="28">
        <v>0</v>
      </c>
    </row>
    <row r="26" spans="1:13" ht="18" customHeight="1">
      <c r="A26" s="32" t="s">
        <v>136</v>
      </c>
      <c r="D26" s="25"/>
      <c r="F26" s="25"/>
      <c r="G26" s="28">
        <v>21898</v>
      </c>
      <c r="H26" s="25"/>
      <c r="I26" s="28">
        <v>54521</v>
      </c>
      <c r="J26" s="31"/>
      <c r="K26" s="28">
        <v>0</v>
      </c>
      <c r="L26" s="25"/>
      <c r="M26" s="28">
        <v>0</v>
      </c>
    </row>
    <row r="27" spans="1:13" ht="18" customHeight="1">
      <c r="A27" s="32" t="s">
        <v>187</v>
      </c>
      <c r="D27" s="25"/>
      <c r="F27" s="25"/>
      <c r="G27" s="28">
        <v>-65884</v>
      </c>
      <c r="H27" s="25"/>
      <c r="I27" s="28">
        <v>143986</v>
      </c>
      <c r="J27" s="31"/>
      <c r="K27" s="28">
        <v>0</v>
      </c>
      <c r="L27" s="25"/>
      <c r="M27" s="28">
        <v>0</v>
      </c>
    </row>
    <row r="28" spans="1:13" ht="18" customHeight="1">
      <c r="A28" s="145" t="s">
        <v>249</v>
      </c>
      <c r="D28" s="25"/>
      <c r="F28" s="25"/>
      <c r="G28" s="28">
        <v>0</v>
      </c>
      <c r="H28" s="25"/>
      <c r="I28" s="28">
        <v>-250</v>
      </c>
      <c r="J28" s="31"/>
      <c r="K28" s="28">
        <v>0</v>
      </c>
      <c r="L28" s="25"/>
      <c r="M28" s="28">
        <v>0</v>
      </c>
    </row>
    <row r="29" spans="1:13" ht="18" customHeight="1">
      <c r="A29" s="145" t="s">
        <v>250</v>
      </c>
      <c r="D29" s="25"/>
      <c r="F29" s="25"/>
      <c r="G29" s="28">
        <v>0</v>
      </c>
      <c r="H29" s="25"/>
      <c r="I29" s="28">
        <v>-1802</v>
      </c>
      <c r="J29" s="31"/>
      <c r="K29" s="28">
        <v>0</v>
      </c>
      <c r="L29" s="25"/>
      <c r="M29" s="28">
        <v>0</v>
      </c>
    </row>
    <row r="30" spans="1:13" ht="18" customHeight="1">
      <c r="A30" s="32" t="s">
        <v>255</v>
      </c>
      <c r="D30" s="25"/>
      <c r="F30" s="25"/>
      <c r="G30" s="28">
        <v>-95</v>
      </c>
      <c r="H30" s="25"/>
      <c r="I30" s="28">
        <v>1547</v>
      </c>
      <c r="J30" s="31"/>
      <c r="K30" s="28">
        <v>0</v>
      </c>
      <c r="L30" s="25"/>
      <c r="M30" s="28">
        <v>-7</v>
      </c>
    </row>
    <row r="31" spans="1:13" ht="18" customHeight="1">
      <c r="A31" s="32" t="s">
        <v>32</v>
      </c>
      <c r="D31" s="25"/>
      <c r="F31" s="25"/>
      <c r="G31" s="28">
        <v>-58830</v>
      </c>
      <c r="H31" s="25"/>
      <c r="I31" s="28">
        <v>-61184</v>
      </c>
      <c r="J31" s="31"/>
      <c r="K31" s="28">
        <v>-2938018</v>
      </c>
      <c r="L31" s="25"/>
      <c r="M31" s="28">
        <v>-2364880</v>
      </c>
    </row>
    <row r="32" spans="1:13" ht="18" customHeight="1">
      <c r="A32" s="32" t="s">
        <v>33</v>
      </c>
      <c r="D32" s="25"/>
      <c r="F32" s="25"/>
      <c r="G32" s="28">
        <v>-157269</v>
      </c>
      <c r="H32" s="25"/>
      <c r="I32" s="28">
        <v>-110003</v>
      </c>
      <c r="J32" s="31"/>
      <c r="K32" s="28">
        <v>-81374</v>
      </c>
      <c r="L32" s="25"/>
      <c r="M32" s="28">
        <v>-76300</v>
      </c>
    </row>
    <row r="33" spans="1:13" ht="18" customHeight="1">
      <c r="D33" s="25"/>
      <c r="F33" s="25"/>
      <c r="G33" s="36">
        <f>SUM(G11:G32)</f>
        <v>3824750</v>
      </c>
      <c r="H33" s="25"/>
      <c r="I33" s="36">
        <f>SUM(I11:I32)</f>
        <v>3677753</v>
      </c>
      <c r="J33" s="31"/>
      <c r="K33" s="36">
        <f>SUM(K11:K32)</f>
        <v>-289168</v>
      </c>
      <c r="L33" s="25"/>
      <c r="M33" s="36">
        <f>SUM(M11:M32)</f>
        <v>-361172</v>
      </c>
    </row>
    <row r="34" spans="1:13" ht="18" customHeight="1">
      <c r="A34" s="29" t="s">
        <v>49</v>
      </c>
      <c r="D34" s="31"/>
      <c r="F34" s="31"/>
      <c r="G34" s="7"/>
      <c r="H34" s="31"/>
      <c r="I34" s="7"/>
      <c r="J34" s="31"/>
      <c r="L34" s="25"/>
    </row>
    <row r="35" spans="1:13" ht="18" customHeight="1">
      <c r="A35" s="32" t="s">
        <v>202</v>
      </c>
      <c r="D35" s="31"/>
      <c r="F35" s="31"/>
      <c r="G35" s="28">
        <v>-1580833</v>
      </c>
      <c r="H35" s="31"/>
      <c r="I35" s="28">
        <v>-1042028</v>
      </c>
      <c r="J35" s="31"/>
      <c r="K35" s="28">
        <v>0</v>
      </c>
      <c r="L35" s="25"/>
      <c r="M35" s="28">
        <v>0</v>
      </c>
    </row>
    <row r="36" spans="1:13" ht="18" customHeight="1">
      <c r="A36" s="32" t="s">
        <v>188</v>
      </c>
      <c r="D36" s="31"/>
      <c r="F36" s="31"/>
      <c r="G36" s="28">
        <v>-177563</v>
      </c>
      <c r="H36" s="31"/>
      <c r="I36" s="28">
        <v>-38598</v>
      </c>
      <c r="J36" s="31"/>
      <c r="K36" s="28">
        <v>0</v>
      </c>
      <c r="L36" s="25"/>
      <c r="M36" s="28">
        <v>0</v>
      </c>
    </row>
    <row r="37" spans="1:13" ht="18" customHeight="1">
      <c r="A37" s="37" t="s">
        <v>119</v>
      </c>
      <c r="B37" s="37"/>
      <c r="C37" s="37"/>
      <c r="D37" s="31"/>
      <c r="E37" s="37"/>
      <c r="F37" s="31"/>
      <c r="G37" s="28">
        <v>-53726</v>
      </c>
      <c r="H37" s="31"/>
      <c r="I37" s="28">
        <v>13130</v>
      </c>
      <c r="J37" s="31"/>
      <c r="K37" s="28">
        <v>-2033</v>
      </c>
      <c r="L37" s="25"/>
      <c r="M37" s="28">
        <v>-405</v>
      </c>
    </row>
    <row r="38" spans="1:13" ht="18" customHeight="1">
      <c r="A38" s="32" t="s">
        <v>122</v>
      </c>
      <c r="D38" s="31"/>
      <c r="F38" s="31"/>
      <c r="G38" s="28">
        <v>30068</v>
      </c>
      <c r="H38" s="31"/>
      <c r="I38" s="28">
        <v>56107</v>
      </c>
      <c r="J38" s="31"/>
      <c r="K38" s="28">
        <v>84253</v>
      </c>
      <c r="L38" s="25"/>
      <c r="M38" s="28">
        <v>27113</v>
      </c>
    </row>
    <row r="39" spans="1:13" ht="18" customHeight="1">
      <c r="A39" s="37" t="s">
        <v>139</v>
      </c>
      <c r="B39" s="37"/>
      <c r="C39" s="37"/>
      <c r="D39" s="31"/>
      <c r="E39" s="37"/>
      <c r="F39" s="31"/>
      <c r="G39" s="28">
        <v>1934379</v>
      </c>
      <c r="H39" s="31"/>
      <c r="I39" s="28">
        <v>2535108</v>
      </c>
      <c r="J39" s="31"/>
      <c r="K39" s="28">
        <v>0</v>
      </c>
      <c r="L39" s="25"/>
      <c r="M39" s="28">
        <v>0</v>
      </c>
    </row>
    <row r="40" spans="1:13" ht="18" customHeight="1">
      <c r="A40" s="32" t="s">
        <v>7</v>
      </c>
      <c r="D40" s="31"/>
      <c r="F40" s="31"/>
      <c r="G40" s="28">
        <v>381742</v>
      </c>
      <c r="H40" s="31"/>
      <c r="I40" s="28">
        <v>-46901</v>
      </c>
      <c r="J40" s="31"/>
      <c r="K40" s="28">
        <v>0</v>
      </c>
      <c r="L40" s="25"/>
      <c r="M40" s="28">
        <v>0</v>
      </c>
    </row>
    <row r="41" spans="1:13" ht="18" customHeight="1">
      <c r="A41" s="32" t="s">
        <v>61</v>
      </c>
      <c r="D41" s="31"/>
      <c r="F41" s="31"/>
      <c r="G41" s="28">
        <v>90031</v>
      </c>
      <c r="H41" s="31"/>
      <c r="I41" s="28">
        <v>-70795</v>
      </c>
      <c r="J41" s="31"/>
      <c r="K41" s="28">
        <v>20771</v>
      </c>
      <c r="L41" s="25"/>
      <c r="M41" s="28">
        <v>-459</v>
      </c>
    </row>
    <row r="42" spans="1:13" ht="18" customHeight="1">
      <c r="A42" s="32" t="s">
        <v>189</v>
      </c>
      <c r="D42" s="31"/>
      <c r="F42" s="31"/>
      <c r="G42" s="28">
        <v>939942</v>
      </c>
      <c r="H42" s="31"/>
      <c r="I42" s="28">
        <v>559715</v>
      </c>
      <c r="J42" s="31"/>
      <c r="K42" s="28">
        <v>0</v>
      </c>
      <c r="L42" s="25"/>
      <c r="M42" s="28">
        <v>0</v>
      </c>
    </row>
    <row r="43" spans="1:13" ht="18" customHeight="1">
      <c r="A43" s="37" t="s">
        <v>235</v>
      </c>
      <c r="B43" s="37"/>
      <c r="C43" s="37"/>
      <c r="D43" s="31"/>
      <c r="E43" s="37"/>
      <c r="F43" s="31"/>
      <c r="G43" s="28">
        <v>35118</v>
      </c>
      <c r="H43" s="31"/>
      <c r="I43" s="28">
        <v>-502523</v>
      </c>
      <c r="J43" s="31"/>
      <c r="K43" s="28">
        <v>-57872</v>
      </c>
      <c r="L43" s="25"/>
      <c r="M43" s="28">
        <v>-56656</v>
      </c>
    </row>
    <row r="44" spans="1:13" ht="18" customHeight="1">
      <c r="A44" s="37" t="s">
        <v>199</v>
      </c>
      <c r="B44" s="37"/>
      <c r="C44" s="37"/>
      <c r="D44" s="31"/>
      <c r="E44" s="37"/>
      <c r="F44" s="31"/>
      <c r="G44" s="28">
        <v>192118</v>
      </c>
      <c r="H44" s="31"/>
      <c r="I44" s="28">
        <v>105834</v>
      </c>
      <c r="J44" s="31"/>
      <c r="K44" s="28">
        <v>54875</v>
      </c>
      <c r="L44" s="25"/>
      <c r="M44" s="28">
        <v>41671</v>
      </c>
    </row>
    <row r="45" spans="1:13" ht="18" customHeight="1">
      <c r="A45" s="37" t="s">
        <v>91</v>
      </c>
      <c r="B45" s="37"/>
      <c r="C45" s="37"/>
      <c r="D45" s="31"/>
      <c r="E45" s="37"/>
      <c r="F45" s="31"/>
      <c r="G45" s="28">
        <v>10978</v>
      </c>
      <c r="H45" s="31"/>
      <c r="I45" s="28">
        <v>16809</v>
      </c>
      <c r="J45" s="31"/>
      <c r="K45" s="28">
        <v>7511</v>
      </c>
      <c r="L45" s="25"/>
      <c r="M45" s="28">
        <v>14275</v>
      </c>
    </row>
    <row r="46" spans="1:13" ht="18" customHeight="1">
      <c r="A46" s="32" t="s">
        <v>98</v>
      </c>
      <c r="B46" s="38"/>
      <c r="C46" s="38"/>
      <c r="D46" s="31"/>
      <c r="F46" s="31"/>
      <c r="G46" s="39">
        <v>2195</v>
      </c>
      <c r="H46" s="31"/>
      <c r="I46" s="39">
        <v>4363</v>
      </c>
      <c r="J46" s="31"/>
      <c r="K46" s="39">
        <v>0</v>
      </c>
      <c r="L46" s="25"/>
      <c r="M46" s="39">
        <v>0</v>
      </c>
    </row>
    <row r="47" spans="1:13" ht="18" customHeight="1">
      <c r="A47" s="7" t="s">
        <v>77</v>
      </c>
      <c r="D47" s="28"/>
      <c r="F47" s="28"/>
      <c r="G47" s="28">
        <f>SUM(G33:G46)</f>
        <v>5629199</v>
      </c>
      <c r="H47" s="28"/>
      <c r="I47" s="28">
        <f>SUM(I33:I46)</f>
        <v>5267974</v>
      </c>
      <c r="J47" s="28"/>
      <c r="K47" s="28">
        <f>SUM(K33:K46)</f>
        <v>-181663</v>
      </c>
      <c r="L47" s="28"/>
      <c r="M47" s="28">
        <f>SUM(M33:M46)</f>
        <v>-335633</v>
      </c>
    </row>
    <row r="48" spans="1:13" ht="18" customHeight="1">
      <c r="A48" s="32" t="s">
        <v>200</v>
      </c>
      <c r="D48" s="11"/>
      <c r="F48" s="11"/>
      <c r="G48" s="28">
        <v>-110220</v>
      </c>
      <c r="H48" s="11"/>
      <c r="I48" s="28">
        <v>-259636</v>
      </c>
      <c r="J48" s="11"/>
      <c r="K48" s="28">
        <v>-7700</v>
      </c>
      <c r="L48" s="25"/>
      <c r="M48" s="28">
        <v>2671</v>
      </c>
    </row>
    <row r="49" spans="1:13" s="8" customFormat="1" ht="18" customHeight="1">
      <c r="A49" s="8" t="s">
        <v>69</v>
      </c>
      <c r="D49" s="40"/>
      <c r="E49" s="41"/>
      <c r="F49" s="40"/>
      <c r="G49" s="42">
        <f>SUM(G47:G48)</f>
        <v>5518979</v>
      </c>
      <c r="H49" s="40"/>
      <c r="I49" s="42">
        <f>SUM(I47:I48)</f>
        <v>5008338</v>
      </c>
      <c r="J49" s="40"/>
      <c r="K49" s="42">
        <f>SUM(K47:K48)</f>
        <v>-189363</v>
      </c>
      <c r="L49" s="40"/>
      <c r="M49" s="42">
        <f>SUM(M47:M48)</f>
        <v>-332962</v>
      </c>
    </row>
    <row r="50" spans="1:13" ht="18" customHeight="1">
      <c r="A50" s="5"/>
      <c r="B50" s="5"/>
      <c r="C50" s="5"/>
      <c r="D50" s="6"/>
      <c r="E50" s="5"/>
      <c r="F50" s="6"/>
      <c r="G50" s="5"/>
      <c r="H50" s="6"/>
      <c r="I50" s="5"/>
      <c r="J50" s="6"/>
      <c r="K50" s="5"/>
      <c r="L50" s="6"/>
      <c r="M50" s="5"/>
    </row>
    <row r="51" spans="1:13" s="177" customFormat="1" ht="18" customHeight="1">
      <c r="A51" s="1" t="s">
        <v>127</v>
      </c>
      <c r="B51" s="1"/>
      <c r="C51" s="1"/>
      <c r="D51" s="2"/>
      <c r="E51" s="1"/>
      <c r="F51" s="2"/>
      <c r="G51" s="1"/>
      <c r="H51" s="2"/>
      <c r="I51" s="1"/>
      <c r="J51" s="2"/>
      <c r="K51" s="1"/>
      <c r="L51" s="2"/>
      <c r="M51" s="1"/>
    </row>
    <row r="52" spans="1:13" s="3" customFormat="1" ht="18" customHeight="1">
      <c r="A52" s="211" t="s">
        <v>87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168"/>
    </row>
    <row r="53" spans="1:13" ht="18" customHeight="1">
      <c r="A53" s="5"/>
      <c r="B53" s="5"/>
      <c r="C53" s="5"/>
      <c r="D53" s="6"/>
      <c r="E53" s="5"/>
      <c r="F53" s="6"/>
      <c r="G53" s="5"/>
      <c r="H53" s="6"/>
      <c r="I53" s="5"/>
      <c r="J53" s="6"/>
      <c r="K53" s="5"/>
      <c r="L53" s="6"/>
      <c r="M53" s="5"/>
    </row>
    <row r="54" spans="1:13" ht="18" customHeight="1">
      <c r="A54" s="8"/>
      <c r="B54" s="8"/>
      <c r="C54" s="8"/>
      <c r="D54" s="9"/>
      <c r="E54" s="10"/>
      <c r="F54" s="9"/>
      <c r="G54" s="198" t="s">
        <v>0</v>
      </c>
      <c r="H54" s="198"/>
      <c r="I54" s="198"/>
      <c r="J54" s="11"/>
      <c r="K54" s="198" t="s">
        <v>1</v>
      </c>
      <c r="L54" s="198"/>
      <c r="M54" s="198"/>
    </row>
    <row r="55" spans="1:13" ht="18" customHeight="1">
      <c r="A55" s="8"/>
      <c r="C55" s="8"/>
      <c r="D55" s="12"/>
      <c r="E55" s="13"/>
      <c r="F55" s="12"/>
      <c r="G55" s="198" t="s">
        <v>2</v>
      </c>
      <c r="H55" s="198"/>
      <c r="I55" s="198"/>
      <c r="J55" s="14"/>
      <c r="K55" s="198" t="s">
        <v>2</v>
      </c>
      <c r="L55" s="198"/>
      <c r="M55" s="198"/>
    </row>
    <row r="56" spans="1:13" s="16" customFormat="1" ht="18" customHeight="1">
      <c r="A56" s="15"/>
      <c r="C56" s="15"/>
      <c r="D56" s="17"/>
      <c r="E56" s="17"/>
      <c r="F56" s="17"/>
      <c r="G56" s="200" t="s">
        <v>243</v>
      </c>
      <c r="H56" s="200"/>
      <c r="I56" s="200"/>
      <c r="J56" s="18"/>
      <c r="K56" s="200" t="s">
        <v>243</v>
      </c>
      <c r="L56" s="200"/>
      <c r="M56" s="200"/>
    </row>
    <row r="57" spans="1:13" s="16" customFormat="1" ht="18" customHeight="1">
      <c r="A57" s="15"/>
      <c r="C57" s="15"/>
      <c r="D57" s="17"/>
      <c r="E57" s="17"/>
      <c r="F57" s="17"/>
      <c r="G57" s="209" t="s">
        <v>242</v>
      </c>
      <c r="H57" s="210"/>
      <c r="I57" s="210"/>
      <c r="J57" s="19"/>
      <c r="K57" s="209" t="s">
        <v>242</v>
      </c>
      <c r="L57" s="210"/>
      <c r="M57" s="210"/>
    </row>
    <row r="58" spans="1:13" ht="18" customHeight="1">
      <c r="A58" s="8"/>
      <c r="C58" s="8"/>
      <c r="D58" s="19"/>
      <c r="E58" s="165" t="s">
        <v>4</v>
      </c>
      <c r="F58" s="19"/>
      <c r="G58" s="20" t="s">
        <v>210</v>
      </c>
      <c r="H58" s="19"/>
      <c r="I58" s="20" t="s">
        <v>156</v>
      </c>
      <c r="J58" s="169"/>
      <c r="K58" s="20" t="s">
        <v>210</v>
      </c>
      <c r="L58" s="19"/>
      <c r="M58" s="20" t="s">
        <v>156</v>
      </c>
    </row>
    <row r="59" spans="1:13" s="22" customFormat="1" ht="18" customHeight="1">
      <c r="A59" s="21"/>
      <c r="C59" s="21"/>
      <c r="D59" s="12"/>
      <c r="E59" s="13"/>
      <c r="F59" s="12"/>
      <c r="G59" s="199" t="s">
        <v>68</v>
      </c>
      <c r="H59" s="199"/>
      <c r="I59" s="199"/>
      <c r="J59" s="199"/>
      <c r="K59" s="199"/>
      <c r="L59" s="199"/>
      <c r="M59" s="199"/>
    </row>
    <row r="60" spans="1:13" ht="18" customHeight="1">
      <c r="A60" s="23" t="s">
        <v>50</v>
      </c>
      <c r="D60" s="31"/>
      <c r="E60" s="43"/>
      <c r="F60" s="31"/>
      <c r="H60" s="31"/>
      <c r="J60" s="31"/>
      <c r="L60" s="25"/>
    </row>
    <row r="61" spans="1:13" ht="18" customHeight="1">
      <c r="A61" s="7" t="s">
        <v>190</v>
      </c>
      <c r="D61" s="31"/>
      <c r="E61" s="43"/>
      <c r="F61" s="31"/>
      <c r="G61" s="28">
        <v>0</v>
      </c>
      <c r="H61" s="31"/>
      <c r="I61" s="28">
        <v>1960</v>
      </c>
      <c r="J61" s="31"/>
      <c r="K61" s="28">
        <v>0</v>
      </c>
      <c r="L61" s="25"/>
      <c r="M61" s="28">
        <v>1960</v>
      </c>
    </row>
    <row r="62" spans="1:13" ht="18" customHeight="1">
      <c r="A62" s="7" t="s">
        <v>236</v>
      </c>
      <c r="D62" s="31"/>
      <c r="E62" s="43"/>
      <c r="F62" s="31"/>
      <c r="G62" s="28">
        <v>0</v>
      </c>
      <c r="H62" s="31"/>
      <c r="I62" s="28">
        <v>-3766</v>
      </c>
      <c r="J62" s="31"/>
      <c r="K62" s="28">
        <v>0</v>
      </c>
      <c r="L62" s="25"/>
      <c r="M62" s="28">
        <v>0</v>
      </c>
    </row>
    <row r="63" spans="1:13" ht="18" customHeight="1">
      <c r="A63" s="7" t="s">
        <v>256</v>
      </c>
      <c r="D63" s="28"/>
      <c r="E63" s="43">
        <v>4</v>
      </c>
      <c r="F63" s="28"/>
      <c r="G63" s="44">
        <v>-3632590</v>
      </c>
      <c r="H63" s="28"/>
      <c r="I63" s="28">
        <v>-884479</v>
      </c>
      <c r="J63" s="28"/>
      <c r="K63" s="44">
        <v>-3212138</v>
      </c>
      <c r="L63" s="25"/>
      <c r="M63" s="28">
        <v>0</v>
      </c>
    </row>
    <row r="64" spans="1:13" ht="18" customHeight="1">
      <c r="A64" s="7" t="s">
        <v>205</v>
      </c>
      <c r="D64" s="31"/>
      <c r="E64" s="43">
        <v>4</v>
      </c>
      <c r="F64" s="31"/>
      <c r="G64" s="28">
        <v>-692476</v>
      </c>
      <c r="H64" s="31"/>
      <c r="I64" s="28">
        <v>-4291978</v>
      </c>
      <c r="J64" s="31"/>
      <c r="K64" s="44">
        <v>-387817</v>
      </c>
      <c r="L64" s="25"/>
      <c r="M64" s="28">
        <v>-1427714</v>
      </c>
    </row>
    <row r="65" spans="1:13" ht="18" customHeight="1">
      <c r="A65" s="7" t="s">
        <v>132</v>
      </c>
      <c r="D65" s="28"/>
      <c r="E65" s="43">
        <v>5</v>
      </c>
      <c r="F65" s="28"/>
      <c r="G65" s="44">
        <v>0</v>
      </c>
      <c r="H65" s="28"/>
      <c r="I65" s="28">
        <v>0</v>
      </c>
      <c r="J65" s="28"/>
      <c r="K65" s="44">
        <v>-1459000</v>
      </c>
      <c r="L65" s="25"/>
      <c r="M65" s="44">
        <v>-6150000</v>
      </c>
    </row>
    <row r="66" spans="1:13" ht="18" customHeight="1">
      <c r="A66" s="7" t="s">
        <v>234</v>
      </c>
      <c r="D66" s="31"/>
      <c r="E66" s="43"/>
      <c r="F66" s="31"/>
      <c r="G66" s="28">
        <v>781612</v>
      </c>
      <c r="H66" s="31"/>
      <c r="I66" s="28">
        <v>1417636</v>
      </c>
      <c r="J66" s="31"/>
      <c r="K66" s="28">
        <v>868781</v>
      </c>
      <c r="L66" s="25"/>
      <c r="M66" s="28">
        <v>179260</v>
      </c>
    </row>
    <row r="67" spans="1:13" ht="18" customHeight="1">
      <c r="A67" s="7" t="s">
        <v>201</v>
      </c>
      <c r="D67" s="31"/>
      <c r="E67" s="43"/>
      <c r="F67" s="31"/>
      <c r="G67" s="28">
        <v>-1747705</v>
      </c>
      <c r="H67" s="31"/>
      <c r="I67" s="28">
        <v>-638116</v>
      </c>
      <c r="J67" s="31"/>
      <c r="K67" s="28">
        <v>-1557705</v>
      </c>
      <c r="L67" s="25"/>
      <c r="M67" s="28">
        <v>-185000</v>
      </c>
    </row>
    <row r="68" spans="1:13" ht="18" customHeight="1">
      <c r="A68" s="7" t="s">
        <v>203</v>
      </c>
      <c r="D68" s="31"/>
      <c r="E68" s="43">
        <v>2</v>
      </c>
      <c r="F68" s="31"/>
      <c r="G68" s="28">
        <v>0</v>
      </c>
      <c r="H68" s="31"/>
      <c r="I68" s="28">
        <v>25000</v>
      </c>
      <c r="J68" s="31"/>
      <c r="K68" s="28">
        <v>92000</v>
      </c>
      <c r="L68" s="25"/>
      <c r="M68" s="28">
        <v>939000</v>
      </c>
    </row>
    <row r="69" spans="1:13" ht="18" customHeight="1">
      <c r="A69" s="7" t="s">
        <v>141</v>
      </c>
      <c r="D69" s="31"/>
      <c r="E69" s="43">
        <v>2</v>
      </c>
      <c r="F69" s="31"/>
      <c r="G69" s="28">
        <v>0</v>
      </c>
      <c r="H69" s="31"/>
      <c r="I69" s="28">
        <v>-5000</v>
      </c>
      <c r="J69" s="31"/>
      <c r="K69" s="28">
        <v>-172000</v>
      </c>
      <c r="L69" s="25"/>
      <c r="M69" s="28">
        <v>-945000</v>
      </c>
    </row>
    <row r="70" spans="1:13" ht="18" customHeight="1">
      <c r="A70" s="7" t="s">
        <v>204</v>
      </c>
      <c r="D70" s="31"/>
      <c r="E70" s="43">
        <v>2</v>
      </c>
      <c r="F70" s="31"/>
      <c r="G70" s="28">
        <v>0</v>
      </c>
      <c r="H70" s="31"/>
      <c r="I70" s="28">
        <v>0</v>
      </c>
      <c r="J70" s="31"/>
      <c r="K70" s="28">
        <v>0</v>
      </c>
      <c r="L70" s="25"/>
      <c r="M70" s="28">
        <v>132348</v>
      </c>
    </row>
    <row r="71" spans="1:13" ht="18" customHeight="1">
      <c r="A71" s="7" t="s">
        <v>12</v>
      </c>
      <c r="D71" s="31"/>
      <c r="E71" s="43">
        <v>2</v>
      </c>
      <c r="F71" s="31"/>
      <c r="G71" s="28">
        <v>-23960</v>
      </c>
      <c r="H71" s="31"/>
      <c r="I71" s="28">
        <v>0</v>
      </c>
      <c r="J71" s="31"/>
      <c r="K71" s="28">
        <v>-387540</v>
      </c>
      <c r="L71" s="25"/>
      <c r="M71" s="28">
        <v>-136134</v>
      </c>
    </row>
    <row r="72" spans="1:13" ht="18" customHeight="1">
      <c r="A72" s="148" t="s">
        <v>251</v>
      </c>
      <c r="D72" s="31"/>
      <c r="E72" s="43"/>
      <c r="F72" s="31"/>
      <c r="G72" s="28">
        <v>0</v>
      </c>
      <c r="H72" s="31"/>
      <c r="I72" s="28">
        <v>-2500768</v>
      </c>
      <c r="J72" s="31"/>
      <c r="K72" s="28">
        <v>0</v>
      </c>
      <c r="L72" s="25"/>
      <c r="M72" s="28">
        <v>0</v>
      </c>
    </row>
    <row r="73" spans="1:13" ht="18" customHeight="1">
      <c r="A73" s="148" t="s">
        <v>252</v>
      </c>
      <c r="D73" s="31"/>
      <c r="E73" s="43"/>
      <c r="F73" s="31"/>
      <c r="G73" s="28">
        <v>0</v>
      </c>
      <c r="H73" s="31"/>
      <c r="I73" s="28">
        <v>19844</v>
      </c>
      <c r="J73" s="31"/>
      <c r="K73" s="28">
        <v>0</v>
      </c>
      <c r="L73" s="25"/>
      <c r="M73" s="28">
        <v>0</v>
      </c>
    </row>
    <row r="74" spans="1:13" ht="18" customHeight="1">
      <c r="A74" s="7" t="s">
        <v>135</v>
      </c>
      <c r="D74" s="31"/>
      <c r="E74" s="43"/>
      <c r="F74" s="31"/>
      <c r="G74" s="28">
        <v>365</v>
      </c>
      <c r="H74" s="31"/>
      <c r="I74" s="28">
        <v>1013</v>
      </c>
      <c r="J74" s="31"/>
      <c r="K74" s="28">
        <v>0</v>
      </c>
      <c r="L74" s="25"/>
      <c r="M74" s="28">
        <v>7</v>
      </c>
    </row>
    <row r="75" spans="1:13" ht="18" customHeight="1">
      <c r="A75" s="7" t="s">
        <v>191</v>
      </c>
      <c r="D75" s="31"/>
      <c r="E75" s="43"/>
      <c r="F75" s="31"/>
      <c r="G75" s="28">
        <v>-1163416</v>
      </c>
      <c r="H75" s="31"/>
      <c r="I75" s="28">
        <v>-4168649</v>
      </c>
      <c r="J75" s="31"/>
      <c r="K75" s="28">
        <v>-4410</v>
      </c>
      <c r="L75" s="25"/>
      <c r="M75" s="28">
        <v>-446</v>
      </c>
    </row>
    <row r="76" spans="1:13" ht="18" customHeight="1">
      <c r="A76" s="7" t="s">
        <v>128</v>
      </c>
      <c r="D76" s="31"/>
      <c r="E76" s="43"/>
      <c r="F76" s="31"/>
      <c r="G76" s="28">
        <v>-1188</v>
      </c>
      <c r="H76" s="31"/>
      <c r="I76" s="28">
        <v>-1757</v>
      </c>
      <c r="J76" s="31"/>
      <c r="K76" s="28">
        <v>0</v>
      </c>
      <c r="L76" s="25"/>
      <c r="M76" s="28">
        <v>0</v>
      </c>
    </row>
    <row r="77" spans="1:13" ht="18" customHeight="1">
      <c r="A77" s="7" t="s">
        <v>52</v>
      </c>
      <c r="D77" s="31"/>
      <c r="E77" s="43"/>
      <c r="F77" s="31"/>
      <c r="G77" s="28">
        <v>1592143</v>
      </c>
      <c r="H77" s="31"/>
      <c r="I77" s="28">
        <v>1660165</v>
      </c>
      <c r="J77" s="31"/>
      <c r="K77" s="28">
        <v>2932018</v>
      </c>
      <c r="L77" s="25"/>
      <c r="M77" s="28">
        <v>2365480</v>
      </c>
    </row>
    <row r="78" spans="1:13" ht="18" customHeight="1">
      <c r="A78" s="7" t="s">
        <v>51</v>
      </c>
      <c r="D78" s="31"/>
      <c r="E78" s="43"/>
      <c r="F78" s="31"/>
      <c r="G78" s="28">
        <v>150743</v>
      </c>
      <c r="H78" s="31"/>
      <c r="I78" s="28">
        <v>69517</v>
      </c>
      <c r="J78" s="31"/>
      <c r="K78" s="28">
        <v>13645</v>
      </c>
      <c r="L78" s="25"/>
      <c r="M78" s="28">
        <v>23186</v>
      </c>
    </row>
    <row r="79" spans="1:13" s="8" customFormat="1" ht="18" customHeight="1">
      <c r="A79" s="45" t="s">
        <v>257</v>
      </c>
      <c r="D79" s="33"/>
      <c r="E79" s="41"/>
      <c r="F79" s="33"/>
      <c r="G79" s="42">
        <f>SUM(G61:G78)</f>
        <v>-4736472</v>
      </c>
      <c r="H79" s="33"/>
      <c r="I79" s="42">
        <f>SUM(I61:I78)</f>
        <v>-9299378</v>
      </c>
      <c r="J79" s="33"/>
      <c r="K79" s="42">
        <f>SUM(K61:K78)</f>
        <v>-3274166</v>
      </c>
      <c r="L79" s="46"/>
      <c r="M79" s="42">
        <f>SUM(M61:M78)</f>
        <v>-5203053</v>
      </c>
    </row>
    <row r="80" spans="1:13" ht="18" customHeight="1">
      <c r="A80" s="5"/>
      <c r="B80" s="5"/>
      <c r="C80" s="5"/>
      <c r="D80" s="6"/>
      <c r="E80" s="5"/>
      <c r="F80" s="6"/>
      <c r="G80" s="5"/>
      <c r="H80" s="6"/>
      <c r="I80" s="5"/>
      <c r="J80" s="6"/>
      <c r="K80" s="5"/>
      <c r="L80" s="6"/>
      <c r="M80" s="5"/>
    </row>
    <row r="81" spans="1:13" ht="18" customHeight="1">
      <c r="A81" s="23" t="s">
        <v>53</v>
      </c>
      <c r="D81" s="31"/>
      <c r="F81" s="31"/>
      <c r="H81" s="31"/>
      <c r="J81" s="31"/>
      <c r="L81" s="25"/>
    </row>
    <row r="82" spans="1:13" ht="18" customHeight="1">
      <c r="A82" s="47" t="s">
        <v>206</v>
      </c>
      <c r="D82" s="31"/>
      <c r="F82" s="31"/>
      <c r="G82" s="28">
        <v>8894543</v>
      </c>
      <c r="H82" s="31"/>
      <c r="I82" s="28">
        <v>11009355</v>
      </c>
      <c r="J82" s="31"/>
      <c r="K82" s="28">
        <v>8811000</v>
      </c>
      <c r="L82" s="25"/>
      <c r="M82" s="28">
        <v>8335000</v>
      </c>
    </row>
    <row r="83" spans="1:13" ht="18" customHeight="1">
      <c r="A83" s="47" t="s">
        <v>207</v>
      </c>
      <c r="D83" s="31"/>
      <c r="F83" s="31"/>
      <c r="G83" s="28">
        <v>-6957222</v>
      </c>
      <c r="H83" s="31"/>
      <c r="I83" s="28">
        <v>-4647959</v>
      </c>
      <c r="J83" s="31"/>
      <c r="K83" s="28">
        <v>-6811000</v>
      </c>
      <c r="L83" s="25"/>
      <c r="M83" s="28">
        <v>-2955000</v>
      </c>
    </row>
    <row r="84" spans="1:13" ht="18" customHeight="1">
      <c r="A84" s="47" t="s">
        <v>92</v>
      </c>
      <c r="D84" s="31"/>
      <c r="F84" s="31"/>
      <c r="G84" s="28">
        <v>3155013</v>
      </c>
      <c r="H84" s="31"/>
      <c r="I84" s="28">
        <v>2150705</v>
      </c>
      <c r="J84" s="31"/>
      <c r="K84" s="28">
        <v>2388000</v>
      </c>
      <c r="L84" s="25"/>
      <c r="M84" s="28">
        <v>0</v>
      </c>
    </row>
    <row r="85" spans="1:13" ht="18" customHeight="1">
      <c r="A85" s="47" t="s">
        <v>253</v>
      </c>
      <c r="B85" s="38"/>
      <c r="C85" s="38"/>
      <c r="D85" s="31"/>
      <c r="F85" s="31"/>
      <c r="G85" s="28">
        <v>-1165331</v>
      </c>
      <c r="H85" s="31"/>
      <c r="I85" s="28">
        <v>-1141999</v>
      </c>
      <c r="J85" s="31"/>
      <c r="K85" s="28">
        <v>0</v>
      </c>
      <c r="L85" s="25"/>
      <c r="M85" s="28">
        <v>0</v>
      </c>
    </row>
    <row r="86" spans="1:13" ht="18" customHeight="1">
      <c r="A86" s="47" t="s">
        <v>232</v>
      </c>
      <c r="B86" s="38"/>
      <c r="C86" s="38"/>
      <c r="D86" s="31"/>
      <c r="E86" s="30">
        <v>2</v>
      </c>
      <c r="F86" s="31"/>
      <c r="G86" s="28">
        <v>0</v>
      </c>
      <c r="H86" s="31"/>
      <c r="I86" s="28">
        <v>0</v>
      </c>
      <c r="J86" s="31"/>
      <c r="K86" s="28">
        <v>-55000</v>
      </c>
      <c r="L86" s="25"/>
      <c r="M86" s="28">
        <v>0</v>
      </c>
    </row>
    <row r="87" spans="1:13" ht="18" customHeight="1">
      <c r="A87" s="47" t="s">
        <v>233</v>
      </c>
      <c r="B87" s="38"/>
      <c r="C87" s="38"/>
      <c r="D87" s="31"/>
      <c r="E87" s="30">
        <v>2</v>
      </c>
      <c r="F87" s="31"/>
      <c r="G87" s="28">
        <v>0</v>
      </c>
      <c r="H87" s="31"/>
      <c r="I87" s="28">
        <v>0</v>
      </c>
      <c r="J87" s="31"/>
      <c r="K87" s="28">
        <v>1000000</v>
      </c>
      <c r="L87" s="25"/>
      <c r="M87" s="28">
        <v>2295000</v>
      </c>
    </row>
    <row r="88" spans="1:13" ht="18" customHeight="1">
      <c r="A88" s="47" t="s">
        <v>208</v>
      </c>
      <c r="B88" s="38"/>
      <c r="C88" s="38"/>
      <c r="D88" s="31"/>
      <c r="F88" s="31"/>
      <c r="G88" s="28">
        <v>0</v>
      </c>
      <c r="H88" s="31"/>
      <c r="I88" s="28">
        <v>227783</v>
      </c>
      <c r="J88" s="31"/>
      <c r="K88" s="28">
        <v>0</v>
      </c>
      <c r="L88" s="25"/>
      <c r="M88" s="28">
        <v>0</v>
      </c>
    </row>
    <row r="89" spans="1:13" ht="18" customHeight="1">
      <c r="A89" s="47" t="s">
        <v>192</v>
      </c>
      <c r="D89" s="31"/>
      <c r="F89" s="31"/>
      <c r="G89" s="28">
        <v>-95715</v>
      </c>
      <c r="H89" s="31"/>
      <c r="I89" s="28">
        <v>-33575</v>
      </c>
      <c r="J89" s="31"/>
      <c r="K89" s="28">
        <v>-14244</v>
      </c>
      <c r="L89" s="25"/>
      <c r="M89" s="28">
        <v>-13607</v>
      </c>
    </row>
    <row r="90" spans="1:13" ht="18" customHeight="1">
      <c r="A90" s="47" t="s">
        <v>85</v>
      </c>
      <c r="D90" s="11"/>
      <c r="F90" s="11"/>
      <c r="G90" s="28">
        <v>-3476445</v>
      </c>
      <c r="H90" s="11"/>
      <c r="I90" s="28">
        <v>-3477007</v>
      </c>
      <c r="J90" s="11"/>
      <c r="K90" s="28">
        <v>-3476445</v>
      </c>
      <c r="L90" s="25"/>
      <c r="M90" s="28">
        <v>-3477007</v>
      </c>
    </row>
    <row r="91" spans="1:13" ht="18" customHeight="1">
      <c r="A91" s="7" t="s">
        <v>54</v>
      </c>
      <c r="D91" s="11"/>
      <c r="F91" s="11"/>
      <c r="G91" s="28">
        <v>-1403537</v>
      </c>
      <c r="H91" s="11"/>
      <c r="I91" s="28">
        <v>-1223057</v>
      </c>
      <c r="J91" s="11"/>
      <c r="K91" s="28">
        <v>-147467</v>
      </c>
      <c r="L91" s="25"/>
      <c r="M91" s="28">
        <v>-12222</v>
      </c>
    </row>
    <row r="92" spans="1:13" s="8" customFormat="1" ht="18" customHeight="1">
      <c r="A92" s="45" t="s">
        <v>70</v>
      </c>
      <c r="D92" s="33"/>
      <c r="E92" s="41"/>
      <c r="F92" s="33"/>
      <c r="G92" s="49">
        <f>SUM(G82:G91)</f>
        <v>-1048694</v>
      </c>
      <c r="H92" s="33"/>
      <c r="I92" s="49">
        <f>SUM(I82:I91)</f>
        <v>2864246</v>
      </c>
      <c r="J92" s="33"/>
      <c r="K92" s="49">
        <f>SUM(K82:K91)</f>
        <v>1694844</v>
      </c>
      <c r="L92" s="33"/>
      <c r="M92" s="49">
        <f>SUM(M82:M91)</f>
        <v>4172164</v>
      </c>
    </row>
    <row r="93" spans="1:13" ht="18" customHeight="1">
      <c r="A93" s="5"/>
      <c r="B93" s="5"/>
      <c r="C93" s="5"/>
      <c r="D93" s="6"/>
      <c r="E93" s="5"/>
      <c r="F93" s="6"/>
      <c r="G93" s="5"/>
      <c r="H93" s="6"/>
      <c r="I93" s="5"/>
      <c r="J93" s="6"/>
      <c r="K93" s="5"/>
      <c r="L93" s="6"/>
      <c r="M93" s="5"/>
    </row>
    <row r="94" spans="1:13" s="8" customFormat="1" ht="18" customHeight="1">
      <c r="A94" s="7" t="s">
        <v>209</v>
      </c>
      <c r="B94" s="7"/>
      <c r="D94" s="7"/>
      <c r="E94" s="41"/>
      <c r="F94" s="7"/>
      <c r="H94" s="7"/>
      <c r="J94" s="7"/>
      <c r="L94" s="7"/>
    </row>
    <row r="95" spans="1:13" s="8" customFormat="1" ht="18" customHeight="1">
      <c r="A95" s="7"/>
      <c r="B95" s="7" t="s">
        <v>78</v>
      </c>
      <c r="D95" s="31"/>
      <c r="E95" s="41"/>
      <c r="F95" s="31"/>
      <c r="G95" s="28">
        <v>-266187</v>
      </c>
      <c r="H95" s="31"/>
      <c r="I95" s="28">
        <v>-1426794</v>
      </c>
      <c r="J95" s="31"/>
      <c r="K95" s="28">
        <v>-1768685</v>
      </c>
      <c r="L95" s="25"/>
      <c r="M95" s="28">
        <v>-1363851</v>
      </c>
    </row>
    <row r="96" spans="1:13" ht="18" customHeight="1">
      <c r="A96" s="50" t="s">
        <v>108</v>
      </c>
      <c r="B96" s="8"/>
      <c r="C96" s="8"/>
      <c r="D96" s="11"/>
      <c r="F96" s="11"/>
      <c r="G96" s="28">
        <v>319158</v>
      </c>
      <c r="H96" s="11"/>
      <c r="I96" s="28">
        <v>136027</v>
      </c>
      <c r="J96" s="11"/>
      <c r="K96" s="28">
        <v>0</v>
      </c>
      <c r="L96" s="25"/>
      <c r="M96" s="28">
        <v>0</v>
      </c>
    </row>
    <row r="97" spans="1:13" ht="18" customHeight="1">
      <c r="A97" s="45" t="s">
        <v>258</v>
      </c>
      <c r="B97" s="8"/>
      <c r="C97" s="8"/>
      <c r="D97" s="11"/>
      <c r="F97" s="11"/>
      <c r="G97" s="51">
        <f>SUM(G95,G96)</f>
        <v>52971</v>
      </c>
      <c r="H97" s="11"/>
      <c r="I97" s="51">
        <f>SUM(I95,I96)</f>
        <v>-1290767</v>
      </c>
      <c r="J97" s="11"/>
      <c r="K97" s="51">
        <f>SUM(K95,K96)</f>
        <v>-1768685</v>
      </c>
      <c r="L97" s="25"/>
      <c r="M97" s="51">
        <f>SUM(M95,M96)</f>
        <v>-1363851</v>
      </c>
    </row>
    <row r="98" spans="1:13" ht="18" customHeight="1">
      <c r="A98" s="50" t="s">
        <v>130</v>
      </c>
      <c r="B98" s="8"/>
      <c r="C98" s="8"/>
      <c r="D98" s="11"/>
      <c r="F98" s="11"/>
      <c r="G98" s="28">
        <v>4856589</v>
      </c>
      <c r="H98" s="11"/>
      <c r="I98" s="28">
        <v>4917163</v>
      </c>
      <c r="J98" s="11"/>
      <c r="K98" s="28">
        <v>2231435</v>
      </c>
      <c r="L98" s="25"/>
      <c r="M98" s="28">
        <v>1780104</v>
      </c>
    </row>
    <row r="99" spans="1:13" ht="18" customHeight="1" thickBot="1">
      <c r="A99" s="45" t="s">
        <v>248</v>
      </c>
      <c r="B99" s="8"/>
      <c r="C99" s="8"/>
      <c r="D99" s="33"/>
      <c r="E99" s="41"/>
      <c r="F99" s="33"/>
      <c r="G99" s="52">
        <f>SUM(G97:G98)</f>
        <v>4909560</v>
      </c>
      <c r="H99" s="33"/>
      <c r="I99" s="52">
        <f>SUM(I97:I98)</f>
        <v>3626396</v>
      </c>
      <c r="J99" s="33"/>
      <c r="K99" s="52">
        <f>SUM(K97:K98)</f>
        <v>462750</v>
      </c>
      <c r="L99" s="33"/>
      <c r="M99" s="52">
        <f>SUM(M97:M98)</f>
        <v>416253</v>
      </c>
    </row>
    <row r="100" spans="1:13" ht="18" customHeight="1" thickTop="1">
      <c r="A100" s="5"/>
      <c r="B100" s="5"/>
      <c r="C100" s="5"/>
      <c r="D100" s="6"/>
      <c r="E100" s="5"/>
      <c r="F100" s="6"/>
      <c r="G100" s="5"/>
      <c r="H100" s="6"/>
      <c r="I100" s="5"/>
      <c r="J100" s="6"/>
      <c r="K100" s="5"/>
      <c r="L100" s="6"/>
      <c r="M100" s="5"/>
    </row>
    <row r="101" spans="1:13" ht="18" customHeight="1">
      <c r="A101" s="45"/>
      <c r="B101" s="8"/>
      <c r="C101" s="8"/>
      <c r="D101" s="33"/>
      <c r="E101" s="41"/>
      <c r="F101" s="33"/>
      <c r="G101" s="53"/>
      <c r="H101" s="33"/>
      <c r="I101" s="53"/>
      <c r="J101" s="33"/>
      <c r="K101" s="53"/>
      <c r="L101" s="33"/>
      <c r="M101" s="53"/>
    </row>
    <row r="102" spans="1:13" ht="18" customHeight="1">
      <c r="A102" s="45"/>
      <c r="B102" s="8"/>
      <c r="C102" s="8"/>
      <c r="D102" s="33"/>
      <c r="E102" s="41"/>
      <c r="F102" s="33"/>
      <c r="G102" s="53"/>
      <c r="H102" s="33"/>
      <c r="I102" s="53"/>
      <c r="J102" s="33"/>
      <c r="K102" s="53"/>
      <c r="L102" s="33"/>
      <c r="M102" s="53"/>
    </row>
    <row r="103" spans="1:13" ht="18" customHeight="1">
      <c r="A103" s="45"/>
      <c r="B103" s="8"/>
      <c r="C103" s="8"/>
      <c r="D103" s="33"/>
      <c r="E103" s="41"/>
      <c r="F103" s="33"/>
      <c r="G103" s="53"/>
      <c r="H103" s="33"/>
      <c r="I103" s="53"/>
      <c r="J103" s="33"/>
      <c r="K103" s="53"/>
      <c r="L103" s="33"/>
      <c r="M103" s="53"/>
    </row>
  </sheetData>
  <mergeCells count="19">
    <mergeCell ref="G59:M59"/>
    <mergeCell ref="A52:L52"/>
    <mergeCell ref="G54:I54"/>
    <mergeCell ref="K54:M54"/>
    <mergeCell ref="G55:I55"/>
    <mergeCell ref="K55:M55"/>
    <mergeCell ref="G56:I56"/>
    <mergeCell ref="K56:M56"/>
    <mergeCell ref="G7:I7"/>
    <mergeCell ref="K7:M7"/>
    <mergeCell ref="G9:M9"/>
    <mergeCell ref="K4:M4"/>
    <mergeCell ref="G57:I57"/>
    <mergeCell ref="K57:M57"/>
    <mergeCell ref="G6:I6"/>
    <mergeCell ref="G4:I4"/>
    <mergeCell ref="G5:I5"/>
    <mergeCell ref="K6:M6"/>
    <mergeCell ref="K5:M5"/>
  </mergeCells>
  <pageMargins left="0.7" right="0.7" top="0.48" bottom="0.5" header="0.5" footer="0.5"/>
  <pageSetup paperSize="9" scale="78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0" max="10" man="1"/>
  </rowBreaks>
  <ignoredErrors>
    <ignoredError sqref="G8:M8 G58:M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(2-4)</vt:lpstr>
      <vt:lpstr>PL 3M (5)</vt:lpstr>
      <vt:lpstr>PL 9M (6)</vt:lpstr>
      <vt:lpstr>EQ-Conso Q3-20 (7)</vt:lpstr>
      <vt:lpstr>EQ-Conso Q3-21 (8)</vt:lpstr>
      <vt:lpstr>EQ-S Q3-20 (9)</vt:lpstr>
      <vt:lpstr>EQ-S Q3-21 (10)</vt:lpstr>
      <vt:lpstr>CF 11-12</vt:lpstr>
      <vt:lpstr>'CF 11-12'!Print_Area</vt:lpstr>
      <vt:lpstr>'EQ-Conso Q3-20 (7)'!Print_Area</vt:lpstr>
      <vt:lpstr>'EQ-Conso Q3-21 (8)'!Print_Area</vt:lpstr>
      <vt:lpstr>'EQ-S Q3-20 (9)'!Print_Area</vt:lpstr>
      <vt:lpstr>'EQ-S Q3-21 (10)'!Print_Area</vt:lpstr>
      <vt:lpstr>'PL 3M (5)'!Print_Area</vt:lpstr>
      <vt:lpstr>'PL 9M (6)'!Print_Area</vt:lpstr>
      <vt:lpstr>'SFP (2-4)'!Print_Area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Benya, Chuenjai</dc:creator>
  <cp:lastModifiedBy>Nattaphat Pongthanakritchai</cp:lastModifiedBy>
  <cp:lastPrinted>2021-10-09T14:07:44Z</cp:lastPrinted>
  <dcterms:created xsi:type="dcterms:W3CDTF">2013-05-07T09:33:34Z</dcterms:created>
  <dcterms:modified xsi:type="dcterms:W3CDTF">2021-11-14T13:09:10Z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