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J.S.P. Property\2021\11. Quarter\Q3\FS\ไฟล์ตลาด\"/>
    </mc:Choice>
  </mc:AlternateContent>
  <xr:revisionPtr revIDLastSave="0" documentId="13_ncr:1_{FBDB57E8-426B-4A9E-84DA-5BF14EF649E1}" xr6:coauthVersionLast="45" xr6:coauthVersionMax="45" xr10:uidLastSave="{00000000-0000-0000-0000-000000000000}"/>
  <bookViews>
    <workbookView xWindow="3300" yWindow="1900" windowWidth="13350" windowHeight="7810" activeTab="4" xr2:uid="{B1FE0006-317E-41EB-9B5A-B03D0924271B}"/>
  </bookViews>
  <sheets>
    <sheet name="SFP3-5" sheetId="1" r:id="rId1"/>
    <sheet name="PL6-9" sheetId="10" r:id="rId2"/>
    <sheet name="CH10" sheetId="12" r:id="rId3"/>
    <sheet name="CH11" sheetId="13" r:id="rId4"/>
    <sheet name="CF12-13" sheetId="9" r:id="rId5"/>
  </sheets>
  <externalReferences>
    <externalReference r:id="rId6"/>
    <externalReference r:id="rId7"/>
    <externalReference r:id="rId8"/>
  </externalReferences>
  <definedNames>
    <definedName name="_xlnm._FilterDatabase" localSheetId="4" hidden="1">'CF12-13'!$I$151:$I$151</definedName>
    <definedName name="_xlnm.Print_Area" localSheetId="4">'CF12-13'!$A$1:$K$149</definedName>
    <definedName name="_xlnm.Print_Area" localSheetId="2">'CH10'!$A$1:$Y$44</definedName>
    <definedName name="_xlnm.Print_Area" localSheetId="3">'CH11'!$A$1:$N$35</definedName>
    <definedName name="_xlnm.Print_Area" localSheetId="1">'PL6-9'!$A$1:$J$142</definedName>
    <definedName name="_xlnm.Print_Area" localSheetId="0">'SFP3-5'!$A$1:$J$109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9" l="1"/>
  <c r="I79" i="9"/>
  <c r="E22" i="9" l="1"/>
  <c r="D102" i="1"/>
  <c r="D91" i="10"/>
  <c r="D20" i="10"/>
  <c r="D14" i="1"/>
  <c r="I36" i="9" l="1"/>
  <c r="H29" i="10" l="1"/>
  <c r="H49" i="1" l="1"/>
  <c r="D49" i="1"/>
  <c r="N105" i="1" l="1"/>
  <c r="J28" i="10" l="1"/>
  <c r="F28" i="10" l="1"/>
  <c r="F100" i="10"/>
  <c r="M62" i="1" l="1"/>
  <c r="K62" i="1"/>
  <c r="D101" i="10" l="1"/>
  <c r="W43" i="12"/>
  <c r="S43" i="12"/>
  <c r="Q43" i="12"/>
  <c r="O43" i="12"/>
  <c r="K43" i="12"/>
  <c r="I43" i="12"/>
  <c r="G43" i="12"/>
  <c r="E43" i="12"/>
  <c r="D29" i="10"/>
  <c r="F29" i="10"/>
  <c r="F101" i="10"/>
  <c r="H101" i="10"/>
  <c r="J29" i="10" l="1"/>
  <c r="J101" i="10" l="1"/>
  <c r="G112" i="9" l="1"/>
  <c r="K112" i="9"/>
  <c r="I112" i="9"/>
  <c r="I85" i="9"/>
  <c r="O41" i="12"/>
  <c r="O18" i="12"/>
  <c r="O29" i="12"/>
  <c r="I17" i="12"/>
  <c r="K17" i="12"/>
  <c r="E112" i="9" l="1"/>
  <c r="K85" i="9" l="1"/>
  <c r="G85" i="9"/>
  <c r="E85" i="9"/>
  <c r="K100" i="1" l="1"/>
  <c r="K99" i="1"/>
  <c r="K95" i="1"/>
  <c r="L105" i="1"/>
  <c r="K105" i="1" s="1"/>
  <c r="M103" i="1"/>
  <c r="M100" i="1"/>
  <c r="M99" i="1"/>
  <c r="M95" i="1"/>
  <c r="M105" i="1"/>
  <c r="K60" i="1"/>
  <c r="K53" i="1"/>
  <c r="M60" i="1"/>
  <c r="M53" i="1"/>
  <c r="K25" i="1"/>
  <c r="K22" i="1"/>
  <c r="M25" i="1"/>
  <c r="M22" i="1"/>
  <c r="K12" i="1"/>
  <c r="K13" i="1"/>
  <c r="K15" i="1"/>
  <c r="M15" i="1"/>
  <c r="M13" i="1"/>
  <c r="M12" i="1"/>
  <c r="H17" i="10" l="1"/>
  <c r="E18" i="12" l="1"/>
  <c r="G18" i="12"/>
  <c r="I18" i="12"/>
  <c r="K18" i="12"/>
  <c r="M18" i="12"/>
  <c r="O31" i="12"/>
  <c r="Q18" i="12"/>
  <c r="W18" i="12"/>
  <c r="W31" i="12" s="1"/>
  <c r="S18" i="12" l="1"/>
  <c r="F88" i="10"/>
  <c r="J17" i="10"/>
  <c r="N14" i="13" l="1"/>
  <c r="N15" i="13" s="1"/>
  <c r="S28" i="12" l="1"/>
  <c r="S27" i="12"/>
  <c r="S16" i="12"/>
  <c r="U16" i="12" s="1"/>
  <c r="Y16" i="12" l="1"/>
  <c r="Y18" i="12" s="1"/>
  <c r="U18" i="12"/>
  <c r="L19" i="13"/>
  <c r="M28" i="12"/>
  <c r="U28" i="12" s="1"/>
  <c r="Y28" i="12" s="1"/>
  <c r="N19" i="13" l="1"/>
  <c r="F137" i="10" l="1"/>
  <c r="D137" i="10"/>
  <c r="J88" i="10"/>
  <c r="H88" i="10"/>
  <c r="D88" i="10"/>
  <c r="D103" i="10" l="1"/>
  <c r="D108" i="10" s="1"/>
  <c r="H103" i="10"/>
  <c r="J103" i="10"/>
  <c r="J108" i="10" s="1"/>
  <c r="J110" i="10" s="1"/>
  <c r="F103" i="10"/>
  <c r="F108" i="10" s="1"/>
  <c r="F110" i="10" s="1"/>
  <c r="H108" i="10" l="1"/>
  <c r="H110" i="10" s="1"/>
  <c r="I10" i="9" s="1"/>
  <c r="I32" i="9" s="1"/>
  <c r="J120" i="10"/>
  <c r="L18" i="13"/>
  <c r="J131" i="10"/>
  <c r="D110" i="10"/>
  <c r="E10" i="9" s="1"/>
  <c r="F120" i="10"/>
  <c r="F136" i="10" s="1"/>
  <c r="F138" i="10" s="1"/>
  <c r="F133" i="10"/>
  <c r="F140" i="10" s="1"/>
  <c r="F131" i="10"/>
  <c r="M27" i="12"/>
  <c r="J133" i="10"/>
  <c r="J140" i="10" s="1"/>
  <c r="L30" i="13" l="1"/>
  <c r="N30" i="13" s="1"/>
  <c r="H133" i="10"/>
  <c r="H140" i="10" s="1"/>
  <c r="H120" i="10"/>
  <c r="H136" i="10" s="1"/>
  <c r="H138" i="10" s="1"/>
  <c r="H131" i="10"/>
  <c r="L20" i="13"/>
  <c r="N18" i="13"/>
  <c r="N20" i="13" s="1"/>
  <c r="J136" i="10"/>
  <c r="J138" i="10" s="1"/>
  <c r="D131" i="10"/>
  <c r="D133" i="10" s="1"/>
  <c r="D120" i="10"/>
  <c r="D136" i="10" s="1"/>
  <c r="D138" i="10" s="1"/>
  <c r="U27" i="12"/>
  <c r="M29" i="12"/>
  <c r="M31" i="12" s="1"/>
  <c r="D140" i="10" l="1"/>
  <c r="M39" i="12"/>
  <c r="U39" i="12" s="1"/>
  <c r="Y27" i="12"/>
  <c r="Y29" i="12" s="1"/>
  <c r="Y31" i="12" s="1"/>
  <c r="U29" i="12"/>
  <c r="U31" i="12" s="1"/>
  <c r="D17" i="10" l="1"/>
  <c r="D79" i="1" l="1"/>
  <c r="D66" i="1"/>
  <c r="F18" i="1" l="1"/>
  <c r="S40" i="12"/>
  <c r="S34" i="12"/>
  <c r="S12" i="12"/>
  <c r="H66" i="1" l="1"/>
  <c r="J32" i="13"/>
  <c r="H32" i="13"/>
  <c r="F32" i="13"/>
  <c r="D32" i="13"/>
  <c r="Q29" i="12"/>
  <c r="Q31" i="12" s="1"/>
  <c r="E29" i="12"/>
  <c r="E31" i="12" s="1"/>
  <c r="G29" i="12"/>
  <c r="G31" i="12" s="1"/>
  <c r="K41" i="12"/>
  <c r="D34" i="1"/>
  <c r="J34" i="13" l="1"/>
  <c r="H34" i="13"/>
  <c r="F34" i="13"/>
  <c r="D34" i="13"/>
  <c r="J104" i="1" l="1"/>
  <c r="F104" i="1"/>
  <c r="U34" i="12"/>
  <c r="Y34" i="12" s="1"/>
  <c r="H20" i="13" l="1"/>
  <c r="H15" i="13"/>
  <c r="Q41" i="12"/>
  <c r="I41" i="12"/>
  <c r="G41" i="12"/>
  <c r="E41" i="12"/>
  <c r="S29" i="12"/>
  <c r="S31" i="12" s="1"/>
  <c r="Q23" i="12"/>
  <c r="O23" i="12"/>
  <c r="I29" i="12"/>
  <c r="I31" i="12" s="1"/>
  <c r="I23" i="12"/>
  <c r="H22" i="13" l="1"/>
  <c r="S41" i="12"/>
  <c r="J20" i="13" l="1"/>
  <c r="F20" i="13"/>
  <c r="D20" i="13"/>
  <c r="L15" i="13" l="1"/>
  <c r="J15" i="13"/>
  <c r="J22" i="13" s="1"/>
  <c r="F15" i="13"/>
  <c r="F22" i="13" s="1"/>
  <c r="D15" i="13"/>
  <c r="D22" i="13" s="1"/>
  <c r="K29" i="12"/>
  <c r="K31" i="12" s="1"/>
  <c r="W23" i="12"/>
  <c r="M23" i="12"/>
  <c r="K23" i="12"/>
  <c r="G23" i="12"/>
  <c r="E23" i="12"/>
  <c r="Y23" i="12"/>
  <c r="L22" i="13" l="1"/>
  <c r="N22" i="13"/>
  <c r="U23" i="12"/>
  <c r="M40" i="12" l="1"/>
  <c r="K32" i="9" l="1"/>
  <c r="K48" i="9" s="1"/>
  <c r="K50" i="9" s="1"/>
  <c r="K113" i="9" s="1"/>
  <c r="F65" i="10"/>
  <c r="F17" i="10"/>
  <c r="J106" i="1"/>
  <c r="F106" i="1"/>
  <c r="J79" i="1"/>
  <c r="J66" i="1"/>
  <c r="F79" i="1"/>
  <c r="F66" i="1"/>
  <c r="H18" i="1"/>
  <c r="J34" i="1"/>
  <c r="J18" i="1"/>
  <c r="J81" i="1" l="1"/>
  <c r="J108" i="1" s="1"/>
  <c r="J36" i="1"/>
  <c r="F34" i="1"/>
  <c r="F36" i="1" s="1"/>
  <c r="G32" i="9"/>
  <c r="G48" i="9" s="1"/>
  <c r="G50" i="9" s="1"/>
  <c r="F81" i="1"/>
  <c r="F108" i="1" s="1"/>
  <c r="D18" i="1"/>
  <c r="D65" i="10"/>
  <c r="H79" i="1"/>
  <c r="D31" i="10"/>
  <c r="D36" i="10" s="1"/>
  <c r="D38" i="10" s="1"/>
  <c r="H41" i="1"/>
  <c r="F50" i="9"/>
  <c r="J48" i="9"/>
  <c r="J50" i="9" s="1"/>
  <c r="H34" i="1"/>
  <c r="H36" i="1" s="1"/>
  <c r="J110" i="1" l="1"/>
  <c r="F110" i="1"/>
  <c r="D36" i="1"/>
  <c r="D81" i="1"/>
  <c r="H81" i="1"/>
  <c r="E32" i="9" l="1"/>
  <c r="E48" i="9" s="1"/>
  <c r="E50" i="9" s="1"/>
  <c r="D59" i="10"/>
  <c r="J31" i="10" l="1"/>
  <c r="F31" i="10"/>
  <c r="F36" i="10" s="1"/>
  <c r="F38" i="10" s="1"/>
  <c r="H31" i="10"/>
  <c r="H36" i="10" s="1"/>
  <c r="M41" i="12"/>
  <c r="M43" i="12" s="1"/>
  <c r="D61" i="10"/>
  <c r="D68" i="10" s="1"/>
  <c r="D48" i="10"/>
  <c r="D64" i="10" s="1"/>
  <c r="D66" i="10" s="1"/>
  <c r="J36" i="10" l="1"/>
  <c r="J38" i="10" s="1"/>
  <c r="Y39" i="12"/>
  <c r="Y41" i="12" s="1"/>
  <c r="Y43" i="12" s="1"/>
  <c r="F48" i="10" l="1"/>
  <c r="F64" i="10" s="1"/>
  <c r="F66" i="10" s="1"/>
  <c r="F61" i="10"/>
  <c r="H38" i="10"/>
  <c r="J61" i="10"/>
  <c r="J48" i="10"/>
  <c r="L32" i="13"/>
  <c r="U41" i="12"/>
  <c r="U43" i="12" s="1"/>
  <c r="Q36" i="12"/>
  <c r="U36" i="12"/>
  <c r="I36" i="12"/>
  <c r="G36" i="12"/>
  <c r="M36" i="12"/>
  <c r="K36" i="12"/>
  <c r="W36" i="12"/>
  <c r="Y36" i="12"/>
  <c r="O36" i="12"/>
  <c r="E36" i="12"/>
  <c r="J68" i="10" l="1"/>
  <c r="J59" i="10"/>
  <c r="F68" i="10"/>
  <c r="F59" i="10"/>
  <c r="I48" i="9"/>
  <c r="I50" i="9" s="1"/>
  <c r="I113" i="9" s="1"/>
  <c r="I115" i="9" s="1"/>
  <c r="H61" i="10"/>
  <c r="H68" i="10" s="1"/>
  <c r="H59" i="10"/>
  <c r="H48" i="10"/>
  <c r="H64" i="10" s="1"/>
  <c r="H66" i="10" s="1"/>
  <c r="J64" i="10"/>
  <c r="J66" i="10" s="1"/>
  <c r="L34" i="13"/>
  <c r="N32" i="13"/>
  <c r="N34" i="13" s="1"/>
  <c r="S36" i="12"/>
  <c r="I156" i="9" l="1"/>
  <c r="D104" i="1"/>
  <c r="D106" i="1" s="1"/>
  <c r="D108" i="1" s="1"/>
  <c r="D110" i="1" s="1"/>
  <c r="H104" i="1"/>
  <c r="H106" i="1" s="1"/>
  <c r="G113" i="9"/>
  <c r="G115" i="9" s="1"/>
  <c r="K115" i="9"/>
  <c r="E113" i="9"/>
  <c r="Z43" i="12" l="1"/>
  <c r="E115" i="9"/>
  <c r="H108" i="1"/>
  <c r="H110" i="1" s="1"/>
  <c r="P34" i="13"/>
  <c r="E156" i="9" l="1"/>
  <c r="L94" i="1" l="1"/>
  <c r="K94" i="1" s="1"/>
  <c r="L23" i="1" l="1"/>
  <c r="K23" i="1" l="1"/>
  <c r="L103" i="1" l="1"/>
  <c r="K103" i="1" s="1"/>
  <c r="N74" i="1" l="1"/>
  <c r="M74" i="1" s="1"/>
  <c r="N63" i="1"/>
  <c r="M63" i="1" s="1"/>
  <c r="N21" i="1"/>
  <c r="N55" i="1"/>
  <c r="M55" i="1" s="1"/>
  <c r="N57" i="1"/>
  <c r="M57" i="1" s="1"/>
  <c r="N77" i="1"/>
  <c r="M77" i="1" s="1"/>
  <c r="N69" i="1"/>
  <c r="N98" i="1"/>
  <c r="M98" i="1" s="1"/>
  <c r="N101" i="1"/>
  <c r="M101" i="1" s="1"/>
  <c r="N16" i="1"/>
  <c r="M16" i="1" s="1"/>
  <c r="N76" i="1"/>
  <c r="M76" i="1" s="1"/>
  <c r="N97" i="1"/>
  <c r="M97" i="1" s="1"/>
  <c r="N51" i="1"/>
  <c r="M51" i="1" s="1"/>
  <c r="N70" i="1"/>
  <c r="M70" i="1" s="1"/>
  <c r="N47" i="1"/>
  <c r="N33" i="1"/>
  <c r="M33" i="1" s="1"/>
  <c r="N10" i="1"/>
  <c r="M10" i="1" s="1"/>
  <c r="N24" i="1"/>
  <c r="M24" i="1" s="1"/>
  <c r="N49" i="1"/>
  <c r="M49" i="1" s="1"/>
  <c r="N65" i="1"/>
  <c r="M65" i="1" s="1"/>
  <c r="N75" i="1"/>
  <c r="M75" i="1" s="1"/>
  <c r="N78" i="1"/>
  <c r="M78" i="1" s="1"/>
  <c r="N32" i="1"/>
  <c r="M32" i="1" s="1"/>
  <c r="N26" i="1"/>
  <c r="M26" i="1" s="1"/>
  <c r="N64" i="1"/>
  <c r="M64" i="1" s="1"/>
  <c r="N27" i="1"/>
  <c r="M27" i="1" s="1"/>
  <c r="N31" i="1"/>
  <c r="M31" i="1" s="1"/>
  <c r="N28" i="1"/>
  <c r="M28" i="1" s="1"/>
  <c r="N23" i="1"/>
  <c r="M23" i="1" s="1"/>
  <c r="N17" i="1"/>
  <c r="M17" i="1" s="1"/>
  <c r="N14" i="1"/>
  <c r="M14" i="1" s="1"/>
  <c r="N29" i="1" l="1"/>
  <c r="M29" i="1" s="1"/>
  <c r="N48" i="1"/>
  <c r="M48" i="1" s="1"/>
  <c r="M21" i="1"/>
  <c r="M47" i="1"/>
  <c r="N79" i="1"/>
  <c r="M69" i="1"/>
  <c r="M79" i="1" s="1"/>
  <c r="N96" i="1"/>
  <c r="N94" i="1"/>
  <c r="M94" i="1" s="1"/>
  <c r="N11" i="1"/>
  <c r="M11" i="1" s="1"/>
  <c r="L74" i="1"/>
  <c r="K74" i="1" s="1"/>
  <c r="M66" i="1" l="1"/>
  <c r="M81" i="1" s="1"/>
  <c r="N66" i="1"/>
  <c r="N81" i="1" s="1"/>
  <c r="M34" i="1"/>
  <c r="N34" i="1"/>
  <c r="M96" i="1"/>
  <c r="N18" i="1"/>
  <c r="M18" i="1"/>
  <c r="M36" i="1" l="1"/>
  <c r="N36" i="1"/>
  <c r="N102" i="1"/>
  <c r="M102" i="1" l="1"/>
  <c r="M104" i="1" s="1"/>
  <c r="M106" i="1" s="1"/>
  <c r="M108" i="1" s="1"/>
  <c r="M110" i="1" s="1"/>
  <c r="N104" i="1"/>
  <c r="N106" i="1" s="1"/>
  <c r="N108" i="1" s="1"/>
  <c r="N110" i="1" s="1"/>
  <c r="L69" i="1" l="1"/>
  <c r="L55" i="1"/>
  <c r="K55" i="1" s="1"/>
  <c r="L57" i="1"/>
  <c r="K57" i="1" s="1"/>
  <c r="L32" i="1"/>
  <c r="K32" i="1" s="1"/>
  <c r="L16" i="1"/>
  <c r="K16" i="1" s="1"/>
  <c r="L96" i="1"/>
  <c r="L64" i="1"/>
  <c r="K64" i="1" s="1"/>
  <c r="L51" i="1"/>
  <c r="K51" i="1" s="1"/>
  <c r="L77" i="1"/>
  <c r="K77" i="1" s="1"/>
  <c r="L31" i="1"/>
  <c r="K31" i="1" s="1"/>
  <c r="L24" i="1"/>
  <c r="K24" i="1" s="1"/>
  <c r="L78" i="1"/>
  <c r="K78" i="1" s="1"/>
  <c r="L33" i="1"/>
  <c r="K33" i="1" s="1"/>
  <c r="L29" i="1"/>
  <c r="K29" i="1" s="1"/>
  <c r="L28" i="1"/>
  <c r="K28" i="1" s="1"/>
  <c r="L98" i="1"/>
  <c r="K98" i="1" s="1"/>
  <c r="L27" i="1"/>
  <c r="K27" i="1" s="1"/>
  <c r="L63" i="1"/>
  <c r="K63" i="1" s="1"/>
  <c r="L97" i="1"/>
  <c r="K97" i="1" s="1"/>
  <c r="L76" i="1"/>
  <c r="K76" i="1" s="1"/>
  <c r="L17" i="1"/>
  <c r="K17" i="1" s="1"/>
  <c r="K96" i="1" l="1"/>
  <c r="K69" i="1"/>
  <c r="L101" i="1"/>
  <c r="K101" i="1" s="1"/>
  <c r="L49" i="1" l="1"/>
  <c r="K49" i="1" s="1"/>
  <c r="L21" i="1"/>
  <c r="L47" i="1"/>
  <c r="L70" i="1"/>
  <c r="K47" i="1" l="1"/>
  <c r="K21" i="1"/>
  <c r="K70" i="1"/>
  <c r="L26" i="1"/>
  <c r="K26" i="1" s="1"/>
  <c r="L75" i="1"/>
  <c r="K75" i="1" s="1"/>
  <c r="L65" i="1"/>
  <c r="K65" i="1" s="1"/>
  <c r="L48" i="1"/>
  <c r="K48" i="1" s="1"/>
  <c r="L10" i="1"/>
  <c r="K10" i="1" s="1"/>
  <c r="L79" i="1" l="1"/>
  <c r="K79" i="1"/>
  <c r="L34" i="1"/>
  <c r="K34" i="1"/>
  <c r="L66" i="1"/>
  <c r="K66" i="1"/>
  <c r="L14" i="1"/>
  <c r="K14" i="1" s="1"/>
  <c r="L11" i="1"/>
  <c r="K11" i="1" s="1"/>
  <c r="K81" i="1" l="1"/>
  <c r="L81" i="1"/>
  <c r="L18" i="1"/>
  <c r="L36" i="1" s="1"/>
  <c r="K18" i="1"/>
  <c r="K36" i="1" s="1"/>
  <c r="L102" i="1" l="1"/>
  <c r="K102" i="1" l="1"/>
  <c r="K104" i="1" s="1"/>
  <c r="K106" i="1" s="1"/>
  <c r="K108" i="1" s="1"/>
  <c r="K110" i="1" s="1"/>
  <c r="L104" i="1"/>
  <c r="L106" i="1" s="1"/>
  <c r="L108" i="1" s="1"/>
  <c r="L110" i="1" s="1"/>
</calcChain>
</file>

<file path=xl/sharedStrings.xml><?xml version="1.0" encoding="utf-8"?>
<sst xmlns="http://schemas.openxmlformats.org/spreadsheetml/2006/main" count="511" uniqueCount="271">
  <si>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</si>
  <si>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</si>
  <si>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</si>
  <si>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</si>
  <si>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</si>
  <si>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</si>
  <si>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</si>
  <si>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</si>
  <si>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</si>
  <si>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</si>
  <si>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</si>
  <si>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</si>
  <si>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</si>
  <si>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</si>
  <si>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</si>
  <si>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</si>
  <si>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</si>
  <si>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</si>
  <si>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</si>
  <si>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</si>
  <si>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</si>
  <si>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</si>
  <si>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</si>
  <si>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</si>
  <si>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</si>
  <si>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</si>
  <si>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</si>
  <si>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</si>
  <si>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</si>
  <si>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</si>
  <si>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</si>
  <si>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</si>
  <si>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</si>
  <si>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</si>
  <si>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</si>
  <si>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</si>
  <si>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</si>
  <si>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</si>
  <si>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</si>
  <si>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</si>
  <si>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</si>
  <si>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</si>
  <si>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</si>
  <si>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</si>
  <si>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</si>
  <si>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</si>
  <si>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>เงินลงทุนระยะยาวในบริษัทอื่น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</si>
  <si>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</si>
  <si>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</si>
  <si>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</si>
  <si>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</si>
  <si>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</si>
  <si>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</si>
  <si>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</si>
  <si>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</si>
  <si>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</si>
  <si>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</si>
  <si>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เงินมัดจำค่าซื้อที่ดิน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</si>
  <si>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</si>
  <si>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</si>
  <si>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</si>
  <si>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</si>
  <si>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</si>
  <si>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</si>
  <si>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</si>
  <si>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</si>
  <si>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</si>
  <si>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</si>
  <si>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</si>
  <si>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</si>
  <si>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</si>
  <si>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</si>
  <si>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</si>
  <si>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</si>
  <si>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</si>
  <si>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</si>
  <si>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</si>
  <si>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</si>
  <si>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</si>
  <si>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</si>
  <si>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</si>
  <si>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</si>
  <si>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</si>
  <si>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</si>
  <si>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การแบ่งปันกำไรขาดทุนเบ็ดเสร็จรวม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</si>
  <si>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</si>
  <si>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</si>
  <si>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</si>
  <si>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</si>
  <si>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</si>
  <si>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</si>
  <si>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</si>
  <si>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</si>
  <si>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</si>
  <si>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</si>
  <si>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</si>
  <si>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</si>
  <si>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</si>
  <si>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</si>
  <si>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</si>
  <si>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</si>
  <si>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</si>
  <si>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</si>
  <si>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</si>
  <si>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</si>
  <si>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</si>
  <si>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</si>
  <si>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 xml:space="preserve">กำไรขาดทุนเบ็ดเสร็จอื่น 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</si>
  <si>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</si>
  <si>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</si>
  <si>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</si>
  <si>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</si>
  <si>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</si>
  <si>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</si>
  <si>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</si>
  <si>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</si>
  <si>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</si>
  <si>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</si>
  <si>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ที่ดินรอพัฒนา</t>
  </si>
  <si>
    <t>เงินสดรับสุทธิจากการจำหน่ายอสังหาริมทรัพย์เพื่อการลงทุน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</si>
  <si>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</si>
  <si>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</si>
  <si>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</si>
  <si>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</si>
  <si>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</si>
  <si>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</si>
  <si>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กำไรจากการจำหน่ายเงินลงทุนในบริษัทร่วมและบริษัทย่อย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</si>
  <si>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</si>
  <si>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เงินสดจ่ายเพื่อชำระคืนเงินกู้ยืมระยะยาว</t>
  </si>
  <si>
    <t>ชำระเงินลงทุนในบริษัทย่อยโดยการโอนหุ้นของบริษัทย่อยอีกแห่งหนึ่ง</t>
  </si>
  <si>
    <t>เงินสดจ่ายเพื่อซื้ออาคารและอุปกรณ์</t>
  </si>
  <si>
    <t>เงินสดรับสุทธิจากการขายเงินลงทุนในบริษัทย่อย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</si>
  <si>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</si>
  <si>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</si>
  <si>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</si>
  <si>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</si>
  <si>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</si>
  <si>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</si>
  <si>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</si>
  <si>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</si>
  <si>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</si>
  <si>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</si>
  <si>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</si>
  <si>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</si>
  <si>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</si>
  <si>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</si>
  <si>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</si>
  <si>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</si>
  <si>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</si>
  <si>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</si>
  <si>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</si>
  <si>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</si>
  <si>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งบกระแสเงินสด (ไม่ได้ตรวจสอบ)</t>
  </si>
  <si>
    <t>เงินมัดจำรับและเงินรับล่วงหน้าจากลูกค้า</t>
  </si>
  <si>
    <t xml:space="preserve">      ส่วนที่เป็นของบริษัท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</si>
  <si>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</si>
  <si>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</si>
  <si>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รวมส่วน</t>
  </si>
  <si>
    <t>ของผู้ถือหุ้น</t>
  </si>
  <si>
    <t>ของบริษัท</t>
  </si>
  <si>
    <t xml:space="preserve">    กำไรขาดทุนเบ็ดเสร็จอื่น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</si>
  <si>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</si>
  <si>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</si>
  <si>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 xml:space="preserve">    ขาดทุนสำหรับงวด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</si>
  <si>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</si>
  <si>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</si>
  <si>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</si>
  <si>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</si>
  <si>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</si>
  <si>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</si>
  <si>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</si>
  <si>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รายได้ (ค่าใช้จ่าย) ภาษีเงินได้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</si>
  <si>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</si>
  <si>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</si>
  <si>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</si>
  <si>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</si>
  <si>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งบแสดงการเปลี่ยนแปลงส่วนของผู้ถือหุ้น (ไม่ได้ตรวจสอบ)</t>
  </si>
  <si>
    <t>ส่วนแบ่งขาดทุนของการร่วมค้าที่ใช้วิธีส่วนได้เสีย</t>
  </si>
  <si>
    <t>กระแสเงินสดสุทธิได้มาจาก (ใช้ไปใน) การดำเนินงาน</t>
  </si>
  <si>
    <t>เงินฝากสถาบันการเงินที่มีข้อจำกัดในการใช้ลดลง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</si>
  <si>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</si>
  <si>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</si>
  <si>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</si>
  <si>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</si>
  <si>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</si>
  <si>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ลูกหนี้อื่น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</si>
  <si>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</si>
  <si>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</si>
  <si>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</si>
  <si>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</si>
  <si>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</si>
  <si>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การเปลี่ยนสัดส่วน</t>
  </si>
  <si>
    <t>ส่วนเกินทุนจาก</t>
  </si>
  <si>
    <t>รับดอกเบี้ย</t>
  </si>
  <si>
    <t>จ่ายดอกเบี้ย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</si>
  <si>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</si>
  <si>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</si>
  <si>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</si>
  <si>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</si>
  <si>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</si>
  <si>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</si>
  <si>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t>สินทรัพย์ทางการเงินหมุนเวียนอื่นลดลง</t>
  </si>
  <si>
    <t>จ่ายเงินปันผลให้ผู้ถือหุ้นของบริษัท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</si>
  <si>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</si>
  <si>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เงินสดจ่ายเพื่อชำระคืนหุ้นกู้</t>
  </si>
  <si>
    <t>ขาดทุนจากกิจกรรมดำเนินงาน</t>
  </si>
  <si>
    <t>เงินกู้ยืมระยะยาวจากบุคคลที่เกี่ยวข้องกัน</t>
  </si>
  <si>
    <t>เงินสดรับจากการจำหน่ายอสังหาริมทรัพย์เพื่อการลงทุน</t>
  </si>
  <si>
    <t>ยอดคงเหลือ ณ วันที่ 1 มกราคม 2564</t>
  </si>
  <si>
    <t>ยอดคงเหลือ ณ วันที่ 1 มกราคม 2564 ตามที่รายงานในงวดก่อน</t>
  </si>
  <si>
    <t>อสังหาริมทรัพย์พัฒนาเพื่อขาย</t>
  </si>
  <si>
    <t>อสังหาริมทรัพย์รอการขาย</t>
  </si>
  <si>
    <t>เงินเบิกเกินบัญชี</t>
  </si>
  <si>
    <t>กำไร (ขาดทุน) สะสม</t>
  </si>
  <si>
    <t xml:space="preserve">   -  อื่นๆ</t>
  </si>
  <si>
    <t>กำไรจากการขายอสังหาริมทรัพย์รอการขาย</t>
  </si>
  <si>
    <t>(กลับรายการค่าเผื่อ) ผลขาดทุนจากการปรับมูลค่า</t>
  </si>
  <si>
    <t xml:space="preserve">   อสังหาริมทรัพย์พัฒนาเพื่อขาย</t>
  </si>
  <si>
    <t>กำไรจากการจำหน่ายอสังหาริมทรัพย์รอการขาย</t>
  </si>
  <si>
    <t>เงินสดรับสุทธิจากการจำหน่ายอสังหาริมทรัพย์รอการขาย</t>
  </si>
  <si>
    <t>เงินสดจ่ายชำระหนี้สินตามสัญญาเช่า</t>
  </si>
  <si>
    <t>โอนอสังหาริมทรัพย์พัฒนาเพื่อขาย</t>
  </si>
  <si>
    <t>2, 3</t>
  </si>
  <si>
    <t>2</t>
  </si>
  <si>
    <t>กำไรจากการขายอสังหาริมทรัพย์เพื่อการลงทุน</t>
  </si>
  <si>
    <t>(ขาดทุนสะสม)</t>
  </si>
  <si>
    <t>เงินสดรับสุทธิจากการขายอุปกรณ์</t>
  </si>
  <si>
    <t>กำไรจากการขายอุปกรณ์</t>
  </si>
  <si>
    <t>รับเงินปันผล</t>
  </si>
  <si>
    <t>ค่าเผื่อผลขาดทุนด้านเครดิตที่คาดว่าจะเกิดขึ้น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</si>
  <si>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</si>
  <si>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โอนเงินให้กู้ยืมระยะยาวแก่กิจการที่เกี่ยวข้องกัน</t>
  </si>
  <si>
    <t xml:space="preserve">   ไปเป็นลูกหนี้การค้าและลูกหนี้อื่น</t>
  </si>
  <si>
    <t>รายได้เงินปันผล</t>
  </si>
  <si>
    <t>กำไร (ขาดทุน) ก่อนภาษีเงินได้</t>
  </si>
  <si>
    <t>กำไร (ขาดทุน) สำหรับงวด</t>
  </si>
  <si>
    <t xml:space="preserve">    กำไรสำหรับงวด</t>
  </si>
  <si>
    <t>กำไร (ขาดทุน) จากกิจกรรมดำเนินงาน</t>
  </si>
  <si>
    <t xml:space="preserve">การแบ่งปันกำไร (ขาดทุน)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</si>
  <si>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</si>
  <si>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8</t>
  </si>
  <si>
    <t xml:space="preserve">   ขาดทุนสะสม</t>
  </si>
  <si>
    <t>การแบ่งปันกำไร (ขาดทุน)</t>
  </si>
  <si>
    <t>ส่วนของเงินกู้ยืมระยะยาวจากบุคคลที่เกี่ยวข้องกัน</t>
  </si>
  <si>
    <t xml:space="preserve">   ที่ถึงกำหนดชำระภายในหนึ่งปี</t>
  </si>
  <si>
    <t xml:space="preserve">   -  (กลับรายการค่าเผื่อ) ผลขาดทุนด้านเครดิต</t>
  </si>
  <si>
    <t xml:space="preserve">          ที่คาดว่าจะเกิดขึ้นของสินทรัพย์ทางการเงิน</t>
  </si>
  <si>
    <t>เงินกู้ยืมระยะยาวจากบุคคลและกิจการที่เกี่ยวข้องกันลดลง</t>
  </si>
  <si>
    <t>เงินฝากสถาบันการเงินที่มีข้อจำกัดในการใช้ลดลง (เพิ่มขึ้น)</t>
  </si>
  <si>
    <t>(กลับรายการค่าเผื่อ) ผลขาดทุนด้านเครดิต</t>
  </si>
  <si>
    <t xml:space="preserve">   ที่คาดว่าจะเกิดขึ้นของสินทรัพย์ทางการเงิน</t>
  </si>
  <si>
    <t>หนี้สินตามสัญญาเช่าที่ยกเลิกระหว่างงวด</t>
  </si>
  <si>
    <t>เงินสดและรายการเทียบเท่าเงินสดเพิ่มขึ้น (ลดลง) สุทธิ</t>
  </si>
  <si>
    <t>สินทรัพย์สิทธิการใช้ (ยกเลิกระหว่างงวด)</t>
  </si>
  <si>
    <t>30 กันยายน</t>
  </si>
  <si>
    <t>สําหรับงวดเก้าเดือนสิ้นสุด</t>
  </si>
  <si>
    <t>ยอดคงเหลือ ณ วันที่ 30 กันยายน 2563</t>
  </si>
  <si>
    <t>ยอดคงเหลือ ณ วันที่ 30 กันยายน 2564</t>
  </si>
  <si>
    <t>สําหรับงวดเก้าเดือนสิ้นสุดวันที่ 30 กันยายน 2563</t>
  </si>
  <si>
    <t>สําหรับงวดเก้าเดือนสิ้นสุดวันที่ 30 กันยายน 2564</t>
  </si>
  <si>
    <t>โอนที่ดินและโครงการรอการพัฒนา</t>
  </si>
  <si>
    <t xml:space="preserve">   ไปเป็นโครงการอสังหาริมทรัพย์ระหว่างการพัฒนา</t>
  </si>
  <si>
    <t>2563</t>
  </si>
  <si>
    <t>2564</t>
  </si>
  <si>
    <t>เงินสดและรายการเทียบเท่าเงินสด ณ 30 กันยายน</t>
  </si>
  <si>
    <t>กำไรจากการขายอสังหาริมทรัพย์พัฒนาเพื่อขาย</t>
  </si>
  <si>
    <t xml:space="preserve">   -  ขาดทุนจากการขายอสังหาริมทรัพย์เพื่อการลงทุน</t>
  </si>
  <si>
    <t>ขาดทุนจากการจำหน่ายอสังหาริมทรัพย์เพื่อการลงทุน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</si>
  <si>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</si>
  <si>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เงินเบิกเกินบัญชีเพิ่มขึ้น (ลดลง)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</si>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</sst>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  <numFmt numFmtId="242" formatCode="_(* #,##0.00_);_(* \(#,##0.00\);_(* &quot;-&quot;_);_(@_)"/>
  </numFmts>
  <fonts count="18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71">
    <xf numFmtId="0" fontId="0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8" fillId="0" borderId="0"/>
    <xf numFmtId="0" fontId="26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175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6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2" fillId="0" borderId="0"/>
    <xf numFmtId="168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9" applyNumberFormat="0" applyAlignment="0" applyProtection="0"/>
    <xf numFmtId="0" fontId="42" fillId="6" borderId="10" applyNumberFormat="0" applyAlignment="0" applyProtection="0"/>
    <xf numFmtId="0" fontId="43" fillId="6" borderId="9" applyNumberFormat="0" applyAlignment="0" applyProtection="0"/>
    <xf numFmtId="0" fontId="44" fillId="0" borderId="11" applyNumberFormat="0" applyFill="0" applyAlignment="0" applyProtection="0"/>
    <xf numFmtId="0" fontId="45" fillId="7" borderId="12" applyNumberFormat="0" applyAlignment="0" applyProtection="0"/>
    <xf numFmtId="0" fontId="46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49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9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9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9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180" fontId="1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4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9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38" fontId="57" fillId="0" borderId="0" applyFont="0" applyFill="0" applyBorder="0" applyAlignment="0" applyProtection="0">
      <alignment vertical="center"/>
    </xf>
    <xf numFmtId="38" fontId="58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59" fillId="0" borderId="0" applyFont="0" applyFill="0" applyBorder="0" applyAlignment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60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9" fontId="16" fillId="0" borderId="0"/>
    <xf numFmtId="181" fontId="16" fillId="0" borderId="0"/>
    <xf numFmtId="182" fontId="16" fillId="0" borderId="0"/>
    <xf numFmtId="0" fontId="61" fillId="2" borderId="0" applyNumberFormat="0" applyBorder="0" applyAlignment="0" applyProtection="0"/>
    <xf numFmtId="38" fontId="7" fillId="36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3">
      <alignment horizontal="left" vertical="center"/>
    </xf>
    <xf numFmtId="10" fontId="7" fillId="37" borderId="15" applyNumberFormat="0" applyBorder="0" applyAlignment="0" applyProtection="0"/>
    <xf numFmtId="0" fontId="52" fillId="4" borderId="0" applyNumberFormat="0" applyBorder="0" applyAlignment="0" applyProtection="0"/>
    <xf numFmtId="37" fontId="62" fillId="0" borderId="0"/>
    <xf numFmtId="183" fontId="56" fillId="0" borderId="0"/>
    <xf numFmtId="0" fontId="53" fillId="0" borderId="0"/>
    <xf numFmtId="0" fontId="5" fillId="0" borderId="0"/>
    <xf numFmtId="0" fontId="16" fillId="0" borderId="0"/>
    <xf numFmtId="0" fontId="5" fillId="0" borderId="0"/>
    <xf numFmtId="0" fontId="56" fillId="0" borderId="0"/>
    <xf numFmtId="0" fontId="53" fillId="0" borderId="0"/>
    <xf numFmtId="0" fontId="5" fillId="0" borderId="0"/>
    <xf numFmtId="0" fontId="26" fillId="0" borderId="0"/>
    <xf numFmtId="0" fontId="5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7" fillId="38" borderId="0">
      <alignment horizontal="left" vertical="top"/>
    </xf>
    <xf numFmtId="0" fontId="63" fillId="39" borderId="0">
      <alignment horizontal="center" vertical="center"/>
    </xf>
    <xf numFmtId="0" fontId="64" fillId="38" borderId="0">
      <alignment horizontal="left" vertical="top"/>
    </xf>
    <xf numFmtId="0" fontId="64" fillId="38" borderId="0">
      <alignment horizontal="right" vertical="top"/>
    </xf>
    <xf numFmtId="0" fontId="65" fillId="38" borderId="0">
      <alignment horizontal="center" vertical="center"/>
    </xf>
    <xf numFmtId="0" fontId="65" fillId="38" borderId="0">
      <alignment horizontal="left" vertical="center"/>
    </xf>
    <xf numFmtId="0" fontId="65" fillId="38" borderId="0">
      <alignment horizontal="right" vertical="center"/>
    </xf>
    <xf numFmtId="0" fontId="65" fillId="38" borderId="0">
      <alignment horizontal="right" vertical="center"/>
    </xf>
    <xf numFmtId="0" fontId="65" fillId="38" borderId="0">
      <alignment horizontal="left" vertical="center"/>
    </xf>
    <xf numFmtId="0" fontId="27" fillId="38" borderId="0">
      <alignment horizontal="left" vertical="top"/>
    </xf>
    <xf numFmtId="0" fontId="65" fillId="40" borderId="0">
      <alignment horizontal="center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5" fillId="40" borderId="0">
      <alignment horizontal="right" vertical="center"/>
    </xf>
    <xf numFmtId="0" fontId="65" fillId="40" borderId="0">
      <alignment horizontal="right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6" fillId="38" borderId="0">
      <alignment horizontal="center" vertical="top"/>
    </xf>
    <xf numFmtId="0" fontId="65" fillId="38" borderId="0">
      <alignment horizontal="right" vertical="top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168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0" fontId="68" fillId="0" borderId="0"/>
    <xf numFmtId="189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6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6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1" fillId="0" borderId="0"/>
    <xf numFmtId="165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37" fontId="72" fillId="0" borderId="0"/>
    <xf numFmtId="0" fontId="73" fillId="0" borderId="0"/>
    <xf numFmtId="0" fontId="73" fillId="0" borderId="0"/>
    <xf numFmtId="196" fontId="5" fillId="0" borderId="0" applyFont="0" applyFill="0" applyBorder="0" applyAlignment="0" applyProtection="0"/>
    <xf numFmtId="37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27" fillId="0" borderId="0">
      <alignment vertical="top"/>
    </xf>
    <xf numFmtId="0" fontId="73" fillId="0" borderId="0"/>
    <xf numFmtId="0" fontId="73" fillId="0" borderId="0"/>
    <xf numFmtId="0" fontId="74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73" fillId="0" borderId="0"/>
    <xf numFmtId="0" fontId="73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72" fillId="0" borderId="0"/>
    <xf numFmtId="37" fontId="72" fillId="0" borderId="0"/>
    <xf numFmtId="0" fontId="5" fillId="0" borderId="0"/>
    <xf numFmtId="0" fontId="5" fillId="0" borderId="0" applyNumberForma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75" fillId="0" borderId="0" applyNumberFormat="0" applyFill="0" applyBorder="0" applyProtection="0">
      <alignment vertical="top"/>
    </xf>
    <xf numFmtId="0" fontId="5" fillId="0" borderId="0"/>
    <xf numFmtId="0" fontId="76" fillId="0" borderId="24" applyNumberFormat="0" applyFill="0" applyAlignment="0" applyProtection="0"/>
    <xf numFmtId="0" fontId="77" fillId="0" borderId="25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0" fontId="73" fillId="0" borderId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5" fillId="0" borderId="0"/>
    <xf numFmtId="0" fontId="79" fillId="0" borderId="0"/>
    <xf numFmtId="0" fontId="80" fillId="0" borderId="0"/>
    <xf numFmtId="0" fontId="5" fillId="0" borderId="0"/>
    <xf numFmtId="0" fontId="53" fillId="0" borderId="0" applyFont="0" applyFill="0" applyBorder="0" applyAlignment="0" applyProtection="0"/>
    <xf numFmtId="0" fontId="81" fillId="45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60" fillId="45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6" borderId="0" applyNumberFormat="0" applyBorder="0" applyAlignment="0" applyProtection="0"/>
    <xf numFmtId="0" fontId="81" fillId="49" borderId="0" applyNumberFormat="0" applyBorder="0" applyAlignment="0" applyProtection="0"/>
    <xf numFmtId="0" fontId="81" fillId="51" borderId="0" applyNumberFormat="0" applyBorder="0" applyAlignment="0" applyProtection="0"/>
    <xf numFmtId="0" fontId="60" fillId="49" borderId="0" applyNumberFormat="0" applyBorder="0" applyAlignment="0" applyProtection="0"/>
    <xf numFmtId="0" fontId="60" fillId="35" borderId="0" applyNumberFormat="0" applyBorder="0" applyAlignment="0" applyProtection="0"/>
    <xf numFmtId="0" fontId="60" fillId="50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1" borderId="0" applyNumberFormat="0" applyBorder="0" applyAlignment="0" applyProtection="0"/>
    <xf numFmtId="43" fontId="82" fillId="0" borderId="21">
      <alignment horizontal="right" vertical="center"/>
    </xf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0" borderId="0" applyFont="0" applyFill="0" applyBorder="0" applyAlignment="0" applyProtection="0"/>
    <xf numFmtId="0" fontId="86" fillId="0" borderId="15">
      <alignment horizontal="center"/>
    </xf>
    <xf numFmtId="0" fontId="87" fillId="0" borderId="0"/>
    <xf numFmtId="0" fontId="87" fillId="0" borderId="16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0" borderId="0">
      <protection locked="0"/>
    </xf>
    <xf numFmtId="0" fontId="86" fillId="0" borderId="0"/>
    <xf numFmtId="205" fontId="86" fillId="0" borderId="0"/>
    <xf numFmtId="206" fontId="86" fillId="0" borderId="0"/>
    <xf numFmtId="0" fontId="87" fillId="56" borderId="0">
      <alignment horizontal="right"/>
    </xf>
    <xf numFmtId="0" fontId="86" fillId="0" borderId="0"/>
    <xf numFmtId="0" fontId="88" fillId="36" borderId="19">
      <alignment horizontal="centerContinuous" vertical="top"/>
    </xf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89" fillId="33" borderId="0" applyNumberFormat="0" applyBorder="0" applyAlignment="0" applyProtection="0"/>
    <xf numFmtId="37" fontId="90" fillId="0" borderId="0"/>
    <xf numFmtId="37" fontId="91" fillId="0" borderId="0"/>
    <xf numFmtId="37" fontId="91" fillId="0" borderId="0"/>
    <xf numFmtId="5" fontId="92" fillId="0" borderId="5" applyAlignment="0" applyProtection="0"/>
    <xf numFmtId="207" fontId="5" fillId="0" borderId="0" applyFill="0" applyBorder="0" applyAlignment="0"/>
    <xf numFmtId="208" fontId="93" fillId="0" borderId="0" applyFill="0" applyBorder="0" applyAlignment="0"/>
    <xf numFmtId="209" fontId="93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95" fillId="59" borderId="26" applyNumberFormat="0" applyAlignment="0" applyProtection="0"/>
    <xf numFmtId="0" fontId="96" fillId="60" borderId="27" applyNumberFormat="0" applyAlignment="0" applyProtection="0"/>
    <xf numFmtId="212" fontId="9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53" fillId="0" borderId="0"/>
    <xf numFmtId="3" fontId="5" fillId="0" borderId="0" applyFont="0" applyFill="0" applyBorder="0" applyAlignment="0" applyProtection="0"/>
    <xf numFmtId="0" fontId="98" fillId="0" borderId="0"/>
    <xf numFmtId="0" fontId="9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98" fillId="0" borderId="0"/>
    <xf numFmtId="0" fontId="99" fillId="0" borderId="0"/>
    <xf numFmtId="0" fontId="88" fillId="36" borderId="19">
      <alignment horizontal="centerContinuous" vertical="top"/>
    </xf>
    <xf numFmtId="0" fontId="101" fillId="0" borderId="0" applyNumberFormat="0" applyAlignment="0">
      <alignment horizontal="left"/>
    </xf>
    <xf numFmtId="214" fontId="102" fillId="0" borderId="0" applyFill="0" applyBorder="0" applyProtection="0"/>
    <xf numFmtId="164" fontId="103" fillId="0" borderId="0" applyFont="0" applyFill="0" applyBorder="0" applyAlignment="0" applyProtection="0"/>
    <xf numFmtId="0" fontId="104" fillId="0" borderId="0"/>
    <xf numFmtId="0" fontId="104" fillId="0" borderId="0"/>
    <xf numFmtId="208" fontId="93" fillId="0" borderId="0" applyFont="0" applyFill="0" applyBorder="0" applyAlignment="0" applyProtection="0"/>
    <xf numFmtId="215" fontId="105" fillId="0" borderId="0" applyFont="0" applyFill="0" applyBorder="0" applyAlignment="0" applyProtection="0"/>
    <xf numFmtId="0" fontId="53" fillId="0" borderId="0"/>
    <xf numFmtId="216" fontId="5" fillId="0" borderId="0"/>
    <xf numFmtId="0" fontId="29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7" fillId="0" borderId="0" applyFill="0" applyBorder="0" applyAlignment="0"/>
    <xf numFmtId="217" fontId="5" fillId="0" borderId="0" applyFont="0" applyFill="0" applyBorder="0" applyAlignment="0" applyProtection="0"/>
    <xf numFmtId="218" fontId="102" fillId="0" borderId="0" applyFill="0" applyBorder="0" applyProtection="0"/>
    <xf numFmtId="38" fontId="106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7" fillId="0" borderId="0">
      <protection locked="0"/>
    </xf>
    <xf numFmtId="176" fontId="53" fillId="0" borderId="0"/>
    <xf numFmtId="0" fontId="108" fillId="0" borderId="0">
      <protection locked="0"/>
    </xf>
    <xf numFmtId="0" fontId="108" fillId="0" borderId="0">
      <protection locked="0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9" fillId="0" borderId="0" applyNumberFormat="0" applyAlignment="0">
      <alignment horizontal="left"/>
    </xf>
    <xf numFmtId="219" fontId="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20" fontId="111" fillId="0" borderId="0">
      <alignment horizontal="right"/>
    </xf>
    <xf numFmtId="220" fontId="111" fillId="0" borderId="0">
      <alignment horizontal="right"/>
    </xf>
    <xf numFmtId="17" fontId="5" fillId="0" borderId="0">
      <alignment horizontal="left"/>
    </xf>
    <xf numFmtId="0" fontId="5" fillId="0" borderId="0"/>
    <xf numFmtId="221" fontId="112" fillId="37" borderId="0">
      <alignment horizontal="left"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3" fillId="0" borderId="0" applyProtection="0"/>
    <xf numFmtId="0" fontId="50" fillId="0" borderId="0" applyProtection="0"/>
    <xf numFmtId="0" fontId="117" fillId="37" borderId="0">
      <alignment horizontal="left" wrapText="1"/>
    </xf>
    <xf numFmtId="222" fontId="5" fillId="0" borderId="0" applyBorder="0" applyAlignment="0"/>
    <xf numFmtId="0" fontId="118" fillId="48" borderId="26" applyNumberFormat="0" applyAlignment="0" applyProtection="0"/>
    <xf numFmtId="0" fontId="118" fillId="48" borderId="26" applyNumberFormat="0" applyAlignment="0" applyProtection="0"/>
    <xf numFmtId="0" fontId="118" fillId="48" borderId="26" applyNumberFormat="0" applyAlignment="0" applyProtection="0"/>
    <xf numFmtId="223" fontId="5" fillId="0" borderId="0"/>
    <xf numFmtId="176" fontId="119" fillId="0" borderId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1" fillId="0" borderId="0"/>
    <xf numFmtId="0" fontId="111" fillId="0" borderId="0"/>
    <xf numFmtId="0" fontId="111" fillId="0" borderId="0"/>
    <xf numFmtId="0" fontId="102" fillId="0" borderId="0" applyNumberFormat="0" applyFont="0" applyFill="0" applyBorder="0" applyProtection="0">
      <alignment horizontal="left" vertical="center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24" fillId="0" borderId="3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24" fontId="10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103" fillId="0" borderId="0" applyFont="0" applyFill="0" applyBorder="0" applyAlignment="0" applyProtection="0"/>
    <xf numFmtId="226" fontId="103" fillId="0" borderId="0" applyFont="0" applyFill="0" applyBorder="0" applyAlignment="0" applyProtection="0"/>
    <xf numFmtId="0" fontId="107" fillId="0" borderId="0">
      <protection locked="0"/>
    </xf>
    <xf numFmtId="0" fontId="102" fillId="0" borderId="0"/>
    <xf numFmtId="40" fontId="128" fillId="0" borderId="0">
      <alignment horizontal="left"/>
    </xf>
    <xf numFmtId="0" fontId="125" fillId="0" borderId="0"/>
    <xf numFmtId="0" fontId="126" fillId="0" borderId="0"/>
    <xf numFmtId="0" fontId="126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29" fillId="0" borderId="0"/>
    <xf numFmtId="0" fontId="1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81" fillId="0" borderId="0"/>
    <xf numFmtId="0" fontId="32" fillId="0" borderId="0"/>
    <xf numFmtId="0" fontId="16" fillId="0" borderId="0"/>
    <xf numFmtId="0" fontId="16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6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30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/>
    <xf numFmtId="227" fontId="5" fillId="0" borderId="0"/>
    <xf numFmtId="0" fontId="131" fillId="0" borderId="0"/>
    <xf numFmtId="0" fontId="16" fillId="0" borderId="0"/>
    <xf numFmtId="0" fontId="81" fillId="40" borderId="33" applyNumberFormat="0" applyFont="0" applyAlignment="0" applyProtection="0"/>
    <xf numFmtId="202" fontId="53" fillId="0" borderId="0" applyFont="0" applyFill="0" applyBorder="0" applyAlignment="0" applyProtection="0"/>
    <xf numFmtId="0" fontId="132" fillId="59" borderId="34" applyNumberFormat="0" applyAlignment="0" applyProtection="0"/>
    <xf numFmtId="40" fontId="27" fillId="61" borderId="0">
      <alignment horizontal="right"/>
    </xf>
    <xf numFmtId="40" fontId="133" fillId="61" borderId="0">
      <alignment horizontal="right"/>
    </xf>
    <xf numFmtId="0" fontId="51" fillId="37" borderId="0">
      <alignment horizontal="center"/>
    </xf>
    <xf numFmtId="0" fontId="134" fillId="62" borderId="20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37" fillId="63" borderId="0"/>
    <xf numFmtId="0" fontId="137" fillId="64" borderId="0"/>
    <xf numFmtId="0" fontId="138" fillId="0" borderId="0">
      <alignment horizontal="center"/>
    </xf>
    <xf numFmtId="0" fontId="139" fillId="0" borderId="0">
      <alignment horizontal="center"/>
    </xf>
    <xf numFmtId="165" fontId="140" fillId="0" borderId="0" applyFont="0" applyFill="0" applyBorder="0" applyAlignment="0" applyProtection="0"/>
    <xf numFmtId="211" fontId="94" fillId="0" borderId="0" applyFont="0" applyFill="0" applyBorder="0" applyAlignment="0" applyProtection="0"/>
    <xf numFmtId="228" fontId="9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6" fillId="0" borderId="17" applyNumberFormat="0" applyBorder="0"/>
    <xf numFmtId="3" fontId="141" fillId="0" borderId="0" applyNumberFormat="0" applyFill="0" applyBorder="0" applyAlignment="0" applyProtection="0"/>
    <xf numFmtId="0" fontId="107" fillId="0" borderId="0">
      <protection locked="0"/>
    </xf>
    <xf numFmtId="9" fontId="5" fillId="0" borderId="0" applyFont="0" applyFill="0" applyBorder="0" applyAlignment="0" applyProtection="0"/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142" fillId="0" borderId="16">
      <alignment horizontal="center"/>
    </xf>
    <xf numFmtId="3" fontId="106" fillId="0" borderId="0" applyFont="0" applyFill="0" applyBorder="0" applyAlignment="0" applyProtection="0"/>
    <xf numFmtId="0" fontId="103" fillId="65" borderId="0" applyNumberFormat="0" applyFont="0" applyBorder="0" applyAlignment="0" applyProtection="0"/>
    <xf numFmtId="0" fontId="103" fillId="65" borderId="0" applyNumberFormat="0" applyFont="0" applyBorder="0" applyAlignment="0" applyProtection="0"/>
    <xf numFmtId="37" fontId="80" fillId="0" borderId="0"/>
    <xf numFmtId="0" fontId="5" fillId="0" borderId="0">
      <alignment vertical="justify"/>
    </xf>
    <xf numFmtId="0" fontId="5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3" fillId="44" borderId="0"/>
    <xf numFmtId="229" fontId="5" fillId="0" borderId="0" applyNumberFormat="0" applyFill="0" applyBorder="0" applyAlignment="0" applyProtection="0">
      <alignment horizontal="left"/>
    </xf>
    <xf numFmtId="38" fontId="144" fillId="0" borderId="0"/>
    <xf numFmtId="38" fontId="102" fillId="0" borderId="0" applyNumberFormat="0" applyFont="0" applyFill="0" applyBorder="0" applyAlignment="0"/>
    <xf numFmtId="0" fontId="102" fillId="0" borderId="22" applyAlignment="0">
      <alignment horizontal="centerContinuous"/>
    </xf>
    <xf numFmtId="12" fontId="145" fillId="0" borderId="15">
      <alignment horizontal="center"/>
    </xf>
    <xf numFmtId="0" fontId="80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6" fillId="37" borderId="0">
      <alignment wrapText="1"/>
    </xf>
    <xf numFmtId="40" fontId="147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7" fillId="0" borderId="0" applyFill="0" applyBorder="0" applyAlignment="0"/>
    <xf numFmtId="230" fontId="94" fillId="0" borderId="0" applyFill="0" applyBorder="0" applyAlignment="0"/>
    <xf numFmtId="231" fontId="94" fillId="0" borderId="0" applyFill="0" applyBorder="0" applyAlignment="0"/>
    <xf numFmtId="0" fontId="148" fillId="0" borderId="0" applyNumberFormat="0" applyFill="0" applyBorder="0" applyAlignment="0" applyProtection="0"/>
    <xf numFmtId="232" fontId="149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50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106" fillId="0" borderId="0" applyFont="0" applyFill="0" applyBorder="0" applyAlignment="0" applyProtection="0"/>
    <xf numFmtId="233" fontId="151" fillId="0" borderId="0" applyFont="0" applyFill="0" applyBorder="0" applyAlignment="0" applyProtection="0"/>
    <xf numFmtId="0" fontId="5" fillId="0" borderId="0">
      <alignment horizontal="centerContinuous" vertical="center"/>
    </xf>
    <xf numFmtId="44" fontId="15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60" borderId="27" applyNumberFormat="0" applyAlignment="0" applyProtection="0"/>
    <xf numFmtId="0" fontId="158" fillId="0" borderId="32" applyNumberFormat="0" applyFill="0" applyAlignment="0" applyProtection="0"/>
    <xf numFmtId="0" fontId="159" fillId="33" borderId="0" applyNumberFormat="0" applyBorder="0" applyAlignment="0" applyProtection="0"/>
    <xf numFmtId="0" fontId="160" fillId="59" borderId="34" applyNumberFormat="0" applyAlignment="0" applyProtection="0"/>
    <xf numFmtId="0" fontId="161" fillId="59" borderId="2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34" fontId="165" fillId="0" borderId="0" applyFont="0" applyFill="0" applyBorder="0" applyAlignment="0" applyProtection="0"/>
    <xf numFmtId="0" fontId="166" fillId="34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8" fillId="48" borderId="26" applyNumberFormat="0" applyAlignment="0" applyProtection="0"/>
    <xf numFmtId="0" fontId="169" fillId="39" borderId="0" applyNumberFormat="0" applyBorder="0" applyAlignment="0" applyProtection="0"/>
    <xf numFmtId="0" fontId="170" fillId="0" borderId="36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35" fontId="171" fillId="0" borderId="0" applyFont="0" applyFill="0" applyBorder="0" applyAlignment="0" applyProtection="0"/>
    <xf numFmtId="236" fontId="171" fillId="0" borderId="0" applyFont="0" applyFill="0" applyBorder="0" applyAlignment="0" applyProtection="0"/>
    <xf numFmtId="37" fontId="126" fillId="0" borderId="0"/>
    <xf numFmtId="37" fontId="72" fillId="0" borderId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5" fillId="40" borderId="33" applyNumberFormat="0" applyFont="0" applyAlignment="0" applyProtection="0"/>
    <xf numFmtId="0" fontId="172" fillId="0" borderId="29" applyNumberFormat="0" applyFill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9" fontId="175" fillId="0" borderId="0" applyFont="0" applyFill="0" applyBorder="0" applyAlignment="0" applyProtection="0"/>
    <xf numFmtId="237" fontId="176" fillId="0" borderId="0" applyFont="0" applyFill="0" applyBorder="0" applyAlignment="0" applyProtection="0"/>
    <xf numFmtId="238" fontId="17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75" fillId="0" borderId="0"/>
    <xf numFmtId="208" fontId="177" fillId="0" borderId="0"/>
    <xf numFmtId="239" fontId="178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1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40" fontId="5" fillId="0" borderId="0" applyNumberFormat="0" applyFill="0" applyBorder="0" applyAlignment="0" applyProtection="0"/>
    <xf numFmtId="240" fontId="80" fillId="0" borderId="0" applyFont="0" applyFill="0" applyBorder="0" applyAlignment="0" applyProtection="0"/>
    <xf numFmtId="234" fontId="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04" fontId="184" fillId="0" borderId="0" applyFont="0" applyFill="0" applyBorder="0" applyAlignment="0" applyProtection="0"/>
    <xf numFmtId="203" fontId="184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0" fontId="26" fillId="0" borderId="0"/>
    <xf numFmtId="0" fontId="25" fillId="0" borderId="0"/>
    <xf numFmtId="0" fontId="4" fillId="0" borderId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26" fillId="0" borderId="0"/>
    <xf numFmtId="0" fontId="25" fillId="0" borderId="0"/>
    <xf numFmtId="0" fontId="32" fillId="0" borderId="0"/>
    <xf numFmtId="168" fontId="3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0" fontId="32" fillId="0" borderId="0" applyNumberFormat="0" applyFont="0" applyFill="0" applyBorder="0" applyProtection="0">
      <alignment vertic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25" fillId="0" borderId="0"/>
    <xf numFmtId="0" fontId="32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6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37" applyAlignment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40" applyNumberFormat="0" applyFill="0" applyAlignment="0" applyProtection="0"/>
    <xf numFmtId="0" fontId="102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42" applyNumberFormat="0" applyFill="0" applyAlignment="0" applyProtection="0"/>
    <xf numFmtId="0" fontId="102" fillId="0" borderId="39" applyAlignment="0">
      <alignment horizontal="centerContinuous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80" fillId="0" borderId="0"/>
    <xf numFmtId="0" fontId="11" fillId="0" borderId="0"/>
  </cellStyleXfs>
  <cellXfs count="306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72" fontId="11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41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41" fontId="11" fillId="0" borderId="0" xfId="0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1" fontId="15" fillId="0" borderId="0" xfId="0" applyNumberFormat="1" applyFont="1" applyFill="1" applyBorder="1" applyAlignment="1">
      <alignment horizontal="center" wrapText="1"/>
    </xf>
    <xf numFmtId="41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71" fontId="15" fillId="0" borderId="0" xfId="0" applyNumberFormat="1" applyFont="1" applyFill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173" fontId="11" fillId="0" borderId="2" xfId="0" applyNumberFormat="1" applyFont="1" applyFill="1" applyBorder="1" applyAlignment="1">
      <alignment horizontal="center"/>
    </xf>
    <xf numFmtId="173" fontId="9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43" fontId="19" fillId="0" borderId="0" xfId="1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20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Alignment="1"/>
    <xf numFmtId="169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3" fontId="0" fillId="0" borderId="0" xfId="0" applyNumberFormat="1" applyFont="1" applyFill="1" applyAlignment="1"/>
    <xf numFmtId="43" fontId="0" fillId="0" borderId="0" xfId="0" applyNumberFormat="1" applyFont="1" applyFill="1" applyAlignment="1"/>
    <xf numFmtId="0" fontId="23" fillId="0" borderId="0" xfId="0" applyFont="1" applyFill="1" applyAlignment="1"/>
    <xf numFmtId="41" fontId="0" fillId="0" borderId="0" xfId="0" applyNumberFormat="1" applyFont="1" applyFill="1"/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43" fontId="23" fillId="0" borderId="0" xfId="1" applyFont="1" applyFill="1" applyAlignment="1"/>
    <xf numFmtId="43" fontId="0" fillId="0" borderId="0" xfId="1" applyFont="1" applyFill="1" applyBorder="1" applyAlignment="1"/>
    <xf numFmtId="43" fontId="0" fillId="0" borderId="0" xfId="0" applyNumberFormat="1" applyFont="1" applyFill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center"/>
    </xf>
    <xf numFmtId="43" fontId="15" fillId="0" borderId="0" xfId="1" applyFont="1" applyFill="1" applyBorder="1" applyAlignment="1">
      <alignment horizontal="center" wrapText="1"/>
    </xf>
    <xf numFmtId="171" fontId="9" fillId="0" borderId="2" xfId="1" applyNumberFormat="1" applyFont="1" applyFill="1" applyBorder="1" applyAlignment="1">
      <alignment horizontal="center"/>
    </xf>
    <xf numFmtId="43" fontId="11" fillId="0" borderId="0" xfId="1" applyFont="1" applyFill="1" applyAlignment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/>
    <xf numFmtId="41" fontId="19" fillId="0" borderId="0" xfId="0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4" fontId="0" fillId="0" borderId="0" xfId="1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71" fontId="11" fillId="0" borderId="0" xfId="1" applyNumberFormat="1" applyFont="1" applyFill="1" applyAlignment="1"/>
    <xf numFmtId="169" fontId="11" fillId="0" borderId="0" xfId="0" applyNumberFormat="1" applyFont="1" applyFill="1" applyAlignment="1">
      <alignment horizontal="right"/>
    </xf>
    <xf numFmtId="173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169" fontId="9" fillId="0" borderId="3" xfId="0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69" fontId="9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7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171" fontId="11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41" fontId="9" fillId="0" borderId="2" xfId="1" applyNumberFormat="1" applyFont="1" applyFill="1" applyBorder="1" applyAlignment="1">
      <alignment horizontal="right"/>
    </xf>
    <xf numFmtId="169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0" fontId="10" fillId="0" borderId="0" xfId="0" quotePrefix="1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73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3" fontId="11" fillId="0" borderId="0" xfId="1" applyFont="1" applyFill="1" applyBorder="1" applyAlignment="1">
      <alignment horizontal="right"/>
    </xf>
    <xf numFmtId="170" fontId="11" fillId="0" borderId="0" xfId="0" applyNumberFormat="1" applyFont="1" applyFill="1" applyAlignment="1"/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43" fontId="11" fillId="0" borderId="0" xfId="1" applyNumberFormat="1" applyFont="1" applyFill="1" applyAlignment="1">
      <alignment horizontal="center"/>
    </xf>
    <xf numFmtId="43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2" fontId="9" fillId="0" borderId="2" xfId="0" applyNumberFormat="1" applyFont="1" applyFill="1" applyBorder="1" applyAlignment="1">
      <alignment horizontal="center"/>
    </xf>
    <xf numFmtId="171" fontId="9" fillId="0" borderId="1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41" fontId="11" fillId="0" borderId="2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71" fontId="11" fillId="0" borderId="2" xfId="1" applyNumberFormat="1" applyFont="1" applyFill="1" applyBorder="1" applyAlignment="1">
      <alignment horizontal="right"/>
    </xf>
    <xf numFmtId="171" fontId="9" fillId="0" borderId="3" xfId="1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right"/>
    </xf>
    <xf numFmtId="171" fontId="11" fillId="0" borderId="0" xfId="1" applyNumberFormat="1" applyFont="1" applyFill="1"/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169" fontId="11" fillId="0" borderId="0" xfId="0" applyNumberFormat="1" applyFont="1" applyFill="1"/>
    <xf numFmtId="171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241" fontId="11" fillId="0" borderId="0" xfId="1" applyNumberFormat="1" applyFont="1" applyFill="1" applyAlignment="1">
      <alignment horizontal="right"/>
    </xf>
    <xf numFmtId="173" fontId="11" fillId="0" borderId="0" xfId="0" applyNumberFormat="1" applyFont="1" applyFill="1"/>
    <xf numFmtId="0" fontId="11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43" fontId="19" fillId="0" borderId="0" xfId="1" applyFont="1" applyFill="1" applyBorder="1" applyAlignment="1"/>
    <xf numFmtId="43" fontId="0" fillId="0" borderId="0" xfId="0" applyNumberFormat="1" applyFont="1" applyFill="1" applyBorder="1" applyAlignment="1"/>
    <xf numFmtId="0" fontId="6" fillId="0" borderId="0" xfId="0" applyFont="1" applyFill="1" applyBorder="1" applyAlignment="1"/>
    <xf numFmtId="169" fontId="0" fillId="0" borderId="0" xfId="0" applyNumberFormat="1" applyFont="1" applyFill="1" applyBorder="1" applyAlignment="1"/>
    <xf numFmtId="43" fontId="11" fillId="0" borderId="2" xfId="1" applyFont="1" applyFill="1" applyBorder="1" applyAlignment="1">
      <alignment horizontal="center"/>
    </xf>
    <xf numFmtId="43" fontId="9" fillId="0" borderId="2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11" fillId="0" borderId="2" xfId="1" applyFont="1" applyFill="1" applyBorder="1" applyAlignment="1">
      <alignment horizontal="left" vertical="top" indent="2"/>
    </xf>
    <xf numFmtId="43" fontId="11" fillId="0" borderId="0" xfId="1" applyFont="1" applyFill="1" applyBorder="1" applyAlignment="1">
      <alignment horizontal="left" vertical="top" indent="2"/>
    </xf>
    <xf numFmtId="41" fontId="9" fillId="0" borderId="0" xfId="0" applyNumberFormat="1" applyFont="1" applyFill="1" applyBorder="1" applyAlignment="1"/>
    <xf numFmtId="43" fontId="11" fillId="0" borderId="2" xfId="1" applyFont="1" applyFill="1" applyBorder="1" applyAlignment="1"/>
    <xf numFmtId="0" fontId="185" fillId="0" borderId="0" xfId="0" applyFont="1" applyFill="1" applyAlignment="1"/>
    <xf numFmtId="171" fontId="0" fillId="0" borderId="0" xfId="1" applyNumberFormat="1" applyFont="1" applyFill="1" applyBorder="1" applyAlignment="1"/>
    <xf numFmtId="171" fontId="0" fillId="0" borderId="0" xfId="0" applyNumberFormat="1" applyFont="1" applyFill="1" applyBorder="1" applyAlignment="1"/>
    <xf numFmtId="171" fontId="11" fillId="0" borderId="0" xfId="1" quotePrefix="1" applyNumberFormat="1" applyFont="1" applyFill="1" applyBorder="1" applyAlignment="1">
      <alignment horizontal="right"/>
    </xf>
    <xf numFmtId="172" fontId="9" fillId="0" borderId="3" xfId="0" applyNumberFormat="1" applyFont="1" applyFill="1" applyBorder="1" applyAlignment="1">
      <alignment horizontal="center"/>
    </xf>
    <xf numFmtId="173" fontId="9" fillId="0" borderId="3" xfId="0" applyNumberFormat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172" fontId="9" fillId="0" borderId="0" xfId="0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11" fillId="0" borderId="5" xfId="0" applyNumberFormat="1" applyFont="1" applyFill="1" applyBorder="1" applyAlignment="1">
      <alignment horizontal="center"/>
    </xf>
    <xf numFmtId="43" fontId="11" fillId="0" borderId="5" xfId="1" applyFont="1" applyFill="1" applyBorder="1" applyAlignment="1">
      <alignment horizontal="center"/>
    </xf>
    <xf numFmtId="41" fontId="11" fillId="66" borderId="0" xfId="0" quotePrefix="1" applyNumberFormat="1" applyFont="1" applyFill="1" applyBorder="1" applyAlignment="1">
      <alignment horizontal="right"/>
    </xf>
    <xf numFmtId="41" fontId="9" fillId="66" borderId="0" xfId="0" applyNumberFormat="1" applyFont="1" applyFill="1" applyBorder="1" applyAlignment="1">
      <alignment horizontal="right"/>
    </xf>
    <xf numFmtId="41" fontId="11" fillId="66" borderId="0" xfId="1" applyNumberFormat="1" applyFont="1" applyFill="1" applyBorder="1" applyAlignment="1">
      <alignment horizontal="right"/>
    </xf>
    <xf numFmtId="41" fontId="11" fillId="66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top" wrapText="1"/>
    </xf>
    <xf numFmtId="171" fontId="9" fillId="0" borderId="3" xfId="1" applyNumberFormat="1" applyFont="1" applyFill="1" applyBorder="1" applyAlignment="1">
      <alignment horizontal="center"/>
    </xf>
    <xf numFmtId="37" fontId="11" fillId="0" borderId="5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1" fontId="11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/>
    <xf numFmtId="171" fontId="11" fillId="0" borderId="0" xfId="1" applyNumberFormat="1" applyFont="1" applyFill="1" applyBorder="1" applyAlignment="1">
      <alignment horizontal="left" vertical="top" indent="2"/>
    </xf>
    <xf numFmtId="171" fontId="0" fillId="0" borderId="0" xfId="1" applyNumberFormat="1" applyFont="1" applyFill="1"/>
    <xf numFmtId="43" fontId="0" fillId="0" borderId="0" xfId="1" applyNumberFormat="1" applyFont="1" applyFill="1" applyAlignment="1"/>
    <xf numFmtId="43" fontId="9" fillId="0" borderId="3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70" fontId="9" fillId="0" borderId="1" xfId="0" applyNumberFormat="1" applyFont="1" applyFill="1" applyBorder="1" applyAlignment="1">
      <alignment horizontal="right"/>
    </xf>
    <xf numFmtId="242" fontId="9" fillId="0" borderId="3" xfId="1" applyNumberFormat="1" applyFont="1" applyFill="1" applyBorder="1" applyAlignment="1">
      <alignment horizontal="right"/>
    </xf>
    <xf numFmtId="170" fontId="9" fillId="0" borderId="5" xfId="0" applyNumberFormat="1" applyFont="1" applyFill="1" applyBorder="1" applyAlignment="1">
      <alignment horizontal="right"/>
    </xf>
    <xf numFmtId="43" fontId="0" fillId="67" borderId="0" xfId="0" applyNumberFormat="1" applyFont="1" applyFill="1" applyBorder="1" applyAlignment="1"/>
    <xf numFmtId="171" fontId="11" fillId="0" borderId="0" xfId="1" quotePrefix="1" applyNumberFormat="1" applyFont="1" applyFill="1" applyBorder="1" applyAlignment="1">
      <alignment horizontal="center"/>
    </xf>
    <xf numFmtId="169" fontId="11" fillId="68" borderId="2" xfId="0" applyNumberFormat="1" applyFont="1" applyFill="1" applyBorder="1" applyAlignment="1">
      <alignment horizontal="right"/>
    </xf>
    <xf numFmtId="0" fontId="11" fillId="68" borderId="0" xfId="0" applyFont="1" applyFill="1" applyBorder="1" applyAlignment="1">
      <alignment horizontal="center"/>
    </xf>
    <xf numFmtId="0" fontId="11" fillId="68" borderId="0" xfId="0" applyFont="1" applyFill="1" applyAlignment="1">
      <alignment horizontal="right"/>
    </xf>
    <xf numFmtId="0" fontId="11" fillId="68" borderId="0" xfId="0" applyFont="1" applyFill="1" applyBorder="1" applyAlignment="1">
      <alignment horizontal="right"/>
    </xf>
    <xf numFmtId="171" fontId="11" fillId="68" borderId="0" xfId="1" applyNumberFormat="1" applyFont="1" applyFill="1" applyAlignment="1">
      <alignment horizontal="right"/>
    </xf>
    <xf numFmtId="169" fontId="11" fillId="68" borderId="0" xfId="0" applyNumberFormat="1" applyFont="1" applyFill="1" applyBorder="1" applyAlignment="1">
      <alignment horizontal="right"/>
    </xf>
    <xf numFmtId="171" fontId="11" fillId="68" borderId="0" xfId="1" applyNumberFormat="1" applyFont="1" applyFill="1" applyBorder="1" applyAlignment="1">
      <alignment horizontal="right"/>
    </xf>
    <xf numFmtId="173" fontId="11" fillId="68" borderId="0" xfId="0" applyNumberFormat="1" applyFont="1" applyFill="1" applyBorder="1" applyAlignment="1">
      <alignment horizontal="right"/>
    </xf>
    <xf numFmtId="43" fontId="11" fillId="68" borderId="0" xfId="1" applyFont="1" applyFill="1" applyAlignment="1">
      <alignment horizontal="right"/>
    </xf>
    <xf numFmtId="43" fontId="11" fillId="68" borderId="0" xfId="1" applyFont="1" applyFill="1" applyBorder="1" applyAlignment="1">
      <alignment horizontal="right"/>
    </xf>
    <xf numFmtId="173" fontId="11" fillId="68" borderId="0" xfId="0" applyNumberFormat="1" applyFont="1" applyFill="1" applyAlignment="1">
      <alignment horizontal="right"/>
    </xf>
    <xf numFmtId="169" fontId="9" fillId="68" borderId="2" xfId="0" applyNumberFormat="1" applyFont="1" applyFill="1" applyBorder="1" applyAlignment="1">
      <alignment horizontal="right"/>
    </xf>
    <xf numFmtId="169" fontId="9" fillId="68" borderId="0" xfId="0" applyNumberFormat="1" applyFont="1" applyFill="1" applyBorder="1" applyAlignment="1">
      <alignment horizontal="right"/>
    </xf>
    <xf numFmtId="169" fontId="11" fillId="68" borderId="0" xfId="0" applyNumberFormat="1" applyFont="1" applyFill="1" applyAlignment="1">
      <alignment horizontal="right"/>
    </xf>
    <xf numFmtId="0" fontId="11" fillId="68" borderId="0" xfId="0" applyFont="1" applyFill="1" applyAlignment="1"/>
    <xf numFmtId="37" fontId="11" fillId="68" borderId="0" xfId="0" applyNumberFormat="1" applyFont="1" applyFill="1" applyBorder="1" applyAlignment="1">
      <alignment horizontal="right"/>
    </xf>
    <xf numFmtId="37" fontId="11" fillId="68" borderId="0" xfId="0" applyNumberFormat="1" applyFont="1" applyFill="1" applyAlignment="1">
      <alignment horizontal="right"/>
    </xf>
    <xf numFmtId="169" fontId="9" fillId="68" borderId="0" xfId="0" applyNumberFormat="1" applyFont="1" applyFill="1" applyAlignment="1"/>
    <xf numFmtId="37" fontId="9" fillId="68" borderId="0" xfId="0" applyNumberFormat="1" applyFont="1" applyFill="1" applyBorder="1" applyAlignment="1">
      <alignment horizontal="right"/>
    </xf>
    <xf numFmtId="171" fontId="11" fillId="68" borderId="2" xfId="1" quotePrefix="1" applyNumberFormat="1" applyFont="1" applyFill="1" applyBorder="1" applyAlignment="1">
      <alignment horizontal="center"/>
    </xf>
    <xf numFmtId="43" fontId="11" fillId="68" borderId="2" xfId="1" quotePrefix="1" applyFont="1" applyFill="1" applyBorder="1" applyAlignment="1">
      <alignment horizontal="center"/>
    </xf>
    <xf numFmtId="169" fontId="9" fillId="68" borderId="0" xfId="0" applyNumberFormat="1" applyFont="1" applyFill="1" applyBorder="1" applyAlignment="1"/>
    <xf numFmtId="169" fontId="9" fillId="68" borderId="3" xfId="0" applyNumberFormat="1" applyFont="1" applyFill="1" applyBorder="1" applyAlignment="1"/>
    <xf numFmtId="173" fontId="11" fillId="68" borderId="0" xfId="0" applyNumberFormat="1" applyFont="1" applyFill="1" applyBorder="1" applyAlignment="1">
      <alignment horizontal="center"/>
    </xf>
    <xf numFmtId="41" fontId="11" fillId="68" borderId="0" xfId="0" applyNumberFormat="1" applyFont="1" applyFill="1" applyBorder="1" applyAlignment="1">
      <alignment horizontal="right"/>
    </xf>
    <xf numFmtId="43" fontId="11" fillId="68" borderId="0" xfId="1" applyFont="1" applyFill="1" applyBorder="1" applyAlignment="1">
      <alignment horizontal="center"/>
    </xf>
    <xf numFmtId="43" fontId="9" fillId="68" borderId="0" xfId="1" applyFont="1" applyFill="1" applyBorder="1" applyAlignment="1">
      <alignment horizontal="right"/>
    </xf>
    <xf numFmtId="43" fontId="11" fillId="68" borderId="2" xfId="1" applyFont="1" applyFill="1" applyBorder="1" applyAlignment="1">
      <alignment horizontal="center"/>
    </xf>
    <xf numFmtId="171" fontId="11" fillId="68" borderId="2" xfId="1" applyNumberFormat="1" applyFont="1" applyFill="1" applyBorder="1" applyAlignment="1">
      <alignment horizontal="right"/>
    </xf>
    <xf numFmtId="169" fontId="9" fillId="68" borderId="1" xfId="0" applyNumberFormat="1" applyFont="1" applyFill="1" applyBorder="1" applyAlignment="1"/>
    <xf numFmtId="0" fontId="19" fillId="68" borderId="0" xfId="0" applyFont="1" applyFill="1" applyAlignment="1"/>
    <xf numFmtId="3" fontId="9" fillId="68" borderId="0" xfId="0" applyNumberFormat="1" applyFont="1" applyFill="1" applyBorder="1" applyAlignment="1"/>
    <xf numFmtId="0" fontId="9" fillId="68" borderId="0" xfId="0" applyFont="1" applyFill="1" applyBorder="1" applyAlignment="1"/>
    <xf numFmtId="43" fontId="11" fillId="68" borderId="2" xfId="1" applyFont="1" applyFill="1" applyBorder="1" applyAlignment="1">
      <alignment horizontal="right"/>
    </xf>
    <xf numFmtId="169" fontId="9" fillId="68" borderId="4" xfId="0" applyNumberFormat="1" applyFont="1" applyFill="1" applyBorder="1" applyAlignment="1">
      <alignment horizontal="right"/>
    </xf>
    <xf numFmtId="0" fontId="9" fillId="68" borderId="0" xfId="0" applyFont="1" applyFill="1" applyAlignment="1"/>
    <xf numFmtId="43" fontId="11" fillId="68" borderId="0" xfId="1" quotePrefix="1" applyFont="1" applyFill="1" applyBorder="1" applyAlignment="1">
      <alignment horizontal="center"/>
    </xf>
    <xf numFmtId="0" fontId="11" fillId="68" borderId="0" xfId="0" applyFont="1" applyFill="1" applyBorder="1" applyAlignment="1"/>
    <xf numFmtId="211" fontId="9" fillId="68" borderId="1" xfId="0" applyNumberFormat="1" applyFont="1" applyFill="1" applyBorder="1" applyAlignment="1">
      <alignment horizontal="right"/>
    </xf>
    <xf numFmtId="170" fontId="11" fillId="68" borderId="0" xfId="0" applyNumberFormat="1" applyFont="1" applyFill="1" applyAlignment="1"/>
    <xf numFmtId="43" fontId="11" fillId="68" borderId="0" xfId="1" applyFont="1" applyFill="1" applyAlignment="1"/>
    <xf numFmtId="0" fontId="0" fillId="68" borderId="0" xfId="0" applyFont="1" applyFill="1" applyAlignment="1"/>
    <xf numFmtId="0" fontId="6" fillId="68" borderId="0" xfId="0" applyFont="1" applyFill="1" applyAlignment="1"/>
    <xf numFmtId="0" fontId="18" fillId="68" borderId="0" xfId="0" applyFont="1" applyFill="1" applyAlignment="1"/>
    <xf numFmtId="0" fontId="20" fillId="68" borderId="0" xfId="0" applyFont="1" applyFill="1" applyAlignment="1">
      <alignment horizontal="center"/>
    </xf>
    <xf numFmtId="0" fontId="0" fillId="68" borderId="0" xfId="0" applyFont="1" applyFill="1" applyAlignment="1">
      <alignment horizontal="center"/>
    </xf>
    <xf numFmtId="0" fontId="11" fillId="68" borderId="0" xfId="0" applyFont="1" applyFill="1"/>
    <xf numFmtId="0" fontId="10" fillId="68" borderId="0" xfId="0" applyFont="1" applyFill="1" applyAlignment="1">
      <alignment horizontal="center"/>
    </xf>
    <xf numFmtId="0" fontId="10" fillId="68" borderId="0" xfId="0" applyFont="1" applyFill="1" applyBorder="1" applyAlignment="1">
      <alignment horizontal="center"/>
    </xf>
    <xf numFmtId="0" fontId="12" fillId="68" borderId="0" xfId="0" applyFont="1" applyFill="1" applyAlignment="1"/>
    <xf numFmtId="171" fontId="11" fillId="68" borderId="0" xfId="1" applyNumberFormat="1" applyFont="1" applyFill="1" applyAlignment="1"/>
    <xf numFmtId="172" fontId="11" fillId="68" borderId="0" xfId="0" applyNumberFormat="1" applyFont="1" applyFill="1" applyBorder="1" applyAlignment="1">
      <alignment horizontal="right"/>
    </xf>
    <xf numFmtId="0" fontId="10" fillId="68" borderId="0" xfId="0" applyFont="1" applyFill="1" applyAlignment="1">
      <alignment horizontal="center" wrapText="1"/>
    </xf>
    <xf numFmtId="43" fontId="11" fillId="68" borderId="0" xfId="1" applyFont="1" applyFill="1" applyAlignment="1">
      <alignment horizontal="center"/>
    </xf>
    <xf numFmtId="169" fontId="9" fillId="68" borderId="3" xfId="0" applyNumberFormat="1" applyFont="1" applyFill="1" applyBorder="1" applyAlignment="1">
      <alignment horizontal="right"/>
    </xf>
    <xf numFmtId="169" fontId="9" fillId="68" borderId="0" xfId="0" applyNumberFormat="1" applyFont="1" applyFill="1" applyAlignment="1">
      <alignment horizontal="right"/>
    </xf>
    <xf numFmtId="171" fontId="11" fillId="68" borderId="0" xfId="1" applyNumberFormat="1" applyFont="1" applyFill="1" applyAlignment="1">
      <alignment horizontal="center"/>
    </xf>
    <xf numFmtId="171" fontId="11" fillId="68" borderId="0" xfId="1" applyNumberFormat="1" applyFont="1" applyFill="1" applyBorder="1" applyAlignment="1"/>
    <xf numFmtId="43" fontId="11" fillId="68" borderId="0" xfId="1" applyFont="1" applyFill="1" applyBorder="1" applyAlignment="1"/>
    <xf numFmtId="169" fontId="9" fillId="68" borderId="1" xfId="0" applyNumberFormat="1" applyFont="1" applyFill="1" applyBorder="1" applyAlignment="1">
      <alignment horizontal="right"/>
    </xf>
    <xf numFmtId="0" fontId="20" fillId="68" borderId="0" xfId="0" applyFont="1" applyFill="1" applyAlignment="1"/>
    <xf numFmtId="41" fontId="11" fillId="68" borderId="0" xfId="1" applyNumberFormat="1" applyFont="1" applyFill="1" applyAlignment="1">
      <alignment horizontal="right"/>
    </xf>
    <xf numFmtId="41" fontId="11" fillId="68" borderId="0" xfId="1" applyNumberFormat="1" applyFont="1" applyFill="1" applyAlignment="1"/>
    <xf numFmtId="41" fontId="9" fillId="68" borderId="3" xfId="1" applyNumberFormat="1" applyFont="1" applyFill="1" applyBorder="1" applyAlignment="1">
      <alignment horizontal="right"/>
    </xf>
    <xf numFmtId="41" fontId="9" fillId="68" borderId="0" xfId="1" applyNumberFormat="1" applyFont="1" applyFill="1" applyBorder="1" applyAlignment="1">
      <alignment horizontal="right"/>
    </xf>
    <xf numFmtId="41" fontId="11" fillId="68" borderId="0" xfId="1" applyNumberFormat="1" applyFont="1" applyFill="1" applyBorder="1" applyAlignment="1">
      <alignment horizontal="right"/>
    </xf>
    <xf numFmtId="0" fontId="12" fillId="68" borderId="0" xfId="0" applyFont="1" applyFill="1" applyAlignment="1">
      <alignment horizontal="center"/>
    </xf>
    <xf numFmtId="41" fontId="9" fillId="68" borderId="0" xfId="1" applyNumberFormat="1" applyFont="1" applyFill="1" applyAlignment="1">
      <alignment horizontal="right"/>
    </xf>
    <xf numFmtId="41" fontId="9" fillId="68" borderId="2" xfId="1" applyNumberFormat="1" applyFont="1" applyFill="1" applyBorder="1" applyAlignment="1">
      <alignment horizontal="right"/>
    </xf>
    <xf numFmtId="41" fontId="11" fillId="68" borderId="1" xfId="1" applyNumberFormat="1" applyFont="1" applyFill="1" applyBorder="1" applyAlignment="1">
      <alignment horizontal="right" vertical="top"/>
    </xf>
    <xf numFmtId="41" fontId="11" fillId="68" borderId="0" xfId="1" applyNumberFormat="1" applyFont="1" applyFill="1" applyAlignment="1">
      <alignment horizontal="right" vertical="top"/>
    </xf>
    <xf numFmtId="41" fontId="11" fillId="68" borderId="0" xfId="0" applyNumberFormat="1" applyFont="1" applyFill="1" applyAlignment="1">
      <alignment horizontal="right" vertical="top"/>
    </xf>
    <xf numFmtId="41" fontId="11" fillId="68" borderId="0" xfId="1" applyNumberFormat="1" applyFont="1" applyFill="1" applyBorder="1" applyAlignment="1">
      <alignment horizontal="right" vertical="top"/>
    </xf>
    <xf numFmtId="41" fontId="11" fillId="68" borderId="0" xfId="0" applyNumberFormat="1" applyFont="1" applyFill="1" applyBorder="1" applyAlignment="1">
      <alignment horizontal="right" vertical="top"/>
    </xf>
    <xf numFmtId="49" fontId="11" fillId="68" borderId="0" xfId="0" applyNumberFormat="1" applyFont="1" applyFill="1" applyAlignment="1"/>
    <xf numFmtId="169" fontId="9" fillId="68" borderId="5" xfId="0" applyNumberFormat="1" applyFont="1" applyFill="1" applyBorder="1" applyAlignment="1">
      <alignment horizontal="right"/>
    </xf>
    <xf numFmtId="0" fontId="21" fillId="68" borderId="0" xfId="0" applyFont="1" applyFill="1" applyAlignment="1"/>
    <xf numFmtId="0" fontId="22" fillId="68" borderId="0" xfId="0" applyFont="1" applyFill="1" applyAlignment="1">
      <alignment horizontal="center"/>
    </xf>
    <xf numFmtId="0" fontId="23" fillId="68" borderId="0" xfId="0" applyFont="1" applyFill="1" applyAlignment="1"/>
    <xf numFmtId="0" fontId="11" fillId="0" borderId="0" xfId="0" applyFont="1"/>
    <xf numFmtId="49" fontId="11" fillId="0" borderId="0" xfId="0" applyNumberFormat="1" applyFont="1"/>
    <xf numFmtId="49" fontId="10" fillId="0" borderId="0" xfId="0" applyNumberFormat="1" applyFont="1" applyFill="1" applyAlignment="1">
      <alignment horizontal="center"/>
    </xf>
    <xf numFmtId="0" fontId="9" fillId="68" borderId="0" xfId="0" applyFont="1" applyFill="1" applyAlignment="1">
      <alignment horizontal="center"/>
    </xf>
    <xf numFmtId="0" fontId="11" fillId="68" borderId="0" xfId="0" applyFont="1" applyFill="1" applyAlignment="1">
      <alignment horizontal="center"/>
    </xf>
    <xf numFmtId="0" fontId="24" fillId="68" borderId="0" xfId="0" applyFont="1" applyFill="1" applyAlignment="1"/>
    <xf numFmtId="171" fontId="11" fillId="68" borderId="2" xfId="1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right"/>
    </xf>
    <xf numFmtId="169" fontId="0" fillId="0" borderId="0" xfId="0" applyNumberFormat="1" applyFont="1" applyFill="1"/>
    <xf numFmtId="169" fontId="11" fillId="0" borderId="0" xfId="1" applyNumberFormat="1" applyFont="1" applyFill="1" applyAlignment="1">
      <alignment horizontal="right"/>
    </xf>
    <xf numFmtId="169" fontId="11" fillId="0" borderId="2" xfId="0" applyNumberFormat="1" applyFont="1" applyFill="1" applyBorder="1" applyAlignment="1">
      <alignment horizontal="right"/>
    </xf>
    <xf numFmtId="0" fontId="11" fillId="66" borderId="0" xfId="0" applyFont="1" applyFill="1" applyAlignment="1"/>
    <xf numFmtId="171" fontId="11" fillId="66" borderId="0" xfId="1" applyNumberFormat="1" applyFont="1" applyFill="1" applyBorder="1" applyAlignment="1">
      <alignment horizontal="right"/>
    </xf>
    <xf numFmtId="41" fontId="11" fillId="66" borderId="0" xfId="1" applyNumberFormat="1" applyFont="1" applyFill="1" applyAlignment="1">
      <alignment horizontal="right"/>
    </xf>
    <xf numFmtId="172" fontId="11" fillId="66" borderId="0" xfId="0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72" fontId="11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quotePrefix="1" applyFont="1" applyFill="1" applyBorder="1" applyAlignment="1">
      <alignment horizontal="center"/>
    </xf>
    <xf numFmtId="0" fontId="0" fillId="66" borderId="0" xfId="0" applyFont="1" applyFill="1"/>
    <xf numFmtId="171" fontId="111" fillId="0" borderId="0" xfId="1" applyNumberFormat="1" applyFont="1" applyFill="1"/>
    <xf numFmtId="0" fontId="10" fillId="68" borderId="0" xfId="0" applyFont="1" applyFill="1" applyBorder="1" applyAlignment="1">
      <alignment horizontal="center"/>
    </xf>
    <xf numFmtId="0" fontId="9" fillId="68" borderId="0" xfId="0" applyFont="1" applyFill="1" applyAlignment="1">
      <alignment horizontal="center"/>
    </xf>
    <xf numFmtId="169" fontId="9" fillId="68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68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</cellXfs>
  <cellStyles count="1171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03 2" xfId="1168" xr:uid="{76173438-67E8-406F-B2DB-410E6C2B9229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5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4" xr:uid="{3FE1D08E-9CA0-408B-8460-63F8C88D0731}"/>
    <cellStyle name="Normal 109" xfId="1166" xr:uid="{A500D190-40F3-4086-BAED-5281D1B4885A}"/>
    <cellStyle name="Normal 11" xfId="144" xr:uid="{00000000-0005-0000-0000-000066020000}"/>
    <cellStyle name="Normal 110" xfId="1167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12" xfId="1169" xr:uid="{6545FF19-5511-4E11-8DFA-8808DB6DC333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 4" xfId="1170" xr:uid="{C4EA1C69-EE60-42FD-80D6-ED3D4C88CD79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inyarat1/Desktop/JSP%20Conso%20Q321%20V.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inyarat1/Desktop/JSP%20Conso%20Q321%20V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inyarat1/Desktop/Leadsheet/Conso%20Q2'20%20V1%20-%2028%20Jul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YE'20_SAM"/>
      <sheetName val="Sheet1"/>
      <sheetName val="Eliminate"/>
      <sheetName val="Master TB"/>
      <sheetName val="F3-1"/>
      <sheetName val="JSPG DTA&amp;DTL"/>
      <sheetName val="F3-2"/>
      <sheetName val="F3-3"/>
      <sheetName val="Elim RPT"/>
      <sheetName val="Take Equity - Joint Venture"/>
      <sheetName val="Sheet5"/>
      <sheetName val="Profit in stock"/>
      <sheetName val="Investment in sub"/>
      <sheetName val="F3-3 (3 Months)"/>
      <sheetName val="Q2'21 (6 Months)"/>
      <sheetName val="Q1'21 (3 Months)"/>
    </sheetNames>
    <sheetDataSet>
      <sheetData sheetId="0"/>
      <sheetData sheetId="1"/>
      <sheetData sheetId="2"/>
      <sheetData sheetId="3">
        <row r="1">
          <cell r="I1">
            <v>33011106.679999996</v>
          </cell>
        </row>
      </sheetData>
      <sheetData sheetId="4">
        <row r="2">
          <cell r="A2" t="str">
            <v>Conso J.S.P. Property Public Company Limited</v>
          </cell>
        </row>
        <row r="9">
          <cell r="C9">
            <v>16748152.61000002</v>
          </cell>
          <cell r="O9">
            <v>50543313.970000021</v>
          </cell>
        </row>
        <row r="10">
          <cell r="C10">
            <v>28667.74</v>
          </cell>
          <cell r="L10">
            <v>254304.36</v>
          </cell>
        </row>
        <row r="11">
          <cell r="C11">
            <v>2039564.5699999996</v>
          </cell>
          <cell r="O11">
            <v>45841564.710000001</v>
          </cell>
        </row>
        <row r="12">
          <cell r="C12">
            <v>566705309.83664846</v>
          </cell>
          <cell r="O12">
            <v>178614756.95836484</v>
          </cell>
        </row>
        <row r="14">
          <cell r="C14">
            <v>2651837105.3299961</v>
          </cell>
          <cell r="O14">
            <v>4617974151.6888189</v>
          </cell>
        </row>
        <row r="15">
          <cell r="C15">
            <v>33011106.679999996</v>
          </cell>
          <cell r="O15">
            <v>48684121.37030068</v>
          </cell>
        </row>
        <row r="20">
          <cell r="C20">
            <v>25658423</v>
          </cell>
          <cell r="O20">
            <v>28169620.380000003</v>
          </cell>
        </row>
        <row r="21">
          <cell r="C21">
            <v>1553329135.5935001</v>
          </cell>
          <cell r="O21">
            <v>431932520.44350028</v>
          </cell>
        </row>
        <row r="22">
          <cell r="C22">
            <v>0</v>
          </cell>
          <cell r="O22">
            <v>8404493.9879999757</v>
          </cell>
        </row>
        <row r="23">
          <cell r="C23">
            <v>1447136300</v>
          </cell>
        </row>
        <row r="24">
          <cell r="C24">
            <v>20401722.540000007</v>
          </cell>
          <cell r="O24">
            <v>21621134.320000011</v>
          </cell>
        </row>
        <row r="25">
          <cell r="C25">
            <v>62348224.510000005</v>
          </cell>
          <cell r="O25">
            <v>62348224.510000005</v>
          </cell>
        </row>
        <row r="26">
          <cell r="C26">
            <v>344392754.28999996</v>
          </cell>
          <cell r="O26">
            <v>499000731.31015193</v>
          </cell>
        </row>
        <row r="27">
          <cell r="C27">
            <v>414792911.63999999</v>
          </cell>
          <cell r="O27">
            <v>459502911.63999999</v>
          </cell>
        </row>
        <row r="28">
          <cell r="C28">
            <v>2931345.1799999997</v>
          </cell>
          <cell r="O28">
            <v>2945478.07</v>
          </cell>
        </row>
        <row r="29">
          <cell r="C29">
            <v>33742861.82365717</v>
          </cell>
          <cell r="O29">
            <v>64969584.659559548</v>
          </cell>
        </row>
        <row r="30">
          <cell r="C30">
            <v>8973133.0099999979</v>
          </cell>
          <cell r="O30">
            <v>11873314.469999999</v>
          </cell>
        </row>
      </sheetData>
      <sheetData sheetId="5"/>
      <sheetData sheetId="6">
        <row r="9">
          <cell r="D9">
            <v>2762538.63</v>
          </cell>
          <cell r="P9">
            <v>2762538.63</v>
          </cell>
        </row>
        <row r="10">
          <cell r="D10">
            <v>66497300.50999999</v>
          </cell>
          <cell r="P10">
            <v>167391758.34999999</v>
          </cell>
        </row>
        <row r="11">
          <cell r="D11">
            <v>135564886.45999998</v>
          </cell>
          <cell r="P11">
            <v>95526749.610000014</v>
          </cell>
        </row>
        <row r="12">
          <cell r="D12">
            <v>10696388.449999996</v>
          </cell>
          <cell r="P12">
            <v>15666478.489999996</v>
          </cell>
        </row>
        <row r="13">
          <cell r="D13">
            <v>33654059.109999999</v>
          </cell>
          <cell r="P13">
            <v>72448865.370000005</v>
          </cell>
        </row>
        <row r="14">
          <cell r="D14">
            <v>881641063.22000003</v>
          </cell>
          <cell r="P14">
            <v>202235714.32000005</v>
          </cell>
        </row>
        <row r="15">
          <cell r="D15">
            <v>302083802.70999998</v>
          </cell>
          <cell r="P15">
            <v>352303696.21753353</v>
          </cell>
        </row>
        <row r="16">
          <cell r="D16">
            <v>844527515.45000005</v>
          </cell>
          <cell r="P16">
            <v>844527515.45000005</v>
          </cell>
        </row>
        <row r="17">
          <cell r="D17">
            <v>0</v>
          </cell>
          <cell r="P17">
            <v>2409145.5154853798</v>
          </cell>
        </row>
        <row r="18">
          <cell r="D18">
            <v>7026963.4996384196</v>
          </cell>
          <cell r="P18">
            <v>7026963.4996384196</v>
          </cell>
        </row>
        <row r="19">
          <cell r="D19">
            <v>8307689.9799999995</v>
          </cell>
          <cell r="P19">
            <v>8645244.629999999</v>
          </cell>
        </row>
        <row r="23">
          <cell r="D23">
            <v>69225194.20036158</v>
          </cell>
          <cell r="P23">
            <v>69225194.20036158</v>
          </cell>
        </row>
        <row r="24">
          <cell r="D24">
            <v>29192397.699999999</v>
          </cell>
          <cell r="P24">
            <v>30079533.599999998</v>
          </cell>
        </row>
        <row r="25">
          <cell r="D25">
            <v>624822531.06999993</v>
          </cell>
          <cell r="P25">
            <v>665252283.98676705</v>
          </cell>
        </row>
        <row r="26">
          <cell r="D26">
            <v>0</v>
          </cell>
          <cell r="P26">
            <v>0</v>
          </cell>
        </row>
        <row r="27">
          <cell r="D27">
            <v>0</v>
          </cell>
          <cell r="P27">
            <v>0</v>
          </cell>
        </row>
        <row r="28">
          <cell r="D28">
            <v>6934417.0599999996</v>
          </cell>
          <cell r="P28">
            <v>6934417.0599999996</v>
          </cell>
        </row>
        <row r="29">
          <cell r="D29">
            <v>30000</v>
          </cell>
          <cell r="P29">
            <v>6429833.6600000001</v>
          </cell>
        </row>
        <row r="36">
          <cell r="D36">
            <v>2100000000</v>
          </cell>
          <cell r="P36">
            <v>2100000000</v>
          </cell>
        </row>
        <row r="37">
          <cell r="D37">
            <v>2438832857.1399999</v>
          </cell>
          <cell r="P37">
            <v>2438832857.1399999</v>
          </cell>
        </row>
        <row r="38">
          <cell r="D38">
            <v>8925000</v>
          </cell>
          <cell r="P38">
            <v>8925000</v>
          </cell>
        </row>
        <row r="40">
          <cell r="D40">
            <v>92651000</v>
          </cell>
          <cell r="P40">
            <v>92651000</v>
          </cell>
        </row>
        <row r="46">
          <cell r="D46">
            <v>-479298886.83619434</v>
          </cell>
          <cell r="P46">
            <v>-625921975.81358397</v>
          </cell>
        </row>
        <row r="48">
          <cell r="P48">
            <v>-30672587</v>
          </cell>
        </row>
      </sheetData>
      <sheetData sheetId="7">
        <row r="9">
          <cell r="C9">
            <v>489075561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YE'20_SAM"/>
      <sheetName val="Sheet1"/>
      <sheetName val="Eliminate"/>
      <sheetName val="Master TB"/>
      <sheetName val="F3-1"/>
      <sheetName val="JSPG DTA&amp;DTL"/>
      <sheetName val="F3-2"/>
      <sheetName val="F3-3"/>
      <sheetName val="Elim RPT"/>
      <sheetName val="Take Equity - Joint Venture"/>
      <sheetName val="Sheet5"/>
      <sheetName val="Profit in stock"/>
      <sheetName val="Investment in sub"/>
      <sheetName val="F3-3 (3 Months)"/>
      <sheetName val="Q2'21 (6 Months)"/>
      <sheetName val="Q1'21 (3 Months)"/>
    </sheetNames>
    <sheetDataSet>
      <sheetData sheetId="0"/>
      <sheetData sheetId="1"/>
      <sheetData sheetId="2"/>
      <sheetData sheetId="3"/>
      <sheetData sheetId="4">
        <row r="9">
          <cell r="C9">
            <v>16748152.61000002</v>
          </cell>
        </row>
        <row r="23">
          <cell r="O23">
            <v>0</v>
          </cell>
        </row>
      </sheetData>
      <sheetData sheetId="5"/>
      <sheetData sheetId="6">
        <row r="9">
          <cell r="D9">
            <v>2762538.63</v>
          </cell>
        </row>
        <row r="36">
          <cell r="P36">
            <v>2100000000</v>
          </cell>
        </row>
      </sheetData>
      <sheetData sheetId="7">
        <row r="9">
          <cell r="C9">
            <v>489075561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Q2'20_SAM"/>
      <sheetName val="Eli."/>
      <sheetName val="Master TB"/>
      <sheetName val="F3-1"/>
      <sheetName val="F3-2"/>
      <sheetName val="F3-3 (6 Months)"/>
      <sheetName val="F3-3 (3 Months)"/>
      <sheetName val="Q1'20 (3 Month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103154017.3220467</v>
          </cell>
        </row>
        <row r="46">
          <cell r="P46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166"/>
  <sheetViews>
    <sheetView showGridLines="0" view="pageBreakPreview" topLeftCell="A33" zoomScale="90" zoomScaleNormal="100" zoomScaleSheetLayoutView="90" workbookViewId="0">
      <selection activeCell="D108" sqref="D108"/>
    </sheetView>
  </sheetViews>
  <sheetFormatPr defaultColWidth="9.453125" defaultRowHeight="23.25" customHeight="1"/>
  <cols>
    <col min="1" max="1" width="40.453125" style="14" customWidth="1"/>
    <col min="2" max="2" width="9.453125" style="51" customWidth="1"/>
    <col min="3" max="3" width="1" style="14" customWidth="1"/>
    <col min="4" max="4" width="14.54296875" style="14" customWidth="1"/>
    <col min="5" max="5" width="1" style="14" customWidth="1"/>
    <col min="6" max="6" width="14.54296875" style="14" customWidth="1"/>
    <col min="7" max="7" width="1" style="14" customWidth="1"/>
    <col min="8" max="8" width="14.54296875" style="14" customWidth="1"/>
    <col min="9" max="9" width="1" style="14" customWidth="1"/>
    <col min="10" max="10" width="14.54296875" style="14" customWidth="1"/>
    <col min="11" max="11" width="12.54296875" style="14" hidden="1" customWidth="1"/>
    <col min="12" max="12" width="12.54296875" style="67" hidden="1" customWidth="1"/>
    <col min="13" max="13" width="12.54296875" style="42" hidden="1" customWidth="1"/>
    <col min="14" max="14" width="12.54296875" style="14" hidden="1" customWidth="1"/>
    <col min="15" max="15" width="17.453125" style="52" customWidth="1"/>
    <col min="16" max="16384" width="9.453125" style="14"/>
  </cols>
  <sheetData>
    <row r="1" spans="1:15" s="45" customFormat="1" ht="25.5" customHeight="1">
      <c r="A1" s="236" t="s">
        <v>132</v>
      </c>
      <c r="B1" s="237"/>
      <c r="C1" s="224"/>
      <c r="D1" s="224"/>
      <c r="E1" s="224"/>
      <c r="F1" s="224"/>
      <c r="G1" s="224"/>
      <c r="H1" s="224"/>
      <c r="I1" s="224"/>
      <c r="J1" s="224"/>
      <c r="L1" s="143"/>
      <c r="M1" s="50"/>
      <c r="O1" s="46"/>
    </row>
    <row r="2" spans="1:15" s="45" customFormat="1" ht="25.5" customHeight="1">
      <c r="A2" s="236" t="s">
        <v>43</v>
      </c>
      <c r="B2" s="237"/>
      <c r="C2" s="224"/>
      <c r="D2" s="224"/>
      <c r="E2" s="224"/>
      <c r="F2" s="224"/>
      <c r="G2" s="224"/>
      <c r="H2" s="224"/>
      <c r="I2" s="224"/>
      <c r="J2" s="224"/>
      <c r="L2" s="143"/>
      <c r="M2" s="50"/>
      <c r="O2" s="46"/>
    </row>
    <row r="3" spans="1:15" ht="23.25" customHeight="1">
      <c r="A3" s="235"/>
      <c r="B3" s="238"/>
      <c r="C3" s="239"/>
      <c r="D3" s="235"/>
      <c r="E3" s="239"/>
      <c r="F3" s="239"/>
      <c r="G3" s="239"/>
      <c r="H3" s="239"/>
      <c r="I3" s="239"/>
      <c r="J3" s="239"/>
    </row>
    <row r="4" spans="1:15" ht="24" customHeight="1">
      <c r="A4" s="240"/>
      <c r="B4" s="241"/>
      <c r="C4" s="208"/>
      <c r="D4" s="296" t="s">
        <v>29</v>
      </c>
      <c r="E4" s="296"/>
      <c r="F4" s="296"/>
      <c r="G4" s="296"/>
      <c r="H4" s="296" t="s">
        <v>36</v>
      </c>
      <c r="I4" s="296"/>
      <c r="J4" s="296"/>
    </row>
    <row r="5" spans="1:15" ht="24" customHeight="1">
      <c r="A5" s="229"/>
      <c r="B5" s="242"/>
      <c r="C5" s="208"/>
      <c r="D5" s="195" t="s">
        <v>254</v>
      </c>
      <c r="E5" s="195"/>
      <c r="F5" s="195" t="s">
        <v>59</v>
      </c>
      <c r="G5" s="195"/>
      <c r="H5" s="195" t="s">
        <v>254</v>
      </c>
      <c r="I5" s="195"/>
      <c r="J5" s="195" t="s">
        <v>59</v>
      </c>
      <c r="K5" s="81"/>
    </row>
    <row r="6" spans="1:15" ht="24" customHeight="1">
      <c r="A6" s="229" t="s">
        <v>2</v>
      </c>
      <c r="B6" s="242" t="s">
        <v>1</v>
      </c>
      <c r="C6" s="208"/>
      <c r="D6" s="195">
        <v>2564</v>
      </c>
      <c r="E6" s="195"/>
      <c r="F6" s="195">
        <v>2563</v>
      </c>
      <c r="G6" s="195"/>
      <c r="H6" s="195">
        <v>2564</v>
      </c>
      <c r="I6" s="195"/>
      <c r="J6" s="195">
        <v>2563</v>
      </c>
      <c r="K6" s="81"/>
    </row>
    <row r="7" spans="1:15" ht="24" customHeight="1">
      <c r="A7" s="229"/>
      <c r="B7" s="242"/>
      <c r="C7" s="208"/>
      <c r="D7" s="195" t="s">
        <v>138</v>
      </c>
      <c r="E7" s="195"/>
      <c r="F7" s="195"/>
      <c r="G7" s="195"/>
      <c r="H7" s="195" t="s">
        <v>138</v>
      </c>
      <c r="I7" s="195"/>
      <c r="J7" s="195"/>
      <c r="K7" s="81"/>
    </row>
    <row r="8" spans="1:15" ht="24" customHeight="1">
      <c r="A8" s="229"/>
      <c r="B8" s="242"/>
      <c r="C8" s="208"/>
      <c r="D8" s="295" t="s">
        <v>136</v>
      </c>
      <c r="E8" s="295"/>
      <c r="F8" s="295"/>
      <c r="G8" s="295"/>
      <c r="H8" s="295"/>
      <c r="I8" s="295"/>
      <c r="J8" s="295"/>
    </row>
    <row r="9" spans="1:15" ht="24" customHeight="1">
      <c r="A9" s="243" t="s">
        <v>3</v>
      </c>
      <c r="B9" s="241"/>
      <c r="C9" s="208"/>
      <c r="D9" s="196"/>
      <c r="E9" s="196"/>
      <c r="F9" s="196"/>
      <c r="G9" s="196"/>
      <c r="H9" s="196"/>
      <c r="I9" s="196"/>
      <c r="J9" s="196"/>
      <c r="K9" s="299" t="s">
        <v>29</v>
      </c>
      <c r="L9" s="299"/>
      <c r="M9" s="298" t="s">
        <v>36</v>
      </c>
      <c r="N9" s="298"/>
    </row>
    <row r="10" spans="1:15" ht="24" customHeight="1">
      <c r="A10" s="208" t="s">
        <v>28</v>
      </c>
      <c r="B10" s="241"/>
      <c r="C10" s="208"/>
      <c r="D10" s="244">
        <v>50543</v>
      </c>
      <c r="E10" s="207"/>
      <c r="F10" s="244">
        <v>25919</v>
      </c>
      <c r="G10" s="244"/>
      <c r="H10" s="198">
        <v>16748</v>
      </c>
      <c r="I10" s="207"/>
      <c r="J10" s="207">
        <v>13312</v>
      </c>
      <c r="K10" s="144">
        <f>ROUND(L10,0)</f>
        <v>50543</v>
      </c>
      <c r="L10" s="67">
        <f>'[1]F3-1'!$O$9/10^3</f>
        <v>50543.313970000025</v>
      </c>
      <c r="M10" s="144">
        <f>ROUND(N10,0)</f>
        <v>16748</v>
      </c>
      <c r="N10" s="67">
        <f>'[1]F3-1'!$C$9/10^3</f>
        <v>16748.152610000019</v>
      </c>
    </row>
    <row r="11" spans="1:15" ht="24" customHeight="1">
      <c r="A11" s="208" t="s">
        <v>188</v>
      </c>
      <c r="B11" s="241" t="s">
        <v>222</v>
      </c>
      <c r="C11" s="208"/>
      <c r="D11" s="244">
        <v>224456</v>
      </c>
      <c r="E11" s="207"/>
      <c r="F11" s="244">
        <v>172305</v>
      </c>
      <c r="G11" s="245"/>
      <c r="H11" s="200">
        <v>568745</v>
      </c>
      <c r="I11" s="208"/>
      <c r="J11" s="201">
        <v>485773</v>
      </c>
      <c r="K11" s="144">
        <f>ROUND(L11,0)</f>
        <v>224456</v>
      </c>
      <c r="L11" s="67">
        <f>('[1]F3-1'!$O$11+'[1]F3-1'!$O$12)/(10^3)</f>
        <v>224456.32166836486</v>
      </c>
      <c r="M11" s="144">
        <f t="shared" ref="M11:M17" si="0">ROUND(N11,0)</f>
        <v>568745</v>
      </c>
      <c r="N11" s="67">
        <f>('[1]F3-1'!$C$11+'[1]F3-1'!$C$12)/(10^3)</f>
        <v>568744.87440664857</v>
      </c>
    </row>
    <row r="12" spans="1:15" ht="24" hidden="1" customHeight="1">
      <c r="A12" s="208"/>
      <c r="B12" s="241"/>
      <c r="C12" s="208"/>
      <c r="D12" s="201">
        <v>0</v>
      </c>
      <c r="E12" s="207"/>
      <c r="F12" s="201"/>
      <c r="G12" s="245"/>
      <c r="H12" s="198">
        <v>0</v>
      </c>
      <c r="I12" s="207"/>
      <c r="J12" s="198"/>
      <c r="K12" s="144">
        <f t="shared" ref="K12:K16" si="1">ROUND(L12,0)</f>
        <v>0</v>
      </c>
      <c r="M12" s="144">
        <f t="shared" si="0"/>
        <v>0</v>
      </c>
      <c r="N12" s="67"/>
    </row>
    <row r="13" spans="1:15" ht="24" hidden="1" customHeight="1">
      <c r="A13" s="208" t="s">
        <v>91</v>
      </c>
      <c r="B13" s="241"/>
      <c r="C13" s="208"/>
      <c r="D13" s="244">
        <v>0</v>
      </c>
      <c r="E13" s="207"/>
      <c r="F13" s="244"/>
      <c r="G13" s="245"/>
      <c r="H13" s="198">
        <v>0</v>
      </c>
      <c r="I13" s="207"/>
      <c r="J13" s="202"/>
      <c r="K13" s="144">
        <f t="shared" si="1"/>
        <v>0</v>
      </c>
      <c r="M13" s="144">
        <f t="shared" si="0"/>
        <v>0</v>
      </c>
      <c r="N13" s="67"/>
    </row>
    <row r="14" spans="1:15" ht="24" customHeight="1">
      <c r="A14" s="208" t="s">
        <v>210</v>
      </c>
      <c r="B14" s="246">
        <v>4</v>
      </c>
      <c r="C14" s="208"/>
      <c r="D14" s="244">
        <f>4617974-65986</f>
        <v>4551988</v>
      </c>
      <c r="E14" s="247"/>
      <c r="F14" s="244">
        <v>5115914</v>
      </c>
      <c r="G14" s="244"/>
      <c r="H14" s="198">
        <v>2651837</v>
      </c>
      <c r="I14" s="207"/>
      <c r="J14" s="207">
        <v>3040076</v>
      </c>
      <c r="K14" s="144">
        <f t="shared" si="1"/>
        <v>4617974</v>
      </c>
      <c r="L14" s="67">
        <f>'[1]F3-1'!$O$14/10^3</f>
        <v>4617974.1516888188</v>
      </c>
      <c r="M14" s="144">
        <f t="shared" si="0"/>
        <v>2651837</v>
      </c>
      <c r="N14" s="67">
        <f>'[1]F3-1'!$C$14/10^3</f>
        <v>2651837.105329996</v>
      </c>
    </row>
    <row r="15" spans="1:15" ht="24" customHeight="1">
      <c r="A15" s="208" t="s">
        <v>211</v>
      </c>
      <c r="B15" s="246">
        <v>5</v>
      </c>
      <c r="C15" s="208"/>
      <c r="D15" s="244">
        <v>0</v>
      </c>
      <c r="E15" s="207"/>
      <c r="F15" s="244">
        <v>300089</v>
      </c>
      <c r="G15" s="208"/>
      <c r="H15" s="244">
        <v>0</v>
      </c>
      <c r="I15" s="208"/>
      <c r="J15" s="244">
        <v>199195</v>
      </c>
      <c r="K15" s="144">
        <f t="shared" si="1"/>
        <v>0</v>
      </c>
      <c r="M15" s="144">
        <f t="shared" si="0"/>
        <v>0</v>
      </c>
      <c r="N15" s="67"/>
    </row>
    <row r="16" spans="1:15" ht="24" customHeight="1">
      <c r="A16" s="208" t="s">
        <v>200</v>
      </c>
      <c r="B16" s="241"/>
      <c r="C16" s="208"/>
      <c r="D16" s="201">
        <v>254</v>
      </c>
      <c r="E16" s="207"/>
      <c r="F16" s="201">
        <v>254</v>
      </c>
      <c r="G16" s="245"/>
      <c r="H16" s="200">
        <v>29</v>
      </c>
      <c r="I16" s="207"/>
      <c r="J16" s="201">
        <v>29</v>
      </c>
      <c r="K16" s="144">
        <f t="shared" si="1"/>
        <v>254</v>
      </c>
      <c r="L16" s="67">
        <f>'[1]F3-1'!$L$10/10^3</f>
        <v>254.30435999999997</v>
      </c>
      <c r="M16" s="144">
        <f t="shared" si="0"/>
        <v>29</v>
      </c>
      <c r="N16" s="67">
        <f>'[1]F3-1'!$C$10/10^3</f>
        <v>28.667740000000002</v>
      </c>
    </row>
    <row r="17" spans="1:14" ht="24" customHeight="1">
      <c r="A17" s="208" t="s">
        <v>4</v>
      </c>
      <c r="B17" s="241"/>
      <c r="C17" s="208"/>
      <c r="D17" s="244">
        <v>48685</v>
      </c>
      <c r="E17" s="207"/>
      <c r="F17" s="244">
        <v>34493</v>
      </c>
      <c r="G17" s="244"/>
      <c r="H17" s="198">
        <v>33011</v>
      </c>
      <c r="I17" s="207"/>
      <c r="J17" s="207">
        <v>22157</v>
      </c>
      <c r="K17" s="144">
        <f>ROUND(L17,0)+1</f>
        <v>48685</v>
      </c>
      <c r="L17" s="67">
        <f>'[1]F3-1'!$O$15/(10^3)</f>
        <v>48684.12137030068</v>
      </c>
      <c r="M17" s="144">
        <f t="shared" si="0"/>
        <v>33011</v>
      </c>
      <c r="N17" s="67">
        <f>'[1]F3-1'!$C$15/(10^3)</f>
        <v>33011.106679999997</v>
      </c>
    </row>
    <row r="18" spans="1:14" ht="24" customHeight="1">
      <c r="A18" s="229" t="s">
        <v>5</v>
      </c>
      <c r="B18" s="241"/>
      <c r="C18" s="208"/>
      <c r="D18" s="248">
        <f>SUM(D10:D17)</f>
        <v>4875926</v>
      </c>
      <c r="E18" s="249"/>
      <c r="F18" s="248">
        <f>SUM(F10:F17)</f>
        <v>5648974</v>
      </c>
      <c r="G18" s="206"/>
      <c r="H18" s="248">
        <f>SUM(H10:H17)</f>
        <v>3270370</v>
      </c>
      <c r="I18" s="249"/>
      <c r="J18" s="248">
        <f>SUM(J10:J17)</f>
        <v>3760542</v>
      </c>
      <c r="K18" s="88">
        <f>SUM(K10:K17)</f>
        <v>4941912</v>
      </c>
      <c r="L18" s="88">
        <f>SUM(L10:L17)</f>
        <v>4941912.2130574845</v>
      </c>
      <c r="M18" s="88">
        <f>SUM(M10:M17)</f>
        <v>3270370</v>
      </c>
      <c r="N18" s="88">
        <f>SUM(N10:N17)</f>
        <v>3270369.9067666447</v>
      </c>
    </row>
    <row r="19" spans="1:14" ht="24" customHeight="1">
      <c r="A19" s="208"/>
      <c r="B19" s="241"/>
      <c r="C19" s="208"/>
      <c r="D19" s="207"/>
      <c r="E19" s="207"/>
      <c r="F19" s="207"/>
      <c r="G19" s="207"/>
      <c r="H19" s="207"/>
      <c r="I19" s="207"/>
      <c r="J19" s="207"/>
      <c r="K19" s="60"/>
      <c r="L19" s="156"/>
      <c r="M19" s="157"/>
    </row>
    <row r="20" spans="1:14" ht="24" customHeight="1">
      <c r="A20" s="243" t="s">
        <v>6</v>
      </c>
      <c r="B20" s="241"/>
      <c r="C20" s="208"/>
      <c r="D20" s="207"/>
      <c r="E20" s="207"/>
      <c r="F20" s="207"/>
      <c r="G20" s="207"/>
      <c r="H20" s="207"/>
      <c r="I20" s="207"/>
      <c r="J20" s="207"/>
      <c r="K20" s="60"/>
    </row>
    <row r="21" spans="1:14" ht="24" customHeight="1">
      <c r="A21" s="208" t="s">
        <v>92</v>
      </c>
      <c r="B21" s="246"/>
      <c r="C21" s="210"/>
      <c r="D21" s="250">
        <v>28170</v>
      </c>
      <c r="E21" s="207"/>
      <c r="F21" s="250">
        <v>9242</v>
      </c>
      <c r="G21" s="250"/>
      <c r="H21" s="251">
        <v>25658</v>
      </c>
      <c r="I21" s="207"/>
      <c r="J21" s="207">
        <v>7000</v>
      </c>
      <c r="K21" s="144">
        <f t="shared" ref="K21:M33" si="2">ROUND(L21,0)</f>
        <v>28170</v>
      </c>
      <c r="L21" s="60">
        <f>'[1]F3-1'!$O$20/10^3</f>
        <v>28169.620380000004</v>
      </c>
      <c r="M21" s="144">
        <f t="shared" si="2"/>
        <v>25658</v>
      </c>
      <c r="N21" s="60">
        <f>'[1]F3-1'!$C$20/10^3</f>
        <v>25658.422999999999</v>
      </c>
    </row>
    <row r="22" spans="1:14" ht="24" hidden="1" customHeight="1">
      <c r="A22" s="208" t="s">
        <v>99</v>
      </c>
      <c r="B22" s="246"/>
      <c r="C22" s="210"/>
      <c r="D22" s="250">
        <v>0</v>
      </c>
      <c r="E22" s="207"/>
      <c r="F22" s="250"/>
      <c r="G22" s="207"/>
      <c r="H22" s="201">
        <v>0</v>
      </c>
      <c r="I22" s="207"/>
      <c r="J22" s="201"/>
      <c r="K22" s="144">
        <f t="shared" si="2"/>
        <v>0</v>
      </c>
      <c r="L22" s="60"/>
      <c r="M22" s="144">
        <f t="shared" si="2"/>
        <v>0</v>
      </c>
      <c r="N22" s="60"/>
    </row>
    <row r="23" spans="1:14" ht="24" customHeight="1">
      <c r="A23" s="208" t="s">
        <v>37</v>
      </c>
      <c r="B23" s="246"/>
      <c r="C23" s="210"/>
      <c r="D23" s="252">
        <v>0</v>
      </c>
      <c r="E23" s="207"/>
      <c r="F23" s="252">
        <v>0</v>
      </c>
      <c r="G23" s="245"/>
      <c r="H23" s="207">
        <v>1447137</v>
      </c>
      <c r="I23" s="207"/>
      <c r="J23" s="207">
        <v>1447137</v>
      </c>
      <c r="K23" s="144">
        <f t="shared" si="2"/>
        <v>0</v>
      </c>
      <c r="L23" s="60">
        <f>'[2]F3-1'!$O$23/10^3</f>
        <v>0</v>
      </c>
      <c r="M23" s="144">
        <f>ROUND(N23,0)+1</f>
        <v>1447137</v>
      </c>
      <c r="N23" s="60">
        <f>'[1]F3-1'!$C$23/10^3</f>
        <v>1447136.3</v>
      </c>
    </row>
    <row r="24" spans="1:14" ht="24" customHeight="1">
      <c r="A24" s="208" t="s">
        <v>98</v>
      </c>
      <c r="B24" s="246">
        <v>6</v>
      </c>
      <c r="C24" s="210"/>
      <c r="D24" s="250">
        <v>8404</v>
      </c>
      <c r="E24" s="207"/>
      <c r="F24" s="250">
        <v>12355</v>
      </c>
      <c r="G24" s="245"/>
      <c r="H24" s="203">
        <v>0</v>
      </c>
      <c r="I24" s="207"/>
      <c r="J24" s="202">
        <v>0</v>
      </c>
      <c r="K24" s="144">
        <f>ROUND(L24,0)</f>
        <v>8404</v>
      </c>
      <c r="L24" s="60">
        <f>'[1]F3-1'!$O$22/10^3</f>
        <v>8404.4939879999765</v>
      </c>
      <c r="M24" s="144">
        <f t="shared" si="2"/>
        <v>0</v>
      </c>
      <c r="N24" s="60">
        <f>'[1]F3-1'!$C$22/10^3</f>
        <v>0</v>
      </c>
    </row>
    <row r="25" spans="1:14" ht="24" hidden="1" customHeight="1">
      <c r="A25" s="208" t="s">
        <v>46</v>
      </c>
      <c r="B25" s="246"/>
      <c r="C25" s="210"/>
      <c r="D25" s="250">
        <v>0</v>
      </c>
      <c r="E25" s="207"/>
      <c r="F25" s="250"/>
      <c r="G25" s="207"/>
      <c r="H25" s="207">
        <v>0</v>
      </c>
      <c r="I25" s="207"/>
      <c r="J25" s="207"/>
      <c r="K25" s="144">
        <f t="shared" si="2"/>
        <v>0</v>
      </c>
      <c r="L25" s="186"/>
      <c r="M25" s="144">
        <f t="shared" si="2"/>
        <v>0</v>
      </c>
      <c r="N25" s="186"/>
    </row>
    <row r="26" spans="1:14" ht="24" customHeight="1">
      <c r="A26" s="208" t="s">
        <v>134</v>
      </c>
      <c r="B26" s="246">
        <v>2</v>
      </c>
      <c r="C26" s="210"/>
      <c r="D26" s="250">
        <v>431933</v>
      </c>
      <c r="E26" s="207"/>
      <c r="F26" s="250">
        <v>444839</v>
      </c>
      <c r="G26" s="250"/>
      <c r="H26" s="207">
        <v>1553329</v>
      </c>
      <c r="I26" s="207"/>
      <c r="J26" s="207">
        <v>1552824</v>
      </c>
      <c r="K26" s="144">
        <f t="shared" si="2"/>
        <v>431933</v>
      </c>
      <c r="L26" s="60">
        <f>'[1]F3-1'!$O$21/10^3</f>
        <v>431932.52044350025</v>
      </c>
      <c r="M26" s="144">
        <f>ROUND(N26,0)</f>
        <v>1553329</v>
      </c>
      <c r="N26" s="60">
        <f>'[1]F3-1'!$C$21/10^3</f>
        <v>1553329.1355935002</v>
      </c>
    </row>
    <row r="27" spans="1:14" ht="24" customHeight="1">
      <c r="A27" s="208" t="s">
        <v>135</v>
      </c>
      <c r="B27" s="246"/>
      <c r="C27" s="210"/>
      <c r="D27" s="250">
        <v>459503</v>
      </c>
      <c r="E27" s="207"/>
      <c r="F27" s="250">
        <v>459503</v>
      </c>
      <c r="G27" s="207"/>
      <c r="H27" s="207">
        <v>414793</v>
      </c>
      <c r="I27" s="207"/>
      <c r="J27" s="207">
        <v>414793</v>
      </c>
      <c r="K27" s="144">
        <f t="shared" si="2"/>
        <v>459503</v>
      </c>
      <c r="L27" s="186">
        <f>'[1]F3-1'!$O$27/10^3</f>
        <v>459502.91164000001</v>
      </c>
      <c r="M27" s="144">
        <f t="shared" si="2"/>
        <v>414793</v>
      </c>
      <c r="N27" s="186">
        <f>'[1]F3-1'!$C$27/10^3</f>
        <v>414792.91164000001</v>
      </c>
    </row>
    <row r="28" spans="1:14" ht="24" customHeight="1">
      <c r="A28" s="208" t="s">
        <v>72</v>
      </c>
      <c r="B28" s="246">
        <v>7</v>
      </c>
      <c r="C28" s="210"/>
      <c r="D28" s="250">
        <v>499001</v>
      </c>
      <c r="E28" s="207"/>
      <c r="F28" s="250">
        <v>574709</v>
      </c>
      <c r="G28" s="204"/>
      <c r="H28" s="207">
        <v>344393</v>
      </c>
      <c r="I28" s="204"/>
      <c r="J28" s="207">
        <v>372583</v>
      </c>
      <c r="K28" s="144">
        <f t="shared" si="2"/>
        <v>499001</v>
      </c>
      <c r="L28" s="186">
        <f>'[1]F3-1'!$O$26/10^3</f>
        <v>499000.73131015192</v>
      </c>
      <c r="M28" s="144">
        <f>ROUND(N28,0)</f>
        <v>344393</v>
      </c>
      <c r="N28" s="186">
        <f>'[1]F3-1'!$C$26/10^3</f>
        <v>344392.75428999995</v>
      </c>
    </row>
    <row r="29" spans="1:14" ht="24" customHeight="1">
      <c r="A29" s="208" t="s">
        <v>32</v>
      </c>
      <c r="B29" s="246"/>
      <c r="C29" s="246"/>
      <c r="D29" s="250">
        <v>83969</v>
      </c>
      <c r="E29" s="207"/>
      <c r="F29" s="250">
        <v>40365</v>
      </c>
      <c r="G29" s="207"/>
      <c r="H29" s="207">
        <v>82750</v>
      </c>
      <c r="I29" s="207"/>
      <c r="J29" s="207">
        <v>38161</v>
      </c>
      <c r="K29" s="144">
        <f>ROUND(L29,0)</f>
        <v>83969</v>
      </c>
      <c r="L29" s="186">
        <f>('[1]F3-1'!$O$24+'[1]F3-1'!$O$25)/10^3</f>
        <v>83969.358830000012</v>
      </c>
      <c r="M29" s="144">
        <f>ROUND(N29,0)</f>
        <v>82750</v>
      </c>
      <c r="N29" s="186">
        <f>('[1]F3-1'!$C$24+'[1]F3-1'!$C$25)/10^3</f>
        <v>82749.947050000017</v>
      </c>
    </row>
    <row r="30" spans="1:14" ht="23" hidden="1">
      <c r="A30" s="208" t="s">
        <v>186</v>
      </c>
      <c r="B30" s="246"/>
      <c r="C30" s="246"/>
      <c r="D30" s="250"/>
      <c r="E30" s="207"/>
      <c r="F30" s="250"/>
      <c r="G30" s="207"/>
      <c r="H30" s="250"/>
      <c r="I30" s="207"/>
      <c r="J30" s="250"/>
      <c r="K30" s="144"/>
      <c r="L30" s="186"/>
      <c r="M30" s="144"/>
      <c r="N30" s="186"/>
    </row>
    <row r="31" spans="1:14" ht="24" customHeight="1">
      <c r="A31" s="208" t="s">
        <v>56</v>
      </c>
      <c r="B31" s="246"/>
      <c r="C31" s="210"/>
      <c r="D31" s="250">
        <v>2945</v>
      </c>
      <c r="E31" s="207"/>
      <c r="F31" s="250">
        <v>4341</v>
      </c>
      <c r="G31" s="207"/>
      <c r="H31" s="207">
        <v>2931</v>
      </c>
      <c r="I31" s="207"/>
      <c r="J31" s="207">
        <v>4283</v>
      </c>
      <c r="K31" s="144">
        <f>ROUND(L31,0)</f>
        <v>2945</v>
      </c>
      <c r="L31" s="186">
        <f>'[1]F3-1'!$O$28/10^3</f>
        <v>2945.4780699999997</v>
      </c>
      <c r="M31" s="144">
        <f t="shared" si="2"/>
        <v>2931</v>
      </c>
      <c r="N31" s="186">
        <f>'[1]F3-1'!$C$28/10^3</f>
        <v>2931.3451799999998</v>
      </c>
    </row>
    <row r="32" spans="1:14" ht="24" customHeight="1">
      <c r="A32" s="208" t="s">
        <v>60</v>
      </c>
      <c r="B32" s="241"/>
      <c r="C32" s="210"/>
      <c r="D32" s="207">
        <v>64970</v>
      </c>
      <c r="E32" s="207"/>
      <c r="F32" s="250">
        <v>76725</v>
      </c>
      <c r="G32" s="207"/>
      <c r="H32" s="207">
        <v>33743</v>
      </c>
      <c r="I32" s="207"/>
      <c r="J32" s="207">
        <v>53019</v>
      </c>
      <c r="K32" s="144">
        <f t="shared" si="2"/>
        <v>64970</v>
      </c>
      <c r="L32" s="186">
        <f>'[1]F3-1'!$O$29/10^3</f>
        <v>64969.58465955955</v>
      </c>
      <c r="M32" s="144">
        <f>ROUND(N32,0)</f>
        <v>33743</v>
      </c>
      <c r="N32" s="186">
        <f>'[1]F3-1'!$C$29/10^3</f>
        <v>33742.861823657171</v>
      </c>
    </row>
    <row r="33" spans="1:15" ht="24" customHeight="1">
      <c r="A33" s="208" t="s">
        <v>33</v>
      </c>
      <c r="B33" s="241"/>
      <c r="C33" s="208"/>
      <c r="D33" s="250">
        <v>11873</v>
      </c>
      <c r="E33" s="207"/>
      <c r="F33" s="250">
        <v>13116</v>
      </c>
      <c r="G33" s="207"/>
      <c r="H33" s="207">
        <v>8973</v>
      </c>
      <c r="I33" s="207"/>
      <c r="J33" s="207">
        <v>8773</v>
      </c>
      <c r="K33" s="144">
        <f t="shared" si="2"/>
        <v>11873</v>
      </c>
      <c r="L33" s="60">
        <f>'[1]F3-1'!$O$30/10^3</f>
        <v>11873.314469999999</v>
      </c>
      <c r="M33" s="144">
        <f t="shared" si="2"/>
        <v>8973</v>
      </c>
      <c r="N33" s="60">
        <f>'[1]F3-1'!$C$30/10^3</f>
        <v>8973.1330099999977</v>
      </c>
    </row>
    <row r="34" spans="1:15" ht="24" customHeight="1">
      <c r="A34" s="229" t="s">
        <v>7</v>
      </c>
      <c r="B34" s="241"/>
      <c r="C34" s="208"/>
      <c r="D34" s="248">
        <f>SUM(D21:D33)</f>
        <v>1590768</v>
      </c>
      <c r="E34" s="249"/>
      <c r="F34" s="248">
        <f>SUM(F21:F33)</f>
        <v>1635195</v>
      </c>
      <c r="G34" s="206"/>
      <c r="H34" s="248">
        <f>SUM(H21:H33)</f>
        <v>3913707</v>
      </c>
      <c r="I34" s="249"/>
      <c r="J34" s="248">
        <f>SUM(J21:J33)</f>
        <v>3898573</v>
      </c>
      <c r="K34" s="88">
        <f>SUM(K21:K33)</f>
        <v>1590768</v>
      </c>
      <c r="L34" s="188">
        <f>SUM(L21:L33)</f>
        <v>1590768.0137912119</v>
      </c>
      <c r="M34" s="187">
        <f>SUM(M21:M33)</f>
        <v>3913707</v>
      </c>
      <c r="N34" s="187">
        <f>SUM(N21:N33)</f>
        <v>3913706.8115871577</v>
      </c>
    </row>
    <row r="35" spans="1:15" ht="12" customHeight="1">
      <c r="A35" s="229"/>
      <c r="B35" s="241"/>
      <c r="C35" s="208"/>
      <c r="D35" s="206"/>
      <c r="E35" s="249"/>
      <c r="F35" s="206"/>
      <c r="G35" s="206"/>
      <c r="H35" s="206"/>
      <c r="I35" s="249"/>
      <c r="J35" s="206"/>
      <c r="K35" s="60"/>
    </row>
    <row r="36" spans="1:15" ht="24" customHeight="1" thickBot="1">
      <c r="A36" s="229" t="s">
        <v>8</v>
      </c>
      <c r="B36" s="241"/>
      <c r="C36" s="208"/>
      <c r="D36" s="253">
        <f>SUM(D18+D34)</f>
        <v>6466694</v>
      </c>
      <c r="E36" s="249"/>
      <c r="F36" s="253">
        <f>SUM(F18+F34)</f>
        <v>7284169</v>
      </c>
      <c r="G36" s="206"/>
      <c r="H36" s="253">
        <f>SUM(H18+H34)</f>
        <v>7184077</v>
      </c>
      <c r="I36" s="249"/>
      <c r="J36" s="253">
        <f>SUM(J18+J34)</f>
        <v>7659115</v>
      </c>
      <c r="K36" s="91">
        <f>SUM(K18+K34)</f>
        <v>6532680</v>
      </c>
      <c r="L36" s="189">
        <f>SUM(L18+L34)</f>
        <v>6532680.2268486964</v>
      </c>
      <c r="M36" s="91">
        <f>SUM(M18+M34)</f>
        <v>7184077</v>
      </c>
      <c r="N36" s="91">
        <f>SUM(N18+N34)</f>
        <v>7184076.7183538023</v>
      </c>
    </row>
    <row r="37" spans="1:15" ht="23.25" customHeight="1" thickTop="1">
      <c r="A37" s="229"/>
      <c r="B37" s="241"/>
      <c r="C37" s="208"/>
      <c r="D37" s="206"/>
      <c r="E37" s="249"/>
      <c r="F37" s="206"/>
      <c r="G37" s="206"/>
      <c r="H37" s="206"/>
      <c r="I37" s="249"/>
      <c r="J37" s="206"/>
      <c r="K37" s="60"/>
    </row>
    <row r="38" spans="1:15" s="45" customFormat="1" ht="25.5" customHeight="1">
      <c r="A38" s="236" t="s">
        <v>132</v>
      </c>
      <c r="B38" s="237"/>
      <c r="C38" s="224"/>
      <c r="D38" s="224"/>
      <c r="E38" s="224"/>
      <c r="F38" s="224"/>
      <c r="G38" s="224"/>
      <c r="H38" s="224"/>
      <c r="I38" s="224"/>
      <c r="J38" s="224"/>
      <c r="K38" s="60"/>
      <c r="L38" s="143"/>
      <c r="M38" s="50"/>
      <c r="O38" s="46"/>
    </row>
    <row r="39" spans="1:15" s="45" customFormat="1" ht="25.5" customHeight="1">
      <c r="A39" s="236" t="s">
        <v>43</v>
      </c>
      <c r="B39" s="237"/>
      <c r="C39" s="224"/>
      <c r="D39" s="224"/>
      <c r="E39" s="224"/>
      <c r="F39" s="224"/>
      <c r="G39" s="224"/>
      <c r="H39" s="224"/>
      <c r="I39" s="224"/>
      <c r="J39" s="224"/>
      <c r="K39" s="60"/>
      <c r="L39" s="143"/>
      <c r="M39" s="50"/>
      <c r="O39" s="46"/>
    </row>
    <row r="40" spans="1:15" ht="23.25" customHeight="1">
      <c r="A40" s="236"/>
      <c r="B40" s="254"/>
      <c r="C40" s="235"/>
      <c r="D40" s="235"/>
      <c r="E40" s="235"/>
      <c r="F40" s="235"/>
      <c r="G40" s="235"/>
      <c r="H40" s="235"/>
      <c r="I40" s="235"/>
      <c r="J40" s="235"/>
      <c r="K40" s="60"/>
    </row>
    <row r="41" spans="1:15" ht="23.25" customHeight="1">
      <c r="A41" s="240"/>
      <c r="B41" s="241"/>
      <c r="C41" s="208"/>
      <c r="D41" s="296" t="s">
        <v>29</v>
      </c>
      <c r="E41" s="296"/>
      <c r="F41" s="296"/>
      <c r="G41" s="296"/>
      <c r="H41" s="297" t="str">
        <f>H4</f>
        <v>งบการเงินเฉพาะกิจการ</v>
      </c>
      <c r="I41" s="297"/>
      <c r="J41" s="297"/>
      <c r="K41" s="60"/>
    </row>
    <row r="42" spans="1:15" ht="23.25" customHeight="1">
      <c r="A42" s="208"/>
      <c r="B42" s="208"/>
      <c r="C42" s="231"/>
      <c r="D42" s="195" t="s">
        <v>254</v>
      </c>
      <c r="E42" s="195"/>
      <c r="F42" s="195" t="s">
        <v>59</v>
      </c>
      <c r="G42" s="195"/>
      <c r="H42" s="195" t="s">
        <v>254</v>
      </c>
      <c r="I42" s="195"/>
      <c r="J42" s="195" t="s">
        <v>59</v>
      </c>
      <c r="K42" s="60"/>
    </row>
    <row r="43" spans="1:15" ht="23.25" customHeight="1">
      <c r="A43" s="229" t="s">
        <v>9</v>
      </c>
      <c r="B43" s="242" t="s">
        <v>1</v>
      </c>
      <c r="C43" s="231"/>
      <c r="D43" s="195">
        <v>2564</v>
      </c>
      <c r="E43" s="195"/>
      <c r="F43" s="195">
        <v>2563</v>
      </c>
      <c r="G43" s="195"/>
      <c r="H43" s="195">
        <v>2564</v>
      </c>
      <c r="I43" s="195"/>
      <c r="J43" s="195">
        <v>2563</v>
      </c>
      <c r="K43" s="60"/>
    </row>
    <row r="44" spans="1:15" ht="23.25" customHeight="1">
      <c r="A44" s="229"/>
      <c r="B44" s="242"/>
      <c r="C44" s="231"/>
      <c r="D44" s="195" t="s">
        <v>138</v>
      </c>
      <c r="E44" s="195"/>
      <c r="F44" s="195"/>
      <c r="G44" s="195"/>
      <c r="H44" s="195" t="s">
        <v>138</v>
      </c>
      <c r="I44" s="195"/>
      <c r="J44" s="195"/>
      <c r="K44" s="60"/>
    </row>
    <row r="45" spans="1:15" ht="23.25" customHeight="1">
      <c r="A45" s="229"/>
      <c r="B45" s="242"/>
      <c r="C45" s="231"/>
      <c r="D45" s="295" t="s">
        <v>136</v>
      </c>
      <c r="E45" s="295"/>
      <c r="F45" s="295"/>
      <c r="G45" s="295"/>
      <c r="H45" s="295"/>
      <c r="I45" s="295"/>
      <c r="J45" s="295"/>
      <c r="K45" s="60"/>
    </row>
    <row r="46" spans="1:15" ht="23.25" customHeight="1">
      <c r="A46" s="243" t="s">
        <v>10</v>
      </c>
      <c r="B46" s="241"/>
      <c r="C46" s="208"/>
      <c r="D46" s="198"/>
      <c r="E46" s="196"/>
      <c r="F46" s="196"/>
      <c r="G46" s="196"/>
      <c r="H46" s="196"/>
      <c r="I46" s="196"/>
      <c r="J46" s="196"/>
      <c r="K46" s="299" t="s">
        <v>29</v>
      </c>
      <c r="L46" s="299"/>
      <c r="M46" s="298" t="s">
        <v>36</v>
      </c>
      <c r="N46" s="298"/>
    </row>
    <row r="47" spans="1:15" ht="23.25" customHeight="1">
      <c r="A47" s="208" t="s">
        <v>212</v>
      </c>
      <c r="B47" s="241"/>
      <c r="C47" s="208"/>
      <c r="D47" s="255">
        <v>2763</v>
      </c>
      <c r="E47" s="255"/>
      <c r="F47" s="198">
        <v>4607</v>
      </c>
      <c r="G47" s="255"/>
      <c r="H47" s="255">
        <v>2763</v>
      </c>
      <c r="I47" s="255"/>
      <c r="J47" s="198">
        <v>4607</v>
      </c>
      <c r="K47" s="144">
        <f>ROUND(L47,0)</f>
        <v>2763</v>
      </c>
      <c r="L47" s="60">
        <f>'[1]F3-2'!$P$9/(10^3)</f>
        <v>2762.53863</v>
      </c>
      <c r="M47" s="144">
        <f>ROUND(N47,0)</f>
        <v>2763</v>
      </c>
      <c r="N47" s="60">
        <f>'[1]F3-2'!$D$9/(10^3)</f>
        <v>2762.53863</v>
      </c>
    </row>
    <row r="48" spans="1:15" ht="23.25" customHeight="1">
      <c r="A48" s="208" t="s">
        <v>112</v>
      </c>
      <c r="B48" s="241">
        <v>2</v>
      </c>
      <c r="C48" s="208"/>
      <c r="D48" s="255">
        <v>335367</v>
      </c>
      <c r="E48" s="255"/>
      <c r="F48" s="198">
        <v>406803</v>
      </c>
      <c r="G48" s="255"/>
      <c r="H48" s="255">
        <v>235716</v>
      </c>
      <c r="I48" s="255"/>
      <c r="J48" s="255">
        <v>265303</v>
      </c>
      <c r="K48" s="144">
        <f t="shared" ref="K48:M64" si="3">ROUND(L48,0)</f>
        <v>335367</v>
      </c>
      <c r="L48" s="144">
        <f>('[1]F3-2'!$P$10+'[1]F3-2'!$P$11+'[1]F3-2'!$P$13)/10^3</f>
        <v>335367.37333000003</v>
      </c>
      <c r="M48" s="144">
        <f t="shared" si="3"/>
        <v>235716</v>
      </c>
      <c r="N48" s="144">
        <f>('[1]F3-2'!$D$10+'[1]F3-2'!$D$11+'[1]F3-2'!$D$13)/10^3</f>
        <v>235716.24607999998</v>
      </c>
    </row>
    <row r="49" spans="1:14" ht="23.25" customHeight="1">
      <c r="A49" s="208" t="s">
        <v>182</v>
      </c>
      <c r="B49" s="241">
        <v>2</v>
      </c>
      <c r="C49" s="208"/>
      <c r="D49" s="200">
        <f>202236-D62</f>
        <v>0</v>
      </c>
      <c r="E49" s="255"/>
      <c r="F49" s="200">
        <v>400000</v>
      </c>
      <c r="G49" s="245"/>
      <c r="H49" s="255">
        <f>881641-H62</f>
        <v>679405</v>
      </c>
      <c r="I49" s="255"/>
      <c r="J49" s="255">
        <v>1061602</v>
      </c>
      <c r="K49" s="144">
        <f>ROUND(L49,0)</f>
        <v>202236</v>
      </c>
      <c r="L49" s="60">
        <f>'[1]F3-2'!$P$14/10^3</f>
        <v>202235.71432000006</v>
      </c>
      <c r="M49" s="144">
        <f t="shared" ref="M49" si="4">ROUND(N49,0)</f>
        <v>881641</v>
      </c>
      <c r="N49" s="60">
        <f>'[1]F3-2'!$D$14/10^3</f>
        <v>881641.06322000001</v>
      </c>
    </row>
    <row r="50" spans="1:14" ht="23.25" customHeight="1">
      <c r="A50" s="208" t="s">
        <v>68</v>
      </c>
      <c r="B50" s="241"/>
      <c r="C50" s="208"/>
      <c r="D50" s="244"/>
      <c r="E50" s="255"/>
      <c r="F50" s="244"/>
      <c r="G50" s="256"/>
      <c r="H50" s="255"/>
      <c r="I50" s="255"/>
      <c r="J50" s="255"/>
      <c r="K50" s="144"/>
      <c r="L50" s="14"/>
      <c r="M50" s="144"/>
    </row>
    <row r="51" spans="1:14" ht="23.25" customHeight="1">
      <c r="A51" s="208" t="s">
        <v>69</v>
      </c>
      <c r="B51" s="241">
        <v>8</v>
      </c>
      <c r="C51" s="208"/>
      <c r="D51" s="200">
        <v>352304</v>
      </c>
      <c r="E51" s="255"/>
      <c r="F51" s="200">
        <v>900126</v>
      </c>
      <c r="G51" s="245"/>
      <c r="H51" s="255">
        <v>302084</v>
      </c>
      <c r="I51" s="255"/>
      <c r="J51" s="255">
        <v>759829</v>
      </c>
      <c r="K51" s="144">
        <f t="shared" si="3"/>
        <v>352304</v>
      </c>
      <c r="L51" s="60">
        <f>'[1]F3-2'!$P$15/10^3</f>
        <v>352303.69621753355</v>
      </c>
      <c r="M51" s="144">
        <f t="shared" ref="M51" si="5">ROUND(N51,0)</f>
        <v>302084</v>
      </c>
      <c r="N51" s="60">
        <f>'[1]F3-2'!$D$15/10^3</f>
        <v>302083.80270999996</v>
      </c>
    </row>
    <row r="52" spans="1:14" ht="23.25" hidden="1" customHeight="1">
      <c r="A52" s="208"/>
      <c r="B52" s="241"/>
      <c r="C52" s="208"/>
      <c r="D52" s="200"/>
      <c r="E52" s="255"/>
      <c r="F52" s="200"/>
      <c r="G52" s="245"/>
      <c r="H52" s="255"/>
      <c r="I52" s="255"/>
      <c r="J52" s="255"/>
      <c r="K52" s="144"/>
      <c r="L52" s="60"/>
      <c r="M52" s="144"/>
      <c r="N52" s="60"/>
    </row>
    <row r="53" spans="1:14" ht="23.25" hidden="1" customHeight="1">
      <c r="A53" s="208"/>
      <c r="B53" s="241"/>
      <c r="C53" s="284"/>
      <c r="D53" s="285">
        <v>0</v>
      </c>
      <c r="E53" s="286"/>
      <c r="F53" s="285"/>
      <c r="G53" s="287"/>
      <c r="H53" s="286">
        <v>0</v>
      </c>
      <c r="I53" s="286"/>
      <c r="J53" s="286"/>
      <c r="K53" s="144">
        <f t="shared" si="3"/>
        <v>0</v>
      </c>
      <c r="L53" s="14"/>
      <c r="M53" s="144">
        <f t="shared" ref="M53" si="6">ROUND(N53,0)</f>
        <v>0</v>
      </c>
    </row>
    <row r="54" spans="1:14" ht="23.25" customHeight="1">
      <c r="A54" s="208" t="s">
        <v>167</v>
      </c>
      <c r="B54" s="241"/>
      <c r="C54" s="208"/>
      <c r="D54" s="198"/>
      <c r="E54" s="255"/>
      <c r="F54" s="198"/>
      <c r="G54" s="255"/>
      <c r="H54" s="255"/>
      <c r="I54" s="255"/>
      <c r="J54" s="255"/>
      <c r="K54" s="144"/>
      <c r="L54" s="14"/>
      <c r="M54" s="144"/>
    </row>
    <row r="55" spans="1:14" ht="23.25" customHeight="1">
      <c r="A55" s="208" t="s">
        <v>69</v>
      </c>
      <c r="B55" s="241"/>
      <c r="C55" s="208"/>
      <c r="D55" s="198">
        <v>7027</v>
      </c>
      <c r="E55" s="255"/>
      <c r="F55" s="198">
        <v>14915</v>
      </c>
      <c r="G55" s="255"/>
      <c r="H55" s="255">
        <v>7027</v>
      </c>
      <c r="I55" s="255"/>
      <c r="J55" s="255">
        <v>14915</v>
      </c>
      <c r="K55" s="144">
        <f t="shared" si="3"/>
        <v>7027</v>
      </c>
      <c r="L55" s="60">
        <f>'[1]F3-2'!$P$18/(10^3)</f>
        <v>7026.9634996384193</v>
      </c>
      <c r="M55" s="144">
        <f t="shared" ref="M55" si="7">ROUND(N55,0)</f>
        <v>7027</v>
      </c>
      <c r="N55" s="60">
        <f>'[1]F3-2'!$D$18/(10^3)</f>
        <v>7026.9634996384193</v>
      </c>
    </row>
    <row r="56" spans="1:14" ht="23.25" customHeight="1">
      <c r="A56" s="208" t="s">
        <v>79</v>
      </c>
      <c r="B56" s="241"/>
      <c r="C56" s="208"/>
      <c r="D56" s="244"/>
      <c r="E56" s="255"/>
      <c r="F56" s="244"/>
      <c r="G56" s="256"/>
      <c r="H56" s="208"/>
      <c r="I56" s="255"/>
      <c r="J56" s="208"/>
      <c r="K56" s="144"/>
      <c r="L56" s="14"/>
      <c r="M56" s="144"/>
    </row>
    <row r="57" spans="1:14" ht="23.25" customHeight="1">
      <c r="A57" s="208" t="s">
        <v>69</v>
      </c>
      <c r="B57" s="241">
        <v>8</v>
      </c>
      <c r="C57" s="208"/>
      <c r="D57" s="200">
        <v>844528</v>
      </c>
      <c r="E57" s="255"/>
      <c r="F57" s="200">
        <v>683443</v>
      </c>
      <c r="G57" s="245"/>
      <c r="H57" s="255">
        <v>844528</v>
      </c>
      <c r="I57" s="255"/>
      <c r="J57" s="255">
        <v>683443</v>
      </c>
      <c r="K57" s="144">
        <f t="shared" si="3"/>
        <v>844528</v>
      </c>
      <c r="L57" s="60">
        <f>'[1]F3-2'!$P$16/10^3</f>
        <v>844527.51545000006</v>
      </c>
      <c r="M57" s="144">
        <f t="shared" ref="M57" si="8">ROUND(N57,0)</f>
        <v>844528</v>
      </c>
      <c r="N57" s="60">
        <f>'[1]F3-2'!$D$16/10^3</f>
        <v>844527.51545000006</v>
      </c>
    </row>
    <row r="58" spans="1:14" ht="23.25" hidden="1" customHeight="1">
      <c r="A58" s="208"/>
      <c r="B58" s="241"/>
      <c r="C58" s="208"/>
      <c r="D58" s="235"/>
      <c r="E58" s="235"/>
      <c r="F58" s="235"/>
      <c r="G58" s="235"/>
      <c r="H58" s="235"/>
      <c r="I58" s="235"/>
      <c r="J58" s="235"/>
      <c r="K58" s="144"/>
      <c r="L58" s="14"/>
      <c r="M58" s="144"/>
    </row>
    <row r="59" spans="1:14" ht="23.25" hidden="1" customHeight="1">
      <c r="A59" s="208"/>
      <c r="B59" s="241">
        <v>3</v>
      </c>
      <c r="C59" s="208"/>
      <c r="D59" s="255"/>
      <c r="E59" s="255"/>
      <c r="F59" s="255"/>
      <c r="G59" s="256"/>
      <c r="H59" s="255"/>
      <c r="I59" s="255"/>
      <c r="J59" s="255"/>
      <c r="K59" s="144"/>
      <c r="L59" s="60"/>
      <c r="M59" s="144"/>
      <c r="N59" s="60"/>
    </row>
    <row r="60" spans="1:14" ht="23.25" hidden="1" customHeight="1">
      <c r="A60" s="208" t="s">
        <v>90</v>
      </c>
      <c r="B60" s="241">
        <v>16</v>
      </c>
      <c r="C60" s="208"/>
      <c r="D60" s="200">
        <v>0</v>
      </c>
      <c r="E60" s="255"/>
      <c r="F60" s="200"/>
      <c r="G60" s="245"/>
      <c r="H60" s="201">
        <v>0</v>
      </c>
      <c r="I60" s="255"/>
      <c r="J60" s="245"/>
      <c r="K60" s="144">
        <f t="shared" si="3"/>
        <v>0</v>
      </c>
      <c r="L60" s="14"/>
      <c r="M60" s="144">
        <f t="shared" ref="M60" si="9">ROUND(N60,0)</f>
        <v>0</v>
      </c>
    </row>
    <row r="61" spans="1:14" ht="23.25" customHeight="1">
      <c r="A61" s="208" t="s">
        <v>243</v>
      </c>
      <c r="B61" s="241"/>
      <c r="C61" s="208"/>
      <c r="D61" s="200"/>
      <c r="E61" s="255"/>
      <c r="F61" s="200"/>
      <c r="G61" s="245"/>
      <c r="H61" s="255"/>
      <c r="I61" s="255"/>
      <c r="J61" s="255"/>
      <c r="K61" s="144"/>
      <c r="L61" s="60"/>
      <c r="M61" s="144"/>
      <c r="N61" s="60"/>
    </row>
    <row r="62" spans="1:14" ht="23.25" customHeight="1">
      <c r="A62" s="208" t="s">
        <v>244</v>
      </c>
      <c r="B62" s="241">
        <v>2</v>
      </c>
      <c r="C62" s="3"/>
      <c r="D62" s="95">
        <v>202236</v>
      </c>
      <c r="E62" s="288"/>
      <c r="F62" s="95">
        <v>0</v>
      </c>
      <c r="G62" s="289"/>
      <c r="H62" s="95">
        <v>202236</v>
      </c>
      <c r="I62" s="288"/>
      <c r="J62" s="280">
        <v>0</v>
      </c>
      <c r="K62" s="144">
        <f t="shared" ref="K62" si="10">ROUND(L62,0)</f>
        <v>0</v>
      </c>
      <c r="L62" s="14"/>
      <c r="M62" s="144">
        <f t="shared" ref="M62" si="11">ROUND(N62,0)</f>
        <v>0</v>
      </c>
    </row>
    <row r="63" spans="1:14" ht="23.25" customHeight="1">
      <c r="A63" s="208" t="s">
        <v>166</v>
      </c>
      <c r="B63" s="241"/>
      <c r="C63" s="208"/>
      <c r="D63" s="256">
        <v>2409</v>
      </c>
      <c r="E63" s="255"/>
      <c r="F63" s="256">
        <v>8777</v>
      </c>
      <c r="G63" s="256"/>
      <c r="H63" s="203">
        <v>0</v>
      </c>
      <c r="I63" s="255"/>
      <c r="J63" s="203">
        <v>0</v>
      </c>
      <c r="K63" s="144">
        <f>ROUND(L63,0)</f>
        <v>2409</v>
      </c>
      <c r="L63" s="60">
        <f>'[1]F3-2'!$P$17/(10^3)</f>
        <v>2409.1455154853797</v>
      </c>
      <c r="M63" s="144">
        <f t="shared" ref="M63" si="12">ROUND(N63,0)</f>
        <v>0</v>
      </c>
      <c r="N63" s="60">
        <f>'[1]F3-2'!$D$17/10^3</f>
        <v>0</v>
      </c>
    </row>
    <row r="64" spans="1:14" ht="23.25" customHeight="1">
      <c r="A64" s="208" t="s">
        <v>137</v>
      </c>
      <c r="B64" s="241"/>
      <c r="C64" s="208"/>
      <c r="D64" s="256">
        <v>15666</v>
      </c>
      <c r="E64" s="255"/>
      <c r="F64" s="256">
        <v>3266</v>
      </c>
      <c r="G64" s="256"/>
      <c r="H64" s="255">
        <v>10696</v>
      </c>
      <c r="I64" s="255"/>
      <c r="J64" s="255">
        <v>849</v>
      </c>
      <c r="K64" s="144">
        <f t="shared" si="3"/>
        <v>15666</v>
      </c>
      <c r="L64" s="60">
        <f>'[1]F3-2'!$P$12/10^3</f>
        <v>15666.478489999996</v>
      </c>
      <c r="M64" s="144">
        <f t="shared" ref="M64" si="13">ROUND(N64,0)</f>
        <v>10696</v>
      </c>
      <c r="N64" s="60">
        <f>'[1]F3-2'!$D$12/10^3</f>
        <v>10696.388449999995</v>
      </c>
    </row>
    <row r="65" spans="1:15" ht="23.25" customHeight="1">
      <c r="A65" s="208" t="s">
        <v>11</v>
      </c>
      <c r="B65" s="241"/>
      <c r="C65" s="208"/>
      <c r="D65" s="256">
        <v>8645</v>
      </c>
      <c r="E65" s="255"/>
      <c r="F65" s="256">
        <v>9791</v>
      </c>
      <c r="G65" s="255"/>
      <c r="H65" s="255">
        <v>8308</v>
      </c>
      <c r="I65" s="255"/>
      <c r="J65" s="255">
        <v>8182</v>
      </c>
      <c r="K65" s="144">
        <f>ROUND(L65,0)</f>
        <v>8645</v>
      </c>
      <c r="L65" s="60">
        <f>'[1]F3-2'!$P$19/10^3</f>
        <v>8645.2446299999992</v>
      </c>
      <c r="M65" s="144">
        <f>ROUND(N65,0)</f>
        <v>8308</v>
      </c>
      <c r="N65" s="60">
        <f>'[1]F3-2'!$D$19/10^3</f>
        <v>8307.6899799999992</v>
      </c>
    </row>
    <row r="66" spans="1:15" ht="23.25" customHeight="1">
      <c r="A66" s="229" t="s">
        <v>12</v>
      </c>
      <c r="B66" s="241"/>
      <c r="C66" s="208"/>
      <c r="D66" s="257">
        <f>SUM(D47:D65)</f>
        <v>1770945</v>
      </c>
      <c r="E66" s="258"/>
      <c r="F66" s="257">
        <f>SUM(F47:F65)</f>
        <v>2431728</v>
      </c>
      <c r="G66" s="258"/>
      <c r="H66" s="257">
        <f>SUM(H47:H65)</f>
        <v>2292763</v>
      </c>
      <c r="I66" s="258"/>
      <c r="J66" s="257">
        <f>SUM(J47:J65)</f>
        <v>2798730</v>
      </c>
      <c r="K66" s="190">
        <f>SUM(K47:K65)</f>
        <v>1770945</v>
      </c>
      <c r="L66" s="190">
        <f>SUM(L47:L65)</f>
        <v>1770944.6700826576</v>
      </c>
      <c r="M66" s="190">
        <f>SUM(M47:M65)</f>
        <v>2292763</v>
      </c>
      <c r="N66" s="190">
        <f>SUM(N47:N65)</f>
        <v>2292762.2080196384</v>
      </c>
    </row>
    <row r="67" spans="1:15" ht="23.25" customHeight="1">
      <c r="A67" s="229"/>
      <c r="B67" s="241"/>
      <c r="C67" s="208"/>
      <c r="D67" s="255"/>
      <c r="E67" s="255"/>
      <c r="F67" s="255"/>
      <c r="G67" s="255"/>
      <c r="H67" s="255"/>
      <c r="I67" s="255"/>
      <c r="J67" s="255"/>
      <c r="M67" s="144"/>
    </row>
    <row r="68" spans="1:15" ht="23.25" customHeight="1">
      <c r="A68" s="243" t="s">
        <v>13</v>
      </c>
      <c r="B68" s="241"/>
      <c r="C68" s="208"/>
      <c r="D68" s="255"/>
      <c r="E68" s="255"/>
      <c r="F68" s="255"/>
      <c r="G68" s="255"/>
      <c r="H68" s="255"/>
      <c r="I68" s="255"/>
      <c r="J68" s="255"/>
      <c r="M68" s="144"/>
    </row>
    <row r="69" spans="1:15" ht="23.25" customHeight="1">
      <c r="A69" s="208" t="s">
        <v>47</v>
      </c>
      <c r="B69" s="241">
        <v>8</v>
      </c>
      <c r="C69" s="208"/>
      <c r="D69" s="259">
        <v>665252</v>
      </c>
      <c r="E69" s="255"/>
      <c r="F69" s="259">
        <v>65284</v>
      </c>
      <c r="G69" s="259"/>
      <c r="H69" s="255">
        <v>624823</v>
      </c>
      <c r="I69" s="255"/>
      <c r="J69" s="255">
        <v>50955</v>
      </c>
      <c r="K69" s="144">
        <f t="shared" ref="K69:M78" si="14">ROUND(L69,0)</f>
        <v>665252</v>
      </c>
      <c r="L69" s="60">
        <f>'[1]F3-2'!$P$25/10^3</f>
        <v>665252.28398676706</v>
      </c>
      <c r="M69" s="144">
        <f t="shared" si="14"/>
        <v>624823</v>
      </c>
      <c r="N69" s="60">
        <f>'[1]F3-2'!$D$25/10^3</f>
        <v>624822.53106999991</v>
      </c>
    </row>
    <row r="70" spans="1:15" ht="23.25" customHeight="1">
      <c r="A70" s="208" t="s">
        <v>168</v>
      </c>
      <c r="B70" s="241"/>
      <c r="C70" s="208"/>
      <c r="D70" s="259">
        <v>69225</v>
      </c>
      <c r="E70" s="235"/>
      <c r="F70" s="259">
        <v>14527</v>
      </c>
      <c r="G70" s="235"/>
      <c r="H70" s="255">
        <v>69225</v>
      </c>
      <c r="I70" s="235"/>
      <c r="J70" s="259">
        <v>14528</v>
      </c>
      <c r="K70" s="144">
        <f t="shared" si="14"/>
        <v>69225</v>
      </c>
      <c r="L70" s="60">
        <f>'[1]F3-2'!$P$23/(10^3)</f>
        <v>69225.194200361584</v>
      </c>
      <c r="M70" s="144">
        <f t="shared" si="14"/>
        <v>69225</v>
      </c>
      <c r="N70" s="60">
        <f>'[1]F3-2'!$D$23/(10^3)</f>
        <v>69225.194200361584</v>
      </c>
    </row>
    <row r="71" spans="1:15" ht="23.25" hidden="1" customHeight="1">
      <c r="A71" s="208" t="s">
        <v>77</v>
      </c>
      <c r="B71" s="241"/>
      <c r="C71" s="208"/>
      <c r="D71" s="259"/>
      <c r="E71" s="203"/>
      <c r="F71" s="203"/>
      <c r="G71" s="203"/>
      <c r="H71" s="203"/>
      <c r="I71" s="203"/>
      <c r="J71" s="203"/>
      <c r="K71" s="144"/>
      <c r="L71" s="14"/>
      <c r="M71" s="144"/>
    </row>
    <row r="72" spans="1:15" ht="23.25" hidden="1" customHeight="1">
      <c r="A72" s="208"/>
      <c r="B72" s="241"/>
      <c r="C72" s="208"/>
      <c r="D72" s="259"/>
      <c r="E72" s="203"/>
      <c r="F72" s="203"/>
      <c r="G72" s="203"/>
      <c r="H72" s="203"/>
      <c r="I72" s="203"/>
      <c r="J72" s="203"/>
      <c r="K72" s="144"/>
      <c r="L72" s="14"/>
      <c r="M72" s="144"/>
    </row>
    <row r="73" spans="1:15" ht="23.25" hidden="1" customHeight="1">
      <c r="A73" s="208"/>
      <c r="B73" s="241"/>
      <c r="C73" s="208"/>
      <c r="D73" s="259"/>
      <c r="E73" s="255"/>
      <c r="F73" s="259"/>
      <c r="G73" s="245"/>
      <c r="H73" s="259"/>
      <c r="I73" s="255"/>
      <c r="J73" s="255"/>
      <c r="K73" s="144"/>
      <c r="L73" s="60"/>
      <c r="M73" s="144"/>
      <c r="N73" s="60"/>
    </row>
    <row r="74" spans="1:15" ht="23.25" customHeight="1">
      <c r="A74" s="208" t="s">
        <v>67</v>
      </c>
      <c r="B74" s="241">
        <v>8</v>
      </c>
      <c r="C74" s="208"/>
      <c r="D74" s="203">
        <v>0</v>
      </c>
      <c r="E74" s="255"/>
      <c r="F74" s="259">
        <v>231979</v>
      </c>
      <c r="G74" s="245"/>
      <c r="H74" s="202">
        <v>0</v>
      </c>
      <c r="I74" s="255"/>
      <c r="J74" s="255">
        <v>231979</v>
      </c>
      <c r="K74" s="144">
        <f t="shared" si="14"/>
        <v>0</v>
      </c>
      <c r="L74" s="60">
        <f>'[1]F3-2'!$P$26/(10^3)</f>
        <v>0</v>
      </c>
      <c r="M74" s="144">
        <f t="shared" si="14"/>
        <v>0</v>
      </c>
      <c r="N74" s="60">
        <f>'[1]F3-2'!$D$26/(10^3)</f>
        <v>0</v>
      </c>
    </row>
    <row r="75" spans="1:15" ht="23.25" customHeight="1">
      <c r="A75" s="208" t="s">
        <v>206</v>
      </c>
      <c r="B75" s="241">
        <v>2</v>
      </c>
      <c r="C75" s="208"/>
      <c r="D75" s="203">
        <v>0</v>
      </c>
      <c r="E75" s="255"/>
      <c r="F75" s="259">
        <v>380000</v>
      </c>
      <c r="G75" s="245"/>
      <c r="H75" s="203">
        <v>0</v>
      </c>
      <c r="I75" s="255"/>
      <c r="J75" s="259">
        <v>380000</v>
      </c>
      <c r="K75" s="144">
        <f>ROUND(L75,0)</f>
        <v>0</v>
      </c>
      <c r="L75" s="60">
        <f>'[1]F3-2'!$P$27/10^3</f>
        <v>0</v>
      </c>
      <c r="M75" s="144">
        <f>ROUND(N75,0)</f>
        <v>0</v>
      </c>
      <c r="N75" s="60">
        <f>'[1]F3-2'!$D$27/10^3</f>
        <v>0</v>
      </c>
    </row>
    <row r="76" spans="1:15" ht="23.25" customHeight="1">
      <c r="A76" s="208" t="s">
        <v>169</v>
      </c>
      <c r="B76" s="241"/>
      <c r="C76" s="208"/>
      <c r="D76" s="259">
        <v>30080</v>
      </c>
      <c r="E76" s="259"/>
      <c r="F76" s="259">
        <v>24552</v>
      </c>
      <c r="G76" s="259"/>
      <c r="H76" s="255">
        <v>29192</v>
      </c>
      <c r="I76" s="259"/>
      <c r="J76" s="255">
        <v>23908</v>
      </c>
      <c r="K76" s="144">
        <f t="shared" si="14"/>
        <v>30080</v>
      </c>
      <c r="L76" s="60">
        <f>'[1]F3-2'!$P$24/10^3</f>
        <v>30079.533599999999</v>
      </c>
      <c r="M76" s="144">
        <f>ROUND(N76,0)</f>
        <v>29192</v>
      </c>
      <c r="N76" s="60">
        <f>'[1]F3-2'!$D$24/10^3</f>
        <v>29192.397699999998</v>
      </c>
    </row>
    <row r="77" spans="1:15" ht="23.25" customHeight="1">
      <c r="A77" s="208" t="s">
        <v>96</v>
      </c>
      <c r="B77" s="241">
        <v>13</v>
      </c>
      <c r="C77" s="208"/>
      <c r="D77" s="256">
        <v>6934</v>
      </c>
      <c r="E77" s="255"/>
      <c r="F77" s="200">
        <v>9858</v>
      </c>
      <c r="G77" s="256"/>
      <c r="H77" s="255">
        <v>6934</v>
      </c>
      <c r="I77" s="255"/>
      <c r="J77" s="200">
        <v>8934</v>
      </c>
      <c r="K77" s="144">
        <f>ROUND(L77,0)</f>
        <v>6934</v>
      </c>
      <c r="L77" s="60">
        <f>'[1]F3-2'!$P$28/10^3</f>
        <v>6934.4170599999998</v>
      </c>
      <c r="M77" s="144">
        <f t="shared" si="14"/>
        <v>6934</v>
      </c>
      <c r="N77" s="60">
        <f>'[1]F3-2'!$D$28/10^3</f>
        <v>6934.4170599999998</v>
      </c>
    </row>
    <row r="78" spans="1:15" ht="23.25" customHeight="1">
      <c r="A78" s="208" t="s">
        <v>44</v>
      </c>
      <c r="B78" s="241"/>
      <c r="C78" s="208"/>
      <c r="D78" s="259">
        <v>6430</v>
      </c>
      <c r="E78" s="255"/>
      <c r="F78" s="259">
        <v>18072</v>
      </c>
      <c r="G78" s="259"/>
      <c r="H78" s="198">
        <v>30</v>
      </c>
      <c r="I78" s="255"/>
      <c r="J78" s="255">
        <v>30</v>
      </c>
      <c r="K78" s="144">
        <f>ROUND(L78,0)</f>
        <v>6430</v>
      </c>
      <c r="L78" s="60">
        <f>'[1]F3-2'!$P$29/10^3</f>
        <v>6429.8336600000002</v>
      </c>
      <c r="M78" s="144">
        <f t="shared" si="14"/>
        <v>30</v>
      </c>
      <c r="N78" s="60">
        <f>'[1]F3-2'!$D$29/10^3</f>
        <v>30</v>
      </c>
    </row>
    <row r="79" spans="1:15" s="10" customFormat="1" ht="23.25" customHeight="1">
      <c r="A79" s="229" t="s">
        <v>38</v>
      </c>
      <c r="B79" s="260"/>
      <c r="C79" s="229"/>
      <c r="D79" s="257">
        <f>SUM(D69:D78)</f>
        <v>777921</v>
      </c>
      <c r="E79" s="261"/>
      <c r="F79" s="257">
        <f>SUM(F69:F78)</f>
        <v>744272</v>
      </c>
      <c r="G79" s="258"/>
      <c r="H79" s="257">
        <f>SUM(H69:H78)</f>
        <v>730204</v>
      </c>
      <c r="I79" s="261"/>
      <c r="J79" s="257">
        <f>SUM(J69:J78)</f>
        <v>710334</v>
      </c>
      <c r="K79" s="96">
        <f>SUM(K69:K78)</f>
        <v>777921</v>
      </c>
      <c r="L79" s="96">
        <f>SUM(L69:L78)</f>
        <v>777921.26250712865</v>
      </c>
      <c r="M79" s="190">
        <f>SUM(M69:M78)</f>
        <v>730204</v>
      </c>
      <c r="N79" s="190">
        <f>SUM(N69:N78)</f>
        <v>730204.5400303615</v>
      </c>
      <c r="O79" s="58"/>
    </row>
    <row r="80" spans="1:15" ht="12" customHeight="1">
      <c r="A80" s="208"/>
      <c r="B80" s="241"/>
      <c r="C80" s="208"/>
      <c r="D80" s="259"/>
      <c r="E80" s="255"/>
      <c r="F80" s="259"/>
      <c r="G80" s="259"/>
      <c r="H80" s="259"/>
      <c r="I80" s="255"/>
      <c r="J80" s="259"/>
    </row>
    <row r="81" spans="1:15" ht="23.25" customHeight="1">
      <c r="A81" s="229" t="s">
        <v>14</v>
      </c>
      <c r="B81" s="241"/>
      <c r="C81" s="208"/>
      <c r="D81" s="262">
        <f>D66+D79</f>
        <v>2548866</v>
      </c>
      <c r="E81" s="261"/>
      <c r="F81" s="262">
        <f>F66+F79</f>
        <v>3176000</v>
      </c>
      <c r="G81" s="258"/>
      <c r="H81" s="262">
        <f>H66+H79</f>
        <v>3022967</v>
      </c>
      <c r="I81" s="261"/>
      <c r="J81" s="262">
        <f>J66+J79</f>
        <v>3509064</v>
      </c>
      <c r="K81" s="98">
        <f>K66+K79</f>
        <v>2548866</v>
      </c>
      <c r="L81" s="98">
        <f>L66+L79</f>
        <v>2548865.9325897861</v>
      </c>
      <c r="M81" s="98">
        <f>M66+M79</f>
        <v>3022967</v>
      </c>
      <c r="N81" s="98">
        <f>N66+N79</f>
        <v>3022966.7480500001</v>
      </c>
    </row>
    <row r="82" spans="1:15" ht="23.25" customHeight="1">
      <c r="A82" s="229"/>
      <c r="B82" s="241"/>
      <c r="C82" s="208"/>
      <c r="D82" s="199"/>
      <c r="E82" s="207"/>
      <c r="F82" s="199"/>
      <c r="G82" s="199"/>
      <c r="H82" s="207"/>
      <c r="I82" s="207"/>
      <c r="J82" s="207"/>
    </row>
    <row r="83" spans="1:15" s="45" customFormat="1" ht="25.5" customHeight="1">
      <c r="A83" s="236" t="s">
        <v>132</v>
      </c>
      <c r="B83" s="237"/>
      <c r="C83" s="224"/>
      <c r="D83" s="224"/>
      <c r="E83" s="224"/>
      <c r="F83" s="224"/>
      <c r="G83" s="224"/>
      <c r="H83" s="224"/>
      <c r="I83" s="224"/>
      <c r="J83" s="224"/>
      <c r="L83" s="143"/>
      <c r="M83" s="50"/>
      <c r="O83" s="46"/>
    </row>
    <row r="84" spans="1:15" s="45" customFormat="1" ht="25.5" customHeight="1">
      <c r="A84" s="236" t="s">
        <v>43</v>
      </c>
      <c r="B84" s="237"/>
      <c r="C84" s="224"/>
      <c r="D84" s="224"/>
      <c r="E84" s="224"/>
      <c r="F84" s="224"/>
      <c r="G84" s="224"/>
      <c r="H84" s="224"/>
      <c r="I84" s="224"/>
      <c r="J84" s="224"/>
      <c r="L84" s="143"/>
      <c r="M84" s="50"/>
      <c r="O84" s="46"/>
    </row>
    <row r="85" spans="1:15" ht="23.25" customHeight="1">
      <c r="A85" s="236"/>
      <c r="B85" s="254"/>
      <c r="C85" s="235"/>
      <c r="D85" s="235"/>
      <c r="E85" s="235"/>
      <c r="F85" s="235"/>
      <c r="G85" s="235"/>
      <c r="H85" s="235"/>
      <c r="I85" s="235"/>
      <c r="J85" s="235"/>
    </row>
    <row r="86" spans="1:15" ht="23.25" customHeight="1">
      <c r="A86" s="240"/>
      <c r="B86" s="241"/>
      <c r="C86" s="208"/>
      <c r="D86" s="296" t="s">
        <v>29</v>
      </c>
      <c r="E86" s="296"/>
      <c r="F86" s="296"/>
      <c r="G86" s="296"/>
      <c r="H86" s="296" t="s">
        <v>36</v>
      </c>
      <c r="I86" s="296"/>
      <c r="J86" s="296"/>
    </row>
    <row r="87" spans="1:15" ht="23.25" customHeight="1">
      <c r="A87" s="208"/>
      <c r="B87" s="208"/>
      <c r="C87" s="231"/>
      <c r="D87" s="195" t="s">
        <v>254</v>
      </c>
      <c r="E87" s="195"/>
      <c r="F87" s="195" t="s">
        <v>59</v>
      </c>
      <c r="G87" s="195"/>
      <c r="H87" s="195" t="s">
        <v>254</v>
      </c>
      <c r="I87" s="195"/>
      <c r="J87" s="195" t="s">
        <v>59</v>
      </c>
    </row>
    <row r="88" spans="1:15" ht="23.25" customHeight="1">
      <c r="A88" s="229" t="s">
        <v>9</v>
      </c>
      <c r="B88" s="242"/>
      <c r="C88" s="231"/>
      <c r="D88" s="195">
        <v>2564</v>
      </c>
      <c r="E88" s="195"/>
      <c r="F88" s="195">
        <v>2563</v>
      </c>
      <c r="G88" s="195"/>
      <c r="H88" s="195">
        <v>2564</v>
      </c>
      <c r="I88" s="195"/>
      <c r="J88" s="195">
        <v>2563</v>
      </c>
    </row>
    <row r="89" spans="1:15" ht="23.25" customHeight="1">
      <c r="A89" s="229"/>
      <c r="B89" s="242"/>
      <c r="C89" s="231"/>
      <c r="D89" s="195" t="s">
        <v>138</v>
      </c>
      <c r="E89" s="195"/>
      <c r="F89" s="195"/>
      <c r="G89" s="195"/>
      <c r="H89" s="195" t="s">
        <v>138</v>
      </c>
      <c r="I89" s="195"/>
      <c r="J89" s="195"/>
    </row>
    <row r="90" spans="1:15" ht="23.25" customHeight="1">
      <c r="A90" s="229"/>
      <c r="B90" s="242"/>
      <c r="C90" s="231"/>
      <c r="D90" s="295" t="s">
        <v>136</v>
      </c>
      <c r="E90" s="295"/>
      <c r="F90" s="295"/>
      <c r="G90" s="295"/>
      <c r="H90" s="295"/>
      <c r="I90" s="295"/>
      <c r="J90" s="295"/>
      <c r="K90" s="299" t="s">
        <v>29</v>
      </c>
      <c r="L90" s="299"/>
      <c r="M90" s="298" t="s">
        <v>36</v>
      </c>
      <c r="N90" s="298"/>
    </row>
    <row r="91" spans="1:15" ht="23.25" customHeight="1">
      <c r="A91" s="243" t="s">
        <v>15</v>
      </c>
      <c r="B91" s="241"/>
      <c r="C91" s="208"/>
      <c r="D91" s="196"/>
      <c r="E91" s="196"/>
      <c r="F91" s="196"/>
      <c r="G91" s="196"/>
      <c r="H91" s="196"/>
      <c r="I91" s="196"/>
      <c r="J91" s="196"/>
    </row>
    <row r="92" spans="1:15" ht="23.25" customHeight="1">
      <c r="A92" s="208" t="s">
        <v>0</v>
      </c>
      <c r="B92" s="241"/>
      <c r="C92" s="208"/>
      <c r="D92" s="207"/>
      <c r="E92" s="207"/>
      <c r="F92" s="207"/>
      <c r="G92" s="207"/>
      <c r="H92" s="207"/>
      <c r="I92" s="207"/>
      <c r="J92" s="207"/>
    </row>
    <row r="93" spans="1:15" ht="23.25" customHeight="1">
      <c r="A93" s="208" t="s">
        <v>61</v>
      </c>
      <c r="B93" s="241"/>
      <c r="C93" s="208"/>
      <c r="D93" s="207"/>
      <c r="E93" s="207"/>
      <c r="F93" s="207"/>
      <c r="G93" s="207"/>
      <c r="H93" s="207"/>
      <c r="I93" s="207"/>
      <c r="J93" s="207"/>
    </row>
    <row r="94" spans="1:15" ht="23.25" customHeight="1" thickBot="1">
      <c r="A94" s="208" t="s">
        <v>170</v>
      </c>
      <c r="B94" s="241"/>
      <c r="C94" s="208"/>
      <c r="D94" s="263">
        <v>2100000</v>
      </c>
      <c r="E94" s="207"/>
      <c r="F94" s="263">
        <v>2100000</v>
      </c>
      <c r="G94" s="264"/>
      <c r="H94" s="263">
        <v>2100000</v>
      </c>
      <c r="I94" s="265"/>
      <c r="J94" s="263">
        <v>2100000</v>
      </c>
      <c r="K94" s="144">
        <f t="shared" ref="K94:M94" si="15">ROUND(L94,0)</f>
        <v>2100000</v>
      </c>
      <c r="L94" s="60">
        <f>'[2]F3-2'!$P$36/10^3</f>
        <v>2100000</v>
      </c>
      <c r="M94" s="144">
        <f t="shared" si="15"/>
        <v>2100000</v>
      </c>
      <c r="N94" s="60">
        <f>'[1]F3-2'!$D$36/10^3</f>
        <v>2100000</v>
      </c>
    </row>
    <row r="95" spans="1:15" ht="23.25" customHeight="1" thickTop="1">
      <c r="A95" s="208" t="s">
        <v>62</v>
      </c>
      <c r="B95" s="241"/>
      <c r="C95" s="208"/>
      <c r="D95" s="266"/>
      <c r="E95" s="207"/>
      <c r="F95" s="266"/>
      <c r="G95" s="264"/>
      <c r="H95" s="266"/>
      <c r="I95" s="265"/>
      <c r="J95" s="266"/>
      <c r="K95" s="144">
        <f t="shared" ref="K95:M95" si="16">ROUND(L95,0)</f>
        <v>0</v>
      </c>
      <c r="L95" s="14"/>
      <c r="M95" s="144">
        <f t="shared" si="16"/>
        <v>0</v>
      </c>
    </row>
    <row r="96" spans="1:15" ht="23.25" customHeight="1">
      <c r="A96" s="208" t="s">
        <v>170</v>
      </c>
      <c r="B96" s="241"/>
      <c r="C96" s="208"/>
      <c r="D96" s="266">
        <v>2100000</v>
      </c>
      <c r="E96" s="207"/>
      <c r="F96" s="266">
        <v>2100000</v>
      </c>
      <c r="G96" s="264"/>
      <c r="H96" s="266">
        <v>2100000</v>
      </c>
      <c r="I96" s="265"/>
      <c r="J96" s="266">
        <v>2100000</v>
      </c>
      <c r="K96" s="144">
        <f t="shared" ref="K96:M96" si="17">ROUND(L96,0)</f>
        <v>2100000</v>
      </c>
      <c r="L96" s="60">
        <f>'[1]F3-2'!$P$36/10^3</f>
        <v>2100000</v>
      </c>
      <c r="M96" s="144">
        <f t="shared" si="17"/>
        <v>2100000</v>
      </c>
      <c r="N96" s="60">
        <f>'[1]F3-2'!$D$36/10^3</f>
        <v>2100000</v>
      </c>
    </row>
    <row r="97" spans="1:15" ht="23.25" customHeight="1">
      <c r="A97" s="208" t="s">
        <v>48</v>
      </c>
      <c r="B97" s="241"/>
      <c r="C97" s="208"/>
      <c r="D97" s="267">
        <v>2438833</v>
      </c>
      <c r="E97" s="207"/>
      <c r="F97" s="267">
        <v>2438833</v>
      </c>
      <c r="G97" s="266"/>
      <c r="H97" s="267">
        <v>2438833</v>
      </c>
      <c r="I97" s="267"/>
      <c r="J97" s="267">
        <v>2438833</v>
      </c>
      <c r="K97" s="144">
        <f t="shared" ref="K97:M97" si="18">ROUND(L97,0)</f>
        <v>2438833</v>
      </c>
      <c r="L97" s="60">
        <f>'[1]F3-2'!$P$37/10^3</f>
        <v>2438832.85714</v>
      </c>
      <c r="M97" s="144">
        <f t="shared" si="18"/>
        <v>2438833</v>
      </c>
      <c r="N97" s="60">
        <f>'[1]F3-2'!$D$37/10^3</f>
        <v>2438832.85714</v>
      </c>
    </row>
    <row r="98" spans="1:15" ht="23.25" customHeight="1">
      <c r="A98" s="240" t="s">
        <v>187</v>
      </c>
      <c r="B98" s="241"/>
      <c r="C98" s="208"/>
      <c r="D98" s="200">
        <v>8925</v>
      </c>
      <c r="E98" s="207"/>
      <c r="F98" s="200">
        <v>8925</v>
      </c>
      <c r="G98" s="198"/>
      <c r="H98" s="200">
        <v>8925</v>
      </c>
      <c r="I98" s="198"/>
      <c r="J98" s="200">
        <v>8925</v>
      </c>
      <c r="K98" s="144">
        <f t="shared" ref="K98:M98" si="19">ROUND(L98,0)</f>
        <v>8925</v>
      </c>
      <c r="L98" s="60">
        <f>'[1]F3-2'!$P$38/10^3</f>
        <v>8925</v>
      </c>
      <c r="M98" s="144">
        <f t="shared" si="19"/>
        <v>8925</v>
      </c>
      <c r="N98" s="60">
        <f>'[1]F3-2'!$D$38/10^3</f>
        <v>8925</v>
      </c>
    </row>
    <row r="99" spans="1:15" ht="23.25" customHeight="1">
      <c r="A99" s="208" t="s">
        <v>213</v>
      </c>
      <c r="B99" s="241"/>
      <c r="C99" s="208"/>
      <c r="D99" s="207"/>
      <c r="E99" s="207"/>
      <c r="F99" s="207"/>
      <c r="G99" s="207"/>
      <c r="H99" s="207"/>
      <c r="I99" s="207"/>
      <c r="J99" s="207"/>
      <c r="K99" s="144">
        <f t="shared" ref="K99:M99" si="20">ROUND(L99,0)</f>
        <v>0</v>
      </c>
      <c r="L99" s="14"/>
      <c r="M99" s="144">
        <f t="shared" si="20"/>
        <v>0</v>
      </c>
    </row>
    <row r="100" spans="1:15" ht="23.25" customHeight="1">
      <c r="A100" s="208" t="s">
        <v>63</v>
      </c>
      <c r="B100" s="241"/>
      <c r="C100" s="208"/>
      <c r="D100" s="207"/>
      <c r="E100" s="207"/>
      <c r="F100" s="207"/>
      <c r="G100" s="207"/>
      <c r="H100" s="207"/>
      <c r="I100" s="207"/>
      <c r="J100" s="207"/>
      <c r="K100" s="144">
        <f t="shared" ref="K100:M100" si="21">ROUND(L100,0)</f>
        <v>0</v>
      </c>
      <c r="L100" s="14"/>
      <c r="M100" s="144">
        <f t="shared" si="21"/>
        <v>0</v>
      </c>
    </row>
    <row r="101" spans="1:15" ht="23.25" customHeight="1">
      <c r="A101" s="268" t="s">
        <v>64</v>
      </c>
      <c r="B101" s="241"/>
      <c r="C101" s="208"/>
      <c r="D101" s="207">
        <v>92651</v>
      </c>
      <c r="E101" s="207"/>
      <c r="F101" s="207">
        <v>92651</v>
      </c>
      <c r="G101" s="207"/>
      <c r="H101" s="207">
        <v>92651</v>
      </c>
      <c r="I101" s="207"/>
      <c r="J101" s="207">
        <v>92651</v>
      </c>
      <c r="K101" s="144">
        <f t="shared" ref="K101:M101" si="22">ROUND(L101,0)</f>
        <v>92651</v>
      </c>
      <c r="L101" s="60">
        <f>'[1]F3-2'!$P$40/10^3</f>
        <v>92651</v>
      </c>
      <c r="M101" s="144">
        <f t="shared" si="22"/>
        <v>92651</v>
      </c>
      <c r="N101" s="60">
        <f>'[1]F3-2'!$D$40/10^3</f>
        <v>92651</v>
      </c>
    </row>
    <row r="102" spans="1:15" ht="23.25" customHeight="1">
      <c r="A102" s="268" t="s">
        <v>241</v>
      </c>
      <c r="B102" s="241"/>
      <c r="C102" s="208"/>
      <c r="D102" s="199">
        <f>+-625922-65986</f>
        <v>-691908</v>
      </c>
      <c r="E102" s="199"/>
      <c r="F102" s="199">
        <v>-501567</v>
      </c>
      <c r="G102" s="199"/>
      <c r="H102" s="199">
        <v>-479299</v>
      </c>
      <c r="I102" s="199"/>
      <c r="J102" s="199">
        <v>-490358</v>
      </c>
      <c r="K102" s="192">
        <f t="shared" ref="K102:M103" si="23">ROUND(L102,0)</f>
        <v>-625922</v>
      </c>
      <c r="L102" s="60">
        <f>'[1]F3-2'!$P$46/10^3</f>
        <v>-625921.97581358394</v>
      </c>
      <c r="M102" s="144">
        <f t="shared" si="23"/>
        <v>-479299</v>
      </c>
      <c r="N102" s="60">
        <f>'[1]F3-2'!$D$46/10^3</f>
        <v>-479298.88683619432</v>
      </c>
    </row>
    <row r="103" spans="1:15" ht="23.25" customHeight="1">
      <c r="A103" s="268" t="s">
        <v>139</v>
      </c>
      <c r="B103" s="241"/>
      <c r="C103" s="208"/>
      <c r="D103" s="199">
        <v>-30673</v>
      </c>
      <c r="E103" s="199"/>
      <c r="F103" s="199">
        <v>-30673</v>
      </c>
      <c r="G103" s="199"/>
      <c r="H103" s="203">
        <v>0</v>
      </c>
      <c r="I103" s="199"/>
      <c r="J103" s="203">
        <v>0</v>
      </c>
      <c r="K103" s="192">
        <f t="shared" si="23"/>
        <v>-30673</v>
      </c>
      <c r="L103" s="52">
        <f>'[1]F3-2'!$P$48/(10^3)</f>
        <v>-30672.587</v>
      </c>
      <c r="M103" s="144">
        <f t="shared" ref="M103" si="24">ROUND(N103,0)</f>
        <v>0</v>
      </c>
    </row>
    <row r="104" spans="1:15" ht="23.25" customHeight="1">
      <c r="A104" s="229" t="s">
        <v>161</v>
      </c>
      <c r="B104" s="241"/>
      <c r="C104" s="208"/>
      <c r="D104" s="269">
        <f>SUM(D95:D103)</f>
        <v>3917828</v>
      </c>
      <c r="E104" s="199"/>
      <c r="F104" s="269">
        <f>SUM(F95:F103)</f>
        <v>4108169</v>
      </c>
      <c r="G104" s="206"/>
      <c r="H104" s="269">
        <f>SUM(H95:H103)</f>
        <v>4161110</v>
      </c>
      <c r="I104" s="199"/>
      <c r="J104" s="269">
        <f>SUM(J95:J103)</f>
        <v>4150051</v>
      </c>
      <c r="K104" s="191">
        <f>SUM(K95:K103)</f>
        <v>3983814</v>
      </c>
      <c r="L104" s="191">
        <f>SUM(L95:L103)</f>
        <v>3983814.2943264162</v>
      </c>
      <c r="M104" s="191">
        <f>SUM(M95:M103)</f>
        <v>4161110</v>
      </c>
      <c r="N104" s="191">
        <f>SUM(N95:N103)</f>
        <v>4161109.9703038055</v>
      </c>
    </row>
    <row r="105" spans="1:15" ht="23.25" customHeight="1">
      <c r="A105" s="208" t="s">
        <v>49</v>
      </c>
      <c r="B105" s="241"/>
      <c r="C105" s="208"/>
      <c r="D105" s="203">
        <v>0</v>
      </c>
      <c r="E105" s="202"/>
      <c r="F105" s="203">
        <v>0</v>
      </c>
      <c r="G105" s="203"/>
      <c r="H105" s="203">
        <v>0</v>
      </c>
      <c r="I105" s="202"/>
      <c r="J105" s="203">
        <v>0</v>
      </c>
      <c r="K105" s="144">
        <f t="shared" ref="K105:M105" si="25">ROUND(L105,0)</f>
        <v>0</v>
      </c>
      <c r="L105" s="60">
        <f>'[3]F3-2'!$P$46/10^3</f>
        <v>0</v>
      </c>
      <c r="M105" s="144">
        <f t="shared" si="25"/>
        <v>0</v>
      </c>
      <c r="N105" s="60">
        <f>'[2]F3-2'!$D$47/10^3</f>
        <v>0</v>
      </c>
    </row>
    <row r="106" spans="1:15" ht="23.25" customHeight="1">
      <c r="A106" s="229" t="s">
        <v>16</v>
      </c>
      <c r="B106" s="241"/>
      <c r="C106" s="208"/>
      <c r="D106" s="248">
        <f>SUM(D104:D105)</f>
        <v>3917828</v>
      </c>
      <c r="E106" s="207"/>
      <c r="F106" s="248">
        <f>SUM(F104:F105)</f>
        <v>4108169</v>
      </c>
      <c r="G106" s="206"/>
      <c r="H106" s="248">
        <f>SUM(H104:H105)</f>
        <v>4161110</v>
      </c>
      <c r="I106" s="207"/>
      <c r="J106" s="248">
        <f>SUM(J104:J105)</f>
        <v>4150051</v>
      </c>
      <c r="K106" s="188">
        <f>SUM(K104:K105)</f>
        <v>3983814</v>
      </c>
      <c r="L106" s="188">
        <f>SUM(L104:L105)</f>
        <v>3983814.2943264162</v>
      </c>
      <c r="M106" s="188">
        <f>SUM(M104:M105)</f>
        <v>4161110</v>
      </c>
      <c r="N106" s="188">
        <f>SUM(N104:N105)</f>
        <v>4161109.9703038055</v>
      </c>
    </row>
    <row r="107" spans="1:15" ht="23.25" customHeight="1">
      <c r="A107" s="229"/>
      <c r="B107" s="241"/>
      <c r="C107" s="208"/>
      <c r="D107" s="207"/>
      <c r="E107" s="207"/>
      <c r="F107" s="207"/>
      <c r="G107" s="207"/>
      <c r="H107" s="207"/>
      <c r="I107" s="207"/>
      <c r="J107" s="207"/>
    </row>
    <row r="108" spans="1:15" ht="23.25" customHeight="1" thickBot="1">
      <c r="A108" s="229" t="s">
        <v>17</v>
      </c>
      <c r="B108" s="241"/>
      <c r="C108" s="208"/>
      <c r="D108" s="253">
        <f>SUM(D81+D106)</f>
        <v>6466694</v>
      </c>
      <c r="E108" s="249"/>
      <c r="F108" s="253">
        <f>SUM(F81+F106)</f>
        <v>7284169</v>
      </c>
      <c r="G108" s="206"/>
      <c r="H108" s="253">
        <f>SUM(H106+H81)</f>
        <v>7184077</v>
      </c>
      <c r="I108" s="249"/>
      <c r="J108" s="253">
        <f>SUM(J106+J81)</f>
        <v>7659115</v>
      </c>
      <c r="K108" s="189">
        <f>SUM(K106+K81)</f>
        <v>6532680</v>
      </c>
      <c r="L108" s="189">
        <f>SUM(L106+L81)</f>
        <v>6532680.2269162023</v>
      </c>
      <c r="M108" s="189">
        <f>SUM(M106+M81)</f>
        <v>7184077</v>
      </c>
      <c r="N108" s="189">
        <f>SUM(N106+N81)</f>
        <v>7184076.7183538061</v>
      </c>
    </row>
    <row r="109" spans="1:15" s="61" customFormat="1" ht="23.25" customHeight="1" thickTop="1">
      <c r="A109" s="270"/>
      <c r="B109" s="271"/>
      <c r="C109" s="272"/>
      <c r="D109" s="272"/>
      <c r="E109" s="272"/>
      <c r="F109" s="272"/>
      <c r="G109" s="272"/>
      <c r="H109" s="272"/>
      <c r="I109" s="272"/>
      <c r="J109" s="272"/>
      <c r="K109" s="54"/>
      <c r="L109" s="67"/>
      <c r="M109" s="67"/>
      <c r="O109" s="66"/>
    </row>
    <row r="110" spans="1:15" ht="23.25" customHeight="1">
      <c r="D110" s="80">
        <f>D108-D36</f>
        <v>0</v>
      </c>
      <c r="E110" s="80"/>
      <c r="F110" s="80">
        <f>F108-F36</f>
        <v>0</v>
      </c>
      <c r="G110" s="80"/>
      <c r="H110" s="80">
        <f>H108-H36</f>
        <v>0</v>
      </c>
      <c r="I110" s="52"/>
      <c r="J110" s="52">
        <f>J108-J36</f>
        <v>0</v>
      </c>
      <c r="K110" s="80">
        <f>K108-K36</f>
        <v>0</v>
      </c>
      <c r="L110" s="80">
        <f>L108-L36</f>
        <v>6.7505985498428345E-5</v>
      </c>
      <c r="M110" s="80">
        <f>M108-M36</f>
        <v>0</v>
      </c>
      <c r="N110" s="80">
        <f>N108-N36</f>
        <v>0</v>
      </c>
    </row>
    <row r="111" spans="1:15" ht="25.5" customHeight="1">
      <c r="B111" s="14"/>
      <c r="L111" s="42"/>
      <c r="O111" s="14"/>
    </row>
    <row r="112" spans="1:15" ht="25.5" customHeight="1">
      <c r="B112" s="14"/>
      <c r="L112" s="42"/>
      <c r="O112" s="14"/>
    </row>
    <row r="113" spans="2:15" ht="23.25" customHeight="1">
      <c r="B113" s="14"/>
      <c r="L113" s="42"/>
      <c r="O113" s="14"/>
    </row>
    <row r="114" spans="2:15" ht="23.25" customHeight="1">
      <c r="B114" s="14"/>
      <c r="L114" s="42"/>
      <c r="O114" s="14"/>
    </row>
    <row r="115" spans="2:15" ht="23.25" customHeight="1">
      <c r="B115" s="14"/>
      <c r="L115" s="42"/>
      <c r="O115" s="14"/>
    </row>
    <row r="116" spans="2:15" ht="23.25" customHeight="1">
      <c r="B116" s="14"/>
      <c r="L116" s="42"/>
      <c r="O116" s="14"/>
    </row>
    <row r="117" spans="2:15" ht="23.25" customHeight="1">
      <c r="B117" s="14"/>
      <c r="L117" s="42"/>
      <c r="O117" s="14"/>
    </row>
    <row r="118" spans="2:15" ht="23.25" customHeight="1">
      <c r="B118" s="14"/>
      <c r="L118" s="42"/>
      <c r="O118" s="14"/>
    </row>
    <row r="119" spans="2:15" ht="23.25" customHeight="1">
      <c r="B119" s="14"/>
      <c r="L119" s="42"/>
      <c r="O119" s="14"/>
    </row>
    <row r="120" spans="2:15" ht="23.25" customHeight="1">
      <c r="B120" s="14"/>
      <c r="L120" s="42"/>
      <c r="O120" s="14"/>
    </row>
    <row r="121" spans="2:15" ht="23.25" customHeight="1">
      <c r="B121" s="14"/>
      <c r="L121" s="42"/>
      <c r="O121" s="14"/>
    </row>
    <row r="122" spans="2:15" ht="23.25" customHeight="1">
      <c r="B122" s="14"/>
      <c r="L122" s="42"/>
      <c r="O122" s="14"/>
    </row>
    <row r="123" spans="2:15" ht="23.25" customHeight="1">
      <c r="B123" s="14"/>
      <c r="L123" s="42"/>
      <c r="O123" s="14"/>
    </row>
    <row r="124" spans="2:15" ht="23.25" customHeight="1">
      <c r="B124" s="14"/>
      <c r="L124" s="42"/>
      <c r="O124" s="14"/>
    </row>
    <row r="125" spans="2:15" ht="23.25" customHeight="1">
      <c r="B125" s="14"/>
      <c r="L125" s="42"/>
      <c r="O125" s="14"/>
    </row>
    <row r="126" spans="2:15" ht="23.25" customHeight="1">
      <c r="B126" s="14"/>
      <c r="L126" s="42"/>
      <c r="O126" s="14"/>
    </row>
    <row r="127" spans="2:15" ht="23.25" customHeight="1">
      <c r="B127" s="14"/>
      <c r="L127" s="42"/>
    </row>
    <row r="128" spans="2:15" ht="23.25" customHeight="1">
      <c r="B128" s="14"/>
      <c r="L128" s="144"/>
    </row>
    <row r="129" spans="2:15" ht="23.25" customHeight="1">
      <c r="B129" s="14"/>
      <c r="L129" s="42"/>
    </row>
    <row r="130" spans="2:15" ht="23.25" customHeight="1">
      <c r="B130" s="14"/>
      <c r="L130" s="42"/>
    </row>
    <row r="131" spans="2:15" ht="23.25" customHeight="1">
      <c r="B131" s="14"/>
      <c r="L131" s="42"/>
    </row>
    <row r="132" spans="2:15" ht="23.25" customHeight="1">
      <c r="B132" s="14"/>
      <c r="L132" s="42"/>
    </row>
    <row r="133" spans="2:15" ht="23.25" customHeight="1">
      <c r="B133" s="14"/>
      <c r="L133" s="42"/>
    </row>
    <row r="134" spans="2:15" s="10" customFormat="1" ht="23.25" customHeight="1">
      <c r="L134" s="145"/>
      <c r="M134" s="145"/>
      <c r="O134" s="58"/>
    </row>
    <row r="135" spans="2:15" ht="23.25" customHeight="1">
      <c r="B135" s="14"/>
      <c r="L135" s="42"/>
    </row>
    <row r="136" spans="2:15" s="10" customFormat="1" ht="23.25" customHeight="1">
      <c r="L136" s="145"/>
      <c r="M136" s="145"/>
      <c r="O136" s="58"/>
    </row>
    <row r="137" spans="2:15" ht="23.25" customHeight="1">
      <c r="B137" s="14"/>
      <c r="L137" s="42"/>
    </row>
    <row r="138" spans="2:15" s="10" customFormat="1" ht="23.25" customHeight="1">
      <c r="L138" s="145"/>
      <c r="M138" s="145"/>
      <c r="O138" s="58"/>
    </row>
    <row r="139" spans="2:15" ht="23.25" customHeight="1">
      <c r="B139" s="14"/>
      <c r="L139" s="42"/>
    </row>
    <row r="140" spans="2:15" ht="23.25" customHeight="1">
      <c r="B140" s="14"/>
      <c r="L140" s="42"/>
    </row>
    <row r="141" spans="2:15" ht="23.25" customHeight="1">
      <c r="B141" s="14"/>
      <c r="L141" s="42"/>
    </row>
    <row r="142" spans="2:15" ht="23.25" customHeight="1">
      <c r="B142" s="14"/>
      <c r="K142" s="55"/>
      <c r="L142" s="146"/>
      <c r="M142" s="146"/>
    </row>
    <row r="143" spans="2:15" ht="23.25" customHeight="1">
      <c r="B143" s="14"/>
      <c r="L143" s="42"/>
      <c r="O143" s="14"/>
    </row>
    <row r="144" spans="2:15" ht="25.5" customHeight="1">
      <c r="B144" s="14"/>
      <c r="L144" s="42"/>
      <c r="O144" s="14"/>
    </row>
    <row r="145" spans="2:15" ht="25.5" customHeight="1">
      <c r="B145" s="14"/>
      <c r="L145" s="42"/>
      <c r="O145" s="14"/>
    </row>
    <row r="146" spans="2:15" ht="23.25" customHeight="1">
      <c r="B146" s="14"/>
      <c r="L146" s="42"/>
      <c r="O146" s="14"/>
    </row>
    <row r="147" spans="2:15" ht="23.25" customHeight="1">
      <c r="B147" s="14"/>
      <c r="L147" s="42"/>
      <c r="O147" s="14"/>
    </row>
    <row r="148" spans="2:15" ht="23.25" customHeight="1">
      <c r="B148" s="14"/>
      <c r="L148" s="42"/>
      <c r="O148" s="14"/>
    </row>
    <row r="149" spans="2:15" ht="23.25" customHeight="1">
      <c r="B149" s="14"/>
      <c r="L149" s="42"/>
      <c r="O149" s="14"/>
    </row>
    <row r="150" spans="2:15" ht="23.25" customHeight="1">
      <c r="B150" s="14"/>
      <c r="L150" s="42"/>
      <c r="O150" s="14"/>
    </row>
    <row r="151" spans="2:15" ht="23.25" customHeight="1">
      <c r="B151" s="14"/>
      <c r="L151" s="42"/>
      <c r="O151" s="14"/>
    </row>
    <row r="152" spans="2:15" ht="23.25" customHeight="1">
      <c r="B152" s="14"/>
      <c r="L152" s="42"/>
      <c r="O152" s="14"/>
    </row>
    <row r="153" spans="2:15" ht="23.25" customHeight="1">
      <c r="B153" s="14"/>
      <c r="L153" s="42"/>
      <c r="O153" s="14"/>
    </row>
    <row r="154" spans="2:15" ht="23.25" customHeight="1">
      <c r="B154" s="14"/>
      <c r="L154" s="42"/>
      <c r="O154" s="14"/>
    </row>
    <row r="155" spans="2:15" ht="23.25" customHeight="1">
      <c r="B155" s="14"/>
      <c r="L155" s="42"/>
      <c r="O155" s="14"/>
    </row>
    <row r="156" spans="2:15" ht="23.25" customHeight="1">
      <c r="B156" s="14"/>
      <c r="L156" s="42"/>
      <c r="O156" s="14"/>
    </row>
    <row r="157" spans="2:15" ht="23.25" customHeight="1">
      <c r="B157" s="14"/>
      <c r="L157" s="42"/>
      <c r="O157" s="14"/>
    </row>
    <row r="158" spans="2:15" ht="23.25" customHeight="1">
      <c r="B158" s="14"/>
      <c r="L158" s="42"/>
      <c r="O158" s="14"/>
    </row>
    <row r="159" spans="2:15" ht="23.25" customHeight="1">
      <c r="B159" s="14"/>
      <c r="L159" s="42"/>
      <c r="O159" s="14"/>
    </row>
    <row r="160" spans="2:15" ht="23.25" customHeight="1">
      <c r="B160" s="14"/>
      <c r="L160" s="42"/>
      <c r="O160" s="14"/>
    </row>
    <row r="161" spans="2:15" ht="23.25" customHeight="1">
      <c r="B161" s="14"/>
      <c r="L161" s="42"/>
      <c r="O161" s="14"/>
    </row>
    <row r="162" spans="2:15" ht="23.25" customHeight="1">
      <c r="B162" s="14"/>
      <c r="L162" s="42"/>
      <c r="O162" s="14"/>
    </row>
    <row r="163" spans="2:15" ht="23.25" customHeight="1">
      <c r="B163" s="14"/>
      <c r="L163" s="42"/>
      <c r="O163" s="14"/>
    </row>
    <row r="164" spans="2:15" ht="23.25" customHeight="1">
      <c r="B164" s="14"/>
      <c r="L164" s="42"/>
      <c r="O164" s="14"/>
    </row>
    <row r="165" spans="2:15" ht="23.25" customHeight="1">
      <c r="B165" s="14"/>
      <c r="L165" s="42"/>
      <c r="O165" s="14"/>
    </row>
    <row r="166" spans="2:15" ht="23.25" customHeight="1">
      <c r="B166" s="14"/>
      <c r="L166" s="42"/>
      <c r="O166" s="14"/>
    </row>
  </sheetData>
  <mergeCells count="15">
    <mergeCell ref="M9:N9"/>
    <mergeCell ref="K9:L9"/>
    <mergeCell ref="K46:L46"/>
    <mergeCell ref="M46:N46"/>
    <mergeCell ref="K90:L90"/>
    <mergeCell ref="M90:N90"/>
    <mergeCell ref="D90:J90"/>
    <mergeCell ref="D8:J8"/>
    <mergeCell ref="D45:J45"/>
    <mergeCell ref="H4:J4"/>
    <mergeCell ref="H41:J41"/>
    <mergeCell ref="H86:J86"/>
    <mergeCell ref="D4:G4"/>
    <mergeCell ref="D41:G41"/>
    <mergeCell ref="D86:G86"/>
  </mergeCells>
  <phoneticPr fontId="7" type="noConversion"/>
  <pageMargins left="0.8" right="0.8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82" max="16383" man="1"/>
    <brk id="110" max="16383" man="1"/>
    <brk id="1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143"/>
  <sheetViews>
    <sheetView showGridLines="0" view="pageBreakPreview" topLeftCell="A119" zoomScale="90" zoomScaleNormal="100" zoomScaleSheetLayoutView="90" workbookViewId="0">
      <selection activeCell="D15" sqref="D15"/>
    </sheetView>
  </sheetViews>
  <sheetFormatPr defaultColWidth="9.453125" defaultRowHeight="23"/>
  <cols>
    <col min="1" max="1" width="40.1796875" style="53" customWidth="1"/>
    <col min="2" max="2" width="9.453125" style="53" customWidth="1"/>
    <col min="3" max="3" width="0.54296875" style="14" customWidth="1"/>
    <col min="4" max="4" width="14.54296875" style="53" customWidth="1"/>
    <col min="5" max="5" width="1.453125" style="53" customWidth="1"/>
    <col min="6" max="6" width="14.54296875" style="53" customWidth="1"/>
    <col min="7" max="7" width="1.453125" style="53" customWidth="1"/>
    <col min="8" max="8" width="14.54296875" style="53" customWidth="1"/>
    <col min="9" max="9" width="1.453125" style="53" customWidth="1"/>
    <col min="10" max="10" width="14.54296875" style="53" customWidth="1"/>
    <col min="11" max="18" width="12.453125" style="53" bestFit="1" customWidth="1"/>
    <col min="19" max="19" width="9.453125" style="53"/>
    <col min="20" max="20" width="12.453125" style="53" customWidth="1"/>
    <col min="21" max="21" width="9.453125" style="53"/>
    <col min="22" max="22" width="12.54296875" style="53" customWidth="1"/>
    <col min="23" max="16384" width="9.453125" style="53"/>
  </cols>
  <sheetData>
    <row r="1" spans="1:18" s="47" customFormat="1" ht="26">
      <c r="A1" s="155" t="s">
        <v>132</v>
      </c>
      <c r="B1" s="44"/>
      <c r="C1" s="45"/>
      <c r="D1" s="45"/>
      <c r="E1" s="45"/>
      <c r="F1" s="45"/>
      <c r="G1" s="45"/>
      <c r="H1" s="45"/>
      <c r="I1" s="45"/>
      <c r="J1" s="45"/>
    </row>
    <row r="2" spans="1:18" s="47" customFormat="1" ht="26">
      <c r="A2" s="155" t="s">
        <v>141</v>
      </c>
      <c r="B2" s="44"/>
      <c r="C2" s="45"/>
      <c r="D2" s="45"/>
      <c r="E2" s="45"/>
      <c r="F2" s="45"/>
      <c r="G2" s="45"/>
      <c r="H2" s="45"/>
      <c r="I2" s="45"/>
      <c r="J2" s="45"/>
    </row>
    <row r="3" spans="1:18">
      <c r="A3" s="14"/>
      <c r="B3" s="51"/>
      <c r="C3" s="63"/>
      <c r="D3" s="14"/>
      <c r="E3" s="14"/>
      <c r="F3" s="14"/>
      <c r="G3" s="14"/>
      <c r="H3" s="14"/>
      <c r="I3" s="14"/>
      <c r="J3" s="14"/>
    </row>
    <row r="4" spans="1:18">
      <c r="A4" s="2"/>
      <c r="B4" s="74"/>
      <c r="C4" s="3"/>
      <c r="D4" s="298" t="s">
        <v>29</v>
      </c>
      <c r="E4" s="298"/>
      <c r="F4" s="298"/>
      <c r="G4" s="140"/>
      <c r="H4" s="298" t="s">
        <v>36</v>
      </c>
      <c r="I4" s="298"/>
      <c r="J4" s="298"/>
    </row>
    <row r="5" spans="1:18">
      <c r="A5" s="2"/>
      <c r="B5" s="74"/>
      <c r="C5" s="3"/>
      <c r="D5" s="300" t="s">
        <v>140</v>
      </c>
      <c r="E5" s="300"/>
      <c r="F5" s="300"/>
      <c r="G5" s="141"/>
      <c r="H5" s="300" t="s">
        <v>140</v>
      </c>
      <c r="I5" s="300"/>
      <c r="J5" s="300"/>
    </row>
    <row r="6" spans="1:18">
      <c r="A6" s="2"/>
      <c r="B6" s="74"/>
      <c r="C6" s="3"/>
      <c r="D6" s="300" t="s">
        <v>254</v>
      </c>
      <c r="E6" s="300"/>
      <c r="F6" s="300"/>
      <c r="G6" s="141"/>
      <c r="H6" s="300" t="s">
        <v>254</v>
      </c>
      <c r="I6" s="300"/>
      <c r="J6" s="300"/>
    </row>
    <row r="7" spans="1:18">
      <c r="A7" s="2"/>
      <c r="B7" s="182"/>
      <c r="C7" s="3"/>
      <c r="D7" s="195">
        <v>2564</v>
      </c>
      <c r="E7" s="195"/>
      <c r="F7" s="195">
        <v>2563</v>
      </c>
      <c r="G7" s="195"/>
      <c r="H7" s="195">
        <v>2564</v>
      </c>
      <c r="I7" s="195"/>
      <c r="J7" s="195">
        <v>2563</v>
      </c>
    </row>
    <row r="8" spans="1:18">
      <c r="A8" s="12"/>
      <c r="B8" s="3"/>
      <c r="C8" s="3"/>
      <c r="D8" s="295" t="s">
        <v>136</v>
      </c>
      <c r="E8" s="295"/>
      <c r="F8" s="295"/>
      <c r="G8" s="295"/>
      <c r="H8" s="295"/>
      <c r="I8" s="295"/>
      <c r="J8" s="295"/>
    </row>
    <row r="9" spans="1:18">
      <c r="A9" s="82" t="s">
        <v>23</v>
      </c>
      <c r="B9" s="101"/>
      <c r="C9" s="3"/>
      <c r="D9" s="196"/>
      <c r="E9" s="197"/>
      <c r="F9" s="196"/>
      <c r="G9" s="197"/>
      <c r="H9" s="196"/>
      <c r="I9" s="196"/>
      <c r="J9" s="196"/>
    </row>
    <row r="10" spans="1:18">
      <c r="A10" s="3" t="s">
        <v>75</v>
      </c>
      <c r="B10" s="101"/>
      <c r="C10" s="3"/>
      <c r="D10" s="198">
        <v>322279</v>
      </c>
      <c r="E10" s="197"/>
      <c r="F10" s="198">
        <v>163914</v>
      </c>
      <c r="G10" s="199"/>
      <c r="H10" s="198">
        <v>247107</v>
      </c>
      <c r="I10" s="199"/>
      <c r="J10" s="200">
        <v>51960</v>
      </c>
    </row>
    <row r="11" spans="1:18">
      <c r="A11" s="3" t="s">
        <v>80</v>
      </c>
      <c r="B11" s="101"/>
      <c r="C11" s="3"/>
      <c r="D11" s="198">
        <v>1898</v>
      </c>
      <c r="E11" s="197"/>
      <c r="F11" s="198">
        <v>5842</v>
      </c>
      <c r="G11" s="201"/>
      <c r="H11" s="198">
        <v>8632</v>
      </c>
      <c r="I11" s="201"/>
      <c r="J11" s="200">
        <v>8430</v>
      </c>
      <c r="K11" s="52"/>
      <c r="L11" s="52"/>
      <c r="M11" s="52"/>
      <c r="N11" s="52"/>
      <c r="O11" s="52"/>
      <c r="P11" s="52"/>
      <c r="Q11" s="52"/>
      <c r="R11" s="52"/>
    </row>
    <row r="12" spans="1:18" ht="23.25" hidden="1" customHeight="1">
      <c r="A12" s="3" t="s">
        <v>215</v>
      </c>
      <c r="B12" s="101"/>
      <c r="C12" s="3"/>
      <c r="D12" s="202"/>
      <c r="E12" s="203"/>
      <c r="F12" s="202">
        <v>0</v>
      </c>
      <c r="G12" s="203"/>
      <c r="H12" s="202">
        <v>0</v>
      </c>
      <c r="I12" s="203"/>
      <c r="J12" s="202"/>
      <c r="K12" s="52"/>
      <c r="L12" s="52"/>
      <c r="M12" s="52"/>
      <c r="N12" s="52"/>
      <c r="O12" s="52"/>
      <c r="P12" s="52"/>
      <c r="Q12" s="52"/>
      <c r="R12" s="52"/>
    </row>
    <row r="13" spans="1:18" ht="23.25" hidden="1" customHeight="1">
      <c r="A13" s="3" t="s">
        <v>224</v>
      </c>
      <c r="B13" s="101"/>
      <c r="C13" s="3"/>
      <c r="D13" s="198"/>
      <c r="E13" s="197"/>
      <c r="F13" s="198">
        <v>0</v>
      </c>
      <c r="G13" s="201"/>
      <c r="H13" s="198">
        <v>0</v>
      </c>
      <c r="I13" s="201"/>
      <c r="J13" s="204"/>
    </row>
    <row r="14" spans="1:18" ht="23.25" hidden="1" customHeight="1">
      <c r="A14" s="3" t="s">
        <v>265</v>
      </c>
      <c r="B14" s="74"/>
      <c r="C14" s="3"/>
      <c r="D14" s="198">
        <v>0</v>
      </c>
      <c r="E14" s="199"/>
      <c r="F14" s="198">
        <v>0</v>
      </c>
      <c r="G14" s="201"/>
      <c r="H14" s="198">
        <v>0</v>
      </c>
      <c r="I14" s="201"/>
      <c r="J14" s="200"/>
    </row>
    <row r="15" spans="1:18">
      <c r="A15" s="3" t="s">
        <v>224</v>
      </c>
      <c r="B15" s="101"/>
      <c r="C15" s="3"/>
      <c r="D15" s="198">
        <v>1511</v>
      </c>
      <c r="E15" s="199"/>
      <c r="F15" s="198">
        <v>6442</v>
      </c>
      <c r="G15" s="201"/>
      <c r="H15" s="198">
        <v>0</v>
      </c>
      <c r="I15" s="201"/>
      <c r="J15" s="204">
        <v>6442</v>
      </c>
    </row>
    <row r="16" spans="1:18">
      <c r="A16" s="3" t="s">
        <v>24</v>
      </c>
      <c r="B16" s="101"/>
      <c r="C16" s="3"/>
      <c r="D16" s="194">
        <v>1850</v>
      </c>
      <c r="E16" s="199"/>
      <c r="F16" s="194">
        <v>610</v>
      </c>
      <c r="G16" s="199"/>
      <c r="H16" s="194">
        <v>270</v>
      </c>
      <c r="I16" s="199"/>
      <c r="J16" s="194">
        <v>45</v>
      </c>
    </row>
    <row r="17" spans="1:22">
      <c r="A17" s="12" t="s">
        <v>25</v>
      </c>
      <c r="B17" s="74"/>
      <c r="C17" s="3"/>
      <c r="D17" s="205">
        <f>SUM(D10:D16)</f>
        <v>327538</v>
      </c>
      <c r="E17" s="206"/>
      <c r="F17" s="205">
        <f>SUM(F10:F16)</f>
        <v>176808</v>
      </c>
      <c r="G17" s="206"/>
      <c r="H17" s="205">
        <f>SUM(H10:H16)</f>
        <v>256009</v>
      </c>
      <c r="I17" s="206"/>
      <c r="J17" s="205">
        <f>SUM(J10:J16)</f>
        <v>66877</v>
      </c>
      <c r="K17" s="281"/>
      <c r="L17" s="281"/>
      <c r="M17" s="281"/>
      <c r="N17" s="281"/>
      <c r="O17" s="281"/>
      <c r="P17" s="281"/>
      <c r="Q17" s="281"/>
      <c r="R17" s="281"/>
      <c r="T17" s="281"/>
      <c r="V17" s="281"/>
    </row>
    <row r="18" spans="1:22">
      <c r="A18" s="3"/>
      <c r="B18" s="74"/>
      <c r="C18" s="3"/>
      <c r="D18" s="207"/>
      <c r="E18" s="199"/>
      <c r="F18" s="207"/>
      <c r="G18" s="199"/>
      <c r="H18" s="207"/>
      <c r="I18" s="199"/>
      <c r="J18" s="207"/>
    </row>
    <row r="19" spans="1:22">
      <c r="A19" s="82" t="s">
        <v>26</v>
      </c>
      <c r="B19" s="74"/>
      <c r="C19" s="3"/>
      <c r="D19" s="207"/>
      <c r="E19" s="199"/>
      <c r="F19" s="207"/>
      <c r="G19" s="199"/>
      <c r="H19" s="207"/>
      <c r="I19" s="199"/>
      <c r="J19" s="207"/>
    </row>
    <row r="20" spans="1:22">
      <c r="A20" s="3" t="s">
        <v>76</v>
      </c>
      <c r="B20" s="74"/>
      <c r="C20" s="3"/>
      <c r="D20" s="207">
        <f>278956+65986</f>
        <v>344942</v>
      </c>
      <c r="E20" s="199"/>
      <c r="F20" s="207">
        <v>415839</v>
      </c>
      <c r="G20" s="199"/>
      <c r="H20" s="207">
        <v>223306</v>
      </c>
      <c r="I20" s="199"/>
      <c r="J20" s="207">
        <v>332585</v>
      </c>
    </row>
    <row r="21" spans="1:22">
      <c r="A21" s="3" t="s">
        <v>81</v>
      </c>
      <c r="B21" s="74"/>
      <c r="C21" s="90"/>
      <c r="D21" s="198">
        <v>2045</v>
      </c>
      <c r="E21" s="199"/>
      <c r="F21" s="207">
        <v>18268</v>
      </c>
      <c r="G21" s="199"/>
      <c r="H21" s="198">
        <v>1660</v>
      </c>
      <c r="I21" s="199"/>
      <c r="J21" s="207">
        <v>2418</v>
      </c>
    </row>
    <row r="22" spans="1:22">
      <c r="A22" s="3" t="s">
        <v>100</v>
      </c>
      <c r="B22" s="74"/>
      <c r="C22" s="90"/>
      <c r="D22" s="207">
        <v>21918</v>
      </c>
      <c r="E22" s="199"/>
      <c r="F22" s="207">
        <v>19732</v>
      </c>
      <c r="G22" s="199"/>
      <c r="H22" s="207">
        <v>16025</v>
      </c>
      <c r="I22" s="199"/>
      <c r="J22" s="207">
        <v>11274</v>
      </c>
    </row>
    <row r="23" spans="1:22">
      <c r="A23" s="3" t="s">
        <v>39</v>
      </c>
      <c r="B23" s="74"/>
      <c r="C23" s="90"/>
      <c r="D23" s="203"/>
      <c r="E23" s="203"/>
      <c r="F23" s="203"/>
      <c r="G23" s="203"/>
      <c r="H23" s="203"/>
      <c r="I23" s="199"/>
      <c r="J23" s="199"/>
    </row>
    <row r="24" spans="1:22">
      <c r="A24" s="273" t="s">
        <v>245</v>
      </c>
      <c r="B24" s="74"/>
      <c r="C24" s="90"/>
      <c r="D24" s="199"/>
      <c r="E24" s="199"/>
      <c r="F24" s="199"/>
      <c r="G24" s="199"/>
      <c r="H24" s="199"/>
      <c r="I24" s="199"/>
      <c r="J24" s="199"/>
    </row>
    <row r="25" spans="1:22">
      <c r="A25" s="273" t="s">
        <v>246</v>
      </c>
      <c r="B25" s="74"/>
      <c r="C25" s="90"/>
      <c r="D25" s="199">
        <v>4624</v>
      </c>
      <c r="E25" s="199"/>
      <c r="F25" s="199">
        <v>-838</v>
      </c>
      <c r="G25" s="199"/>
      <c r="H25" s="199">
        <v>2840</v>
      </c>
      <c r="I25" s="199"/>
      <c r="J25" s="99">
        <v>15036</v>
      </c>
    </row>
    <row r="26" spans="1:22" ht="23.25" hidden="1" customHeight="1">
      <c r="A26" s="273"/>
      <c r="B26" s="74"/>
      <c r="C26" s="90"/>
      <c r="D26" s="199"/>
      <c r="E26" s="199"/>
      <c r="F26" s="199"/>
      <c r="G26" s="199"/>
      <c r="H26" s="199"/>
      <c r="I26" s="199"/>
      <c r="J26" s="99"/>
    </row>
    <row r="27" spans="1:22" ht="23.25" hidden="1" customHeight="1">
      <c r="A27" s="273" t="s">
        <v>266</v>
      </c>
      <c r="B27" s="74"/>
      <c r="C27" s="90"/>
      <c r="D27" s="199"/>
      <c r="E27" s="199"/>
      <c r="F27" s="203">
        <v>0</v>
      </c>
      <c r="G27" s="199"/>
      <c r="H27" s="203">
        <v>0</v>
      </c>
      <c r="I27" s="199"/>
      <c r="J27" s="106">
        <v>0</v>
      </c>
      <c r="K27" s="68"/>
      <c r="L27" s="68"/>
      <c r="M27" s="68"/>
      <c r="N27" s="68"/>
      <c r="O27" s="68"/>
      <c r="P27" s="68"/>
      <c r="Q27" s="68"/>
      <c r="R27" s="68"/>
    </row>
    <row r="28" spans="1:22">
      <c r="A28" s="273" t="s">
        <v>214</v>
      </c>
      <c r="B28" s="74"/>
      <c r="C28" s="90"/>
      <c r="D28" s="194">
        <v>72600</v>
      </c>
      <c r="E28" s="199"/>
      <c r="F28" s="194">
        <f>75997-F25</f>
        <v>76835</v>
      </c>
      <c r="G28" s="199"/>
      <c r="H28" s="194">
        <v>63938</v>
      </c>
      <c r="I28" s="199"/>
      <c r="J28" s="283">
        <f>82221-J25</f>
        <v>67185</v>
      </c>
      <c r="K28" s="68"/>
      <c r="L28" s="68"/>
      <c r="M28" s="68"/>
      <c r="N28" s="68"/>
      <c r="O28" s="68"/>
      <c r="P28" s="68"/>
      <c r="Q28" s="68"/>
      <c r="R28" s="68"/>
    </row>
    <row r="29" spans="1:22">
      <c r="A29" s="12" t="s">
        <v>27</v>
      </c>
      <c r="B29" s="74"/>
      <c r="C29" s="90"/>
      <c r="D29" s="205">
        <f>SUM(D20:D28)</f>
        <v>446129</v>
      </c>
      <c r="E29" s="206"/>
      <c r="F29" s="205">
        <f>SUM(F20:F28)</f>
        <v>529836</v>
      </c>
      <c r="G29" s="206"/>
      <c r="H29" s="205">
        <f>SUM(H20:H28)</f>
        <v>307769</v>
      </c>
      <c r="I29" s="206"/>
      <c r="J29" s="205">
        <f>SUM(J20:J28)</f>
        <v>428498</v>
      </c>
      <c r="K29" s="281"/>
      <c r="L29" s="281"/>
      <c r="M29" s="281"/>
      <c r="N29" s="281"/>
      <c r="O29" s="281"/>
      <c r="P29" s="281"/>
      <c r="Q29" s="281"/>
      <c r="R29" s="281"/>
      <c r="T29" s="281"/>
      <c r="V29" s="281"/>
    </row>
    <row r="30" spans="1:22" ht="22.4" customHeight="1">
      <c r="A30" s="3"/>
      <c r="B30" s="74"/>
      <c r="C30" s="87"/>
      <c r="D30" s="208"/>
      <c r="E30" s="209"/>
      <c r="F30" s="208"/>
      <c r="G30" s="209"/>
      <c r="H30" s="210"/>
      <c r="I30" s="209"/>
      <c r="J30" s="210"/>
    </row>
    <row r="31" spans="1:22">
      <c r="A31" s="12" t="s">
        <v>205</v>
      </c>
      <c r="B31" s="74"/>
      <c r="C31" s="87"/>
      <c r="D31" s="211">
        <f>D17-D29</f>
        <v>-118591</v>
      </c>
      <c r="E31" s="212"/>
      <c r="F31" s="211">
        <f>F17-F29</f>
        <v>-353028</v>
      </c>
      <c r="G31" s="212"/>
      <c r="H31" s="211">
        <f>H17-H29</f>
        <v>-51760</v>
      </c>
      <c r="I31" s="212"/>
      <c r="J31" s="211">
        <f>J17-J29</f>
        <v>-361621</v>
      </c>
    </row>
    <row r="32" spans="1:22">
      <c r="A32" s="3" t="s">
        <v>233</v>
      </c>
      <c r="B32" s="101"/>
      <c r="C32" s="3"/>
      <c r="D32" s="198">
        <v>0</v>
      </c>
      <c r="E32" s="199"/>
      <c r="F32" s="198">
        <v>0</v>
      </c>
      <c r="G32" s="201"/>
      <c r="H32" s="198">
        <v>0</v>
      </c>
      <c r="I32" s="201"/>
      <c r="J32" s="198">
        <v>390999</v>
      </c>
    </row>
    <row r="33" spans="1:22">
      <c r="A33" s="3" t="s">
        <v>199</v>
      </c>
      <c r="B33" s="101"/>
      <c r="C33" s="3"/>
      <c r="D33" s="198">
        <v>12097</v>
      </c>
      <c r="E33" s="199"/>
      <c r="F33" s="198">
        <v>12102</v>
      </c>
      <c r="G33" s="201"/>
      <c r="H33" s="198">
        <v>31982</v>
      </c>
      <c r="I33" s="201"/>
      <c r="J33" s="198">
        <v>31138</v>
      </c>
    </row>
    <row r="34" spans="1:22">
      <c r="A34" s="3" t="s">
        <v>40</v>
      </c>
      <c r="B34" s="74"/>
      <c r="C34" s="90"/>
      <c r="D34" s="198">
        <v>-36645</v>
      </c>
      <c r="E34" s="199"/>
      <c r="F34" s="199">
        <v>-48442</v>
      </c>
      <c r="G34" s="199"/>
      <c r="H34" s="198">
        <v>-40055</v>
      </c>
      <c r="I34" s="199"/>
      <c r="J34" s="199">
        <v>-55303</v>
      </c>
    </row>
    <row r="35" spans="1:22">
      <c r="A35" s="3" t="s">
        <v>177</v>
      </c>
      <c r="B35" s="74"/>
      <c r="C35" s="90"/>
      <c r="D35" s="213">
        <v>-2520</v>
      </c>
      <c r="E35" s="209"/>
      <c r="F35" s="194">
        <v>-7689</v>
      </c>
      <c r="G35" s="209"/>
      <c r="H35" s="214">
        <v>0</v>
      </c>
      <c r="I35" s="203"/>
      <c r="J35" s="214">
        <v>0</v>
      </c>
    </row>
    <row r="36" spans="1:22">
      <c r="A36" s="12" t="s">
        <v>234</v>
      </c>
      <c r="B36" s="97"/>
      <c r="C36" s="3"/>
      <c r="D36" s="211">
        <f>+SUM(D31:D35)</f>
        <v>-145659</v>
      </c>
      <c r="E36" s="215"/>
      <c r="F36" s="211">
        <f>+SUM(F31:F35)</f>
        <v>-397057</v>
      </c>
      <c r="G36" s="215"/>
      <c r="H36" s="211">
        <f>+SUM(H31:H35)</f>
        <v>-59833</v>
      </c>
      <c r="I36" s="215"/>
      <c r="J36" s="211">
        <f t="shared" ref="J36" si="0">+SUM(J31:J35)</f>
        <v>5213</v>
      </c>
    </row>
    <row r="37" spans="1:22">
      <c r="A37" s="3" t="s">
        <v>171</v>
      </c>
      <c r="B37" s="74"/>
      <c r="C37" s="3"/>
      <c r="D37" s="198">
        <v>-10927</v>
      </c>
      <c r="E37" s="209"/>
      <c r="F37" s="207">
        <v>50384</v>
      </c>
      <c r="G37" s="209"/>
      <c r="H37" s="198">
        <v>-3521</v>
      </c>
      <c r="I37" s="209"/>
      <c r="J37" s="207">
        <v>50575</v>
      </c>
    </row>
    <row r="38" spans="1:22">
      <c r="A38" s="12" t="s">
        <v>235</v>
      </c>
      <c r="B38" s="97"/>
      <c r="C38" s="3"/>
      <c r="D38" s="216">
        <f>+D36+D37</f>
        <v>-156586</v>
      </c>
      <c r="E38" s="215"/>
      <c r="F38" s="216">
        <f>+F36+F37</f>
        <v>-346673</v>
      </c>
      <c r="G38" s="215"/>
      <c r="H38" s="216">
        <f>+H36+H37</f>
        <v>-63354</v>
      </c>
      <c r="I38" s="215"/>
      <c r="J38" s="216">
        <f>+J36+J37</f>
        <v>55788</v>
      </c>
      <c r="K38" s="41"/>
      <c r="L38" s="41"/>
      <c r="M38" s="41"/>
      <c r="N38" s="41"/>
      <c r="O38" s="41"/>
      <c r="P38" s="41"/>
      <c r="Q38" s="41"/>
      <c r="R38" s="41"/>
      <c r="T38" s="41"/>
      <c r="V38" s="41"/>
    </row>
    <row r="39" spans="1:22">
      <c r="A39" s="12"/>
      <c r="B39" s="97"/>
      <c r="C39" s="3"/>
      <c r="D39" s="215"/>
      <c r="E39" s="215"/>
      <c r="F39" s="215"/>
      <c r="G39" s="215"/>
      <c r="H39" s="215"/>
      <c r="I39" s="215"/>
      <c r="J39" s="215"/>
    </row>
    <row r="40" spans="1:22" ht="23.25" hidden="1" customHeight="1">
      <c r="A40" s="31" t="s">
        <v>107</v>
      </c>
      <c r="B40" s="74"/>
      <c r="C40" s="92"/>
      <c r="D40" s="217"/>
      <c r="E40" s="206"/>
      <c r="F40" s="217"/>
      <c r="G40" s="199"/>
      <c r="H40" s="217"/>
      <c r="I40" s="218"/>
      <c r="J40" s="217"/>
    </row>
    <row r="41" spans="1:22" ht="23.25" hidden="1" customHeight="1">
      <c r="A41" s="82" t="s">
        <v>114</v>
      </c>
      <c r="B41" s="74"/>
      <c r="C41" s="92"/>
      <c r="D41" s="217"/>
      <c r="E41" s="206"/>
      <c r="F41" s="217"/>
      <c r="G41" s="199"/>
      <c r="H41" s="217"/>
      <c r="I41" s="218"/>
      <c r="J41" s="217"/>
    </row>
    <row r="42" spans="1:22" ht="23.25" hidden="1" customHeight="1">
      <c r="A42" s="82" t="s">
        <v>115</v>
      </c>
      <c r="B42" s="74"/>
      <c r="C42" s="92"/>
      <c r="D42" s="217"/>
      <c r="E42" s="206"/>
      <c r="F42" s="217"/>
      <c r="G42" s="199"/>
      <c r="H42" s="217"/>
      <c r="I42" s="218"/>
      <c r="J42" s="217"/>
    </row>
    <row r="43" spans="1:22" ht="23.25" hidden="1" customHeight="1">
      <c r="A43" s="17" t="s">
        <v>116</v>
      </c>
      <c r="B43" s="74"/>
      <c r="C43" s="92"/>
      <c r="D43" s="217"/>
      <c r="E43" s="206"/>
      <c r="F43" s="217"/>
      <c r="G43" s="199"/>
      <c r="H43" s="217"/>
      <c r="I43" s="218"/>
      <c r="J43" s="217"/>
    </row>
    <row r="44" spans="1:22" ht="23.25" hidden="1" customHeight="1">
      <c r="A44" s="17" t="s">
        <v>117</v>
      </c>
      <c r="B44" s="74"/>
      <c r="C44" s="92"/>
      <c r="D44" s="219">
        <v>0</v>
      </c>
      <c r="E44" s="220"/>
      <c r="F44" s="200">
        <v>0</v>
      </c>
      <c r="G44" s="203"/>
      <c r="H44" s="219">
        <v>0</v>
      </c>
      <c r="I44" s="203"/>
      <c r="J44" s="200">
        <v>0</v>
      </c>
    </row>
    <row r="45" spans="1:22" ht="23.25" hidden="1" customHeight="1">
      <c r="A45" s="17" t="s">
        <v>155</v>
      </c>
      <c r="B45" s="74"/>
      <c r="C45" s="92"/>
      <c r="D45" s="219"/>
      <c r="E45" s="220"/>
      <c r="F45" s="200"/>
      <c r="G45" s="203"/>
      <c r="H45" s="219"/>
      <c r="I45" s="203"/>
      <c r="J45" s="200"/>
    </row>
    <row r="46" spans="1:22" ht="23.25" hidden="1" customHeight="1">
      <c r="A46" s="17" t="s">
        <v>156</v>
      </c>
      <c r="B46" s="74"/>
      <c r="C46" s="92"/>
      <c r="D46" s="221">
        <v>0</v>
      </c>
      <c r="E46" s="220"/>
      <c r="F46" s="222">
        <v>0</v>
      </c>
      <c r="G46" s="203"/>
      <c r="H46" s="221">
        <v>0</v>
      </c>
      <c r="I46" s="203"/>
      <c r="J46" s="222">
        <v>0</v>
      </c>
    </row>
    <row r="47" spans="1:22">
      <c r="A47" s="17" t="s">
        <v>107</v>
      </c>
      <c r="B47" s="74"/>
      <c r="C47" s="92"/>
      <c r="D47" s="221">
        <v>0</v>
      </c>
      <c r="E47" s="203"/>
      <c r="F47" s="221">
        <v>0</v>
      </c>
      <c r="G47" s="203"/>
      <c r="H47" s="221">
        <v>0</v>
      </c>
      <c r="I47" s="203"/>
      <c r="J47" s="221">
        <v>0</v>
      </c>
    </row>
    <row r="48" spans="1:22" ht="23.5" thickBot="1">
      <c r="A48" s="31" t="s">
        <v>142</v>
      </c>
      <c r="B48" s="74"/>
      <c r="C48" s="92"/>
      <c r="D48" s="223">
        <f>D38+D47</f>
        <v>-156586</v>
      </c>
      <c r="E48" s="215"/>
      <c r="F48" s="223">
        <f>F38+F47</f>
        <v>-346673</v>
      </c>
      <c r="G48" s="215"/>
      <c r="H48" s="223">
        <f>H38+H47</f>
        <v>-63354</v>
      </c>
      <c r="I48" s="215"/>
      <c r="J48" s="223">
        <f>J38+J47</f>
        <v>55788</v>
      </c>
    </row>
    <row r="49" spans="1:10" ht="23.5" thickTop="1">
      <c r="A49" s="3"/>
      <c r="B49" s="74"/>
      <c r="C49" s="3"/>
      <c r="D49" s="208"/>
      <c r="E49" s="209"/>
      <c r="F49" s="208"/>
      <c r="G49" s="209"/>
      <c r="H49" s="210"/>
      <c r="I49" s="209"/>
      <c r="J49" s="210"/>
    </row>
    <row r="50" spans="1:10" s="47" customFormat="1" ht="26">
      <c r="A50" s="155" t="s">
        <v>132</v>
      </c>
      <c r="B50" s="44"/>
      <c r="C50" s="42"/>
      <c r="D50" s="224"/>
      <c r="E50" s="224"/>
      <c r="F50" s="224"/>
      <c r="G50" s="224"/>
      <c r="H50" s="224"/>
      <c r="I50" s="224"/>
      <c r="J50" s="224"/>
    </row>
    <row r="51" spans="1:10" s="47" customFormat="1" ht="26">
      <c r="A51" s="155" t="s">
        <v>141</v>
      </c>
      <c r="B51" s="44"/>
      <c r="C51" s="14"/>
      <c r="D51" s="224"/>
      <c r="E51" s="224"/>
      <c r="F51" s="224"/>
      <c r="G51" s="224"/>
      <c r="H51" s="224"/>
      <c r="I51" s="224"/>
      <c r="J51" s="224"/>
    </row>
    <row r="52" spans="1:10">
      <c r="A52" s="3"/>
      <c r="B52" s="11"/>
      <c r="C52" s="3"/>
      <c r="D52" s="208"/>
      <c r="E52" s="208"/>
      <c r="F52" s="208"/>
      <c r="G52" s="208"/>
      <c r="H52" s="208"/>
      <c r="I52" s="208"/>
      <c r="J52" s="208"/>
    </row>
    <row r="53" spans="1:10">
      <c r="A53" s="2"/>
      <c r="B53" s="74"/>
      <c r="C53" s="3"/>
      <c r="D53" s="296" t="s">
        <v>29</v>
      </c>
      <c r="E53" s="296"/>
      <c r="F53" s="296"/>
      <c r="G53" s="276"/>
      <c r="H53" s="296" t="s">
        <v>36</v>
      </c>
      <c r="I53" s="296"/>
      <c r="J53" s="296"/>
    </row>
    <row r="54" spans="1:10">
      <c r="A54" s="2"/>
      <c r="B54" s="74"/>
      <c r="C54" s="3"/>
      <c r="D54" s="301" t="s">
        <v>140</v>
      </c>
      <c r="E54" s="301"/>
      <c r="F54" s="301"/>
      <c r="G54" s="277"/>
      <c r="H54" s="301" t="s">
        <v>140</v>
      </c>
      <c r="I54" s="301"/>
      <c r="J54" s="301"/>
    </row>
    <row r="55" spans="1:10">
      <c r="A55" s="2"/>
      <c r="B55" s="74"/>
      <c r="C55" s="3"/>
      <c r="D55" s="300" t="s">
        <v>254</v>
      </c>
      <c r="E55" s="300"/>
      <c r="F55" s="300"/>
      <c r="G55" s="277"/>
      <c r="H55" s="300" t="s">
        <v>254</v>
      </c>
      <c r="I55" s="300"/>
      <c r="J55" s="300"/>
    </row>
    <row r="56" spans="1:10">
      <c r="A56" s="2"/>
      <c r="B56" s="178"/>
      <c r="C56" s="3"/>
      <c r="D56" s="195">
        <v>2564</v>
      </c>
      <c r="E56" s="195"/>
      <c r="F56" s="195">
        <v>2563</v>
      </c>
      <c r="G56" s="195"/>
      <c r="H56" s="195">
        <v>2564</v>
      </c>
      <c r="I56" s="195"/>
      <c r="J56" s="195">
        <v>2563</v>
      </c>
    </row>
    <row r="57" spans="1:10">
      <c r="A57" s="12"/>
      <c r="B57" s="11"/>
      <c r="C57" s="3"/>
      <c r="D57" s="295" t="s">
        <v>136</v>
      </c>
      <c r="E57" s="295"/>
      <c r="F57" s="295"/>
      <c r="G57" s="295"/>
      <c r="H57" s="295"/>
      <c r="I57" s="295"/>
      <c r="J57" s="295"/>
    </row>
    <row r="58" spans="1:10">
      <c r="A58" s="12" t="s">
        <v>242</v>
      </c>
      <c r="B58" s="74"/>
      <c r="C58" s="3"/>
      <c r="D58" s="225"/>
      <c r="E58" s="226"/>
      <c r="F58" s="225"/>
      <c r="G58" s="226"/>
      <c r="H58" s="225"/>
      <c r="I58" s="226"/>
      <c r="J58" s="225"/>
    </row>
    <row r="59" spans="1:10">
      <c r="A59" s="3" t="s">
        <v>154</v>
      </c>
      <c r="B59" s="74"/>
      <c r="C59" s="3"/>
      <c r="D59" s="207">
        <f>D38</f>
        <v>-156586</v>
      </c>
      <c r="E59" s="207"/>
      <c r="F59" s="207">
        <f>+F61</f>
        <v>-346673</v>
      </c>
      <c r="G59" s="207"/>
      <c r="H59" s="207">
        <f>H38</f>
        <v>-63354</v>
      </c>
      <c r="I59" s="207"/>
      <c r="J59" s="207">
        <f>+J61</f>
        <v>55788</v>
      </c>
    </row>
    <row r="60" spans="1:10">
      <c r="A60" s="3" t="s">
        <v>71</v>
      </c>
      <c r="B60" s="74"/>
      <c r="C60" s="3"/>
      <c r="D60" s="214">
        <v>0</v>
      </c>
      <c r="E60" s="202"/>
      <c r="F60" s="227">
        <v>0</v>
      </c>
      <c r="G60" s="202"/>
      <c r="H60" s="214">
        <v>0</v>
      </c>
      <c r="I60" s="202"/>
      <c r="J60" s="214">
        <v>0</v>
      </c>
    </row>
    <row r="61" spans="1:10" ht="23.5" thickBot="1">
      <c r="A61" s="31" t="s">
        <v>235</v>
      </c>
      <c r="B61" s="74"/>
      <c r="C61" s="3"/>
      <c r="D61" s="228">
        <f>SUM(D59:D60)</f>
        <v>-156586</v>
      </c>
      <c r="E61" s="206"/>
      <c r="F61" s="228">
        <f>F38</f>
        <v>-346673</v>
      </c>
      <c r="G61" s="206"/>
      <c r="H61" s="228">
        <f>H38</f>
        <v>-63354</v>
      </c>
      <c r="I61" s="206"/>
      <c r="J61" s="228">
        <f>J38</f>
        <v>55788</v>
      </c>
    </row>
    <row r="62" spans="1:10" ht="23.5" thickTop="1">
      <c r="A62" s="31"/>
      <c r="B62" s="74"/>
      <c r="C62" s="3"/>
      <c r="D62" s="206"/>
      <c r="E62" s="206"/>
      <c r="F62" s="206"/>
      <c r="G62" s="206"/>
      <c r="H62" s="206"/>
      <c r="I62" s="206"/>
      <c r="J62" s="206"/>
    </row>
    <row r="63" spans="1:10">
      <c r="A63" s="12" t="s">
        <v>84</v>
      </c>
      <c r="B63" s="74"/>
      <c r="C63" s="3"/>
      <c r="D63" s="225"/>
      <c r="E63" s="229"/>
      <c r="F63" s="225"/>
      <c r="G63" s="229"/>
      <c r="H63" s="225"/>
      <c r="I63" s="229"/>
      <c r="J63" s="225"/>
    </row>
    <row r="64" spans="1:10">
      <c r="A64" s="3" t="s">
        <v>154</v>
      </c>
      <c r="B64" s="74"/>
      <c r="C64" s="3"/>
      <c r="D64" s="199">
        <f>D48</f>
        <v>-156586</v>
      </c>
      <c r="E64" s="207"/>
      <c r="F64" s="207">
        <f>+F48</f>
        <v>-346673</v>
      </c>
      <c r="G64" s="207"/>
      <c r="H64" s="207">
        <f>H48</f>
        <v>-63354</v>
      </c>
      <c r="I64" s="207"/>
      <c r="J64" s="207">
        <f>+J48</f>
        <v>55788</v>
      </c>
    </row>
    <row r="65" spans="1:10">
      <c r="A65" s="3" t="s">
        <v>71</v>
      </c>
      <c r="B65" s="74"/>
      <c r="C65" s="3"/>
      <c r="D65" s="230">
        <f>+D60</f>
        <v>0</v>
      </c>
      <c r="E65" s="203"/>
      <c r="F65" s="203">
        <f>+F60</f>
        <v>0</v>
      </c>
      <c r="G65" s="203"/>
      <c r="H65" s="230">
        <v>0</v>
      </c>
      <c r="I65" s="203"/>
      <c r="J65" s="230">
        <v>0</v>
      </c>
    </row>
    <row r="66" spans="1:10" ht="23.5" thickBot="1">
      <c r="A66" s="31" t="s">
        <v>142</v>
      </c>
      <c r="B66" s="74"/>
      <c r="C66" s="3"/>
      <c r="D66" s="228">
        <f>SUM(D64:D65)</f>
        <v>-156586</v>
      </c>
      <c r="E66" s="206"/>
      <c r="F66" s="228">
        <f>SUM(F64:F65)</f>
        <v>-346673</v>
      </c>
      <c r="G66" s="206"/>
      <c r="H66" s="228">
        <f>SUM(H64:H65)</f>
        <v>-63354</v>
      </c>
      <c r="I66" s="206"/>
      <c r="J66" s="228">
        <f>SUM(J64:J65)</f>
        <v>55788</v>
      </c>
    </row>
    <row r="67" spans="1:10" ht="19.5" customHeight="1" thickTop="1">
      <c r="A67" s="12"/>
      <c r="B67" s="74"/>
      <c r="C67" s="3"/>
      <c r="D67" s="231"/>
      <c r="E67" s="210"/>
      <c r="F67" s="231"/>
      <c r="G67" s="210"/>
      <c r="H67" s="210"/>
      <c r="I67" s="210"/>
      <c r="J67" s="210"/>
    </row>
    <row r="68" spans="1:10" ht="28.5" customHeight="1" thickBot="1">
      <c r="A68" s="31" t="s">
        <v>239</v>
      </c>
      <c r="B68" s="74"/>
      <c r="C68" s="3"/>
      <c r="D68" s="232">
        <f>+D61/('SFP3-5'!D96*2)</f>
        <v>-3.7282380952380956E-2</v>
      </c>
      <c r="E68" s="206"/>
      <c r="F68" s="232">
        <f>+F61/('SFP3-5'!D96*2)</f>
        <v>-8.2541190476190476E-2</v>
      </c>
      <c r="G68" s="206"/>
      <c r="H68" s="232">
        <f>+H61/('SFP3-5'!H96*2)</f>
        <v>-1.5084285714285715E-2</v>
      </c>
      <c r="I68" s="206"/>
      <c r="J68" s="232">
        <f>+J61/('SFP3-5'!H96*2)</f>
        <v>1.3282857142857143E-2</v>
      </c>
    </row>
    <row r="69" spans="1:10" ht="6.75" customHeight="1" thickTop="1">
      <c r="A69" s="3"/>
      <c r="B69" s="74"/>
      <c r="C69" s="3"/>
      <c r="D69" s="203"/>
      <c r="E69" s="233"/>
      <c r="F69" s="203"/>
      <c r="G69" s="233"/>
      <c r="H69" s="203"/>
      <c r="I69" s="233"/>
      <c r="J69" s="203"/>
    </row>
    <row r="70" spans="1:10">
      <c r="A70" s="3"/>
      <c r="B70" s="11"/>
      <c r="C70" s="3"/>
      <c r="D70" s="234"/>
      <c r="E70" s="208"/>
      <c r="F70" s="234"/>
      <c r="G70" s="208"/>
      <c r="H70" s="208"/>
      <c r="I70" s="208"/>
      <c r="J70" s="208"/>
    </row>
    <row r="71" spans="1:10" s="47" customFormat="1" ht="26">
      <c r="A71" s="155" t="s">
        <v>132</v>
      </c>
      <c r="B71" s="44"/>
      <c r="C71" s="45"/>
      <c r="D71" s="224"/>
      <c r="E71" s="224"/>
      <c r="F71" s="224"/>
      <c r="G71" s="224"/>
      <c r="H71" s="224"/>
      <c r="I71" s="224"/>
      <c r="J71" s="224"/>
    </row>
    <row r="72" spans="1:10" s="47" customFormat="1" ht="26">
      <c r="A72" s="155" t="s">
        <v>141</v>
      </c>
      <c r="B72" s="44"/>
      <c r="C72" s="45"/>
      <c r="D72" s="224"/>
      <c r="E72" s="224"/>
      <c r="F72" s="224"/>
      <c r="G72" s="224"/>
      <c r="H72" s="224"/>
      <c r="I72" s="224"/>
      <c r="J72" s="224"/>
    </row>
    <row r="73" spans="1:10">
      <c r="A73" s="14"/>
      <c r="B73" s="51"/>
      <c r="C73" s="63"/>
      <c r="D73" s="278"/>
      <c r="E73" s="278"/>
      <c r="F73" s="278"/>
      <c r="G73" s="278"/>
      <c r="H73" s="278"/>
      <c r="I73" s="278"/>
      <c r="J73" s="278"/>
    </row>
    <row r="74" spans="1:10">
      <c r="A74" s="2"/>
      <c r="B74" s="74"/>
      <c r="C74" s="3"/>
      <c r="D74" s="296" t="s">
        <v>29</v>
      </c>
      <c r="E74" s="296"/>
      <c r="F74" s="296"/>
      <c r="G74" s="276"/>
      <c r="H74" s="296" t="s">
        <v>36</v>
      </c>
      <c r="I74" s="296"/>
      <c r="J74" s="296"/>
    </row>
    <row r="75" spans="1:10">
      <c r="A75" s="2"/>
      <c r="B75" s="74"/>
      <c r="C75" s="3"/>
      <c r="D75" s="301" t="s">
        <v>255</v>
      </c>
      <c r="E75" s="301"/>
      <c r="F75" s="301"/>
      <c r="G75" s="277"/>
      <c r="H75" s="301" t="s">
        <v>255</v>
      </c>
      <c r="I75" s="301"/>
      <c r="J75" s="301"/>
    </row>
    <row r="76" spans="1:10">
      <c r="A76" s="2"/>
      <c r="B76" s="74"/>
      <c r="C76" s="3"/>
      <c r="D76" s="300" t="s">
        <v>254</v>
      </c>
      <c r="E76" s="300"/>
      <c r="F76" s="300"/>
      <c r="G76" s="277"/>
      <c r="H76" s="300" t="s">
        <v>254</v>
      </c>
      <c r="I76" s="300"/>
      <c r="J76" s="300"/>
    </row>
    <row r="77" spans="1:10">
      <c r="A77" s="2"/>
      <c r="B77" s="180" t="s">
        <v>1</v>
      </c>
      <c r="C77" s="3"/>
      <c r="D77" s="195">
        <v>2564</v>
      </c>
      <c r="E77" s="195"/>
      <c r="F77" s="195">
        <v>2563</v>
      </c>
      <c r="G77" s="195"/>
      <c r="H77" s="195">
        <v>2564</v>
      </c>
      <c r="I77" s="195"/>
      <c r="J77" s="195">
        <v>2563</v>
      </c>
    </row>
    <row r="78" spans="1:10">
      <c r="A78" s="12"/>
      <c r="B78" s="3"/>
      <c r="C78" s="3"/>
      <c r="D78" s="295" t="s">
        <v>136</v>
      </c>
      <c r="E78" s="295"/>
      <c r="F78" s="295"/>
      <c r="G78" s="295"/>
      <c r="H78" s="295"/>
      <c r="I78" s="295"/>
      <c r="J78" s="295"/>
    </row>
    <row r="79" spans="1:10">
      <c r="A79" s="82" t="s">
        <v>23</v>
      </c>
      <c r="B79" s="101">
        <v>9</v>
      </c>
      <c r="C79" s="3"/>
      <c r="D79" s="196"/>
      <c r="E79" s="197"/>
      <c r="F79" s="196"/>
      <c r="G79" s="197"/>
      <c r="H79" s="196"/>
      <c r="I79" s="196"/>
      <c r="J79" s="196"/>
    </row>
    <row r="80" spans="1:10">
      <c r="A80" s="3" t="s">
        <v>75</v>
      </c>
      <c r="B80" s="101"/>
      <c r="C80" s="3"/>
      <c r="D80" s="198">
        <v>706555</v>
      </c>
      <c r="E80" s="197"/>
      <c r="F80" s="198">
        <v>634955</v>
      </c>
      <c r="G80" s="199"/>
      <c r="H80" s="200">
        <v>489076</v>
      </c>
      <c r="I80" s="199"/>
      <c r="J80" s="200">
        <v>218675</v>
      </c>
    </row>
    <row r="81" spans="1:18">
      <c r="A81" s="3" t="s">
        <v>80</v>
      </c>
      <c r="B81" s="101">
        <v>2</v>
      </c>
      <c r="C81" s="3"/>
      <c r="D81" s="198">
        <v>9225</v>
      </c>
      <c r="E81" s="197"/>
      <c r="F81" s="198">
        <v>18762</v>
      </c>
      <c r="G81" s="201"/>
      <c r="H81" s="200">
        <v>25563</v>
      </c>
      <c r="I81" s="201"/>
      <c r="J81" s="200">
        <v>20830</v>
      </c>
      <c r="K81" s="52"/>
      <c r="L81" s="52"/>
      <c r="M81" s="52"/>
      <c r="N81" s="52"/>
      <c r="O81" s="52"/>
      <c r="P81" s="52"/>
      <c r="Q81" s="52"/>
      <c r="R81" s="52"/>
    </row>
    <row r="82" spans="1:18">
      <c r="A82" s="3" t="s">
        <v>215</v>
      </c>
      <c r="B82" s="101">
        <v>5</v>
      </c>
      <c r="C82" s="3"/>
      <c r="D82" s="198">
        <v>129176</v>
      </c>
      <c r="E82" s="197"/>
      <c r="F82" s="198">
        <v>0</v>
      </c>
      <c r="G82" s="199"/>
      <c r="H82" s="200">
        <v>116795</v>
      </c>
      <c r="I82" s="199"/>
      <c r="J82" s="200">
        <v>0</v>
      </c>
      <c r="K82" s="52"/>
      <c r="L82" s="52"/>
      <c r="M82" s="52"/>
      <c r="N82" s="52"/>
      <c r="O82" s="52"/>
      <c r="P82" s="52"/>
      <c r="Q82" s="52"/>
      <c r="R82" s="52"/>
    </row>
    <row r="83" spans="1:18" ht="23.25" hidden="1" customHeight="1">
      <c r="A83" s="3" t="s">
        <v>265</v>
      </c>
      <c r="B83" s="101"/>
      <c r="C83" s="3"/>
      <c r="D83" s="198"/>
      <c r="E83" s="197"/>
      <c r="F83" s="198"/>
      <c r="G83" s="199"/>
      <c r="H83" s="200"/>
      <c r="I83" s="199"/>
      <c r="J83" s="200"/>
      <c r="K83" s="52"/>
      <c r="L83" s="52"/>
      <c r="M83" s="52"/>
      <c r="N83" s="52"/>
      <c r="O83" s="52"/>
      <c r="P83" s="52"/>
      <c r="Q83" s="52"/>
      <c r="R83" s="52"/>
    </row>
    <row r="84" spans="1:18" s="293" customFormat="1">
      <c r="A84" s="3" t="s">
        <v>224</v>
      </c>
      <c r="B84" s="101">
        <v>7</v>
      </c>
      <c r="C84" s="3"/>
      <c r="D84" s="93">
        <v>4638</v>
      </c>
      <c r="E84" s="102"/>
      <c r="F84" s="93">
        <v>6442</v>
      </c>
      <c r="G84" s="86"/>
      <c r="H84" s="280">
        <v>0</v>
      </c>
      <c r="I84" s="86"/>
      <c r="J84" s="95">
        <v>6442</v>
      </c>
    </row>
    <row r="85" spans="1:18" ht="23.25" hidden="1" customHeight="1">
      <c r="A85" s="3" t="s">
        <v>89</v>
      </c>
      <c r="B85" s="74"/>
      <c r="C85" s="3"/>
      <c r="D85" s="198">
        <v>0</v>
      </c>
      <c r="E85" s="199"/>
      <c r="F85" s="198">
        <v>0</v>
      </c>
      <c r="G85" s="201"/>
      <c r="H85" s="200">
        <v>0</v>
      </c>
      <c r="I85" s="201"/>
      <c r="J85" s="200"/>
    </row>
    <row r="86" spans="1:18" ht="23.25" hidden="1" customHeight="1">
      <c r="A86" s="3" t="s">
        <v>113</v>
      </c>
      <c r="B86" s="74"/>
      <c r="C86" s="3"/>
      <c r="D86" s="198">
        <v>0</v>
      </c>
      <c r="E86" s="199"/>
      <c r="F86" s="204">
        <v>0</v>
      </c>
      <c r="G86" s="201"/>
      <c r="H86" s="204">
        <v>0</v>
      </c>
      <c r="I86" s="201"/>
      <c r="J86" s="204">
        <v>0</v>
      </c>
    </row>
    <row r="87" spans="1:18">
      <c r="A87" s="3" t="s">
        <v>24</v>
      </c>
      <c r="B87" s="101">
        <v>2</v>
      </c>
      <c r="C87" s="3"/>
      <c r="D87" s="283">
        <v>2848</v>
      </c>
      <c r="E87" s="199"/>
      <c r="F87" s="194">
        <v>2437</v>
      </c>
      <c r="G87" s="199"/>
      <c r="H87" s="194">
        <v>545</v>
      </c>
      <c r="I87" s="199"/>
      <c r="J87" s="194">
        <v>365</v>
      </c>
    </row>
    <row r="88" spans="1:18">
      <c r="A88" s="12" t="s">
        <v>25</v>
      </c>
      <c r="B88" s="74"/>
      <c r="C88" s="3"/>
      <c r="D88" s="103">
        <f>SUM(D80:D87)</f>
        <v>852442</v>
      </c>
      <c r="E88" s="206"/>
      <c r="F88" s="205">
        <f>SUM(F80:F87)</f>
        <v>662596</v>
      </c>
      <c r="G88" s="206"/>
      <c r="H88" s="205">
        <f>SUM(H80:H87)</f>
        <v>631979</v>
      </c>
      <c r="I88" s="206"/>
      <c r="J88" s="205">
        <f>SUM(J80:J87)</f>
        <v>246312</v>
      </c>
    </row>
    <row r="89" spans="1:18" ht="19.5" customHeight="1">
      <c r="A89" s="3"/>
      <c r="B89" s="74"/>
      <c r="C89" s="3"/>
      <c r="D89" s="85"/>
      <c r="E89" s="199"/>
      <c r="F89" s="207"/>
      <c r="G89" s="199"/>
      <c r="H89" s="207"/>
      <c r="I89" s="199"/>
      <c r="J89" s="207"/>
    </row>
    <row r="90" spans="1:18">
      <c r="A90" s="82" t="s">
        <v>26</v>
      </c>
      <c r="B90" s="74"/>
      <c r="C90" s="3"/>
      <c r="D90" s="85"/>
      <c r="E90" s="99"/>
      <c r="F90" s="85"/>
      <c r="G90" s="99"/>
      <c r="H90" s="85"/>
      <c r="I90" s="199"/>
      <c r="J90" s="207"/>
    </row>
    <row r="91" spans="1:18">
      <c r="A91" s="3" t="s">
        <v>76</v>
      </c>
      <c r="B91" s="74"/>
      <c r="C91" s="3"/>
      <c r="D91" s="85">
        <f>588667+65986</f>
        <v>654653</v>
      </c>
      <c r="E91" s="99"/>
      <c r="F91" s="85">
        <v>811078</v>
      </c>
      <c r="G91" s="99"/>
      <c r="H91" s="85">
        <v>419561</v>
      </c>
      <c r="I91" s="199"/>
      <c r="J91" s="207">
        <v>476104</v>
      </c>
    </row>
    <row r="92" spans="1:18">
      <c r="A92" s="3" t="s">
        <v>81</v>
      </c>
      <c r="B92" s="74"/>
      <c r="C92" s="90"/>
      <c r="D92" s="85">
        <v>14084</v>
      </c>
      <c r="E92" s="99"/>
      <c r="F92" s="85">
        <v>56904</v>
      </c>
      <c r="G92" s="99"/>
      <c r="H92" s="282">
        <v>6700</v>
      </c>
      <c r="I92" s="199"/>
      <c r="J92" s="207">
        <v>7355</v>
      </c>
    </row>
    <row r="93" spans="1:18">
      <c r="A93" s="3" t="s">
        <v>100</v>
      </c>
      <c r="B93" s="74"/>
      <c r="C93" s="90"/>
      <c r="D93" s="85">
        <v>56393</v>
      </c>
      <c r="E93" s="99"/>
      <c r="F93" s="85">
        <v>65714</v>
      </c>
      <c r="G93" s="99"/>
      <c r="H93" s="85">
        <v>39117</v>
      </c>
      <c r="I93" s="199"/>
      <c r="J93" s="207">
        <v>33070</v>
      </c>
    </row>
    <row r="94" spans="1:18">
      <c r="A94" s="3" t="s">
        <v>39</v>
      </c>
      <c r="B94" s="74"/>
      <c r="C94" s="90"/>
      <c r="D94" s="99"/>
      <c r="E94" s="99"/>
      <c r="F94" s="99"/>
      <c r="G94" s="99"/>
      <c r="H94" s="99"/>
      <c r="I94" s="199"/>
      <c r="J94" s="199"/>
    </row>
    <row r="95" spans="1:18">
      <c r="A95" s="273" t="s">
        <v>245</v>
      </c>
      <c r="B95" s="74"/>
      <c r="C95" s="90"/>
      <c r="D95" s="99"/>
      <c r="E95" s="99"/>
      <c r="F95" s="99"/>
      <c r="G95" s="99"/>
      <c r="H95" s="99"/>
      <c r="I95" s="199"/>
      <c r="J95" s="199"/>
    </row>
    <row r="96" spans="1:18">
      <c r="A96" s="2" t="s">
        <v>246</v>
      </c>
      <c r="B96" s="74" t="s">
        <v>222</v>
      </c>
      <c r="C96" s="90"/>
      <c r="D96" s="99">
        <v>9635</v>
      </c>
      <c r="E96" s="99"/>
      <c r="F96" s="99">
        <v>-127</v>
      </c>
      <c r="G96" s="99"/>
      <c r="H96" s="99">
        <v>-20421</v>
      </c>
      <c r="I96" s="99"/>
      <c r="J96" s="99">
        <v>43609</v>
      </c>
    </row>
    <row r="97" spans="1:10" ht="23.25" hidden="1" customHeight="1">
      <c r="A97" s="273"/>
      <c r="B97" s="74"/>
      <c r="C97" s="90"/>
      <c r="D97" s="99"/>
      <c r="E97" s="99"/>
      <c r="F97" s="99"/>
      <c r="G97" s="99"/>
      <c r="H97" s="99"/>
      <c r="I97" s="199"/>
      <c r="J97" s="199"/>
    </row>
    <row r="98" spans="1:10" ht="23.25" hidden="1" customHeight="1">
      <c r="A98" s="273"/>
      <c r="B98" s="74"/>
      <c r="C98" s="90"/>
      <c r="D98" s="99"/>
      <c r="E98" s="99"/>
      <c r="F98" s="106"/>
      <c r="G98" s="99"/>
      <c r="H98" s="99"/>
      <c r="I98" s="199"/>
      <c r="J98" s="203"/>
    </row>
    <row r="99" spans="1:10" ht="23.25" hidden="1" customHeight="1">
      <c r="A99" s="273" t="s">
        <v>266</v>
      </c>
      <c r="B99" s="74"/>
      <c r="C99" s="90"/>
      <c r="D99" s="106"/>
      <c r="E99" s="99"/>
      <c r="F99" s="106">
        <v>0</v>
      </c>
      <c r="G99" s="99"/>
      <c r="H99" s="99"/>
      <c r="I99" s="199"/>
      <c r="J99" s="203">
        <v>0</v>
      </c>
    </row>
    <row r="100" spans="1:10">
      <c r="A100" s="273" t="s">
        <v>214</v>
      </c>
      <c r="B100" s="74"/>
      <c r="C100" s="90"/>
      <c r="D100" s="283">
        <v>210027</v>
      </c>
      <c r="E100" s="99"/>
      <c r="F100" s="283">
        <f>244901-F96</f>
        <v>245028</v>
      </c>
      <c r="G100" s="99"/>
      <c r="H100" s="283">
        <v>183629</v>
      </c>
      <c r="I100" s="199"/>
      <c r="J100" s="194">
        <v>206682</v>
      </c>
    </row>
    <row r="101" spans="1:10">
      <c r="A101" s="12" t="s">
        <v>27</v>
      </c>
      <c r="B101" s="74"/>
      <c r="C101" s="90"/>
      <c r="D101" s="103">
        <f>SUM(D91:D100)</f>
        <v>944792</v>
      </c>
      <c r="E101" s="89"/>
      <c r="F101" s="103">
        <f>SUM(F91:F100)</f>
        <v>1178597</v>
      </c>
      <c r="G101" s="89"/>
      <c r="H101" s="103">
        <f>SUM(H91:H100)</f>
        <v>628586</v>
      </c>
      <c r="I101" s="206"/>
      <c r="J101" s="205">
        <f>SUM(J91:J100)</f>
        <v>766820</v>
      </c>
    </row>
    <row r="102" spans="1:10" ht="19.5" customHeight="1">
      <c r="A102" s="3"/>
      <c r="B102" s="74"/>
      <c r="C102" s="87"/>
      <c r="D102" s="3"/>
      <c r="E102" s="209"/>
      <c r="F102" s="208"/>
      <c r="G102" s="209"/>
      <c r="H102" s="210"/>
      <c r="I102" s="209"/>
      <c r="J102" s="210"/>
    </row>
    <row r="103" spans="1:10">
      <c r="A103" s="12" t="s">
        <v>237</v>
      </c>
      <c r="B103" s="74"/>
      <c r="C103" s="87"/>
      <c r="D103" s="211">
        <f>D88-D101</f>
        <v>-92350</v>
      </c>
      <c r="E103" s="212"/>
      <c r="F103" s="211">
        <f>F88-F101</f>
        <v>-516001</v>
      </c>
      <c r="G103" s="212"/>
      <c r="H103" s="211">
        <f>H88-H101</f>
        <v>3393</v>
      </c>
      <c r="I103" s="212"/>
      <c r="J103" s="211">
        <f>J88-J101</f>
        <v>-520508</v>
      </c>
    </row>
    <row r="104" spans="1:10">
      <c r="A104" s="3" t="s">
        <v>233</v>
      </c>
      <c r="B104" s="101">
        <v>2</v>
      </c>
      <c r="C104" s="3"/>
      <c r="D104" s="198">
        <v>0</v>
      </c>
      <c r="E104" s="199"/>
      <c r="F104" s="198">
        <v>0</v>
      </c>
      <c r="G104" s="201"/>
      <c r="H104" s="198">
        <v>57495</v>
      </c>
      <c r="I104" s="201"/>
      <c r="J104" s="198">
        <v>390999</v>
      </c>
    </row>
    <row r="105" spans="1:10">
      <c r="A105" s="3" t="s">
        <v>199</v>
      </c>
      <c r="B105" s="101">
        <v>2</v>
      </c>
      <c r="C105" s="3"/>
      <c r="D105" s="198">
        <v>35614</v>
      </c>
      <c r="E105" s="199"/>
      <c r="F105" s="198">
        <v>36359</v>
      </c>
      <c r="G105" s="201"/>
      <c r="H105" s="198">
        <v>93993</v>
      </c>
      <c r="I105" s="201"/>
      <c r="J105" s="198">
        <v>95304</v>
      </c>
    </row>
    <row r="106" spans="1:10">
      <c r="A106" s="3" t="s">
        <v>40</v>
      </c>
      <c r="B106" s="74">
        <v>2</v>
      </c>
      <c r="C106" s="90"/>
      <c r="D106" s="199">
        <v>-115859</v>
      </c>
      <c r="E106" s="199"/>
      <c r="F106" s="199">
        <v>-137549</v>
      </c>
      <c r="G106" s="199"/>
      <c r="H106" s="199">
        <v>-124546</v>
      </c>
      <c r="I106" s="199"/>
      <c r="J106" s="199">
        <v>-164734</v>
      </c>
    </row>
    <row r="107" spans="1:10">
      <c r="A107" s="3" t="s">
        <v>177</v>
      </c>
      <c r="B107" s="74"/>
      <c r="C107" s="90"/>
      <c r="D107" s="194">
        <v>-3950</v>
      </c>
      <c r="E107" s="209"/>
      <c r="F107" s="194">
        <v>-19187</v>
      </c>
      <c r="G107" s="209"/>
      <c r="H107" s="214">
        <v>0</v>
      </c>
      <c r="I107" s="209"/>
      <c r="J107" s="214">
        <v>0</v>
      </c>
    </row>
    <row r="108" spans="1:10">
      <c r="A108" s="12" t="s">
        <v>234</v>
      </c>
      <c r="B108" s="97"/>
      <c r="C108" s="3"/>
      <c r="D108" s="211">
        <f>+SUM(D103:D107)</f>
        <v>-176545</v>
      </c>
      <c r="E108" s="215"/>
      <c r="F108" s="211">
        <f>+SUM(F103:F107)</f>
        <v>-636378</v>
      </c>
      <c r="G108" s="215"/>
      <c r="H108" s="211">
        <f>+SUM(H103:H107)</f>
        <v>30335</v>
      </c>
      <c r="I108" s="215"/>
      <c r="J108" s="211">
        <f>+SUM(J103:J107)</f>
        <v>-198939</v>
      </c>
    </row>
    <row r="109" spans="1:10">
      <c r="A109" s="3" t="s">
        <v>171</v>
      </c>
      <c r="B109" s="74">
        <v>10</v>
      </c>
      <c r="C109" s="3"/>
      <c r="D109" s="207">
        <v>-13796</v>
      </c>
      <c r="E109" s="209"/>
      <c r="F109" s="207">
        <v>61246</v>
      </c>
      <c r="G109" s="209"/>
      <c r="H109" s="207">
        <v>-19276</v>
      </c>
      <c r="I109" s="209"/>
      <c r="J109" s="207">
        <v>72348</v>
      </c>
    </row>
    <row r="110" spans="1:10">
      <c r="A110" s="12" t="s">
        <v>235</v>
      </c>
      <c r="B110" s="97"/>
      <c r="C110" s="3"/>
      <c r="D110" s="216">
        <f>+D108+D109</f>
        <v>-190341</v>
      </c>
      <c r="E110" s="215"/>
      <c r="F110" s="216">
        <f>+F108+F109</f>
        <v>-575132</v>
      </c>
      <c r="G110" s="215"/>
      <c r="H110" s="216">
        <f>+H108+H109</f>
        <v>11059</v>
      </c>
      <c r="I110" s="215"/>
      <c r="J110" s="216">
        <f>+J108+J109</f>
        <v>-126591</v>
      </c>
    </row>
    <row r="111" spans="1:10" ht="19.5" customHeight="1">
      <c r="A111" s="12"/>
      <c r="B111" s="97"/>
      <c r="C111" s="3"/>
      <c r="D111" s="215"/>
      <c r="E111" s="215"/>
      <c r="F111" s="215"/>
      <c r="G111" s="215"/>
      <c r="H111" s="215"/>
      <c r="I111" s="215"/>
      <c r="J111" s="215"/>
    </row>
    <row r="112" spans="1:10" ht="23.25" hidden="1" customHeight="1">
      <c r="A112" s="31" t="s">
        <v>107</v>
      </c>
      <c r="B112" s="74"/>
      <c r="C112" s="92"/>
      <c r="D112" s="217"/>
      <c r="E112" s="206"/>
      <c r="F112" s="217"/>
      <c r="G112" s="199"/>
      <c r="H112" s="217"/>
      <c r="I112" s="218"/>
      <c r="J112" s="217"/>
    </row>
    <row r="113" spans="1:10" ht="23.25" hidden="1" customHeight="1">
      <c r="A113" s="82" t="s">
        <v>114</v>
      </c>
      <c r="B113" s="74"/>
      <c r="C113" s="92"/>
      <c r="D113" s="217"/>
      <c r="E113" s="206"/>
      <c r="F113" s="217"/>
      <c r="G113" s="199"/>
      <c r="H113" s="217"/>
      <c r="I113" s="218"/>
      <c r="J113" s="217"/>
    </row>
    <row r="114" spans="1:10" ht="23.25" hidden="1" customHeight="1">
      <c r="A114" s="82" t="s">
        <v>115</v>
      </c>
      <c r="B114" s="74"/>
      <c r="C114" s="92"/>
      <c r="D114" s="217"/>
      <c r="E114" s="206"/>
      <c r="F114" s="217"/>
      <c r="G114" s="199"/>
      <c r="H114" s="217"/>
      <c r="I114" s="218"/>
      <c r="J114" s="217"/>
    </row>
    <row r="115" spans="1:10" ht="23.25" hidden="1" customHeight="1">
      <c r="A115" s="17" t="s">
        <v>116</v>
      </c>
      <c r="B115" s="74"/>
      <c r="C115" s="92"/>
      <c r="D115" s="217"/>
      <c r="E115" s="206"/>
      <c r="F115" s="217"/>
      <c r="G115" s="199"/>
      <c r="H115" s="217"/>
      <c r="I115" s="218"/>
      <c r="J115" s="217"/>
    </row>
    <row r="116" spans="1:10" ht="23.25" hidden="1" customHeight="1">
      <c r="A116" s="17" t="s">
        <v>117</v>
      </c>
      <c r="B116" s="74"/>
      <c r="C116" s="92"/>
      <c r="D116" s="219">
        <v>0</v>
      </c>
      <c r="E116" s="220"/>
      <c r="F116" s="200">
        <v>0</v>
      </c>
      <c r="G116" s="203"/>
      <c r="H116" s="219">
        <v>0</v>
      </c>
      <c r="I116" s="203"/>
      <c r="J116" s="200">
        <v>0</v>
      </c>
    </row>
    <row r="117" spans="1:10" ht="23.25" hidden="1" customHeight="1">
      <c r="A117" s="17" t="s">
        <v>155</v>
      </c>
      <c r="B117" s="74"/>
      <c r="C117" s="92"/>
      <c r="D117" s="219"/>
      <c r="E117" s="220"/>
      <c r="F117" s="200"/>
      <c r="G117" s="203"/>
      <c r="H117" s="219"/>
      <c r="I117" s="203"/>
      <c r="J117" s="200"/>
    </row>
    <row r="118" spans="1:10" ht="23.25" hidden="1" customHeight="1">
      <c r="A118" s="17" t="s">
        <v>156</v>
      </c>
      <c r="B118" s="74"/>
      <c r="C118" s="92"/>
      <c r="D118" s="221">
        <v>0</v>
      </c>
      <c r="E118" s="220"/>
      <c r="F118" s="222">
        <v>0</v>
      </c>
      <c r="G118" s="203"/>
      <c r="H118" s="221">
        <v>0</v>
      </c>
      <c r="I118" s="203"/>
      <c r="J118" s="222">
        <v>0</v>
      </c>
    </row>
    <row r="119" spans="1:10" s="183" customFormat="1">
      <c r="A119" s="17" t="s">
        <v>107</v>
      </c>
      <c r="B119" s="97"/>
      <c r="C119" s="105"/>
      <c r="D119" s="221">
        <v>0</v>
      </c>
      <c r="E119" s="203"/>
      <c r="F119" s="279">
        <v>0</v>
      </c>
      <c r="G119" s="203"/>
      <c r="H119" s="221">
        <v>0</v>
      </c>
      <c r="I119" s="203"/>
      <c r="J119" s="279">
        <v>0</v>
      </c>
    </row>
    <row r="120" spans="1:10" ht="23.5" thickBot="1">
      <c r="A120" s="31" t="s">
        <v>142</v>
      </c>
      <c r="B120" s="74"/>
      <c r="C120" s="92"/>
      <c r="D120" s="223">
        <f>D110+D119</f>
        <v>-190341</v>
      </c>
      <c r="E120" s="215"/>
      <c r="F120" s="223">
        <f>F110+F119</f>
        <v>-575132</v>
      </c>
      <c r="G120" s="215"/>
      <c r="H120" s="223">
        <f>H110+H119</f>
        <v>11059</v>
      </c>
      <c r="I120" s="215"/>
      <c r="J120" s="223">
        <f>J110+J119</f>
        <v>-126591</v>
      </c>
    </row>
    <row r="121" spans="1:10" ht="23.5" thickTop="1">
      <c r="A121" s="3"/>
      <c r="B121" s="74"/>
      <c r="C121" s="3"/>
      <c r="D121" s="208"/>
      <c r="E121" s="209"/>
      <c r="F121" s="208"/>
      <c r="G121" s="209"/>
      <c r="H121" s="210"/>
      <c r="I121" s="209"/>
      <c r="J121" s="210"/>
    </row>
    <row r="122" spans="1:10" s="47" customFormat="1" ht="26">
      <c r="A122" s="155" t="s">
        <v>132</v>
      </c>
      <c r="B122" s="44"/>
      <c r="C122" s="42"/>
      <c r="D122" s="224"/>
      <c r="E122" s="224"/>
      <c r="F122" s="224"/>
      <c r="G122" s="224"/>
      <c r="H122" s="224"/>
      <c r="I122" s="224"/>
      <c r="J122" s="224"/>
    </row>
    <row r="123" spans="1:10" s="47" customFormat="1" ht="26">
      <c r="A123" s="155" t="s">
        <v>141</v>
      </c>
      <c r="B123" s="44"/>
      <c r="C123" s="14"/>
      <c r="D123" s="224"/>
      <c r="E123" s="224"/>
      <c r="F123" s="224"/>
      <c r="G123" s="224"/>
      <c r="H123" s="224"/>
      <c r="I123" s="224"/>
      <c r="J123" s="224"/>
    </row>
    <row r="124" spans="1:10">
      <c r="A124" s="3"/>
      <c r="B124" s="11"/>
      <c r="C124" s="3"/>
      <c r="D124" s="208"/>
      <c r="E124" s="208"/>
      <c r="F124" s="208"/>
      <c r="G124" s="208"/>
      <c r="H124" s="208"/>
      <c r="I124" s="208"/>
      <c r="J124" s="208"/>
    </row>
    <row r="125" spans="1:10">
      <c r="A125" s="2"/>
      <c r="B125" s="74"/>
      <c r="C125" s="3"/>
      <c r="D125" s="296" t="s">
        <v>29</v>
      </c>
      <c r="E125" s="296"/>
      <c r="F125" s="296"/>
      <c r="G125" s="276"/>
      <c r="H125" s="296" t="s">
        <v>36</v>
      </c>
      <c r="I125" s="296"/>
      <c r="J125" s="296"/>
    </row>
    <row r="126" spans="1:10">
      <c r="A126" s="2"/>
      <c r="B126" s="74"/>
      <c r="C126" s="3"/>
      <c r="D126" s="301" t="s">
        <v>255</v>
      </c>
      <c r="E126" s="301"/>
      <c r="F126" s="301"/>
      <c r="G126" s="277"/>
      <c r="H126" s="301" t="s">
        <v>255</v>
      </c>
      <c r="I126" s="301"/>
      <c r="J126" s="301"/>
    </row>
    <row r="127" spans="1:10">
      <c r="A127" s="2"/>
      <c r="B127" s="74"/>
      <c r="C127" s="3"/>
      <c r="D127" s="300" t="s">
        <v>254</v>
      </c>
      <c r="E127" s="300"/>
      <c r="F127" s="300"/>
      <c r="G127" s="277"/>
      <c r="H127" s="300" t="s">
        <v>254</v>
      </c>
      <c r="I127" s="300"/>
      <c r="J127" s="300"/>
    </row>
    <row r="128" spans="1:10">
      <c r="A128" s="2"/>
      <c r="B128" s="180"/>
      <c r="C128" s="3"/>
      <c r="D128" s="195">
        <v>2564</v>
      </c>
      <c r="E128" s="195"/>
      <c r="F128" s="195">
        <v>2563</v>
      </c>
      <c r="G128" s="195"/>
      <c r="H128" s="195">
        <v>2564</v>
      </c>
      <c r="I128" s="195"/>
      <c r="J128" s="195">
        <v>2563</v>
      </c>
    </row>
    <row r="129" spans="1:10">
      <c r="A129" s="12"/>
      <c r="B129" s="11"/>
      <c r="C129" s="3"/>
      <c r="D129" s="295" t="s">
        <v>136</v>
      </c>
      <c r="E129" s="295"/>
      <c r="F129" s="295"/>
      <c r="G129" s="295"/>
      <c r="H129" s="295"/>
      <c r="I129" s="295"/>
      <c r="J129" s="295"/>
    </row>
    <row r="130" spans="1:10">
      <c r="A130" s="12" t="s">
        <v>238</v>
      </c>
      <c r="B130" s="74"/>
      <c r="C130" s="3"/>
      <c r="D130" s="225"/>
      <c r="E130" s="226"/>
      <c r="F130" s="225"/>
      <c r="G130" s="226"/>
      <c r="H130" s="225"/>
      <c r="I130" s="226"/>
      <c r="J130" s="225"/>
    </row>
    <row r="131" spans="1:10">
      <c r="A131" s="3" t="s">
        <v>154</v>
      </c>
      <c r="B131" s="74"/>
      <c r="C131" s="3"/>
      <c r="D131" s="207">
        <f>D110</f>
        <v>-190341</v>
      </c>
      <c r="E131" s="207"/>
      <c r="F131" s="207">
        <f>F110</f>
        <v>-575132</v>
      </c>
      <c r="G131" s="207"/>
      <c r="H131" s="207">
        <f>H110</f>
        <v>11059</v>
      </c>
      <c r="I131" s="207"/>
      <c r="J131" s="207">
        <f>J110</f>
        <v>-126591</v>
      </c>
    </row>
    <row r="132" spans="1:10">
      <c r="A132" s="3" t="s">
        <v>71</v>
      </c>
      <c r="B132" s="74"/>
      <c r="C132" s="3"/>
      <c r="D132" s="214">
        <v>0</v>
      </c>
      <c r="E132" s="202"/>
      <c r="F132" s="227">
        <v>0</v>
      </c>
      <c r="G132" s="202"/>
      <c r="H132" s="214">
        <v>0</v>
      </c>
      <c r="I132" s="202"/>
      <c r="J132" s="214">
        <v>0</v>
      </c>
    </row>
    <row r="133" spans="1:10" ht="23.5" thickBot="1">
      <c r="A133" s="31" t="s">
        <v>235</v>
      </c>
      <c r="B133" s="74"/>
      <c r="C133" s="3"/>
      <c r="D133" s="228">
        <f>SUM(D131:D132)</f>
        <v>-190341</v>
      </c>
      <c r="E133" s="206"/>
      <c r="F133" s="228">
        <f>F110</f>
        <v>-575132</v>
      </c>
      <c r="G133" s="206"/>
      <c r="H133" s="228">
        <f>H110</f>
        <v>11059</v>
      </c>
      <c r="I133" s="206"/>
      <c r="J133" s="228">
        <f>J110</f>
        <v>-126591</v>
      </c>
    </row>
    <row r="134" spans="1:10" ht="23.5" thickTop="1">
      <c r="A134" s="31"/>
      <c r="B134" s="74"/>
      <c r="C134" s="3"/>
      <c r="D134" s="206"/>
      <c r="E134" s="206"/>
      <c r="F134" s="206"/>
      <c r="G134" s="206"/>
      <c r="H134" s="206"/>
      <c r="I134" s="206"/>
      <c r="J134" s="206"/>
    </row>
    <row r="135" spans="1:10">
      <c r="A135" s="12" t="s">
        <v>84</v>
      </c>
      <c r="B135" s="74"/>
      <c r="C135" s="3"/>
      <c r="D135" s="225"/>
      <c r="E135" s="229"/>
      <c r="F135" s="225"/>
      <c r="G135" s="229"/>
      <c r="H135" s="225"/>
      <c r="I135" s="229"/>
      <c r="J135" s="225"/>
    </row>
    <row r="136" spans="1:10">
      <c r="A136" s="3" t="s">
        <v>154</v>
      </c>
      <c r="B136" s="74"/>
      <c r="C136" s="3"/>
      <c r="D136" s="199">
        <f>D120</f>
        <v>-190341</v>
      </c>
      <c r="E136" s="207"/>
      <c r="F136" s="199">
        <f>+F120</f>
        <v>-575132</v>
      </c>
      <c r="G136" s="207"/>
      <c r="H136" s="207">
        <f>H120</f>
        <v>11059</v>
      </c>
      <c r="I136" s="207"/>
      <c r="J136" s="199">
        <f>+J120</f>
        <v>-126591</v>
      </c>
    </row>
    <row r="137" spans="1:10">
      <c r="A137" s="3" t="s">
        <v>71</v>
      </c>
      <c r="B137" s="74"/>
      <c r="C137" s="3"/>
      <c r="D137" s="230">
        <f>+D132</f>
        <v>0</v>
      </c>
      <c r="E137" s="203"/>
      <c r="F137" s="203">
        <f>+F132</f>
        <v>0</v>
      </c>
      <c r="G137" s="203"/>
      <c r="H137" s="230">
        <v>0</v>
      </c>
      <c r="I137" s="203"/>
      <c r="J137" s="230">
        <v>0</v>
      </c>
    </row>
    <row r="138" spans="1:10" ht="23.5" thickBot="1">
      <c r="A138" s="31" t="s">
        <v>142</v>
      </c>
      <c r="B138" s="74"/>
      <c r="C138" s="3"/>
      <c r="D138" s="228">
        <f>SUM(D136:D137)</f>
        <v>-190341</v>
      </c>
      <c r="E138" s="206"/>
      <c r="F138" s="228">
        <f>SUM(F136:F137)</f>
        <v>-575132</v>
      </c>
      <c r="G138" s="206"/>
      <c r="H138" s="228">
        <f>SUM(H136:H137)</f>
        <v>11059</v>
      </c>
      <c r="I138" s="206"/>
      <c r="J138" s="228">
        <f>SUM(J136:J137)</f>
        <v>-126591</v>
      </c>
    </row>
    <row r="139" spans="1:10" ht="19.5" customHeight="1" thickTop="1">
      <c r="A139" s="12"/>
      <c r="B139" s="74"/>
      <c r="C139" s="3"/>
      <c r="D139" s="231"/>
      <c r="E139" s="210"/>
      <c r="F139" s="231"/>
      <c r="G139" s="210"/>
      <c r="H139" s="210"/>
      <c r="I139" s="210"/>
      <c r="J139" s="210"/>
    </row>
    <row r="140" spans="1:10" ht="28.5" customHeight="1" thickBot="1">
      <c r="A140" s="31" t="s">
        <v>239</v>
      </c>
      <c r="B140" s="74"/>
      <c r="C140" s="3"/>
      <c r="D140" s="232">
        <f>+D133/('SFP3-5'!D94*2)</f>
        <v>-4.5319285714285715E-2</v>
      </c>
      <c r="E140" s="206"/>
      <c r="F140" s="232">
        <f>+F133/('SFP3-5'!D94*2)</f>
        <v>-0.13693619047619049</v>
      </c>
      <c r="G140" s="206"/>
      <c r="H140" s="232">
        <f>+H133/('SFP3-5'!H94*2)</f>
        <v>2.6330952380952382E-3</v>
      </c>
      <c r="I140" s="206"/>
      <c r="J140" s="232">
        <f>+J133/('SFP3-5'!H94*2)</f>
        <v>-3.0140714285714285E-2</v>
      </c>
    </row>
    <row r="141" spans="1:10" ht="6.75" customHeight="1" thickTop="1">
      <c r="A141" s="3"/>
      <c r="B141" s="74"/>
      <c r="C141" s="3"/>
      <c r="D141" s="106"/>
      <c r="E141" s="107"/>
      <c r="F141" s="106"/>
      <c r="G141" s="107"/>
      <c r="H141" s="106"/>
      <c r="I141" s="107"/>
      <c r="J141" s="106"/>
    </row>
    <row r="142" spans="1:10">
      <c r="A142" s="3"/>
      <c r="B142" s="11"/>
      <c r="C142" s="3"/>
      <c r="D142" s="73"/>
      <c r="E142" s="3"/>
      <c r="F142" s="73"/>
      <c r="G142" s="3"/>
      <c r="H142" s="3"/>
      <c r="I142" s="3"/>
      <c r="J142" s="3"/>
    </row>
    <row r="143" spans="1:10">
      <c r="A143" s="3"/>
      <c r="B143" s="11"/>
      <c r="C143" s="3"/>
      <c r="D143" s="73"/>
      <c r="E143" s="3"/>
      <c r="F143" s="73"/>
      <c r="G143" s="3"/>
      <c r="H143" s="3"/>
      <c r="I143" s="3"/>
      <c r="J143" s="3"/>
    </row>
  </sheetData>
  <mergeCells count="28">
    <mergeCell ref="D127:F127"/>
    <mergeCell ref="H127:J127"/>
    <mergeCell ref="D129:J129"/>
    <mergeCell ref="D78:J78"/>
    <mergeCell ref="D125:F125"/>
    <mergeCell ref="H125:J125"/>
    <mergeCell ref="D126:F126"/>
    <mergeCell ref="H126:J126"/>
    <mergeCell ref="D74:F74"/>
    <mergeCell ref="H74:J74"/>
    <mergeCell ref="D75:F75"/>
    <mergeCell ref="H75:J75"/>
    <mergeCell ref="D76:F76"/>
    <mergeCell ref="H76:J76"/>
    <mergeCell ref="D57:J57"/>
    <mergeCell ref="H4:J4"/>
    <mergeCell ref="D4:F4"/>
    <mergeCell ref="D6:F6"/>
    <mergeCell ref="H5:J5"/>
    <mergeCell ref="H6:J6"/>
    <mergeCell ref="D5:F5"/>
    <mergeCell ref="D8:J8"/>
    <mergeCell ref="D53:F53"/>
    <mergeCell ref="D55:F55"/>
    <mergeCell ref="H54:J54"/>
    <mergeCell ref="H55:J55"/>
    <mergeCell ref="H53:J53"/>
    <mergeCell ref="D54:F5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9" max="9" man="1"/>
    <brk id="70" max="9" man="1"/>
    <brk id="1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AA47"/>
  <sheetViews>
    <sheetView view="pageBreakPreview" topLeftCell="A34" zoomScale="90" zoomScaleNormal="100" zoomScaleSheetLayoutView="90" workbookViewId="0">
      <selection activeCell="F48" sqref="F48"/>
    </sheetView>
  </sheetViews>
  <sheetFormatPr defaultColWidth="9.453125" defaultRowHeight="22.5" customHeight="1"/>
  <cols>
    <col min="1" max="1" width="46" style="14" customWidth="1"/>
    <col min="2" max="2" width="0.54296875" style="14" customWidth="1"/>
    <col min="3" max="3" width="8.81640625" style="14" customWidth="1"/>
    <col min="4" max="4" width="1.453125" style="53" customWidth="1"/>
    <col min="5" max="5" width="12.54296875" style="14" customWidth="1"/>
    <col min="6" max="6" width="1.453125" style="14" customWidth="1"/>
    <col min="7" max="7" width="12.81640625" style="14" bestFit="1" customWidth="1"/>
    <col min="8" max="8" width="1.453125" style="14" customWidth="1"/>
    <col min="9" max="9" width="13.81640625" style="14" bestFit="1" customWidth="1"/>
    <col min="10" max="10" width="1.453125" style="14" customWidth="1"/>
    <col min="11" max="11" width="12.54296875" style="14" customWidth="1"/>
    <col min="12" max="12" width="1.453125" style="14" customWidth="1"/>
    <col min="13" max="13" width="12.54296875" style="14" customWidth="1"/>
    <col min="14" max="14" width="1.453125" style="42" customWidth="1"/>
    <col min="15" max="15" width="17.453125" style="14" customWidth="1"/>
    <col min="16" max="16" width="1.453125" style="42" customWidth="1"/>
    <col min="17" max="17" width="17.453125" style="14" customWidth="1"/>
    <col min="18" max="18" width="1.453125" style="42" customWidth="1"/>
    <col min="19" max="19" width="12.54296875" style="42" customWidth="1"/>
    <col min="20" max="20" width="1.453125" style="42" customWidth="1"/>
    <col min="21" max="21" width="12.54296875" style="14" customWidth="1"/>
    <col min="22" max="22" width="1.453125" style="42" customWidth="1"/>
    <col min="23" max="23" width="12.54296875" style="14" customWidth="1"/>
    <col min="24" max="24" width="1.453125" style="42" customWidth="1"/>
    <col min="25" max="25" width="12.54296875" style="14" customWidth="1"/>
    <col min="26" max="27" width="14.54296875" style="14" customWidth="1"/>
    <col min="28" max="16384" width="9.453125" style="14"/>
  </cols>
  <sheetData>
    <row r="1" spans="1:25" s="45" customFormat="1" ht="24" customHeight="1">
      <c r="A1" s="10" t="s">
        <v>132</v>
      </c>
      <c r="I1" s="48"/>
      <c r="K1" s="48"/>
      <c r="L1" s="48"/>
      <c r="M1" s="48"/>
      <c r="N1" s="49" t="s">
        <v>78</v>
      </c>
      <c r="O1" s="43"/>
      <c r="P1" s="49"/>
      <c r="Q1" s="43"/>
      <c r="R1" s="49" t="s">
        <v>78</v>
      </c>
      <c r="S1" s="49"/>
      <c r="T1" s="49"/>
      <c r="U1" s="43"/>
      <c r="V1" s="49"/>
      <c r="W1" s="43"/>
      <c r="X1" s="49"/>
    </row>
    <row r="2" spans="1:25" s="45" customFormat="1" ht="24" customHeight="1">
      <c r="A2" s="10" t="s">
        <v>176</v>
      </c>
      <c r="N2" s="50"/>
      <c r="P2" s="50"/>
      <c r="R2" s="50"/>
      <c r="S2" s="50"/>
      <c r="T2" s="50"/>
      <c r="V2" s="50"/>
      <c r="X2" s="50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302" t="s">
        <v>29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5" ht="22.5" customHeight="1">
      <c r="A5" s="19"/>
      <c r="B5" s="20"/>
      <c r="C5" s="3"/>
      <c r="D5" s="3"/>
      <c r="E5" s="142"/>
      <c r="F5" s="142"/>
      <c r="G5" s="142"/>
      <c r="H5" s="142"/>
      <c r="I5" s="142"/>
      <c r="J5" s="142"/>
      <c r="K5" s="303" t="s">
        <v>213</v>
      </c>
      <c r="L5" s="303"/>
      <c r="M5" s="303"/>
      <c r="N5" s="142"/>
      <c r="O5" s="303" t="s">
        <v>139</v>
      </c>
      <c r="P5" s="303"/>
      <c r="Q5" s="303"/>
      <c r="R5" s="303"/>
      <c r="S5" s="303"/>
      <c r="T5" s="171"/>
      <c r="U5" s="142"/>
      <c r="V5" s="142"/>
      <c r="W5" s="142"/>
      <c r="X5" s="142"/>
      <c r="Y5" s="142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192</v>
      </c>
      <c r="P6" s="23"/>
      <c r="Q6" s="23"/>
      <c r="R6" s="1"/>
      <c r="S6" s="23" t="s">
        <v>172</v>
      </c>
      <c r="T6" s="1"/>
      <c r="U6" s="2"/>
      <c r="V6" s="22"/>
      <c r="W6" s="108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109"/>
      <c r="G7" s="27"/>
      <c r="H7" s="26"/>
      <c r="I7" s="176" t="s">
        <v>145</v>
      </c>
      <c r="J7" s="26"/>
      <c r="N7" s="109"/>
      <c r="O7" s="23" t="s">
        <v>191</v>
      </c>
      <c r="P7" s="23"/>
      <c r="Q7" s="23" t="s">
        <v>146</v>
      </c>
      <c r="R7" s="109"/>
      <c r="S7" s="23" t="s">
        <v>173</v>
      </c>
      <c r="T7" s="109"/>
      <c r="U7" s="23" t="s">
        <v>157</v>
      </c>
      <c r="V7" s="26"/>
      <c r="W7" s="23" t="s">
        <v>50</v>
      </c>
      <c r="X7" s="26"/>
      <c r="Y7" s="3"/>
    </row>
    <row r="8" spans="1:25" ht="22.5" customHeight="1">
      <c r="A8" s="24"/>
      <c r="B8" s="26"/>
      <c r="C8" s="3"/>
      <c r="D8" s="81"/>
      <c r="E8" s="27" t="s">
        <v>58</v>
      </c>
      <c r="F8" s="26"/>
      <c r="G8" s="23" t="s">
        <v>31</v>
      </c>
      <c r="H8" s="26"/>
      <c r="I8" s="177" t="s">
        <v>189</v>
      </c>
      <c r="J8" s="26"/>
      <c r="K8" s="23" t="s">
        <v>53</v>
      </c>
      <c r="L8" s="26"/>
      <c r="M8" s="28" t="s">
        <v>35</v>
      </c>
      <c r="N8" s="26"/>
      <c r="O8" s="23" t="s">
        <v>147</v>
      </c>
      <c r="P8" s="23"/>
      <c r="Q8" s="23" t="s">
        <v>148</v>
      </c>
      <c r="R8" s="26"/>
      <c r="S8" s="23" t="s">
        <v>174</v>
      </c>
      <c r="T8" s="26"/>
      <c r="U8" s="23" t="s">
        <v>158</v>
      </c>
      <c r="V8" s="26"/>
      <c r="W8" s="23" t="s">
        <v>51</v>
      </c>
      <c r="X8" s="26"/>
      <c r="Y8" s="23" t="s">
        <v>157</v>
      </c>
    </row>
    <row r="9" spans="1:25" ht="22.5" customHeight="1">
      <c r="A9" s="24"/>
      <c r="B9" s="26"/>
      <c r="C9" s="182"/>
      <c r="D9" s="3"/>
      <c r="E9" s="23" t="s">
        <v>30</v>
      </c>
      <c r="F9" s="26"/>
      <c r="G9" s="174" t="s">
        <v>85</v>
      </c>
      <c r="H9" s="26"/>
      <c r="I9" s="177" t="s">
        <v>190</v>
      </c>
      <c r="J9" s="26"/>
      <c r="K9" s="23" t="s">
        <v>54</v>
      </c>
      <c r="L9" s="26"/>
      <c r="M9" s="28" t="s">
        <v>225</v>
      </c>
      <c r="N9" s="26"/>
      <c r="O9" s="23" t="s">
        <v>149</v>
      </c>
      <c r="P9" s="23"/>
      <c r="Q9" s="23" t="s">
        <v>150</v>
      </c>
      <c r="R9" s="26"/>
      <c r="S9" s="23" t="s">
        <v>158</v>
      </c>
      <c r="T9" s="26"/>
      <c r="U9" s="23" t="s">
        <v>159</v>
      </c>
      <c r="V9" s="26"/>
      <c r="W9" s="23" t="s">
        <v>52</v>
      </c>
      <c r="X9" s="26"/>
      <c r="Y9" s="23" t="s">
        <v>158</v>
      </c>
    </row>
    <row r="10" spans="1:25" ht="22.5" customHeight="1">
      <c r="A10" s="19"/>
      <c r="B10" s="22"/>
      <c r="C10" s="21"/>
      <c r="D10" s="102"/>
      <c r="E10" s="304" t="s">
        <v>136</v>
      </c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26.15" customHeight="1">
      <c r="A11" s="76" t="s">
        <v>258</v>
      </c>
      <c r="B11" s="110"/>
      <c r="C11" s="21"/>
      <c r="D11" s="3"/>
      <c r="E11" s="111"/>
      <c r="F11" s="112"/>
      <c r="G11" s="111"/>
      <c r="H11" s="5"/>
      <c r="I11" s="111"/>
      <c r="J11" s="5"/>
      <c r="K11" s="111"/>
      <c r="L11" s="112"/>
      <c r="M11" s="111"/>
      <c r="N11" s="5"/>
      <c r="O11" s="78"/>
      <c r="P11" s="7"/>
      <c r="Q11" s="111"/>
      <c r="R11" s="5"/>
      <c r="S11" s="5"/>
      <c r="T11" s="5"/>
      <c r="U11" s="78"/>
      <c r="V11" s="7"/>
      <c r="W11" s="111"/>
      <c r="X11" s="7"/>
      <c r="Y11" s="78"/>
    </row>
    <row r="12" spans="1:25" ht="22.5" customHeight="1">
      <c r="A12" s="31" t="s">
        <v>151</v>
      </c>
      <c r="B12" s="110"/>
      <c r="C12" s="21"/>
      <c r="D12" s="3"/>
      <c r="E12" s="113">
        <v>2100000</v>
      </c>
      <c r="F12" s="5"/>
      <c r="G12" s="113">
        <v>2438833</v>
      </c>
      <c r="H12" s="5"/>
      <c r="I12" s="113">
        <v>8925</v>
      </c>
      <c r="J12" s="5"/>
      <c r="K12" s="113">
        <v>92651</v>
      </c>
      <c r="L12" s="5"/>
      <c r="M12" s="113">
        <v>405631</v>
      </c>
      <c r="N12" s="114"/>
      <c r="O12" s="113">
        <v>1457</v>
      </c>
      <c r="P12" s="114"/>
      <c r="Q12" s="113">
        <v>-32130</v>
      </c>
      <c r="R12" s="114"/>
      <c r="S12" s="114">
        <f>SUM(O12:Q12)</f>
        <v>-30673</v>
      </c>
      <c r="T12" s="114"/>
      <c r="U12" s="113">
        <v>5015367</v>
      </c>
      <c r="V12" s="114"/>
      <c r="W12" s="70">
        <v>0</v>
      </c>
      <c r="X12" s="114"/>
      <c r="Y12" s="113">
        <v>5015367</v>
      </c>
    </row>
    <row r="13" spans="1:25" ht="8.25" customHeight="1">
      <c r="A13" s="12"/>
      <c r="B13" s="110"/>
      <c r="C13" s="21"/>
      <c r="D13" s="2"/>
      <c r="E13" s="158"/>
      <c r="F13" s="5"/>
      <c r="G13" s="95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106"/>
      <c r="X13" s="9"/>
      <c r="Y13" s="9"/>
    </row>
    <row r="14" spans="1:25" ht="22.5" hidden="1" customHeight="1">
      <c r="A14" s="12" t="s">
        <v>65</v>
      </c>
      <c r="B14" s="110"/>
      <c r="C14" s="29"/>
      <c r="D14" s="3"/>
      <c r="E14" s="158"/>
      <c r="F14" s="5"/>
      <c r="G14" s="95"/>
      <c r="H14" s="7"/>
      <c r="I14" s="9"/>
      <c r="J14" s="7"/>
      <c r="K14" s="9"/>
      <c r="L14" s="5"/>
      <c r="M14" s="9"/>
      <c r="N14" s="9"/>
      <c r="O14" s="9"/>
      <c r="P14" s="9"/>
      <c r="Q14" s="9"/>
      <c r="R14" s="9"/>
      <c r="S14" s="9"/>
      <c r="T14" s="9"/>
      <c r="U14" s="9"/>
      <c r="V14" s="9"/>
      <c r="W14" s="106"/>
      <c r="X14" s="9"/>
      <c r="Y14" s="9"/>
    </row>
    <row r="15" spans="1:25" ht="22.5" hidden="1" customHeight="1">
      <c r="A15" s="82" t="s">
        <v>87</v>
      </c>
      <c r="B15" s="110"/>
      <c r="C15" s="29"/>
      <c r="D15" s="3"/>
      <c r="E15" s="158"/>
      <c r="F15" s="5"/>
      <c r="G15" s="95"/>
      <c r="H15" s="7"/>
      <c r="I15" s="9"/>
      <c r="J15" s="7"/>
      <c r="K15" s="9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106"/>
      <c r="X15" s="9"/>
      <c r="Y15" s="9"/>
    </row>
    <row r="16" spans="1:25" ht="22.5" hidden="1" customHeight="1">
      <c r="A16" s="3" t="s">
        <v>101</v>
      </c>
      <c r="B16" s="110"/>
      <c r="C16" s="21"/>
      <c r="D16" s="81"/>
      <c r="E16" s="104">
        <v>0</v>
      </c>
      <c r="F16" s="5"/>
      <c r="G16" s="104">
        <v>0</v>
      </c>
      <c r="H16" s="7"/>
      <c r="I16" s="147">
        <v>0</v>
      </c>
      <c r="J16" s="7"/>
      <c r="K16" s="147">
        <v>0</v>
      </c>
      <c r="L16" s="5"/>
      <c r="M16" s="104"/>
      <c r="N16" s="104"/>
      <c r="O16" s="147">
        <v>0</v>
      </c>
      <c r="P16" s="104"/>
      <c r="Q16" s="104">
        <v>0</v>
      </c>
      <c r="R16" s="104"/>
      <c r="S16" s="39">
        <f>SUM(O16:Q16)</f>
        <v>0</v>
      </c>
      <c r="T16" s="104"/>
      <c r="U16" s="104">
        <f>E16+G16+I16+K16+M16+S16</f>
        <v>0</v>
      </c>
      <c r="V16" s="104"/>
      <c r="W16" s="149">
        <v>0</v>
      </c>
      <c r="X16" s="104"/>
      <c r="Y16" s="104">
        <f>U16+W16</f>
        <v>0</v>
      </c>
    </row>
    <row r="17" spans="1:27" ht="22.5" hidden="1" customHeight="1">
      <c r="A17" s="3" t="s">
        <v>102</v>
      </c>
      <c r="B17" s="110"/>
      <c r="C17" s="21" t="s">
        <v>66</v>
      </c>
      <c r="D17" s="3"/>
      <c r="E17" s="104"/>
      <c r="F17" s="5"/>
      <c r="G17" s="104"/>
      <c r="H17" s="7"/>
      <c r="I17" s="148">
        <f>SUM(I15:I15)</f>
        <v>0</v>
      </c>
      <c r="J17" s="7"/>
      <c r="K17" s="148">
        <f>SUM(K15:K15)</f>
        <v>0</v>
      </c>
      <c r="L17" s="115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49"/>
      <c r="X17" s="104"/>
      <c r="Y17" s="104"/>
    </row>
    <row r="18" spans="1:27" ht="22.5" hidden="1" customHeight="1">
      <c r="A18" s="12" t="s">
        <v>86</v>
      </c>
      <c r="B18" s="110"/>
      <c r="C18" s="21"/>
      <c r="D18" s="105"/>
      <c r="E18" s="159">
        <f>SUM(E16:E17)</f>
        <v>0</v>
      </c>
      <c r="F18" s="5"/>
      <c r="G18" s="159">
        <f>SUM(G16:G17)</f>
        <v>0</v>
      </c>
      <c r="H18" s="5"/>
      <c r="I18" s="159">
        <f>SUM(I16:I17)</f>
        <v>0</v>
      </c>
      <c r="J18" s="5"/>
      <c r="K18" s="159">
        <f>SUM(K16:K17)</f>
        <v>0</v>
      </c>
      <c r="L18" s="5"/>
      <c r="M18" s="160">
        <f>SUM(M16:M17)</f>
        <v>0</v>
      </c>
      <c r="N18" s="116"/>
      <c r="O18" s="148">
        <f>SUM(O16:O16)</f>
        <v>0</v>
      </c>
      <c r="P18" s="116"/>
      <c r="Q18" s="160">
        <f>SUM(Q16:Q17)</f>
        <v>0</v>
      </c>
      <c r="R18" s="116"/>
      <c r="S18" s="40">
        <f>SUM(O18:Q18)</f>
        <v>0</v>
      </c>
      <c r="T18" s="116"/>
      <c r="U18" s="160">
        <f>SUM(U16:U17)</f>
        <v>0</v>
      </c>
      <c r="V18" s="116"/>
      <c r="W18" s="161">
        <f>SUM(W16:W17)</f>
        <v>0</v>
      </c>
      <c r="X18" s="116"/>
      <c r="Y18" s="160">
        <f>SUM(Y16:Y17)</f>
        <v>0</v>
      </c>
    </row>
    <row r="19" spans="1:27" ht="8.25" hidden="1" customHeight="1">
      <c r="A19" s="3"/>
      <c r="B19" s="110"/>
      <c r="C19" s="21"/>
      <c r="D19" s="85"/>
      <c r="E19" s="117"/>
      <c r="F19" s="5"/>
      <c r="G19" s="4"/>
      <c r="H19" s="7"/>
      <c r="I19" s="4"/>
      <c r="J19" s="7"/>
      <c r="K19" s="4"/>
      <c r="L19" s="5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49"/>
      <c r="X19" s="104"/>
      <c r="Y19" s="104"/>
    </row>
    <row r="20" spans="1:27" ht="22.4" hidden="1" customHeight="1">
      <c r="A20" s="82" t="s">
        <v>73</v>
      </c>
      <c r="B20" s="110"/>
      <c r="C20" s="21"/>
      <c r="D20" s="90"/>
      <c r="E20" s="117"/>
      <c r="F20" s="5"/>
      <c r="G20" s="4"/>
      <c r="H20" s="7"/>
      <c r="I20" s="4"/>
      <c r="J20" s="7"/>
      <c r="K20" s="4"/>
      <c r="L20" s="5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49"/>
      <c r="X20" s="104"/>
      <c r="Y20" s="104"/>
    </row>
    <row r="21" spans="1:27" ht="22.5" hidden="1" customHeight="1">
      <c r="A21" s="3" t="s">
        <v>103</v>
      </c>
      <c r="B21" s="110"/>
      <c r="C21" s="3"/>
      <c r="D21" s="89"/>
      <c r="E21" s="4"/>
      <c r="F21" s="5"/>
      <c r="G21" s="4"/>
      <c r="H21" s="7"/>
      <c r="I21" s="4"/>
      <c r="J21" s="7"/>
      <c r="K21" s="4"/>
      <c r="L21" s="5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49"/>
      <c r="X21" s="104"/>
      <c r="Y21" s="104"/>
    </row>
    <row r="22" spans="1:27" ht="22.5" hidden="1" customHeight="1">
      <c r="A22" s="3" t="s">
        <v>104</v>
      </c>
      <c r="B22" s="110"/>
      <c r="C22" s="21"/>
      <c r="D22" s="89"/>
      <c r="E22" s="39"/>
      <c r="F22" s="5"/>
      <c r="G22" s="39"/>
      <c r="H22" s="7"/>
      <c r="I22" s="39"/>
      <c r="J22" s="7"/>
      <c r="K22" s="39"/>
      <c r="L22" s="7"/>
      <c r="M22" s="39"/>
      <c r="N22" s="104"/>
      <c r="O22" s="39"/>
      <c r="P22" s="104"/>
      <c r="Q22" s="39"/>
      <c r="R22" s="104"/>
      <c r="S22" s="104"/>
      <c r="T22" s="104"/>
      <c r="U22" s="39"/>
      <c r="V22" s="104"/>
      <c r="W22" s="147"/>
      <c r="X22" s="104"/>
      <c r="Y22" s="39"/>
    </row>
    <row r="23" spans="1:27" ht="22.5" hidden="1" customHeight="1">
      <c r="A23" s="12" t="s">
        <v>125</v>
      </c>
      <c r="B23" s="110"/>
      <c r="C23" s="3"/>
      <c r="D23" s="12"/>
      <c r="E23" s="118">
        <f>E22</f>
        <v>0</v>
      </c>
      <c r="F23" s="162"/>
      <c r="G23" s="118">
        <f>G22</f>
        <v>0</v>
      </c>
      <c r="H23" s="70"/>
      <c r="I23" s="118">
        <f>I22</f>
        <v>0</v>
      </c>
      <c r="J23" s="70"/>
      <c r="K23" s="118">
        <f>K22</f>
        <v>0</v>
      </c>
      <c r="L23" s="70"/>
      <c r="M23" s="40">
        <f>M22</f>
        <v>0</v>
      </c>
      <c r="N23" s="116"/>
      <c r="O23" s="40">
        <f>O22</f>
        <v>0</v>
      </c>
      <c r="P23" s="116"/>
      <c r="Q23" s="40">
        <f>Q22</f>
        <v>0</v>
      </c>
      <c r="R23" s="116"/>
      <c r="S23" s="116"/>
      <c r="T23" s="116"/>
      <c r="U23" s="40">
        <f>U22</f>
        <v>0</v>
      </c>
      <c r="V23" s="116"/>
      <c r="W23" s="148">
        <f>W22</f>
        <v>0</v>
      </c>
      <c r="X23" s="116"/>
      <c r="Y23" s="40">
        <f>Y22</f>
        <v>0</v>
      </c>
    </row>
    <row r="24" spans="1:27" ht="8.25" hidden="1" customHeight="1">
      <c r="A24" s="12"/>
      <c r="B24" s="110"/>
      <c r="C24" s="3"/>
      <c r="D24" s="85"/>
      <c r="E24" s="163"/>
      <c r="F24" s="162"/>
      <c r="G24" s="163"/>
      <c r="H24" s="70"/>
      <c r="I24" s="163"/>
      <c r="J24" s="70"/>
      <c r="K24" s="163"/>
      <c r="L24" s="70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50"/>
      <c r="X24" s="164"/>
      <c r="Y24" s="164"/>
    </row>
    <row r="25" spans="1:27" ht="21" hidden="1" customHeight="1">
      <c r="A25" s="12"/>
      <c r="B25" s="110"/>
      <c r="C25" s="2"/>
      <c r="D25" s="89"/>
      <c r="E25" s="35"/>
      <c r="F25" s="5"/>
      <c r="G25" s="9"/>
      <c r="H25" s="7"/>
      <c r="I25" s="9"/>
      <c r="J25" s="7"/>
      <c r="K25" s="9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106"/>
      <c r="X25" s="9"/>
      <c r="Y25" s="9"/>
    </row>
    <row r="26" spans="1:27" ht="22.5" customHeight="1">
      <c r="A26" s="12" t="s">
        <v>143</v>
      </c>
      <c r="B26" s="110"/>
      <c r="C26" s="3"/>
      <c r="D26" s="90"/>
      <c r="E26" s="35"/>
      <c r="F26" s="5"/>
      <c r="G26" s="9"/>
      <c r="H26" s="7"/>
      <c r="I26" s="9"/>
      <c r="J26" s="7"/>
      <c r="K26" s="9"/>
      <c r="L26" s="5"/>
      <c r="M26" s="9"/>
      <c r="N26" s="9"/>
      <c r="O26" s="9"/>
      <c r="P26" s="9"/>
      <c r="Q26" s="9"/>
      <c r="R26" s="9"/>
      <c r="S26" s="9"/>
      <c r="T26" s="9"/>
      <c r="U26" s="9"/>
      <c r="V26" s="9"/>
      <c r="W26" s="106"/>
      <c r="X26" s="9"/>
      <c r="Y26" s="9"/>
    </row>
    <row r="27" spans="1:27" ht="22.5" customHeight="1">
      <c r="A27" s="3" t="s">
        <v>163</v>
      </c>
      <c r="B27" s="110"/>
      <c r="C27" s="3"/>
      <c r="D27" s="89"/>
      <c r="E27" s="104">
        <v>0</v>
      </c>
      <c r="F27" s="69"/>
      <c r="G27" s="104">
        <v>0</v>
      </c>
      <c r="H27" s="106"/>
      <c r="I27" s="149">
        <v>0</v>
      </c>
      <c r="J27" s="106"/>
      <c r="K27" s="149">
        <v>0</v>
      </c>
      <c r="L27" s="7"/>
      <c r="M27" s="104">
        <f>'PL6-9'!F110</f>
        <v>-575132</v>
      </c>
      <c r="N27" s="104"/>
      <c r="O27" s="149">
        <v>0</v>
      </c>
      <c r="P27" s="149"/>
      <c r="Q27" s="104">
        <v>0</v>
      </c>
      <c r="R27" s="104"/>
      <c r="S27" s="104">
        <f>SUM(O27:Q27)</f>
        <v>0</v>
      </c>
      <c r="T27" s="104"/>
      <c r="U27" s="104">
        <f>E27+G27+I27+K27+M27+S27</f>
        <v>-575132</v>
      </c>
      <c r="V27" s="104"/>
      <c r="W27" s="149">
        <v>0</v>
      </c>
      <c r="X27" s="104"/>
      <c r="Y27" s="104">
        <f>U27+W27</f>
        <v>-575132</v>
      </c>
    </row>
    <row r="28" spans="1:27" ht="22.5" customHeight="1">
      <c r="A28" s="3" t="s">
        <v>160</v>
      </c>
      <c r="B28" s="110"/>
      <c r="C28" s="3"/>
      <c r="D28" s="89"/>
      <c r="E28" s="39">
        <v>0</v>
      </c>
      <c r="F28" s="69"/>
      <c r="G28" s="39">
        <v>0</v>
      </c>
      <c r="H28" s="106"/>
      <c r="I28" s="147">
        <v>0</v>
      </c>
      <c r="J28" s="106"/>
      <c r="K28" s="147">
        <v>0</v>
      </c>
      <c r="L28" s="7"/>
      <c r="M28" s="39">
        <f>'PL6-9'!F119</f>
        <v>0</v>
      </c>
      <c r="N28" s="104"/>
      <c r="O28" s="147">
        <v>0</v>
      </c>
      <c r="P28" s="149"/>
      <c r="Q28" s="39">
        <v>0</v>
      </c>
      <c r="R28" s="104"/>
      <c r="S28" s="39">
        <f>SUM(O28:Q28)</f>
        <v>0</v>
      </c>
      <c r="T28" s="104"/>
      <c r="U28" s="39">
        <f>E28+G28+I28+K28+M28+S28</f>
        <v>0</v>
      </c>
      <c r="V28" s="104"/>
      <c r="W28" s="147">
        <v>0</v>
      </c>
      <c r="X28" s="104"/>
      <c r="Y28" s="39">
        <f>U28+W28</f>
        <v>0</v>
      </c>
    </row>
    <row r="29" spans="1:27" ht="22.5" customHeight="1">
      <c r="A29" s="31" t="s">
        <v>144</v>
      </c>
      <c r="B29" s="110"/>
      <c r="C29" s="3"/>
      <c r="D29" s="3"/>
      <c r="E29" s="118">
        <f>SUM(E27:E27)</f>
        <v>0</v>
      </c>
      <c r="F29" s="69"/>
      <c r="G29" s="118">
        <f>SUM(G27:G27)</f>
        <v>0</v>
      </c>
      <c r="H29" s="69"/>
      <c r="I29" s="148">
        <f>SUM(I27:I27)</f>
        <v>0</v>
      </c>
      <c r="J29" s="69"/>
      <c r="K29" s="148">
        <f>SUM(K27:K27)</f>
        <v>0</v>
      </c>
      <c r="L29" s="112"/>
      <c r="M29" s="40">
        <f>SUM(M27:M28)</f>
        <v>-575132</v>
      </c>
      <c r="N29" s="116"/>
      <c r="O29" s="148">
        <f>SUM(O27:O27)</f>
        <v>0</v>
      </c>
      <c r="P29" s="150"/>
      <c r="Q29" s="40">
        <f>SUM(Q27:Q27)</f>
        <v>0</v>
      </c>
      <c r="R29" s="116"/>
      <c r="S29" s="40">
        <f>SUM(O29:Q29)</f>
        <v>0</v>
      </c>
      <c r="T29" s="116"/>
      <c r="U29" s="40">
        <f>SUM(U27:U28)</f>
        <v>-575132</v>
      </c>
      <c r="V29" s="116"/>
      <c r="W29" s="148">
        <v>0</v>
      </c>
      <c r="X29" s="116"/>
      <c r="Y29" s="40">
        <f>SUM(Y27:Y28)</f>
        <v>-575132</v>
      </c>
    </row>
    <row r="30" spans="1:27" ht="8.9" customHeight="1">
      <c r="A30" s="31"/>
      <c r="B30" s="110"/>
      <c r="C30" s="21"/>
      <c r="D30" s="2"/>
      <c r="E30" s="4"/>
      <c r="F30" s="86"/>
      <c r="G30" s="4"/>
      <c r="H30" s="86"/>
      <c r="I30" s="165"/>
      <c r="J30" s="86"/>
      <c r="K30" s="165"/>
      <c r="L30" s="86"/>
      <c r="M30" s="165"/>
      <c r="N30" s="104"/>
      <c r="O30" s="165"/>
      <c r="P30" s="104"/>
      <c r="Q30" s="165"/>
      <c r="R30" s="104"/>
      <c r="S30" s="165"/>
      <c r="T30" s="104"/>
      <c r="U30" s="165"/>
      <c r="V30" s="104"/>
      <c r="W30" s="166"/>
      <c r="X30" s="104"/>
      <c r="Y30" s="165"/>
    </row>
    <row r="31" spans="1:27" ht="23.5" thickBot="1">
      <c r="A31" s="31" t="s">
        <v>256</v>
      </c>
      <c r="B31" s="110"/>
      <c r="C31" s="3"/>
      <c r="D31" s="2"/>
      <c r="E31" s="119">
        <f>E12+E18+E29+E30</f>
        <v>2100000</v>
      </c>
      <c r="F31" s="120"/>
      <c r="G31" s="119">
        <f>G12+G18+G29+G30</f>
        <v>2438833</v>
      </c>
      <c r="H31" s="120"/>
      <c r="I31" s="119">
        <f>I12+I18+I29+I30</f>
        <v>8925</v>
      </c>
      <c r="J31" s="120"/>
      <c r="K31" s="119">
        <f>K12+K18+K29+K30</f>
        <v>92651</v>
      </c>
      <c r="L31" s="13"/>
      <c r="M31" s="119">
        <f>M12+M18+M29+M30</f>
        <v>-169501</v>
      </c>
      <c r="N31" s="79"/>
      <c r="O31" s="119">
        <f>O12+O18+O29+O30</f>
        <v>1457</v>
      </c>
      <c r="P31" s="79"/>
      <c r="Q31" s="119">
        <f>Q12+Q18+Q29+Q30</f>
        <v>-32130</v>
      </c>
      <c r="R31" s="79"/>
      <c r="S31" s="119">
        <f>S12+S18+S29+S30</f>
        <v>-30673</v>
      </c>
      <c r="T31" s="79"/>
      <c r="U31" s="119">
        <f>U12+U18+U29+U30</f>
        <v>4440235</v>
      </c>
      <c r="V31" s="79"/>
      <c r="W31" s="119">
        <f>W12+W18+W29+W30</f>
        <v>0</v>
      </c>
      <c r="X31" s="79"/>
      <c r="Y31" s="119">
        <f>Y12+Y18+Y29+Y30</f>
        <v>4440235</v>
      </c>
      <c r="Z31" s="64"/>
      <c r="AA31" s="64"/>
    </row>
    <row r="32" spans="1:27" ht="22.5" customHeight="1" thickTop="1">
      <c r="D32" s="57"/>
      <c r="Q32" s="59"/>
      <c r="S32" s="14"/>
      <c r="W32" s="52"/>
      <c r="Y32" s="55"/>
    </row>
    <row r="33" spans="1:27" ht="24" customHeight="1">
      <c r="A33" s="76" t="s">
        <v>259</v>
      </c>
      <c r="B33" s="110"/>
      <c r="C33" s="21"/>
      <c r="D33" s="3"/>
      <c r="E33" s="111"/>
      <c r="F33" s="112"/>
      <c r="G33" s="111"/>
      <c r="H33" s="5"/>
      <c r="I33" s="111"/>
      <c r="J33" s="5"/>
      <c r="K33" s="111"/>
      <c r="L33" s="112"/>
      <c r="M33" s="111"/>
      <c r="N33" s="5"/>
      <c r="O33" s="78"/>
      <c r="P33" s="7"/>
      <c r="Q33" s="111"/>
      <c r="R33" s="5"/>
      <c r="S33" s="78"/>
      <c r="T33" s="5"/>
      <c r="U33" s="78"/>
      <c r="V33" s="7"/>
      <c r="W33" s="111"/>
      <c r="X33" s="7"/>
      <c r="Y33" s="78"/>
    </row>
    <row r="34" spans="1:27" ht="22.4" customHeight="1">
      <c r="A34" s="31" t="s">
        <v>208</v>
      </c>
      <c r="B34" s="110"/>
      <c r="C34" s="21"/>
      <c r="D34" s="3"/>
      <c r="E34" s="113">
        <v>2100000</v>
      </c>
      <c r="F34" s="5"/>
      <c r="G34" s="113">
        <v>2438833</v>
      </c>
      <c r="H34" s="5"/>
      <c r="I34" s="113">
        <v>8925</v>
      </c>
      <c r="J34" s="5"/>
      <c r="K34" s="113">
        <v>92651</v>
      </c>
      <c r="L34" s="5"/>
      <c r="M34" s="113">
        <v>-501567</v>
      </c>
      <c r="N34" s="114"/>
      <c r="O34" s="113">
        <v>1457</v>
      </c>
      <c r="P34" s="114"/>
      <c r="Q34" s="113">
        <v>-32130</v>
      </c>
      <c r="R34" s="114"/>
      <c r="S34" s="113">
        <f>SUM(O34:Q34)</f>
        <v>-30673</v>
      </c>
      <c r="T34" s="114"/>
      <c r="U34" s="113">
        <f>SUM(E34:Q34)</f>
        <v>4108169</v>
      </c>
      <c r="V34" s="114"/>
      <c r="W34" s="70">
        <v>0</v>
      </c>
      <c r="X34" s="114"/>
      <c r="Y34" s="113">
        <f>SUM(U34:W34)</f>
        <v>4108169</v>
      </c>
    </row>
    <row r="35" spans="1:27" ht="23" hidden="1">
      <c r="A35" s="3" t="s">
        <v>162</v>
      </c>
      <c r="B35" s="110"/>
      <c r="C35" s="74">
        <v>3</v>
      </c>
      <c r="D35" s="89"/>
      <c r="E35" s="167"/>
      <c r="F35" s="168"/>
      <c r="G35" s="169"/>
      <c r="H35" s="170"/>
      <c r="I35" s="169"/>
      <c r="J35" s="170"/>
      <c r="K35" s="169"/>
      <c r="L35" s="168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</row>
    <row r="36" spans="1:27" ht="24.65" hidden="1" customHeight="1">
      <c r="A36" s="31" t="s">
        <v>175</v>
      </c>
      <c r="B36" s="110"/>
      <c r="C36" s="3"/>
      <c r="D36" s="3"/>
      <c r="E36" s="172">
        <f>SUM(E34:E35)</f>
        <v>2100000</v>
      </c>
      <c r="F36" s="69"/>
      <c r="G36" s="172">
        <f>SUM(G34:G35)</f>
        <v>2438833</v>
      </c>
      <c r="H36" s="69"/>
      <c r="I36" s="172">
        <f>SUM(I34:I35)</f>
        <v>8925</v>
      </c>
      <c r="J36" s="69"/>
      <c r="K36" s="172">
        <f>SUM(K34:K35)</f>
        <v>92651</v>
      </c>
      <c r="L36" s="112"/>
      <c r="M36" s="172">
        <f>SUM(M34:M35)</f>
        <v>-501567</v>
      </c>
      <c r="N36" s="116"/>
      <c r="O36" s="172">
        <f>SUM(O34:O35)</f>
        <v>1457</v>
      </c>
      <c r="P36" s="150"/>
      <c r="Q36" s="172">
        <f>SUM(Q34:Q35)</f>
        <v>-32130</v>
      </c>
      <c r="R36" s="116"/>
      <c r="S36" s="172">
        <f>SUM(O36:Q36)</f>
        <v>-30673</v>
      </c>
      <c r="T36" s="116"/>
      <c r="U36" s="172">
        <f>SUM(U34:U35)</f>
        <v>4108169</v>
      </c>
      <c r="V36" s="116"/>
      <c r="W36" s="172">
        <f>SUM(W34:W35)</f>
        <v>0</v>
      </c>
      <c r="X36" s="116"/>
      <c r="Y36" s="172">
        <f>SUM(Y34:Y35)</f>
        <v>4108169</v>
      </c>
    </row>
    <row r="37" spans="1:27" ht="5.15" customHeight="1">
      <c r="A37" s="12"/>
      <c r="B37" s="110"/>
      <c r="C37" s="2"/>
      <c r="D37" s="89"/>
      <c r="E37" s="35"/>
      <c r="F37" s="5"/>
      <c r="G37" s="9"/>
      <c r="H37" s="7"/>
      <c r="I37" s="9"/>
      <c r="J37" s="7"/>
      <c r="K37" s="9"/>
      <c r="L37" s="5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7" ht="22.4" customHeight="1">
      <c r="A38" s="12" t="s">
        <v>143</v>
      </c>
      <c r="B38" s="110"/>
      <c r="C38" s="3"/>
      <c r="D38" s="90"/>
      <c r="E38" s="35"/>
      <c r="F38" s="5"/>
      <c r="G38" s="9"/>
      <c r="H38" s="7"/>
      <c r="I38" s="9"/>
      <c r="J38" s="7"/>
      <c r="K38" s="9"/>
      <c r="L38" s="5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7" ht="22.5" customHeight="1">
      <c r="A39" s="3" t="s">
        <v>163</v>
      </c>
      <c r="B39" s="110"/>
      <c r="C39" s="3"/>
      <c r="D39" s="89"/>
      <c r="E39" s="104">
        <v>0</v>
      </c>
      <c r="F39" s="5"/>
      <c r="G39" s="104">
        <v>0</v>
      </c>
      <c r="H39" s="7"/>
      <c r="I39" s="104">
        <v>0</v>
      </c>
      <c r="J39" s="7"/>
      <c r="K39" s="149">
        <v>0</v>
      </c>
      <c r="L39" s="7"/>
      <c r="M39" s="104">
        <f>'PL6-9'!D133</f>
        <v>-190341</v>
      </c>
      <c r="N39" s="104"/>
      <c r="O39" s="149">
        <v>0</v>
      </c>
      <c r="P39" s="104"/>
      <c r="Q39" s="104">
        <v>0</v>
      </c>
      <c r="R39" s="104"/>
      <c r="S39" s="104">
        <v>0</v>
      </c>
      <c r="T39" s="104"/>
      <c r="U39" s="78">
        <f>SUM(E39:Q39)</f>
        <v>-190341</v>
      </c>
      <c r="V39" s="104"/>
      <c r="W39" s="149">
        <v>0</v>
      </c>
      <c r="X39" s="104"/>
      <c r="Y39" s="104">
        <f>SUM(U39:W39)</f>
        <v>-190341</v>
      </c>
    </row>
    <row r="40" spans="1:27" ht="22.5" customHeight="1">
      <c r="A40" s="3" t="s">
        <v>160</v>
      </c>
      <c r="B40" s="110"/>
      <c r="C40" s="3"/>
      <c r="D40" s="89"/>
      <c r="E40" s="39">
        <v>0</v>
      </c>
      <c r="F40" s="5"/>
      <c r="G40" s="39">
        <v>0</v>
      </c>
      <c r="H40" s="7"/>
      <c r="I40" s="39">
        <v>0</v>
      </c>
      <c r="J40" s="7"/>
      <c r="K40" s="147">
        <v>0</v>
      </c>
      <c r="L40" s="7"/>
      <c r="M40" s="39">
        <f>'PL6-9'!D47</f>
        <v>0</v>
      </c>
      <c r="N40" s="104"/>
      <c r="O40" s="147">
        <v>0</v>
      </c>
      <c r="P40" s="104"/>
      <c r="Q40" s="39">
        <v>0</v>
      </c>
      <c r="R40" s="104"/>
      <c r="S40" s="39">
        <f>SUM(O40:Q40)</f>
        <v>0</v>
      </c>
      <c r="T40" s="104"/>
      <c r="U40" s="39">
        <v>0</v>
      </c>
      <c r="V40" s="104"/>
      <c r="W40" s="147">
        <v>0</v>
      </c>
      <c r="X40" s="104"/>
      <c r="Y40" s="39">
        <v>0</v>
      </c>
    </row>
    <row r="41" spans="1:27" ht="22.5" customHeight="1">
      <c r="A41" s="31" t="s">
        <v>144</v>
      </c>
      <c r="B41" s="110"/>
      <c r="C41" s="3"/>
      <c r="D41" s="3"/>
      <c r="E41" s="118">
        <f>SUM(E39:E39)</f>
        <v>0</v>
      </c>
      <c r="F41" s="112"/>
      <c r="G41" s="118">
        <f>SUM(G39:G39)</f>
        <v>0</v>
      </c>
      <c r="H41" s="5"/>
      <c r="I41" s="118">
        <f>SUM(I39:I39)</f>
        <v>0</v>
      </c>
      <c r="J41" s="5"/>
      <c r="K41" s="148">
        <f>SUM(K39:K39)</f>
        <v>0</v>
      </c>
      <c r="L41" s="112"/>
      <c r="M41" s="40">
        <f>SUM(M39:M39)</f>
        <v>-190341</v>
      </c>
      <c r="N41" s="116"/>
      <c r="O41" s="148">
        <f>SUM(O39:O39)</f>
        <v>0</v>
      </c>
      <c r="P41" s="116"/>
      <c r="Q41" s="40">
        <f>SUM(Q39:Q39)</f>
        <v>0</v>
      </c>
      <c r="R41" s="116"/>
      <c r="S41" s="40">
        <f>SUM(O41:Q41)</f>
        <v>0</v>
      </c>
      <c r="T41" s="116"/>
      <c r="U41" s="40">
        <f>SUM(U39:U39)</f>
        <v>-190341</v>
      </c>
      <c r="V41" s="116"/>
      <c r="W41" s="148">
        <v>0</v>
      </c>
      <c r="X41" s="116"/>
      <c r="Y41" s="40">
        <f>SUM(Y39:Y39)</f>
        <v>-190341</v>
      </c>
    </row>
    <row r="42" spans="1:27" ht="8.25" customHeight="1">
      <c r="A42" s="12"/>
      <c r="B42" s="110"/>
      <c r="C42" s="2"/>
      <c r="D42" s="2"/>
      <c r="E42" s="35"/>
      <c r="F42" s="5"/>
      <c r="G42" s="9"/>
      <c r="H42" s="7"/>
      <c r="I42" s="9"/>
      <c r="J42" s="7"/>
      <c r="K42" s="9"/>
      <c r="L42" s="5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7" ht="24.65" customHeight="1" thickBot="1">
      <c r="A43" s="31" t="s">
        <v>257</v>
      </c>
      <c r="B43" s="110"/>
      <c r="C43" s="3"/>
      <c r="D43" s="2"/>
      <c r="E43" s="119">
        <f>E34+E41</f>
        <v>2100000</v>
      </c>
      <c r="F43" s="120"/>
      <c r="G43" s="119">
        <f>G34+G41</f>
        <v>2438833</v>
      </c>
      <c r="H43" s="120"/>
      <c r="I43" s="119">
        <f>I34+I41</f>
        <v>8925</v>
      </c>
      <c r="J43" s="120"/>
      <c r="K43" s="119">
        <f>K34+K41</f>
        <v>92651</v>
      </c>
      <c r="L43" s="13"/>
      <c r="M43" s="119">
        <f>M34+M41</f>
        <v>-691908</v>
      </c>
      <c r="N43" s="79"/>
      <c r="O43" s="119">
        <f>O34+O41</f>
        <v>1457</v>
      </c>
      <c r="P43" s="79"/>
      <c r="Q43" s="119">
        <f>Q34+Q41</f>
        <v>-32130</v>
      </c>
      <c r="R43" s="79"/>
      <c r="S43" s="119">
        <f>S34+S41</f>
        <v>-30673</v>
      </c>
      <c r="T43" s="79"/>
      <c r="U43" s="119">
        <f>U34+U41</f>
        <v>3917828</v>
      </c>
      <c r="V43" s="79"/>
      <c r="W43" s="119">
        <f>W34+W41</f>
        <v>0</v>
      </c>
      <c r="X43" s="79"/>
      <c r="Y43" s="119">
        <f>Y34+Y41</f>
        <v>3917828</v>
      </c>
      <c r="Z43" s="64">
        <f>Y43-'SFP3-5'!D106</f>
        <v>0</v>
      </c>
      <c r="AA43" s="64"/>
    </row>
    <row r="44" spans="1:27" ht="22.5" customHeight="1" thickTop="1"/>
    <row r="47" spans="1:27" ht="22.5" customHeight="1">
      <c r="H47" s="53"/>
    </row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Q35"/>
  <sheetViews>
    <sheetView view="pageBreakPreview" zoomScale="90" zoomScaleNormal="100" zoomScaleSheetLayoutView="90" workbookViewId="0">
      <selection activeCell="F32" sqref="F32"/>
    </sheetView>
  </sheetViews>
  <sheetFormatPr defaultColWidth="9.453125" defaultRowHeight="21.75" customHeight="1"/>
  <cols>
    <col min="1" max="1" width="47.54296875" style="3" customWidth="1"/>
    <col min="2" max="2" width="1.453125" style="11" customWidth="1"/>
    <col min="3" max="3" width="12.453125" style="3" customWidth="1"/>
    <col min="4" max="4" width="14.453125" style="3" customWidth="1"/>
    <col min="5" max="5" width="2" style="3" customWidth="1"/>
    <col min="6" max="6" width="14.453125" style="3" customWidth="1"/>
    <col min="7" max="7" width="2" style="3" customWidth="1"/>
    <col min="8" max="8" width="14.453125" style="3" customWidth="1"/>
    <col min="9" max="9" width="2" style="3" customWidth="1"/>
    <col min="10" max="10" width="14.453125" style="3" customWidth="1"/>
    <col min="11" max="11" width="2" style="3" customWidth="1"/>
    <col min="12" max="12" width="15.453125" style="3" customWidth="1"/>
    <col min="13" max="13" width="2" style="3" customWidth="1"/>
    <col min="14" max="14" width="16" style="3" customWidth="1"/>
    <col min="15" max="15" width="1.54296875" style="3" customWidth="1"/>
    <col min="16" max="16" width="15" style="3" customWidth="1"/>
    <col min="17" max="17" width="1.54296875" style="3" customWidth="1"/>
    <col min="18" max="18" width="15" style="3" customWidth="1"/>
    <col min="19" max="16384" width="9.453125" style="3"/>
  </cols>
  <sheetData>
    <row r="1" spans="1:17" s="14" customFormat="1" ht="24" customHeight="1">
      <c r="A1" s="10" t="s">
        <v>132</v>
      </c>
      <c r="B1" s="45"/>
      <c r="C1" s="45"/>
      <c r="D1" s="56"/>
      <c r="E1" s="45"/>
      <c r="F1" s="45"/>
      <c r="G1" s="45"/>
      <c r="H1" s="45"/>
      <c r="I1" s="45"/>
      <c r="J1" s="45"/>
      <c r="K1" s="48"/>
      <c r="L1" s="48"/>
      <c r="M1" s="77" t="s">
        <v>78</v>
      </c>
      <c r="N1" s="49"/>
      <c r="O1" s="43"/>
      <c r="P1" s="49"/>
      <c r="Q1" s="45"/>
    </row>
    <row r="2" spans="1:17" s="14" customFormat="1" ht="24" customHeight="1">
      <c r="A2" s="10" t="s">
        <v>176</v>
      </c>
      <c r="B2" s="45"/>
      <c r="C2" s="45"/>
      <c r="D2" s="56"/>
      <c r="E2" s="45"/>
      <c r="F2" s="45"/>
      <c r="G2" s="45"/>
      <c r="H2" s="45"/>
      <c r="I2" s="45"/>
      <c r="J2" s="45"/>
      <c r="K2" s="48"/>
      <c r="L2" s="48"/>
      <c r="M2" s="77"/>
      <c r="N2" s="49"/>
      <c r="O2" s="43"/>
      <c r="P2" s="49"/>
      <c r="Q2" s="45"/>
    </row>
    <row r="3" spans="1:17" ht="4.5" customHeight="1">
      <c r="A3" s="12"/>
    </row>
    <row r="4" spans="1:17" ht="18.649999999999999" customHeight="1">
      <c r="A4" s="19"/>
      <c r="B4" s="20"/>
      <c r="C4" s="20"/>
      <c r="D4" s="302" t="s">
        <v>36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7" ht="21.75" customHeight="1">
      <c r="A5" s="19"/>
      <c r="B5" s="21"/>
      <c r="C5" s="22"/>
      <c r="D5" s="23" t="s">
        <v>0</v>
      </c>
      <c r="E5" s="1"/>
      <c r="F5" s="16"/>
      <c r="G5" s="22"/>
      <c r="H5" s="176" t="s">
        <v>145</v>
      </c>
      <c r="I5" s="22"/>
      <c r="J5" s="303" t="s">
        <v>213</v>
      </c>
      <c r="K5" s="303"/>
      <c r="L5" s="303"/>
      <c r="M5" s="1"/>
      <c r="N5" s="2"/>
    </row>
    <row r="6" spans="1:17" ht="21.75" customHeight="1">
      <c r="A6" s="24"/>
      <c r="B6" s="25"/>
      <c r="C6" s="26"/>
      <c r="D6" s="27" t="s">
        <v>58</v>
      </c>
      <c r="E6" s="26"/>
      <c r="F6" s="23" t="s">
        <v>31</v>
      </c>
      <c r="G6" s="26"/>
      <c r="H6" s="177" t="s">
        <v>189</v>
      </c>
      <c r="I6" s="26"/>
      <c r="J6" s="23" t="s">
        <v>53</v>
      </c>
      <c r="K6" s="26"/>
      <c r="L6" s="26" t="s">
        <v>35</v>
      </c>
      <c r="M6" s="26"/>
      <c r="N6" s="23" t="s">
        <v>157</v>
      </c>
    </row>
    <row r="7" spans="1:17" ht="21.75" customHeight="1">
      <c r="A7" s="24"/>
      <c r="B7" s="21"/>
      <c r="C7" s="179"/>
      <c r="D7" s="23" t="s">
        <v>30</v>
      </c>
      <c r="E7" s="26"/>
      <c r="F7" s="23" t="s">
        <v>85</v>
      </c>
      <c r="G7" s="26"/>
      <c r="H7" s="177" t="s">
        <v>190</v>
      </c>
      <c r="I7" s="26"/>
      <c r="J7" s="23" t="s">
        <v>54</v>
      </c>
      <c r="K7" s="26"/>
      <c r="L7" s="28" t="s">
        <v>225</v>
      </c>
      <c r="M7" s="26"/>
      <c r="N7" s="23" t="s">
        <v>158</v>
      </c>
    </row>
    <row r="8" spans="1:17" ht="19.399999999999999" customHeight="1">
      <c r="A8" s="19"/>
      <c r="B8" s="21"/>
      <c r="C8" s="22"/>
      <c r="D8" s="304" t="s">
        <v>136</v>
      </c>
      <c r="E8" s="304"/>
      <c r="F8" s="304"/>
      <c r="G8" s="304"/>
      <c r="H8" s="304"/>
      <c r="I8" s="304"/>
      <c r="J8" s="304"/>
      <c r="K8" s="304"/>
      <c r="L8" s="304"/>
      <c r="M8" s="304"/>
      <c r="N8" s="304"/>
    </row>
    <row r="9" spans="1:17" ht="22">
      <c r="A9" s="76" t="s">
        <v>258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7" ht="23.5" customHeight="1">
      <c r="A10" s="31" t="s">
        <v>151</v>
      </c>
      <c r="B10" s="29"/>
      <c r="C10" s="6"/>
      <c r="D10" s="13">
        <v>2100000</v>
      </c>
      <c r="E10" s="7"/>
      <c r="F10" s="13">
        <v>2438833</v>
      </c>
      <c r="G10" s="7"/>
      <c r="H10" s="13">
        <v>8925</v>
      </c>
      <c r="I10" s="7"/>
      <c r="J10" s="13">
        <v>92651</v>
      </c>
      <c r="K10" s="7"/>
      <c r="L10" s="13">
        <v>85169</v>
      </c>
      <c r="M10" s="7"/>
      <c r="N10" s="13">
        <v>4725578</v>
      </c>
    </row>
    <row r="11" spans="1:17" ht="9.65" customHeight="1">
      <c r="A11" s="31"/>
      <c r="B11" s="32"/>
      <c r="C11" s="33"/>
      <c r="D11" s="1"/>
      <c r="E11" s="1"/>
      <c r="F11" s="1"/>
      <c r="G11" s="1"/>
      <c r="H11" s="1"/>
      <c r="I11" s="1"/>
      <c r="J11" s="1"/>
      <c r="K11" s="34"/>
      <c r="L11" s="34"/>
      <c r="M11" s="34"/>
      <c r="N11" s="34"/>
    </row>
    <row r="12" spans="1:17" ht="22" hidden="1">
      <c r="A12" s="12" t="s">
        <v>65</v>
      </c>
      <c r="B12" s="32"/>
      <c r="C12" s="33"/>
      <c r="D12" s="1"/>
      <c r="E12" s="1"/>
      <c r="F12" s="1"/>
      <c r="G12" s="1"/>
      <c r="H12" s="1"/>
      <c r="I12" s="1"/>
      <c r="J12" s="1"/>
      <c r="K12" s="34"/>
      <c r="L12" s="34"/>
      <c r="M12" s="34"/>
      <c r="N12" s="34"/>
    </row>
    <row r="13" spans="1:17" ht="22" hidden="1">
      <c r="A13" s="82" t="s">
        <v>87</v>
      </c>
      <c r="B13" s="29"/>
      <c r="C13" s="6"/>
      <c r="D13" s="35"/>
      <c r="E13" s="5"/>
      <c r="F13" s="9"/>
      <c r="G13" s="7"/>
      <c r="H13" s="9"/>
      <c r="I13" s="7"/>
      <c r="J13" s="9"/>
      <c r="K13" s="5"/>
      <c r="L13" s="9"/>
      <c r="M13" s="5"/>
      <c r="N13" s="9"/>
    </row>
    <row r="14" spans="1:17" ht="21.75" hidden="1" customHeight="1">
      <c r="A14" s="3" t="s">
        <v>101</v>
      </c>
      <c r="B14" s="21">
        <v>28</v>
      </c>
      <c r="C14" s="21"/>
      <c r="D14" s="151">
        <v>0</v>
      </c>
      <c r="E14" s="69"/>
      <c r="F14" s="151">
        <v>0</v>
      </c>
      <c r="G14" s="69"/>
      <c r="H14" s="151">
        <v>0</v>
      </c>
      <c r="I14" s="69"/>
      <c r="J14" s="151">
        <v>0</v>
      </c>
      <c r="K14" s="5"/>
      <c r="L14" s="39"/>
      <c r="M14" s="5"/>
      <c r="N14" s="181">
        <f>SUM(D14:L14)</f>
        <v>0</v>
      </c>
    </row>
    <row r="15" spans="1:17" ht="21.75" hidden="1" customHeight="1">
      <c r="A15" s="12" t="s">
        <v>86</v>
      </c>
      <c r="B15" s="36"/>
      <c r="C15" s="6"/>
      <c r="D15" s="148">
        <f>SUM(D14)</f>
        <v>0</v>
      </c>
      <c r="E15" s="69"/>
      <c r="F15" s="148">
        <f>SUM(F14)</f>
        <v>0</v>
      </c>
      <c r="G15" s="70"/>
      <c r="H15" s="148">
        <f>SUM(H14)</f>
        <v>0</v>
      </c>
      <c r="I15" s="70"/>
      <c r="J15" s="148">
        <f>SUM(J14)</f>
        <v>0</v>
      </c>
      <c r="K15" s="38"/>
      <c r="L15" s="40">
        <f>SUM(L14)</f>
        <v>0</v>
      </c>
      <c r="M15" s="37"/>
      <c r="N15" s="40">
        <f>SUM(N14)</f>
        <v>0</v>
      </c>
    </row>
    <row r="16" spans="1:17" ht="2.25" customHeight="1">
      <c r="A16" s="12"/>
      <c r="B16" s="29"/>
      <c r="C16" s="6"/>
      <c r="D16" s="35"/>
      <c r="E16" s="5"/>
      <c r="F16" s="9"/>
      <c r="G16" s="7"/>
      <c r="H16" s="9"/>
      <c r="I16" s="7"/>
      <c r="J16" s="9"/>
      <c r="K16" s="5"/>
      <c r="L16" s="9"/>
      <c r="M16" s="5"/>
      <c r="N16" s="13"/>
    </row>
    <row r="17" spans="1:16" ht="21.75" customHeight="1">
      <c r="A17" s="12" t="s">
        <v>143</v>
      </c>
      <c r="B17" s="29"/>
      <c r="C17" s="6"/>
      <c r="D17" s="35"/>
      <c r="E17" s="5"/>
      <c r="F17" s="9"/>
      <c r="G17" s="7"/>
      <c r="H17" s="9"/>
      <c r="I17" s="7"/>
      <c r="J17" s="9"/>
      <c r="K17" s="5"/>
      <c r="L17" s="9"/>
      <c r="M17" s="5"/>
      <c r="N17" s="9"/>
    </row>
    <row r="18" spans="1:16" ht="21.75" customHeight="1">
      <c r="A18" s="3" t="s">
        <v>163</v>
      </c>
      <c r="B18" s="29"/>
      <c r="C18" s="6"/>
      <c r="D18" s="152">
        <v>0</v>
      </c>
      <c r="E18" s="69"/>
      <c r="F18" s="152">
        <v>0</v>
      </c>
      <c r="G18" s="69"/>
      <c r="H18" s="152">
        <v>0</v>
      </c>
      <c r="I18" s="69"/>
      <c r="J18" s="152">
        <v>0</v>
      </c>
      <c r="K18" s="5"/>
      <c r="L18" s="104">
        <f>'PL6-9'!J110</f>
        <v>-126591</v>
      </c>
      <c r="M18" s="5"/>
      <c r="N18" s="117">
        <f>SUM(D18:L18)</f>
        <v>-126591</v>
      </c>
    </row>
    <row r="19" spans="1:16" ht="21.75" customHeight="1">
      <c r="A19" s="3" t="s">
        <v>160</v>
      </c>
      <c r="B19" s="29"/>
      <c r="C19" s="6"/>
      <c r="D19" s="151">
        <v>0</v>
      </c>
      <c r="E19" s="69"/>
      <c r="F19" s="151">
        <v>0</v>
      </c>
      <c r="G19" s="69"/>
      <c r="H19" s="151">
        <v>0</v>
      </c>
      <c r="I19" s="69"/>
      <c r="J19" s="151">
        <v>0</v>
      </c>
      <c r="K19" s="5"/>
      <c r="L19" s="39">
        <f>'PL6-9'!J119</f>
        <v>0</v>
      </c>
      <c r="M19" s="5"/>
      <c r="N19" s="181">
        <f>SUM(D19:L19)</f>
        <v>0</v>
      </c>
    </row>
    <row r="20" spans="1:16" ht="21.75" customHeight="1">
      <c r="A20" s="31" t="s">
        <v>144</v>
      </c>
      <c r="B20" s="29"/>
      <c r="C20" s="6"/>
      <c r="D20" s="148">
        <f>SUM(D18)</f>
        <v>0</v>
      </c>
      <c r="E20" s="69"/>
      <c r="F20" s="148">
        <f>SUM(F18)</f>
        <v>0</v>
      </c>
      <c r="G20" s="70"/>
      <c r="H20" s="148">
        <f>SUM(H18)</f>
        <v>0</v>
      </c>
      <c r="I20" s="70"/>
      <c r="J20" s="148">
        <f>SUM(J18)</f>
        <v>0</v>
      </c>
      <c r="K20" s="70"/>
      <c r="L20" s="72">
        <f>SUM(L18:L19)</f>
        <v>-126591</v>
      </c>
      <c r="M20" s="71"/>
      <c r="N20" s="72">
        <f>SUM(N18:N19)</f>
        <v>-126591</v>
      </c>
    </row>
    <row r="21" spans="1:16" ht="3.75" hidden="1" customHeight="1">
      <c r="A21" s="17"/>
      <c r="B21" s="21"/>
      <c r="C21" s="6"/>
      <c r="D21" s="4"/>
      <c r="E21" s="5"/>
      <c r="F21" s="4"/>
      <c r="G21" s="5"/>
      <c r="H21" s="4"/>
      <c r="I21" s="5"/>
      <c r="J21" s="65"/>
      <c r="K21" s="5"/>
      <c r="L21" s="65"/>
      <c r="M21" s="5"/>
      <c r="N21" s="4"/>
    </row>
    <row r="22" spans="1:16" ht="22.5" thickBot="1">
      <c r="A22" s="31" t="s">
        <v>256</v>
      </c>
      <c r="B22" s="6"/>
      <c r="C22" s="6"/>
      <c r="D22" s="8">
        <f>+D10+D15+D20</f>
        <v>2100000</v>
      </c>
      <c r="E22" s="13"/>
      <c r="F22" s="8">
        <f>+F10+F15+F20</f>
        <v>2438833</v>
      </c>
      <c r="G22" s="13"/>
      <c r="H22" s="8">
        <f>+H10+H15+H20</f>
        <v>8925</v>
      </c>
      <c r="I22" s="13"/>
      <c r="J22" s="8">
        <f>+J10+J15+J20</f>
        <v>92651</v>
      </c>
      <c r="K22" s="13"/>
      <c r="L22" s="8">
        <f>+L10+L15+L20</f>
        <v>-41422</v>
      </c>
      <c r="M22" s="13"/>
      <c r="N22" s="8">
        <f>+N10+N15+N20</f>
        <v>4598987</v>
      </c>
      <c r="P22" s="6"/>
    </row>
    <row r="23" spans="1:16" ht="22" thickTop="1"/>
    <row r="24" spans="1:16" ht="21.75" customHeight="1">
      <c r="A24" s="76" t="s">
        <v>259</v>
      </c>
      <c r="P24" s="6"/>
    </row>
    <row r="25" spans="1:16" ht="21.75" hidden="1" customHeight="1">
      <c r="A25" s="31" t="s">
        <v>209</v>
      </c>
      <c r="D25" s="13"/>
      <c r="E25" s="7"/>
      <c r="F25" s="13"/>
      <c r="G25" s="7"/>
      <c r="H25" s="13"/>
      <c r="I25" s="7"/>
      <c r="J25" s="13"/>
      <c r="K25" s="7"/>
      <c r="L25" s="13"/>
      <c r="M25" s="7"/>
      <c r="N25" s="13"/>
    </row>
    <row r="26" spans="1:16" ht="21.75" hidden="1" customHeight="1">
      <c r="A26" s="3" t="s">
        <v>162</v>
      </c>
      <c r="B26" s="74">
        <v>3</v>
      </c>
      <c r="C26" s="74"/>
      <c r="D26" s="152"/>
      <c r="E26" s="69"/>
      <c r="F26" s="152"/>
      <c r="G26" s="69"/>
      <c r="H26" s="152"/>
      <c r="I26" s="69"/>
      <c r="J26" s="152"/>
      <c r="K26" s="7"/>
      <c r="L26" s="9"/>
      <c r="M26" s="7"/>
      <c r="N26" s="9"/>
    </row>
    <row r="27" spans="1:16" ht="21.75" customHeight="1">
      <c r="A27" s="31" t="s">
        <v>208</v>
      </c>
      <c r="D27" s="13">
        <v>2100000</v>
      </c>
      <c r="E27" s="7"/>
      <c r="F27" s="13">
        <v>2438833</v>
      </c>
      <c r="G27" s="7"/>
      <c r="H27" s="13">
        <v>8925</v>
      </c>
      <c r="I27" s="7"/>
      <c r="J27" s="13">
        <v>92651</v>
      </c>
      <c r="K27" s="7"/>
      <c r="L27" s="13">
        <v>-490358</v>
      </c>
      <c r="M27" s="7"/>
      <c r="N27" s="13">
        <v>4150051</v>
      </c>
    </row>
    <row r="28" spans="1:16" ht="9.65" customHeight="1">
      <c r="A28" s="31"/>
      <c r="B28" s="32"/>
      <c r="C28" s="33"/>
      <c r="D28" s="1"/>
      <c r="E28" s="1"/>
      <c r="F28" s="1"/>
      <c r="G28" s="1"/>
      <c r="H28" s="1"/>
      <c r="I28" s="1"/>
      <c r="J28" s="1"/>
      <c r="K28" s="34"/>
      <c r="L28" s="34"/>
      <c r="M28" s="34"/>
      <c r="N28" s="34"/>
    </row>
    <row r="29" spans="1:16" ht="21.75" customHeight="1">
      <c r="A29" s="12" t="s">
        <v>143</v>
      </c>
    </row>
    <row r="30" spans="1:16" ht="21.75" customHeight="1">
      <c r="A30" s="3" t="s">
        <v>236</v>
      </c>
      <c r="D30" s="152">
        <v>0</v>
      </c>
      <c r="E30" s="69"/>
      <c r="F30" s="152">
        <v>0</v>
      </c>
      <c r="G30" s="69"/>
      <c r="H30" s="152">
        <v>0</v>
      </c>
      <c r="I30" s="69"/>
      <c r="J30" s="152">
        <v>0</v>
      </c>
      <c r="K30" s="153"/>
      <c r="L30" s="184">
        <f>'PL6-9'!H110</f>
        <v>11059</v>
      </c>
      <c r="M30" s="153"/>
      <c r="N30" s="9">
        <f>SUM(D30:L30)</f>
        <v>11059</v>
      </c>
    </row>
    <row r="31" spans="1:16" ht="21.75" customHeight="1">
      <c r="A31" s="3" t="s">
        <v>160</v>
      </c>
      <c r="D31" s="151">
        <v>0</v>
      </c>
      <c r="E31" s="69"/>
      <c r="F31" s="151">
        <v>0</v>
      </c>
      <c r="G31" s="69"/>
      <c r="H31" s="151">
        <v>0</v>
      </c>
      <c r="I31" s="69"/>
      <c r="J31" s="151">
        <v>0</v>
      </c>
      <c r="K31" s="153"/>
      <c r="L31" s="147">
        <v>0</v>
      </c>
      <c r="M31" s="69"/>
      <c r="N31" s="154">
        <v>0</v>
      </c>
    </row>
    <row r="32" spans="1:16" ht="21.75" customHeight="1">
      <c r="A32" s="31" t="s">
        <v>144</v>
      </c>
      <c r="D32" s="148">
        <f>SUM(D30)</f>
        <v>0</v>
      </c>
      <c r="E32" s="69"/>
      <c r="F32" s="148">
        <f>SUM(F30)</f>
        <v>0</v>
      </c>
      <c r="G32" s="70"/>
      <c r="H32" s="148">
        <f>SUM(H30)</f>
        <v>0</v>
      </c>
      <c r="I32" s="70"/>
      <c r="J32" s="148">
        <f>SUM(J30)</f>
        <v>0</v>
      </c>
      <c r="K32" s="70"/>
      <c r="L32" s="72">
        <f>SUM(L30:L30)</f>
        <v>11059</v>
      </c>
      <c r="M32" s="71"/>
      <c r="N32" s="72">
        <f>SUM(N30:N30)</f>
        <v>11059</v>
      </c>
    </row>
    <row r="33" spans="1:16" ht="3.75" hidden="1" customHeight="1"/>
    <row r="34" spans="1:16" ht="22.5" thickBot="1">
      <c r="A34" s="31" t="s">
        <v>257</v>
      </c>
      <c r="D34" s="8">
        <f>+D27+D32</f>
        <v>2100000</v>
      </c>
      <c r="E34" s="13"/>
      <c r="F34" s="8">
        <f>+F27+F32</f>
        <v>2438833</v>
      </c>
      <c r="G34" s="13"/>
      <c r="H34" s="8">
        <f>+H27+H32</f>
        <v>8925</v>
      </c>
      <c r="I34" s="13"/>
      <c r="J34" s="8">
        <f>+J27+J32</f>
        <v>92651</v>
      </c>
      <c r="K34" s="13"/>
      <c r="L34" s="8">
        <f>+L27+L32</f>
        <v>-479299</v>
      </c>
      <c r="M34" s="13"/>
      <c r="N34" s="8">
        <f>+N27+N32</f>
        <v>4161110</v>
      </c>
      <c r="P34" s="6">
        <f>N34-'SFP3-5'!H106</f>
        <v>0</v>
      </c>
    </row>
    <row r="35" spans="1:16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5" firstPageNumber="11" fitToHeight="0" orientation="landscape" useFirstPageNumber="1" r:id="rId1"/>
  <headerFooter>
    <oddFooter>&amp;L&amp;15
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Z156"/>
  <sheetViews>
    <sheetView tabSelected="1" view="pageBreakPreview" topLeftCell="B126" zoomScale="70" zoomScaleNormal="100" zoomScaleSheetLayoutView="70" workbookViewId="0">
      <selection activeCell="G136" sqref="G136"/>
    </sheetView>
  </sheetViews>
  <sheetFormatPr defaultColWidth="9.453125" defaultRowHeight="23.25" customHeight="1"/>
  <cols>
    <col min="1" max="1" width="48.453125" style="53" customWidth="1"/>
    <col min="2" max="2" width="1.453125" style="53" customWidth="1"/>
    <col min="3" max="3" width="9" style="53" bestFit="1" customWidth="1"/>
    <col min="4" max="4" width="1.453125" style="53" customWidth="1"/>
    <col min="5" max="5" width="11.54296875" style="53" customWidth="1"/>
    <col min="6" max="6" width="1.453125" style="53" customWidth="1"/>
    <col min="7" max="7" width="11.54296875" style="53" customWidth="1"/>
    <col min="8" max="8" width="1.453125" style="53" customWidth="1"/>
    <col min="9" max="9" width="11.54296875" style="53" customWidth="1"/>
    <col min="10" max="10" width="1.453125" style="53" customWidth="1"/>
    <col min="11" max="11" width="11.54296875" style="53" customWidth="1"/>
    <col min="12" max="16384" width="9.453125" style="53"/>
  </cols>
  <sheetData>
    <row r="1" spans="1:11" s="47" customFormat="1" ht="23.25" customHeight="1">
      <c r="A1" s="155" t="s">
        <v>132</v>
      </c>
      <c r="B1" s="155"/>
      <c r="C1" s="155"/>
      <c r="D1" s="43"/>
      <c r="E1" s="45"/>
      <c r="F1" s="45"/>
      <c r="G1" s="45"/>
      <c r="H1" s="45"/>
      <c r="I1" s="45"/>
      <c r="J1" s="45"/>
      <c r="K1" s="45"/>
    </row>
    <row r="2" spans="1:11" s="47" customFormat="1" ht="23.25" customHeight="1">
      <c r="A2" s="155" t="s">
        <v>152</v>
      </c>
      <c r="B2" s="155"/>
      <c r="C2" s="155"/>
      <c r="D2" s="45"/>
      <c r="E2" s="48"/>
      <c r="F2" s="45"/>
      <c r="G2" s="45"/>
      <c r="H2" s="45"/>
      <c r="I2" s="45"/>
      <c r="J2" s="45"/>
      <c r="K2" s="45"/>
    </row>
    <row r="3" spans="1:11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</row>
    <row r="4" spans="1:11" ht="23.25" customHeight="1">
      <c r="A4" s="2"/>
      <c r="B4" s="2"/>
      <c r="C4" s="2"/>
      <c r="D4" s="2"/>
      <c r="E4" s="298" t="s">
        <v>29</v>
      </c>
      <c r="F4" s="298"/>
      <c r="G4" s="298"/>
      <c r="H4" s="290"/>
      <c r="I4" s="298" t="s">
        <v>36</v>
      </c>
      <c r="J4" s="298"/>
      <c r="K4" s="298"/>
    </row>
    <row r="5" spans="1:11" ht="23.25" customHeight="1">
      <c r="A5" s="2"/>
      <c r="B5" s="2"/>
      <c r="C5" s="2"/>
      <c r="D5" s="2"/>
      <c r="E5" s="300" t="s">
        <v>255</v>
      </c>
      <c r="F5" s="300"/>
      <c r="G5" s="300"/>
      <c r="H5" s="290"/>
      <c r="I5" s="300" t="s">
        <v>255</v>
      </c>
      <c r="J5" s="300"/>
      <c r="K5" s="300"/>
    </row>
    <row r="6" spans="1:11" ht="23.25" customHeight="1">
      <c r="A6" s="2"/>
      <c r="B6" s="2"/>
      <c r="C6" s="2"/>
      <c r="D6" s="2"/>
      <c r="E6" s="300" t="s">
        <v>254</v>
      </c>
      <c r="F6" s="300"/>
      <c r="G6" s="300"/>
      <c r="H6" s="290"/>
      <c r="I6" s="300" t="s">
        <v>254</v>
      </c>
      <c r="J6" s="300"/>
      <c r="K6" s="300"/>
    </row>
    <row r="7" spans="1:11" ht="23.25" customHeight="1">
      <c r="A7" s="12"/>
      <c r="B7" s="12"/>
      <c r="C7" s="175" t="s">
        <v>1</v>
      </c>
      <c r="D7" s="139"/>
      <c r="E7" s="81">
        <v>2564</v>
      </c>
      <c r="F7" s="81"/>
      <c r="G7" s="81">
        <v>2563</v>
      </c>
      <c r="H7" s="81"/>
      <c r="I7" s="81">
        <v>2564</v>
      </c>
      <c r="J7" s="81"/>
      <c r="K7" s="81">
        <v>2563</v>
      </c>
    </row>
    <row r="8" spans="1:11" ht="20.25" customHeight="1">
      <c r="A8" s="3"/>
      <c r="B8" s="3"/>
      <c r="C8" s="3"/>
      <c r="D8" s="3"/>
      <c r="E8" s="305" t="s">
        <v>136</v>
      </c>
      <c r="F8" s="305"/>
      <c r="G8" s="305"/>
      <c r="H8" s="305"/>
      <c r="I8" s="305"/>
      <c r="J8" s="305"/>
      <c r="K8" s="305"/>
    </row>
    <row r="9" spans="1:11" ht="22.5" customHeight="1">
      <c r="A9" s="122" t="s">
        <v>18</v>
      </c>
      <c r="B9" s="122"/>
      <c r="C9" s="122"/>
      <c r="D9" s="122"/>
      <c r="E9" s="83"/>
      <c r="F9" s="90"/>
      <c r="G9" s="93"/>
      <c r="H9" s="90"/>
      <c r="I9" s="90"/>
      <c r="J9" s="90"/>
      <c r="K9" s="93"/>
    </row>
    <row r="10" spans="1:11" ht="22.5" customHeight="1">
      <c r="A10" s="100" t="s">
        <v>235</v>
      </c>
      <c r="B10" s="100"/>
      <c r="C10" s="100"/>
      <c r="D10" s="100"/>
      <c r="E10" s="93">
        <f>'PL6-9'!D110</f>
        <v>-190341</v>
      </c>
      <c r="F10" s="93"/>
      <c r="G10" s="93">
        <v>-575132</v>
      </c>
      <c r="H10" s="93"/>
      <c r="I10" s="93">
        <f>'PL6-9'!H110</f>
        <v>11059</v>
      </c>
      <c r="J10" s="93"/>
      <c r="K10" s="93">
        <v>-126591</v>
      </c>
    </row>
    <row r="11" spans="1:11" ht="22.5" customHeight="1">
      <c r="A11" s="123" t="s">
        <v>270</v>
      </c>
      <c r="B11" s="123"/>
      <c r="C11" s="123"/>
      <c r="D11" s="123"/>
      <c r="E11" s="93"/>
      <c r="F11" s="93"/>
      <c r="G11" s="93"/>
      <c r="H11" s="93"/>
      <c r="I11" s="93"/>
      <c r="J11" s="93"/>
      <c r="K11" s="93"/>
    </row>
    <row r="12" spans="1:11" ht="22.5" customHeight="1">
      <c r="A12" s="100" t="s">
        <v>197</v>
      </c>
      <c r="B12" s="100"/>
      <c r="C12" s="100"/>
      <c r="D12" s="123"/>
      <c r="E12" s="93">
        <v>13796</v>
      </c>
      <c r="F12" s="93"/>
      <c r="G12" s="93">
        <v>-61246</v>
      </c>
      <c r="H12" s="93"/>
      <c r="I12" s="93">
        <v>19276</v>
      </c>
      <c r="J12" s="93"/>
      <c r="K12" s="93">
        <v>-72348</v>
      </c>
    </row>
    <row r="13" spans="1:11" ht="22.5" customHeight="1">
      <c r="A13" s="100" t="s">
        <v>40</v>
      </c>
      <c r="B13" s="100"/>
      <c r="C13" s="100"/>
      <c r="D13" s="100"/>
      <c r="E13" s="93">
        <v>115859</v>
      </c>
      <c r="F13" s="93"/>
      <c r="G13" s="93">
        <v>137549</v>
      </c>
      <c r="H13" s="93"/>
      <c r="I13" s="93">
        <v>124546</v>
      </c>
      <c r="J13" s="93"/>
      <c r="K13" s="93">
        <v>164734</v>
      </c>
    </row>
    <row r="14" spans="1:11" ht="22.5" customHeight="1">
      <c r="A14" s="100" t="s">
        <v>55</v>
      </c>
      <c r="B14" s="100"/>
      <c r="C14" s="100"/>
      <c r="D14" s="100"/>
      <c r="E14" s="93">
        <v>25894</v>
      </c>
      <c r="F14" s="93"/>
      <c r="G14" s="93">
        <v>66556</v>
      </c>
      <c r="H14" s="93"/>
      <c r="I14" s="93">
        <f>16572+2000</f>
        <v>18572</v>
      </c>
      <c r="J14" s="93"/>
      <c r="K14" s="93">
        <v>20299</v>
      </c>
    </row>
    <row r="15" spans="1:11" ht="22.5" hidden="1" customHeight="1">
      <c r="A15" s="100" t="s">
        <v>82</v>
      </c>
      <c r="B15" s="100"/>
      <c r="C15" s="100"/>
      <c r="D15" s="100"/>
      <c r="E15" s="93"/>
      <c r="F15" s="93"/>
      <c r="G15" s="117"/>
      <c r="H15" s="93"/>
      <c r="I15" s="117"/>
      <c r="J15" s="93"/>
      <c r="K15" s="117"/>
    </row>
    <row r="16" spans="1:11" ht="22.5" hidden="1" customHeight="1">
      <c r="A16" s="100" t="s">
        <v>126</v>
      </c>
      <c r="B16" s="100"/>
      <c r="C16" s="100"/>
      <c r="D16" s="100"/>
      <c r="E16" s="117"/>
      <c r="F16" s="93"/>
      <c r="G16" s="117"/>
      <c r="H16" s="93"/>
      <c r="I16" s="117"/>
      <c r="J16" s="93"/>
      <c r="K16" s="93"/>
    </row>
    <row r="17" spans="1:11" ht="22.5" customHeight="1">
      <c r="A17" s="100" t="s">
        <v>177</v>
      </c>
      <c r="B17" s="100"/>
      <c r="C17" s="74"/>
      <c r="D17" s="100"/>
      <c r="E17" s="95">
        <v>3950</v>
      </c>
      <c r="F17" s="93"/>
      <c r="G17" s="95">
        <v>19187</v>
      </c>
      <c r="H17" s="93"/>
      <c r="I17" s="93">
        <v>0</v>
      </c>
      <c r="J17" s="117"/>
      <c r="K17" s="93">
        <v>0</v>
      </c>
    </row>
    <row r="18" spans="1:11" ht="22.5" hidden="1" customHeight="1">
      <c r="A18" s="100" t="s">
        <v>45</v>
      </c>
      <c r="B18" s="100"/>
      <c r="C18" s="100"/>
      <c r="D18" s="100"/>
      <c r="E18" s="93"/>
      <c r="F18" s="93"/>
      <c r="G18" s="185"/>
      <c r="H18" s="185"/>
      <c r="I18" s="185"/>
      <c r="J18" s="185"/>
      <c r="K18" s="185"/>
    </row>
    <row r="19" spans="1:11" ht="22.5" customHeight="1">
      <c r="A19" s="100" t="s">
        <v>249</v>
      </c>
      <c r="B19" s="100"/>
      <c r="C19" s="74"/>
      <c r="D19" s="100"/>
      <c r="E19" s="95"/>
      <c r="F19" s="95"/>
      <c r="G19" s="95"/>
      <c r="H19" s="95"/>
      <c r="I19" s="93"/>
      <c r="J19" s="95"/>
      <c r="K19" s="95"/>
    </row>
    <row r="20" spans="1:11" ht="22.5" customHeight="1">
      <c r="A20" s="274" t="s">
        <v>250</v>
      </c>
      <c r="B20" s="100"/>
      <c r="C20" s="74" t="s">
        <v>222</v>
      </c>
      <c r="D20" s="100"/>
      <c r="E20" s="95">
        <v>9635</v>
      </c>
      <c r="F20" s="95"/>
      <c r="G20" s="95">
        <v>-127</v>
      </c>
      <c r="H20" s="95"/>
      <c r="I20" s="93">
        <v>-20421</v>
      </c>
      <c r="J20" s="95"/>
      <c r="K20" s="95">
        <v>43609</v>
      </c>
    </row>
    <row r="21" spans="1:11" ht="22.5" customHeight="1">
      <c r="A21" s="274" t="s">
        <v>216</v>
      </c>
      <c r="B21" s="100"/>
      <c r="C21" s="100"/>
      <c r="D21" s="100"/>
      <c r="E21" s="95"/>
      <c r="F21" s="95"/>
      <c r="G21" s="95"/>
      <c r="H21" s="95"/>
      <c r="I21" s="117"/>
      <c r="J21" s="95"/>
      <c r="K21" s="95"/>
    </row>
    <row r="22" spans="1:11" ht="22.5" customHeight="1">
      <c r="A22" s="274" t="s">
        <v>217</v>
      </c>
      <c r="B22" s="100"/>
      <c r="C22" s="74"/>
      <c r="D22" s="100"/>
      <c r="E22" s="95">
        <f>-50198+65986</f>
        <v>15788</v>
      </c>
      <c r="F22" s="95"/>
      <c r="G22" s="93">
        <v>314796</v>
      </c>
      <c r="H22" s="95"/>
      <c r="I22" s="93">
        <v>-50904</v>
      </c>
      <c r="J22" s="95"/>
      <c r="K22" s="93">
        <v>299527</v>
      </c>
    </row>
    <row r="23" spans="1:11" ht="22.5" hidden="1" customHeight="1">
      <c r="A23" s="274" t="s">
        <v>229</v>
      </c>
      <c r="B23" s="100"/>
      <c r="C23" s="74"/>
      <c r="D23" s="100"/>
      <c r="E23" s="95"/>
      <c r="F23" s="95"/>
      <c r="G23" s="93"/>
      <c r="H23" s="95"/>
      <c r="I23" s="93"/>
      <c r="J23" s="95"/>
      <c r="K23" s="93"/>
    </row>
    <row r="24" spans="1:11" ht="22.5" hidden="1" customHeight="1">
      <c r="A24" s="274" t="s">
        <v>230</v>
      </c>
      <c r="B24" s="100"/>
      <c r="C24" s="74">
        <v>2</v>
      </c>
      <c r="D24" s="100"/>
      <c r="E24" s="95"/>
      <c r="F24" s="95"/>
      <c r="G24" s="95"/>
      <c r="H24" s="95"/>
      <c r="I24" s="93"/>
      <c r="J24" s="95"/>
      <c r="K24" s="95"/>
    </row>
    <row r="25" spans="1:11" ht="22.5" customHeight="1">
      <c r="A25" s="274" t="s">
        <v>218</v>
      </c>
      <c r="B25" s="100"/>
      <c r="C25" s="74">
        <v>5</v>
      </c>
      <c r="D25" s="100"/>
      <c r="E25" s="93">
        <v>-129176</v>
      </c>
      <c r="F25" s="93"/>
      <c r="G25" s="117">
        <v>0</v>
      </c>
      <c r="H25" s="93"/>
      <c r="I25" s="93">
        <v>-116795</v>
      </c>
      <c r="J25" s="93"/>
      <c r="K25" s="117">
        <v>0</v>
      </c>
    </row>
    <row r="26" spans="1:11" ht="22.4" customHeight="1">
      <c r="A26" s="100" t="s">
        <v>113</v>
      </c>
      <c r="B26" s="100"/>
      <c r="C26" s="74">
        <v>7</v>
      </c>
      <c r="D26" s="100"/>
      <c r="E26" s="93">
        <v>-4638</v>
      </c>
      <c r="F26" s="93"/>
      <c r="G26" s="117">
        <v>-6442</v>
      </c>
      <c r="H26" s="93"/>
      <c r="I26" s="93">
        <v>0</v>
      </c>
      <c r="J26" s="93"/>
      <c r="K26" s="117">
        <v>-6442</v>
      </c>
    </row>
    <row r="27" spans="1:11" ht="22.4" hidden="1" customHeight="1">
      <c r="A27" s="100" t="s">
        <v>267</v>
      </c>
      <c r="B27" s="100"/>
      <c r="C27" s="74"/>
      <c r="D27" s="100"/>
      <c r="E27" s="93">
        <v>0</v>
      </c>
      <c r="F27" s="93"/>
      <c r="G27" s="117">
        <v>0</v>
      </c>
      <c r="H27" s="93"/>
      <c r="I27" s="93">
        <v>0</v>
      </c>
      <c r="J27" s="93"/>
      <c r="K27" s="117">
        <v>0</v>
      </c>
    </row>
    <row r="28" spans="1:11" ht="23">
      <c r="A28" s="100" t="s">
        <v>227</v>
      </c>
      <c r="B28" s="100"/>
      <c r="C28" s="100"/>
      <c r="D28" s="100"/>
      <c r="E28" s="93">
        <v>-59</v>
      </c>
      <c r="F28" s="93"/>
      <c r="G28" s="117">
        <v>0</v>
      </c>
      <c r="H28" s="93"/>
      <c r="I28" s="117">
        <v>33</v>
      </c>
      <c r="J28" s="93"/>
      <c r="K28" s="117">
        <v>0</v>
      </c>
    </row>
    <row r="29" spans="1:11" ht="23.25" hidden="1" customHeight="1">
      <c r="A29" s="100" t="s">
        <v>233</v>
      </c>
      <c r="B29" s="100"/>
      <c r="C29" s="100"/>
      <c r="D29" s="100"/>
      <c r="E29" s="93"/>
      <c r="F29" s="90"/>
      <c r="G29" s="93"/>
      <c r="H29" s="90"/>
      <c r="I29" s="93"/>
      <c r="J29" s="90"/>
      <c r="K29" s="93"/>
    </row>
    <row r="30" spans="1:11" ht="23">
      <c r="A30" s="100" t="s">
        <v>233</v>
      </c>
      <c r="B30" s="100"/>
      <c r="C30" s="74" t="s">
        <v>223</v>
      </c>
      <c r="D30" s="100"/>
      <c r="E30" s="93">
        <v>0</v>
      </c>
      <c r="F30" s="90"/>
      <c r="G30" s="93">
        <v>0</v>
      </c>
      <c r="H30" s="90"/>
      <c r="I30" s="93">
        <v>-57495</v>
      </c>
      <c r="J30" s="90"/>
      <c r="K30" s="93">
        <v>-390999</v>
      </c>
    </row>
    <row r="31" spans="1:11" ht="23">
      <c r="A31" s="100" t="s">
        <v>199</v>
      </c>
      <c r="B31" s="100"/>
      <c r="C31" s="100"/>
      <c r="D31" s="100"/>
      <c r="E31" s="93">
        <v>-35614</v>
      </c>
      <c r="F31" s="93"/>
      <c r="G31" s="93">
        <v>-36359</v>
      </c>
      <c r="H31" s="93"/>
      <c r="I31" s="93">
        <v>-93993</v>
      </c>
      <c r="J31" s="93"/>
      <c r="K31" s="93">
        <v>-95304</v>
      </c>
    </row>
    <row r="32" spans="1:11" ht="22.5" customHeight="1">
      <c r="A32" s="100"/>
      <c r="B32" s="100"/>
      <c r="C32" s="100"/>
      <c r="D32" s="100"/>
      <c r="E32" s="173">
        <f>SUM(E10:E31)</f>
        <v>-174906</v>
      </c>
      <c r="F32" s="90"/>
      <c r="G32" s="173">
        <f>SUM(G10:G31)</f>
        <v>-141218</v>
      </c>
      <c r="H32" s="90"/>
      <c r="I32" s="165">
        <f>SUM(I10:I31)</f>
        <v>-166122</v>
      </c>
      <c r="J32" s="90"/>
      <c r="K32" s="173">
        <f>SUM(K10:K31)</f>
        <v>-163515</v>
      </c>
    </row>
    <row r="33" spans="1:11" ht="22.4" customHeight="1">
      <c r="A33" s="123" t="s">
        <v>34</v>
      </c>
      <c r="B33" s="123"/>
      <c r="C33" s="123"/>
      <c r="D33" s="100"/>
      <c r="E33" s="136"/>
      <c r="F33" s="90"/>
      <c r="G33" s="93"/>
      <c r="H33" s="90"/>
      <c r="I33" s="93"/>
      <c r="J33" s="90"/>
      <c r="K33" s="93"/>
    </row>
    <row r="34" spans="1:11" ht="23.25" customHeight="1">
      <c r="A34" s="17" t="s">
        <v>188</v>
      </c>
      <c r="B34" s="17"/>
      <c r="C34" s="17"/>
      <c r="D34" s="100"/>
      <c r="E34" s="93">
        <v>-13285</v>
      </c>
      <c r="F34" s="90"/>
      <c r="G34" s="93">
        <v>-6628</v>
      </c>
      <c r="H34" s="90"/>
      <c r="I34" s="93">
        <v>37192</v>
      </c>
      <c r="J34" s="90"/>
      <c r="K34" s="93">
        <v>-15299</v>
      </c>
    </row>
    <row r="35" spans="1:11" ht="23.25" hidden="1" customHeight="1">
      <c r="A35" s="17" t="s">
        <v>185</v>
      </c>
      <c r="B35" s="17"/>
      <c r="C35" s="17"/>
      <c r="D35" s="100"/>
      <c r="E35" s="93"/>
      <c r="F35" s="90"/>
      <c r="G35" s="93"/>
      <c r="H35" s="90"/>
      <c r="I35" s="93"/>
      <c r="J35" s="90"/>
      <c r="K35" s="93"/>
    </row>
    <row r="36" spans="1:11" ht="23.25" customHeight="1">
      <c r="A36" s="274" t="s">
        <v>210</v>
      </c>
      <c r="B36" s="100"/>
      <c r="C36" s="100"/>
      <c r="D36" s="100"/>
      <c r="E36" s="93">
        <v>544097</v>
      </c>
      <c r="F36" s="90"/>
      <c r="G36" s="93">
        <v>283214</v>
      </c>
      <c r="H36" s="90"/>
      <c r="I36" s="93">
        <f>441502+1</f>
        <v>441503</v>
      </c>
      <c r="J36" s="90"/>
      <c r="K36" s="93">
        <v>62875</v>
      </c>
    </row>
    <row r="37" spans="1:11" ht="23.25" hidden="1" customHeight="1">
      <c r="A37" s="3" t="s">
        <v>57</v>
      </c>
      <c r="B37" s="3"/>
      <c r="C37" s="3"/>
      <c r="D37" s="100"/>
      <c r="E37" s="93"/>
      <c r="F37" s="90"/>
      <c r="G37" s="93"/>
      <c r="H37" s="90"/>
      <c r="I37" s="93"/>
      <c r="J37" s="90"/>
      <c r="K37" s="93"/>
    </row>
    <row r="38" spans="1:11" ht="23.25" customHeight="1">
      <c r="A38" s="100" t="s">
        <v>4</v>
      </c>
      <c r="B38" s="100"/>
      <c r="C38" s="100"/>
      <c r="D38" s="100"/>
      <c r="E38" s="93">
        <v>1672</v>
      </c>
      <c r="F38" s="90"/>
      <c r="G38" s="93">
        <v>6222</v>
      </c>
      <c r="H38" s="90"/>
      <c r="I38" s="93">
        <v>800</v>
      </c>
      <c r="J38" s="90"/>
      <c r="K38" s="93">
        <v>3234</v>
      </c>
    </row>
    <row r="39" spans="1:11" ht="23.25" hidden="1" customHeight="1">
      <c r="A39" s="3" t="s">
        <v>118</v>
      </c>
      <c r="B39" s="3"/>
      <c r="C39" s="3"/>
      <c r="D39" s="100"/>
      <c r="E39" s="93"/>
      <c r="F39" s="90"/>
      <c r="G39" s="4"/>
      <c r="H39" s="90"/>
      <c r="I39" s="93"/>
      <c r="J39" s="90"/>
      <c r="K39" s="4"/>
    </row>
    <row r="40" spans="1:11" ht="23.25" customHeight="1">
      <c r="A40" s="100" t="s">
        <v>19</v>
      </c>
      <c r="B40" s="100"/>
      <c r="C40" s="100"/>
      <c r="D40" s="100"/>
      <c r="E40" s="93">
        <v>1243</v>
      </c>
      <c r="F40" s="90"/>
      <c r="G40" s="93">
        <v>8298</v>
      </c>
      <c r="H40" s="90"/>
      <c r="I40" s="93">
        <v>-200</v>
      </c>
      <c r="J40" s="90"/>
      <c r="K40" s="93">
        <v>1415</v>
      </c>
    </row>
    <row r="41" spans="1:11" ht="23.25" customHeight="1">
      <c r="A41" s="100" t="s">
        <v>112</v>
      </c>
      <c r="B41" s="100"/>
      <c r="C41" s="100"/>
      <c r="D41" s="100"/>
      <c r="E41" s="93">
        <v>-70755</v>
      </c>
      <c r="F41" s="90"/>
      <c r="G41" s="93">
        <v>-224391</v>
      </c>
      <c r="H41" s="90"/>
      <c r="I41" s="93">
        <v>-33502</v>
      </c>
      <c r="J41" s="90"/>
      <c r="K41" s="93">
        <v>-88130</v>
      </c>
    </row>
    <row r="42" spans="1:11" ht="23.25" customHeight="1">
      <c r="A42" s="100" t="s">
        <v>153</v>
      </c>
      <c r="B42" s="100"/>
      <c r="C42" s="100"/>
      <c r="D42" s="100"/>
      <c r="E42" s="93">
        <v>12400</v>
      </c>
      <c r="F42" s="90"/>
      <c r="G42" s="93">
        <v>4492</v>
      </c>
      <c r="H42" s="90"/>
      <c r="I42" s="94">
        <v>9847</v>
      </c>
      <c r="J42" s="90"/>
      <c r="K42" s="94">
        <v>3042</v>
      </c>
    </row>
    <row r="43" spans="1:11" ht="23.25" customHeight="1">
      <c r="A43" s="100" t="s">
        <v>20</v>
      </c>
      <c r="B43" s="100"/>
      <c r="C43" s="100"/>
      <c r="D43" s="100"/>
      <c r="E43" s="93">
        <v>-1146</v>
      </c>
      <c r="F43" s="81"/>
      <c r="G43" s="93">
        <v>-7328</v>
      </c>
      <c r="H43" s="90"/>
      <c r="I43" s="93">
        <v>126</v>
      </c>
      <c r="J43" s="90"/>
      <c r="K43" s="93">
        <v>-3567</v>
      </c>
    </row>
    <row r="44" spans="1:11" ht="23.25" customHeight="1">
      <c r="A44" s="100" t="s">
        <v>169</v>
      </c>
      <c r="B44" s="100"/>
      <c r="C44" s="100"/>
      <c r="D44" s="100"/>
      <c r="E44" s="93">
        <v>5528</v>
      </c>
      <c r="F44" s="90"/>
      <c r="G44" s="93">
        <v>6506</v>
      </c>
      <c r="H44" s="81"/>
      <c r="I44" s="93">
        <v>5284</v>
      </c>
      <c r="J44" s="81"/>
      <c r="K44" s="93">
        <v>6297</v>
      </c>
    </row>
    <row r="45" spans="1:11" ht="23.25" hidden="1" customHeight="1">
      <c r="A45" s="100" t="s">
        <v>96</v>
      </c>
      <c r="B45" s="100"/>
      <c r="C45" s="100"/>
      <c r="D45" s="100"/>
      <c r="E45" s="4"/>
      <c r="F45" s="90"/>
      <c r="G45" s="93"/>
      <c r="H45" s="81"/>
      <c r="I45" s="4"/>
      <c r="J45" s="81"/>
      <c r="K45" s="93"/>
    </row>
    <row r="46" spans="1:11" ht="22.5" customHeight="1">
      <c r="A46" s="100" t="s">
        <v>96</v>
      </c>
      <c r="B46" s="100"/>
      <c r="C46" s="74"/>
      <c r="D46" s="100"/>
      <c r="E46" s="93">
        <v>-2924</v>
      </c>
      <c r="F46" s="90"/>
      <c r="G46" s="93">
        <v>8934</v>
      </c>
      <c r="H46" s="90"/>
      <c r="I46" s="93">
        <v>-2000</v>
      </c>
      <c r="J46" s="90"/>
      <c r="K46" s="93">
        <v>8934</v>
      </c>
    </row>
    <row r="47" spans="1:11" ht="23.25" customHeight="1">
      <c r="A47" s="100" t="s">
        <v>44</v>
      </c>
      <c r="B47" s="100"/>
      <c r="C47" s="100"/>
      <c r="D47" s="100"/>
      <c r="E47" s="125">
        <v>-11642</v>
      </c>
      <c r="F47" s="90"/>
      <c r="G47" s="125">
        <v>-347</v>
      </c>
      <c r="H47" s="90"/>
      <c r="I47" s="125">
        <v>0</v>
      </c>
      <c r="J47" s="90"/>
      <c r="K47" s="125">
        <v>-142</v>
      </c>
    </row>
    <row r="48" spans="1:11" ht="23.25" customHeight="1">
      <c r="A48" s="100" t="s">
        <v>178</v>
      </c>
      <c r="B48" s="100"/>
      <c r="C48" s="100"/>
      <c r="D48" s="100"/>
      <c r="E48" s="93">
        <f>SUM(E32:E47)</f>
        <v>290282</v>
      </c>
      <c r="F48" s="93"/>
      <c r="G48" s="93">
        <f>SUM(G32:G47)</f>
        <v>-62246</v>
      </c>
      <c r="H48" s="93"/>
      <c r="I48" s="93">
        <f>SUM(I32:I47)</f>
        <v>292928</v>
      </c>
      <c r="J48" s="93">
        <f>SUM(J17:J47)</f>
        <v>0</v>
      </c>
      <c r="K48" s="93">
        <f>SUM(K32:K47)</f>
        <v>-184856</v>
      </c>
    </row>
    <row r="49" spans="1:11" ht="23.25" customHeight="1">
      <c r="A49" s="100" t="s">
        <v>93</v>
      </c>
      <c r="B49" s="100"/>
      <c r="C49" s="100"/>
      <c r="D49" s="100"/>
      <c r="E49" s="125">
        <v>-24273</v>
      </c>
      <c r="F49" s="90"/>
      <c r="G49" s="125">
        <v>-18184</v>
      </c>
      <c r="H49" s="90"/>
      <c r="I49" s="125">
        <v>-11654</v>
      </c>
      <c r="J49" s="90"/>
      <c r="K49" s="125">
        <v>-3110</v>
      </c>
    </row>
    <row r="50" spans="1:11" ht="22.5" customHeight="1">
      <c r="A50" s="124" t="s">
        <v>165</v>
      </c>
      <c r="B50" s="124"/>
      <c r="C50" s="124"/>
      <c r="D50" s="124"/>
      <c r="E50" s="126">
        <f>SUM(E48:E49)</f>
        <v>266009</v>
      </c>
      <c r="F50" s="120">
        <f>SUM(F48:F49)</f>
        <v>0</v>
      </c>
      <c r="G50" s="126">
        <f>SUM(G48:G49)</f>
        <v>-80430</v>
      </c>
      <c r="H50" s="120"/>
      <c r="I50" s="126">
        <f>SUM(I48:I49)</f>
        <v>281274</v>
      </c>
      <c r="J50" s="120">
        <f>SUM(J48:J49)</f>
        <v>0</v>
      </c>
      <c r="K50" s="126">
        <f>SUM(K48:K49)</f>
        <v>-187966</v>
      </c>
    </row>
    <row r="51" spans="1:11" ht="38.5" customHeight="1">
      <c r="A51" s="124"/>
      <c r="B51" s="124"/>
      <c r="C51" s="124"/>
      <c r="D51" s="124"/>
      <c r="E51" s="120"/>
      <c r="F51" s="120"/>
      <c r="G51" s="120"/>
      <c r="H51" s="120"/>
      <c r="I51" s="120"/>
      <c r="J51" s="120"/>
      <c r="K51" s="120"/>
    </row>
    <row r="52" spans="1:11" s="47" customFormat="1" ht="24" customHeight="1">
      <c r="A52" s="155" t="s">
        <v>132</v>
      </c>
      <c r="B52" s="155"/>
      <c r="C52" s="155"/>
      <c r="D52" s="43"/>
      <c r="E52" s="50"/>
      <c r="F52" s="45"/>
      <c r="G52" s="45"/>
      <c r="H52" s="45"/>
      <c r="I52" s="45"/>
      <c r="J52" s="45"/>
      <c r="K52" s="45"/>
    </row>
    <row r="53" spans="1:11" s="47" customFormat="1" ht="23.25" customHeight="1">
      <c r="A53" s="155" t="s">
        <v>152</v>
      </c>
      <c r="B53" s="155"/>
      <c r="C53" s="155"/>
      <c r="D53" s="45"/>
      <c r="E53" s="48"/>
      <c r="F53" s="45"/>
      <c r="G53" s="45"/>
      <c r="H53" s="45"/>
      <c r="I53" s="45"/>
      <c r="J53" s="45"/>
      <c r="K53" s="45"/>
    </row>
    <row r="54" spans="1:11" ht="6.65" customHeight="1">
      <c r="A54" s="18"/>
      <c r="B54" s="18"/>
      <c r="C54" s="18"/>
      <c r="D54" s="10"/>
      <c r="E54" s="10"/>
      <c r="F54" s="10"/>
      <c r="G54" s="10"/>
      <c r="H54" s="14"/>
      <c r="I54" s="14"/>
      <c r="J54" s="14"/>
      <c r="K54" s="14"/>
    </row>
    <row r="55" spans="1:11" ht="22" customHeight="1">
      <c r="A55" s="2"/>
      <c r="B55" s="2"/>
      <c r="C55" s="2"/>
      <c r="D55" s="2"/>
      <c r="E55" s="298" t="s">
        <v>29</v>
      </c>
      <c r="F55" s="298"/>
      <c r="G55" s="298"/>
      <c r="H55" s="290"/>
      <c r="I55" s="298" t="s">
        <v>36</v>
      </c>
      <c r="J55" s="298"/>
      <c r="K55" s="298"/>
    </row>
    <row r="56" spans="1:11" ht="22" customHeight="1">
      <c r="A56" s="2"/>
      <c r="B56" s="2"/>
      <c r="C56" s="2"/>
      <c r="D56" s="2"/>
      <c r="E56" s="300" t="s">
        <v>255</v>
      </c>
      <c r="F56" s="300"/>
      <c r="G56" s="300"/>
      <c r="H56" s="290"/>
      <c r="I56" s="300" t="s">
        <v>255</v>
      </c>
      <c r="J56" s="300"/>
      <c r="K56" s="300"/>
    </row>
    <row r="57" spans="1:11" ht="22" customHeight="1">
      <c r="A57" s="2"/>
      <c r="B57" s="2"/>
      <c r="C57" s="2"/>
      <c r="D57" s="2"/>
      <c r="E57" s="300" t="s">
        <v>254</v>
      </c>
      <c r="F57" s="300"/>
      <c r="G57" s="300"/>
      <c r="H57" s="290"/>
      <c r="I57" s="300" t="s">
        <v>254</v>
      </c>
      <c r="J57" s="300"/>
      <c r="K57" s="300"/>
    </row>
    <row r="58" spans="1:11" ht="22" customHeight="1">
      <c r="A58" s="2"/>
      <c r="B58" s="2"/>
      <c r="C58" s="182" t="s">
        <v>1</v>
      </c>
      <c r="D58" s="2"/>
      <c r="E58" s="292" t="s">
        <v>263</v>
      </c>
      <c r="F58" s="81"/>
      <c r="G58" s="292" t="s">
        <v>262</v>
      </c>
      <c r="H58" s="81"/>
      <c r="I58" s="292" t="s">
        <v>263</v>
      </c>
      <c r="J58" s="81"/>
      <c r="K58" s="292" t="s">
        <v>262</v>
      </c>
    </row>
    <row r="59" spans="1:11" ht="22" customHeight="1">
      <c r="A59" s="3"/>
      <c r="B59" s="3"/>
      <c r="C59" s="3"/>
      <c r="D59" s="3"/>
      <c r="E59" s="305" t="s">
        <v>136</v>
      </c>
      <c r="F59" s="305"/>
      <c r="G59" s="305"/>
      <c r="H59" s="305"/>
      <c r="I59" s="305"/>
      <c r="J59" s="305"/>
      <c r="K59" s="305"/>
    </row>
    <row r="60" spans="1:11" ht="22" hidden="1" customHeight="1">
      <c r="A60" s="122" t="s">
        <v>18</v>
      </c>
      <c r="B60" s="3"/>
      <c r="C60" s="3"/>
      <c r="D60" s="3"/>
      <c r="E60" s="291"/>
      <c r="F60" s="291"/>
      <c r="G60" s="291"/>
      <c r="H60" s="291"/>
      <c r="I60" s="291"/>
      <c r="J60" s="291"/>
      <c r="K60" s="291"/>
    </row>
    <row r="61" spans="1:11" ht="22.5" hidden="1" customHeight="1">
      <c r="A61" s="124"/>
      <c r="B61" s="124"/>
      <c r="C61" s="124"/>
      <c r="D61" s="124"/>
      <c r="E61" s="120"/>
      <c r="F61" s="120"/>
      <c r="G61" s="120"/>
      <c r="H61" s="120"/>
      <c r="I61" s="120"/>
      <c r="J61" s="120"/>
      <c r="K61" s="120"/>
    </row>
    <row r="62" spans="1:11" ht="22" customHeight="1">
      <c r="A62" s="122" t="s">
        <v>21</v>
      </c>
      <c r="B62" s="122"/>
      <c r="C62" s="122"/>
      <c r="D62" s="122"/>
      <c r="E62" s="90"/>
      <c r="F62" s="90"/>
      <c r="G62" s="90"/>
      <c r="H62" s="90"/>
      <c r="I62" s="90"/>
      <c r="J62" s="90"/>
      <c r="K62" s="90"/>
    </row>
    <row r="63" spans="1:11" ht="22" hidden="1" customHeight="1">
      <c r="A63" s="100" t="s">
        <v>41</v>
      </c>
      <c r="B63" s="100"/>
      <c r="C63" s="100"/>
      <c r="D63" s="100"/>
      <c r="E63" s="127"/>
      <c r="F63" s="127"/>
      <c r="G63" s="127"/>
      <c r="H63" s="127"/>
      <c r="I63" s="127"/>
      <c r="J63" s="127"/>
      <c r="K63" s="127"/>
    </row>
    <row r="64" spans="1:11" ht="22" customHeight="1">
      <c r="A64" s="100" t="s">
        <v>201</v>
      </c>
      <c r="B64" s="100"/>
      <c r="C64" s="100"/>
      <c r="D64" s="100"/>
      <c r="E64" s="93">
        <v>0</v>
      </c>
      <c r="F64" s="93"/>
      <c r="G64" s="93">
        <v>11600</v>
      </c>
      <c r="H64" s="93"/>
      <c r="I64" s="117">
        <v>0</v>
      </c>
      <c r="J64" s="93"/>
      <c r="K64" s="117">
        <v>0</v>
      </c>
    </row>
    <row r="65" spans="1:11" ht="22" customHeight="1">
      <c r="A65" s="100" t="s">
        <v>248</v>
      </c>
      <c r="B65" s="100"/>
      <c r="C65" s="100"/>
      <c r="D65" s="100"/>
      <c r="E65" s="93">
        <v>-18928</v>
      </c>
      <c r="F65" s="93"/>
      <c r="G65" s="117">
        <v>19718</v>
      </c>
      <c r="H65" s="93"/>
      <c r="I65" s="117">
        <v>-18658</v>
      </c>
      <c r="J65" s="93"/>
      <c r="K65" s="117">
        <v>5328</v>
      </c>
    </row>
    <row r="66" spans="1:11" ht="22" customHeight="1">
      <c r="A66" s="100" t="s">
        <v>195</v>
      </c>
      <c r="C66" s="74">
        <v>2</v>
      </c>
      <c r="E66" s="93">
        <v>0</v>
      </c>
      <c r="F66" s="93"/>
      <c r="G66" s="93">
        <v>0</v>
      </c>
      <c r="H66" s="185"/>
      <c r="I66" s="117">
        <v>92108</v>
      </c>
      <c r="J66" s="185"/>
      <c r="K66" s="93">
        <v>336375</v>
      </c>
    </row>
    <row r="67" spans="1:11" ht="22" customHeight="1">
      <c r="A67" s="100" t="s">
        <v>196</v>
      </c>
      <c r="B67" s="100"/>
      <c r="C67" s="74" t="s">
        <v>223</v>
      </c>
      <c r="D67" s="3"/>
      <c r="E67" s="93">
        <v>0</v>
      </c>
      <c r="F67" s="93"/>
      <c r="G67" s="93">
        <v>0</v>
      </c>
      <c r="H67" s="93"/>
      <c r="I67" s="93">
        <v>-105519</v>
      </c>
      <c r="J67" s="93"/>
      <c r="K67" s="93">
        <v>-70920</v>
      </c>
    </row>
    <row r="68" spans="1:11" ht="22" customHeight="1">
      <c r="A68" s="100" t="s">
        <v>130</v>
      </c>
      <c r="B68" s="100"/>
      <c r="C68" s="74"/>
      <c r="D68" s="100"/>
      <c r="E68" s="93">
        <v>-2620</v>
      </c>
      <c r="F68" s="93"/>
      <c r="G68" s="93">
        <v>-3066</v>
      </c>
      <c r="H68" s="93"/>
      <c r="I68" s="93">
        <v>-2592</v>
      </c>
      <c r="J68" s="93"/>
      <c r="K68" s="93">
        <v>-2915</v>
      </c>
    </row>
    <row r="69" spans="1:11" ht="22" customHeight="1">
      <c r="A69" s="100" t="s">
        <v>94</v>
      </c>
      <c r="B69" s="100"/>
      <c r="C69" s="100"/>
      <c r="D69" s="100"/>
      <c r="E69" s="93">
        <v>-354</v>
      </c>
      <c r="F69" s="93"/>
      <c r="G69" s="78">
        <v>0</v>
      </c>
      <c r="H69" s="93"/>
      <c r="I69" s="93">
        <v>-354</v>
      </c>
      <c r="J69" s="93"/>
      <c r="K69" s="93">
        <v>0</v>
      </c>
    </row>
    <row r="70" spans="1:11" ht="22" customHeight="1">
      <c r="A70" s="274" t="s">
        <v>219</v>
      </c>
      <c r="B70" s="100"/>
      <c r="C70" s="100"/>
      <c r="D70" s="100"/>
      <c r="E70" s="93">
        <v>429265</v>
      </c>
      <c r="F70" s="93"/>
      <c r="G70" s="78">
        <v>0</v>
      </c>
      <c r="H70" s="93"/>
      <c r="I70" s="93">
        <v>315990</v>
      </c>
      <c r="J70" s="93"/>
      <c r="K70" s="78">
        <v>0</v>
      </c>
    </row>
    <row r="71" spans="1:11" ht="22" hidden="1" customHeight="1">
      <c r="A71" s="100" t="s">
        <v>207</v>
      </c>
      <c r="B71" s="100"/>
      <c r="C71" s="100"/>
      <c r="D71" s="3"/>
      <c r="E71" s="117"/>
      <c r="F71" s="93"/>
      <c r="G71" s="128"/>
      <c r="H71" s="93"/>
      <c r="I71" s="117"/>
      <c r="J71" s="93"/>
      <c r="K71" s="93"/>
    </row>
    <row r="72" spans="1:11" ht="22" hidden="1" customHeight="1">
      <c r="A72" s="100" t="s">
        <v>119</v>
      </c>
      <c r="B72" s="100"/>
      <c r="C72" s="100"/>
      <c r="D72" s="100"/>
      <c r="E72" s="93"/>
      <c r="F72" s="93"/>
      <c r="G72" s="78"/>
      <c r="H72" s="93"/>
      <c r="I72" s="93"/>
      <c r="J72" s="93"/>
      <c r="K72" s="93"/>
    </row>
    <row r="73" spans="1:11" ht="22" hidden="1" customHeight="1">
      <c r="A73" s="100" t="s">
        <v>105</v>
      </c>
      <c r="B73" s="100"/>
      <c r="C73" s="100"/>
      <c r="D73" s="3"/>
      <c r="E73" s="128"/>
      <c r="F73" s="93"/>
      <c r="G73" s="128"/>
      <c r="H73" s="93"/>
      <c r="I73" s="78"/>
      <c r="J73" s="93"/>
      <c r="K73" s="78"/>
    </row>
    <row r="74" spans="1:11" ht="22" hidden="1" customHeight="1">
      <c r="A74" s="100" t="s">
        <v>106</v>
      </c>
      <c r="B74" s="100"/>
      <c r="C74" s="100"/>
      <c r="D74" s="3"/>
      <c r="E74" s="117"/>
      <c r="F74" s="93"/>
      <c r="G74" s="117"/>
      <c r="H74" s="93"/>
      <c r="I74" s="78"/>
      <c r="J74" s="93"/>
      <c r="K74" s="78"/>
    </row>
    <row r="75" spans="1:11" ht="22" hidden="1" customHeight="1">
      <c r="A75" s="100" t="s">
        <v>120</v>
      </c>
      <c r="B75" s="100"/>
      <c r="C75" s="100"/>
      <c r="D75" s="3"/>
      <c r="E75" s="128"/>
      <c r="F75" s="93"/>
      <c r="G75" s="128"/>
      <c r="H75" s="93"/>
      <c r="I75" s="117"/>
      <c r="J75" s="93"/>
      <c r="K75" s="128"/>
    </row>
    <row r="76" spans="1:11" ht="22" hidden="1" customHeight="1">
      <c r="A76" s="100" t="s">
        <v>179</v>
      </c>
      <c r="B76" s="100"/>
      <c r="C76" s="100"/>
      <c r="D76" s="3"/>
      <c r="E76" s="128"/>
      <c r="F76" s="93"/>
      <c r="G76" s="128"/>
      <c r="H76" s="93"/>
      <c r="I76" s="78"/>
      <c r="J76" s="93"/>
      <c r="K76" s="78"/>
    </row>
    <row r="77" spans="1:11" ht="22" hidden="1" customHeight="1">
      <c r="A77" s="100" t="s">
        <v>131</v>
      </c>
      <c r="B77" s="100"/>
      <c r="C77" s="100"/>
      <c r="D77" s="3"/>
      <c r="E77" s="117"/>
      <c r="F77" s="93"/>
      <c r="G77" s="84"/>
      <c r="H77" s="93"/>
      <c r="I77" s="117"/>
      <c r="J77" s="93"/>
      <c r="K77" s="93"/>
    </row>
    <row r="78" spans="1:11" ht="22" hidden="1" customHeight="1">
      <c r="A78" s="100" t="s">
        <v>95</v>
      </c>
      <c r="B78" s="100"/>
      <c r="C78" s="100"/>
      <c r="D78" s="3"/>
      <c r="E78" s="117"/>
      <c r="F78" s="93"/>
      <c r="G78" s="93"/>
      <c r="H78" s="93"/>
      <c r="I78" s="93"/>
      <c r="J78" s="93"/>
      <c r="K78" s="93"/>
    </row>
    <row r="79" spans="1:11" ht="23">
      <c r="A79" s="100" t="s">
        <v>119</v>
      </c>
      <c r="B79" s="100"/>
      <c r="C79" s="100"/>
      <c r="D79" s="3"/>
      <c r="E79" s="117">
        <v>83939</v>
      </c>
      <c r="F79" s="93"/>
      <c r="G79" s="117">
        <v>10000</v>
      </c>
      <c r="H79" s="93"/>
      <c r="I79" s="117">
        <f>28190-2000</f>
        <v>26190</v>
      </c>
      <c r="J79" s="93"/>
      <c r="K79" s="78">
        <v>10000</v>
      </c>
    </row>
    <row r="80" spans="1:11" ht="23">
      <c r="A80" s="100" t="s">
        <v>226</v>
      </c>
      <c r="B80" s="100"/>
      <c r="C80" s="100"/>
      <c r="D80" s="3"/>
      <c r="E80" s="117">
        <v>255</v>
      </c>
      <c r="F80" s="93"/>
      <c r="G80" s="117">
        <v>0</v>
      </c>
      <c r="H80" s="93"/>
      <c r="I80" s="117">
        <v>110</v>
      </c>
      <c r="J80" s="93"/>
      <c r="K80" s="78">
        <v>0</v>
      </c>
    </row>
    <row r="81" spans="1:11" ht="22" customHeight="1">
      <c r="A81" s="100" t="s">
        <v>180</v>
      </c>
      <c r="B81" s="100"/>
      <c r="C81" s="100"/>
      <c r="D81" s="3"/>
      <c r="E81" s="41"/>
      <c r="I81" s="41"/>
      <c r="K81" s="78"/>
    </row>
    <row r="82" spans="1:11" ht="22" customHeight="1">
      <c r="A82" s="100" t="s">
        <v>181</v>
      </c>
      <c r="B82" s="100"/>
      <c r="C82" s="100"/>
      <c r="D82" s="3"/>
      <c r="E82" s="93">
        <v>0</v>
      </c>
      <c r="F82" s="93"/>
      <c r="G82" s="93">
        <v>0</v>
      </c>
      <c r="H82" s="93"/>
      <c r="I82" s="93">
        <v>0</v>
      </c>
      <c r="J82" s="93"/>
      <c r="K82" s="93">
        <v>-300000</v>
      </c>
    </row>
    <row r="83" spans="1:11" ht="22" customHeight="1">
      <c r="A83" s="100" t="s">
        <v>228</v>
      </c>
      <c r="B83" s="100"/>
      <c r="C83" s="275" t="s">
        <v>223</v>
      </c>
      <c r="D83" s="3"/>
      <c r="E83" s="93">
        <v>0</v>
      </c>
      <c r="F83" s="93"/>
      <c r="G83" s="93">
        <v>0</v>
      </c>
      <c r="H83" s="93"/>
      <c r="I83" s="93">
        <v>57495</v>
      </c>
      <c r="J83" s="93"/>
      <c r="K83" s="78">
        <v>0</v>
      </c>
    </row>
    <row r="84" spans="1:11" ht="22" customHeight="1">
      <c r="A84" s="100" t="s">
        <v>193</v>
      </c>
      <c r="B84" s="100"/>
      <c r="C84" s="100"/>
      <c r="D84" s="3"/>
      <c r="E84" s="93">
        <v>19</v>
      </c>
      <c r="F84" s="193"/>
      <c r="G84" s="93">
        <v>381</v>
      </c>
      <c r="H84" s="93"/>
      <c r="I84" s="93">
        <v>7156</v>
      </c>
      <c r="J84" s="93"/>
      <c r="K84" s="93">
        <v>50581</v>
      </c>
    </row>
    <row r="85" spans="1:11" ht="22" customHeight="1">
      <c r="A85" s="124" t="s">
        <v>164</v>
      </c>
      <c r="B85" s="124"/>
      <c r="C85" s="124"/>
      <c r="D85" s="124"/>
      <c r="E85" s="129">
        <f>SUM(E64:E84)</f>
        <v>491576</v>
      </c>
      <c r="F85" s="5"/>
      <c r="G85" s="129">
        <f>SUM(G64:G84)</f>
        <v>38633</v>
      </c>
      <c r="H85" s="5"/>
      <c r="I85" s="129">
        <f>SUM(I64:I84)</f>
        <v>371926</v>
      </c>
      <c r="J85" s="5"/>
      <c r="K85" s="129">
        <f>SUM(K64:K84)</f>
        <v>28449</v>
      </c>
    </row>
    <row r="86" spans="1:11" ht="7" customHeight="1">
      <c r="A86" s="124"/>
      <c r="B86" s="124"/>
      <c r="C86" s="124"/>
      <c r="D86" s="124"/>
      <c r="E86" s="5"/>
      <c r="F86" s="5"/>
      <c r="G86" s="5"/>
      <c r="H86" s="5"/>
      <c r="I86" s="5"/>
      <c r="J86" s="5"/>
      <c r="K86" s="5"/>
    </row>
    <row r="87" spans="1:11" s="47" customFormat="1" ht="22" hidden="1" customHeight="1">
      <c r="A87" s="10" t="s">
        <v>132</v>
      </c>
      <c r="B87" s="10"/>
      <c r="C87" s="10"/>
      <c r="D87" s="43"/>
      <c r="E87" s="50"/>
      <c r="F87" s="45"/>
      <c r="G87" s="45"/>
      <c r="H87" s="45"/>
      <c r="I87" s="45"/>
      <c r="J87" s="45"/>
      <c r="K87" s="45"/>
    </row>
    <row r="88" spans="1:11" s="47" customFormat="1" ht="22" hidden="1" customHeight="1">
      <c r="A88" s="10" t="s">
        <v>152</v>
      </c>
      <c r="B88" s="10"/>
      <c r="C88" s="10"/>
      <c r="D88" s="45"/>
      <c r="E88" s="48"/>
      <c r="F88" s="45"/>
      <c r="G88" s="45"/>
      <c r="H88" s="45"/>
      <c r="I88" s="45"/>
      <c r="J88" s="45"/>
      <c r="K88" s="45"/>
    </row>
    <row r="89" spans="1:11" ht="22" hidden="1" customHeight="1">
      <c r="A89" s="18"/>
      <c r="B89" s="18"/>
      <c r="C89" s="18"/>
      <c r="D89" s="10"/>
      <c r="E89" s="10"/>
      <c r="F89" s="10"/>
      <c r="G89" s="10"/>
      <c r="H89" s="14"/>
      <c r="I89" s="14"/>
      <c r="J89" s="14"/>
      <c r="K89" s="14"/>
    </row>
    <row r="90" spans="1:11" ht="22" hidden="1" customHeight="1">
      <c r="A90" s="2"/>
      <c r="B90" s="2"/>
      <c r="C90" s="2"/>
      <c r="D90" s="2"/>
      <c r="E90" s="298" t="s">
        <v>29</v>
      </c>
      <c r="F90" s="298"/>
      <c r="G90" s="298"/>
      <c r="H90" s="290"/>
      <c r="I90" s="298" t="s">
        <v>36</v>
      </c>
      <c r="J90" s="298"/>
      <c r="K90" s="298"/>
    </row>
    <row r="91" spans="1:11" ht="22" hidden="1" customHeight="1">
      <c r="A91" s="2"/>
      <c r="B91" s="2"/>
      <c r="C91" s="2"/>
      <c r="D91" s="2"/>
      <c r="E91" s="300" t="s">
        <v>140</v>
      </c>
      <c r="F91" s="300"/>
      <c r="G91" s="300"/>
      <c r="H91" s="290"/>
      <c r="I91" s="300" t="s">
        <v>140</v>
      </c>
      <c r="J91" s="300"/>
      <c r="K91" s="300"/>
    </row>
    <row r="92" spans="1:11" ht="22" hidden="1" customHeight="1">
      <c r="A92" s="2"/>
      <c r="B92" s="2"/>
      <c r="C92" s="2"/>
      <c r="D92" s="2"/>
      <c r="E92" s="300" t="s">
        <v>133</v>
      </c>
      <c r="F92" s="300"/>
      <c r="G92" s="300"/>
      <c r="H92" s="290"/>
      <c r="I92" s="300" t="s">
        <v>133</v>
      </c>
      <c r="J92" s="300"/>
      <c r="K92" s="300"/>
    </row>
    <row r="93" spans="1:11" ht="22" hidden="1" customHeight="1">
      <c r="A93" s="2"/>
      <c r="B93" s="2"/>
      <c r="C93" s="2"/>
      <c r="D93" s="2"/>
      <c r="E93" s="81">
        <v>2563</v>
      </c>
      <c r="F93" s="81"/>
      <c r="G93" s="81">
        <v>2562</v>
      </c>
      <c r="H93" s="81"/>
      <c r="I93" s="81">
        <v>2563</v>
      </c>
      <c r="J93" s="81"/>
      <c r="K93" s="81">
        <v>2562</v>
      </c>
    </row>
    <row r="94" spans="1:11" ht="22" hidden="1" customHeight="1">
      <c r="A94" s="3"/>
      <c r="B94" s="3"/>
      <c r="C94" s="3"/>
      <c r="D94" s="3"/>
      <c r="E94" s="305" t="s">
        <v>136</v>
      </c>
      <c r="F94" s="305"/>
      <c r="G94" s="305"/>
      <c r="H94" s="305"/>
      <c r="I94" s="305"/>
      <c r="J94" s="305"/>
      <c r="K94" s="305"/>
    </row>
    <row r="95" spans="1:11" ht="22" customHeight="1">
      <c r="A95" s="122" t="s">
        <v>22</v>
      </c>
      <c r="B95" s="122"/>
      <c r="C95" s="122"/>
      <c r="D95" s="122"/>
      <c r="E95" s="94"/>
      <c r="F95" s="127"/>
      <c r="G95" s="6"/>
      <c r="H95" s="127"/>
      <c r="I95" s="127"/>
      <c r="J95" s="127"/>
      <c r="K95" s="127"/>
    </row>
    <row r="96" spans="1:11" ht="23">
      <c r="A96" s="100" t="s">
        <v>269</v>
      </c>
      <c r="B96" s="100"/>
      <c r="C96" s="100"/>
      <c r="D96" s="100"/>
      <c r="E96" s="93">
        <v>-1844</v>
      </c>
      <c r="F96" s="93"/>
      <c r="G96" s="117">
        <v>9695</v>
      </c>
      <c r="H96" s="93"/>
      <c r="I96" s="93">
        <v>-1844</v>
      </c>
      <c r="J96" s="84"/>
      <c r="K96" s="117">
        <v>9695</v>
      </c>
    </row>
    <row r="97" spans="1:11" ht="22" customHeight="1">
      <c r="A97" s="100" t="s">
        <v>183</v>
      </c>
      <c r="B97" s="100"/>
      <c r="C97" s="275" t="s">
        <v>223</v>
      </c>
      <c r="D97" s="100"/>
      <c r="E97" s="93">
        <v>0</v>
      </c>
      <c r="F97" s="93"/>
      <c r="G97" s="93">
        <v>0</v>
      </c>
      <c r="H97" s="93"/>
      <c r="I97" s="84">
        <v>124010</v>
      </c>
      <c r="J97" s="84"/>
      <c r="K97" s="93">
        <v>156464</v>
      </c>
    </row>
    <row r="98" spans="1:11" ht="22" customHeight="1">
      <c r="A98" s="100" t="s">
        <v>184</v>
      </c>
      <c r="B98" s="100"/>
      <c r="C98" s="275" t="s">
        <v>223</v>
      </c>
      <c r="D98" s="100"/>
      <c r="E98" s="117">
        <v>-400000</v>
      </c>
      <c r="F98" s="93"/>
      <c r="G98" s="84">
        <v>-38929</v>
      </c>
      <c r="H98" s="93"/>
      <c r="I98" s="84">
        <v>-506207</v>
      </c>
      <c r="J98" s="84"/>
      <c r="K98" s="84">
        <v>-48630</v>
      </c>
    </row>
    <row r="99" spans="1:11" ht="22" hidden="1" customHeight="1">
      <c r="A99" s="100" t="s">
        <v>198</v>
      </c>
      <c r="B99" s="100"/>
      <c r="C99" s="100"/>
      <c r="D99" s="100"/>
      <c r="E99" s="93"/>
      <c r="F99" s="93"/>
      <c r="G99" s="84"/>
      <c r="H99" s="93"/>
      <c r="I99" s="93"/>
      <c r="J99" s="84"/>
      <c r="K99" s="84"/>
    </row>
    <row r="100" spans="1:11" ht="22" customHeight="1">
      <c r="A100" s="100" t="s">
        <v>220</v>
      </c>
      <c r="B100" s="100"/>
      <c r="C100" s="100"/>
      <c r="D100" s="100"/>
      <c r="E100" s="117">
        <v>-10197</v>
      </c>
      <c r="F100" s="185"/>
      <c r="G100" s="84">
        <v>-11913</v>
      </c>
      <c r="H100" s="93"/>
      <c r="I100" s="117">
        <v>-10197</v>
      </c>
      <c r="J100" s="93"/>
      <c r="K100" s="84">
        <v>-11913</v>
      </c>
    </row>
    <row r="101" spans="1:11" ht="22" hidden="1" customHeight="1">
      <c r="A101" s="123"/>
      <c r="B101" s="123"/>
      <c r="C101" s="123"/>
      <c r="D101" s="100"/>
      <c r="E101" s="84"/>
      <c r="F101" s="93"/>
      <c r="G101" s="84"/>
      <c r="H101" s="93"/>
      <c r="I101" s="84"/>
      <c r="J101" s="93"/>
      <c r="K101" s="84"/>
    </row>
    <row r="102" spans="1:11" ht="22" customHeight="1">
      <c r="A102" s="100" t="s">
        <v>42</v>
      </c>
      <c r="B102" s="100"/>
      <c r="C102" s="100"/>
      <c r="D102" s="100"/>
      <c r="E102" s="84">
        <v>763593</v>
      </c>
      <c r="F102" s="93"/>
      <c r="G102" s="84">
        <v>354188</v>
      </c>
      <c r="H102" s="93"/>
      <c r="I102" s="84">
        <v>729714</v>
      </c>
      <c r="J102" s="93"/>
      <c r="K102" s="84">
        <v>305674</v>
      </c>
    </row>
    <row r="103" spans="1:11" ht="22" customHeight="1">
      <c r="A103" s="100" t="s">
        <v>128</v>
      </c>
      <c r="B103" s="100"/>
      <c r="C103" s="100"/>
      <c r="D103" s="100"/>
      <c r="E103" s="84">
        <v>-712356</v>
      </c>
      <c r="F103" s="93"/>
      <c r="G103" s="84">
        <v>-349728</v>
      </c>
      <c r="H103" s="93"/>
      <c r="I103" s="84">
        <v>-613599</v>
      </c>
      <c r="J103" s="93"/>
      <c r="K103" s="84">
        <v>-228931</v>
      </c>
    </row>
    <row r="104" spans="1:11" ht="22" hidden="1" customHeight="1">
      <c r="A104" s="100" t="s">
        <v>70</v>
      </c>
      <c r="B104" s="100"/>
      <c r="C104" s="100"/>
      <c r="D104" s="100"/>
      <c r="E104" s="93"/>
      <c r="F104" s="93"/>
      <c r="G104" s="84"/>
      <c r="H104" s="93"/>
      <c r="I104" s="93"/>
      <c r="J104" s="93"/>
      <c r="K104" s="84"/>
    </row>
    <row r="105" spans="1:11" ht="22" customHeight="1">
      <c r="A105" s="100" t="s">
        <v>204</v>
      </c>
      <c r="B105" s="100"/>
      <c r="C105" s="275" t="s">
        <v>240</v>
      </c>
      <c r="D105" s="100"/>
      <c r="E105" s="93">
        <v>-68470</v>
      </c>
      <c r="F105" s="93"/>
      <c r="G105" s="84">
        <v>-12000</v>
      </c>
      <c r="H105" s="93"/>
      <c r="I105" s="93">
        <v>-68470</v>
      </c>
      <c r="J105" s="93"/>
      <c r="K105" s="84">
        <v>-12000</v>
      </c>
    </row>
    <row r="106" spans="1:11" ht="23.25" hidden="1" customHeight="1">
      <c r="A106" s="100" t="s">
        <v>202</v>
      </c>
      <c r="B106" s="100"/>
      <c r="C106" s="100"/>
      <c r="D106" s="100"/>
      <c r="E106" s="93"/>
      <c r="F106" s="93"/>
      <c r="G106" s="84"/>
      <c r="H106" s="93"/>
      <c r="I106" s="93"/>
      <c r="J106" s="84"/>
      <c r="K106" s="84"/>
    </row>
    <row r="107" spans="1:11" ht="23">
      <c r="A107" s="100" t="s">
        <v>247</v>
      </c>
      <c r="B107" s="100"/>
      <c r="C107" s="275" t="s">
        <v>223</v>
      </c>
      <c r="D107" s="100"/>
      <c r="E107" s="93">
        <v>-177764</v>
      </c>
      <c r="F107" s="93"/>
      <c r="G107" s="84">
        <v>0</v>
      </c>
      <c r="H107" s="93"/>
      <c r="I107" s="93">
        <v>-177764</v>
      </c>
      <c r="J107" s="84"/>
      <c r="K107" s="84">
        <v>0</v>
      </c>
    </row>
    <row r="108" spans="1:11" ht="22" customHeight="1">
      <c r="A108" s="100" t="s">
        <v>194</v>
      </c>
      <c r="B108" s="100"/>
      <c r="C108" s="100"/>
      <c r="D108" s="100"/>
      <c r="E108" s="93">
        <v>-125923</v>
      </c>
      <c r="F108" s="93"/>
      <c r="G108" s="84">
        <v>-161461</v>
      </c>
      <c r="H108" s="93"/>
      <c r="I108" s="93">
        <v>-125407</v>
      </c>
      <c r="J108" s="93"/>
      <c r="K108" s="84">
        <v>-166803</v>
      </c>
    </row>
    <row r="109" spans="1:11" ht="22" hidden="1" customHeight="1">
      <c r="A109" s="100" t="s">
        <v>108</v>
      </c>
      <c r="B109" s="100"/>
      <c r="C109" s="100"/>
      <c r="D109" s="100"/>
      <c r="E109" s="94"/>
      <c r="F109" s="127"/>
      <c r="G109" s="94"/>
      <c r="H109" s="127"/>
      <c r="I109" s="94"/>
      <c r="J109" s="127"/>
      <c r="K109" s="94"/>
    </row>
    <row r="110" spans="1:11" ht="22" hidden="1" customHeight="1">
      <c r="A110" s="100" t="s">
        <v>74</v>
      </c>
      <c r="B110" s="100"/>
      <c r="C110" s="100"/>
      <c r="D110" s="100"/>
      <c r="E110" s="94"/>
      <c r="F110" s="127"/>
      <c r="G110" s="94"/>
      <c r="H110" s="127"/>
      <c r="I110" s="4"/>
      <c r="J110" s="127"/>
      <c r="K110" s="4"/>
    </row>
    <row r="111" spans="1:11" ht="22" hidden="1" customHeight="1">
      <c r="A111" s="100" t="s">
        <v>83</v>
      </c>
      <c r="B111" s="100"/>
      <c r="C111" s="100"/>
      <c r="D111" s="100"/>
      <c r="E111" s="4"/>
      <c r="F111" s="127"/>
      <c r="G111" s="94"/>
      <c r="H111" s="127"/>
      <c r="I111" s="4"/>
      <c r="J111" s="127"/>
      <c r="K111" s="94"/>
    </row>
    <row r="112" spans="1:11" ht="22" customHeight="1">
      <c r="A112" s="124" t="s">
        <v>268</v>
      </c>
      <c r="B112" s="124"/>
      <c r="C112" s="124"/>
      <c r="D112" s="124"/>
      <c r="E112" s="129">
        <f>SUM(E96:E111)</f>
        <v>-732961</v>
      </c>
      <c r="F112" s="5"/>
      <c r="G112" s="129">
        <f>SUM(G96:G111)</f>
        <v>-210148</v>
      </c>
      <c r="H112" s="5"/>
      <c r="I112" s="129">
        <f>SUM(I96:I111)</f>
        <v>-649764</v>
      </c>
      <c r="J112" s="5"/>
      <c r="K112" s="129">
        <f>SUM(K96:K111)</f>
        <v>3556</v>
      </c>
    </row>
    <row r="113" spans="1:26" ht="22" customHeight="1">
      <c r="A113" s="124" t="s">
        <v>252</v>
      </c>
      <c r="B113" s="124"/>
      <c r="C113" s="124"/>
      <c r="D113" s="124"/>
      <c r="E113" s="130">
        <f>E50+E85+E112</f>
        <v>24624</v>
      </c>
      <c r="F113" s="130"/>
      <c r="G113" s="130">
        <f>G50+G85+G112</f>
        <v>-251945</v>
      </c>
      <c r="H113" s="130"/>
      <c r="I113" s="130">
        <f>I50+I85+I112</f>
        <v>3436</v>
      </c>
      <c r="J113" s="130"/>
      <c r="K113" s="130">
        <f>K50+K85+K112</f>
        <v>-155961</v>
      </c>
    </row>
    <row r="114" spans="1:26" ht="22" customHeight="1">
      <c r="A114" s="100" t="s">
        <v>203</v>
      </c>
      <c r="B114" s="100"/>
      <c r="C114" s="100"/>
      <c r="D114" s="100"/>
      <c r="E114" s="121">
        <v>25919</v>
      </c>
      <c r="F114" s="7"/>
      <c r="G114" s="121">
        <v>296087</v>
      </c>
      <c r="H114" s="7"/>
      <c r="I114" s="131">
        <v>13312</v>
      </c>
      <c r="J114" s="7"/>
      <c r="K114" s="131">
        <v>179725</v>
      </c>
    </row>
    <row r="115" spans="1:26" ht="22" customHeight="1" thickBot="1">
      <c r="A115" s="124" t="s">
        <v>264</v>
      </c>
      <c r="B115" s="124"/>
      <c r="C115" s="124"/>
      <c r="D115" s="124"/>
      <c r="E115" s="132">
        <f>SUM(E113:E114)</f>
        <v>50543</v>
      </c>
      <c r="F115" s="5"/>
      <c r="G115" s="132">
        <f>SUM(G113:G114)</f>
        <v>44142</v>
      </c>
      <c r="H115" s="5"/>
      <c r="I115" s="132">
        <f>SUM(I113:I114)</f>
        <v>16748</v>
      </c>
      <c r="J115" s="5"/>
      <c r="K115" s="132">
        <f>SUM(K113:K114)</f>
        <v>23764</v>
      </c>
      <c r="Z115" s="62"/>
    </row>
    <row r="116" spans="1:26" ht="32.15" customHeight="1" thickTop="1">
      <c r="A116" s="2" t="s">
        <v>66</v>
      </c>
      <c r="B116" s="2"/>
      <c r="C116" s="2"/>
      <c r="D116" s="2"/>
      <c r="E116" s="78"/>
      <c r="F116" s="133"/>
      <c r="G116" s="78"/>
      <c r="H116" s="133"/>
      <c r="I116" s="134"/>
      <c r="J116" s="99"/>
      <c r="K116" s="134"/>
    </row>
    <row r="117" spans="1:26" s="47" customFormat="1" ht="22" hidden="1" customHeight="1">
      <c r="A117" s="155" t="s">
        <v>132</v>
      </c>
      <c r="B117" s="155"/>
      <c r="C117" s="155"/>
      <c r="D117" s="43"/>
      <c r="E117" s="50"/>
      <c r="F117" s="45"/>
      <c r="G117" s="45"/>
      <c r="H117" s="45"/>
      <c r="I117" s="45"/>
      <c r="J117" s="45"/>
      <c r="K117" s="45"/>
    </row>
    <row r="118" spans="1:26" s="47" customFormat="1" ht="22" hidden="1" customHeight="1">
      <c r="A118" s="155" t="s">
        <v>152</v>
      </c>
      <c r="B118" s="155"/>
      <c r="C118" s="155"/>
      <c r="D118" s="45"/>
      <c r="E118" s="48"/>
      <c r="F118" s="45"/>
      <c r="G118" s="45"/>
      <c r="H118" s="45"/>
      <c r="I118" s="45"/>
      <c r="J118" s="45"/>
      <c r="K118" s="45"/>
    </row>
    <row r="119" spans="1:26" ht="22" hidden="1" customHeight="1">
      <c r="A119" s="31"/>
      <c r="B119" s="31"/>
      <c r="C119" s="31"/>
      <c r="D119" s="12"/>
      <c r="E119" s="12"/>
      <c r="F119" s="12"/>
      <c r="G119" s="12"/>
      <c r="H119" s="3"/>
      <c r="I119" s="3"/>
      <c r="J119" s="3"/>
      <c r="K119" s="3"/>
    </row>
    <row r="120" spans="1:26" ht="22" hidden="1" customHeight="1">
      <c r="A120" s="2"/>
      <c r="B120" s="2"/>
      <c r="C120" s="2"/>
      <c r="D120" s="2"/>
      <c r="E120" s="298" t="s">
        <v>29</v>
      </c>
      <c r="F120" s="298"/>
      <c r="G120" s="298"/>
      <c r="H120" s="290"/>
      <c r="I120" s="298" t="s">
        <v>36</v>
      </c>
      <c r="J120" s="298"/>
      <c r="K120" s="298"/>
    </row>
    <row r="121" spans="1:26" ht="22" hidden="1" customHeight="1">
      <c r="A121" s="2"/>
      <c r="B121" s="2"/>
      <c r="C121" s="2"/>
      <c r="D121" s="2"/>
      <c r="E121" s="300" t="s">
        <v>140</v>
      </c>
      <c r="F121" s="300"/>
      <c r="G121" s="300"/>
      <c r="H121" s="290"/>
      <c r="I121" s="300" t="s">
        <v>140</v>
      </c>
      <c r="J121" s="300"/>
      <c r="K121" s="300"/>
    </row>
    <row r="122" spans="1:26" ht="22" hidden="1" customHeight="1">
      <c r="A122" s="2"/>
      <c r="B122" s="2"/>
      <c r="C122" s="2"/>
      <c r="D122" s="2"/>
      <c r="E122" s="300" t="s">
        <v>133</v>
      </c>
      <c r="F122" s="300"/>
      <c r="G122" s="300"/>
      <c r="H122" s="290"/>
      <c r="I122" s="300" t="s">
        <v>133</v>
      </c>
      <c r="J122" s="300"/>
      <c r="K122" s="300"/>
    </row>
    <row r="123" spans="1:26" s="47" customFormat="1" ht="24" customHeight="1">
      <c r="A123" s="155" t="s">
        <v>132</v>
      </c>
      <c r="B123" s="155"/>
      <c r="C123" s="155"/>
      <c r="D123" s="43"/>
      <c r="E123" s="50"/>
      <c r="F123" s="45"/>
      <c r="G123" s="45"/>
      <c r="H123" s="45"/>
      <c r="I123" s="45"/>
      <c r="J123" s="45"/>
      <c r="K123" s="45"/>
    </row>
    <row r="124" spans="1:26" s="47" customFormat="1" ht="23.25" customHeight="1">
      <c r="A124" s="155" t="s">
        <v>152</v>
      </c>
      <c r="B124" s="155"/>
      <c r="C124" s="155"/>
      <c r="D124" s="45"/>
      <c r="E124" s="48"/>
      <c r="F124" s="45"/>
      <c r="G124" s="45"/>
      <c r="H124" s="45"/>
      <c r="I124" s="45"/>
      <c r="J124" s="45"/>
      <c r="K124" s="45"/>
    </row>
    <row r="125" spans="1:26" ht="6.65" customHeight="1">
      <c r="A125" s="18"/>
      <c r="B125" s="18"/>
      <c r="C125" s="18"/>
      <c r="D125" s="10"/>
      <c r="E125" s="10"/>
      <c r="F125" s="10"/>
      <c r="G125" s="10"/>
      <c r="H125" s="14"/>
      <c r="I125" s="14"/>
      <c r="J125" s="14"/>
      <c r="K125" s="14"/>
    </row>
    <row r="126" spans="1:26" ht="22" customHeight="1">
      <c r="A126" s="2"/>
      <c r="B126" s="2"/>
      <c r="C126" s="2"/>
      <c r="D126" s="2"/>
      <c r="E126" s="298" t="s">
        <v>29</v>
      </c>
      <c r="F126" s="298"/>
      <c r="G126" s="298"/>
      <c r="H126" s="290"/>
      <c r="I126" s="298" t="s">
        <v>36</v>
      </c>
      <c r="J126" s="298"/>
      <c r="K126" s="298"/>
    </row>
    <row r="127" spans="1:26" ht="22" customHeight="1">
      <c r="A127" s="2"/>
      <c r="B127" s="2"/>
      <c r="C127" s="2"/>
      <c r="D127" s="2"/>
      <c r="E127" s="300" t="s">
        <v>255</v>
      </c>
      <c r="F127" s="300"/>
      <c r="G127" s="300"/>
      <c r="H127" s="290"/>
      <c r="I127" s="300" t="s">
        <v>255</v>
      </c>
      <c r="J127" s="300"/>
      <c r="K127" s="300"/>
    </row>
    <row r="128" spans="1:26" ht="22" customHeight="1">
      <c r="A128" s="2"/>
      <c r="B128" s="2"/>
      <c r="C128" s="2"/>
      <c r="D128" s="2"/>
      <c r="E128" s="300" t="s">
        <v>254</v>
      </c>
      <c r="F128" s="300"/>
      <c r="G128" s="300"/>
      <c r="H128" s="290"/>
      <c r="I128" s="300" t="s">
        <v>254</v>
      </c>
      <c r="J128" s="300"/>
      <c r="K128" s="300"/>
    </row>
    <row r="129" spans="1:26" ht="22" customHeight="1">
      <c r="A129" s="2"/>
      <c r="B129" s="2"/>
      <c r="C129" s="182"/>
      <c r="D129" s="2"/>
      <c r="E129" s="81">
        <v>2564</v>
      </c>
      <c r="F129" s="81"/>
      <c r="G129" s="81">
        <v>2563</v>
      </c>
      <c r="H129" s="81"/>
      <c r="I129" s="81">
        <v>2564</v>
      </c>
      <c r="J129" s="81"/>
      <c r="K129" s="81">
        <v>2563</v>
      </c>
    </row>
    <row r="130" spans="1:26" ht="22" customHeight="1">
      <c r="A130" s="3"/>
      <c r="B130" s="3"/>
      <c r="C130" s="3"/>
      <c r="D130" s="3"/>
      <c r="E130" s="305" t="s">
        <v>136</v>
      </c>
      <c r="F130" s="305"/>
      <c r="G130" s="305"/>
      <c r="H130" s="305"/>
      <c r="I130" s="305"/>
      <c r="J130" s="305"/>
      <c r="K130" s="305"/>
    </row>
    <row r="131" spans="1:26" ht="22" hidden="1" customHeight="1">
      <c r="A131" s="124"/>
      <c r="B131" s="124"/>
      <c r="C131" s="124"/>
      <c r="D131" s="124"/>
      <c r="E131" s="5"/>
      <c r="F131" s="5"/>
      <c r="G131" s="5"/>
      <c r="H131" s="5"/>
      <c r="I131" s="5"/>
      <c r="J131" s="5"/>
      <c r="K131" s="5"/>
      <c r="Z131" s="62"/>
    </row>
    <row r="132" spans="1:26" ht="22" customHeight="1">
      <c r="A132" s="75" t="s">
        <v>88</v>
      </c>
      <c r="B132" s="75"/>
      <c r="C132" s="75"/>
      <c r="D132" s="2"/>
      <c r="E132" s="128"/>
      <c r="F132" s="2"/>
      <c r="G132" s="128"/>
      <c r="H132" s="2"/>
      <c r="I132" s="2"/>
      <c r="J132" s="2"/>
      <c r="K132" s="2"/>
    </row>
    <row r="133" spans="1:26" ht="22" customHeight="1">
      <c r="A133" s="76" t="s">
        <v>121</v>
      </c>
      <c r="B133" s="76"/>
      <c r="C133" s="76"/>
      <c r="D133" s="2"/>
      <c r="E133" s="94"/>
      <c r="F133" s="135"/>
      <c r="G133" s="135"/>
      <c r="H133" s="135"/>
      <c r="I133" s="135"/>
      <c r="J133" s="135"/>
      <c r="K133" s="135"/>
    </row>
    <row r="134" spans="1:26" ht="23">
      <c r="A134" s="2" t="s">
        <v>97</v>
      </c>
      <c r="B134" s="2"/>
      <c r="C134" s="2"/>
      <c r="D134" s="2"/>
      <c r="E134" s="93">
        <v>0</v>
      </c>
      <c r="F134" s="94"/>
      <c r="G134" s="94">
        <v>6892</v>
      </c>
      <c r="H134" s="94"/>
      <c r="I134" s="93">
        <v>0</v>
      </c>
      <c r="J134" s="94"/>
      <c r="K134" s="94">
        <v>6892</v>
      </c>
    </row>
    <row r="135" spans="1:26" ht="23">
      <c r="A135" s="2" t="s">
        <v>260</v>
      </c>
      <c r="B135" s="2"/>
      <c r="C135" s="2"/>
      <c r="D135" s="2"/>
      <c r="E135" s="93"/>
      <c r="F135" s="94"/>
      <c r="G135" s="94"/>
      <c r="H135" s="94"/>
      <c r="I135" s="93"/>
      <c r="J135" s="94"/>
      <c r="K135" s="94"/>
    </row>
    <row r="136" spans="1:26" ht="23">
      <c r="A136" s="2" t="s">
        <v>261</v>
      </c>
      <c r="B136" s="2"/>
      <c r="C136" s="2"/>
      <c r="D136" s="2"/>
      <c r="E136" s="93">
        <v>0</v>
      </c>
      <c r="F136" s="94"/>
      <c r="G136" s="94">
        <v>1104461</v>
      </c>
      <c r="H136" s="94"/>
      <c r="I136" s="93">
        <v>0</v>
      </c>
      <c r="J136" s="94"/>
      <c r="K136" s="94">
        <v>1104461</v>
      </c>
    </row>
    <row r="137" spans="1:26" ht="22" customHeight="1">
      <c r="A137" s="273" t="s">
        <v>221</v>
      </c>
      <c r="B137" s="2"/>
      <c r="C137" s="2"/>
      <c r="D137" s="2"/>
      <c r="E137" s="94"/>
      <c r="F137" s="94"/>
      <c r="G137" s="94"/>
      <c r="H137" s="94"/>
      <c r="I137" s="4"/>
      <c r="J137" s="94"/>
      <c r="K137" s="4"/>
    </row>
    <row r="138" spans="1:26" ht="22" customHeight="1">
      <c r="A138" s="273" t="s">
        <v>124</v>
      </c>
      <c r="B138" s="2"/>
      <c r="C138" s="2"/>
      <c r="D138" s="2"/>
      <c r="E138" s="104">
        <v>11911</v>
      </c>
      <c r="F138" s="94"/>
      <c r="G138" s="104">
        <v>3558</v>
      </c>
      <c r="H138" s="94"/>
      <c r="I138" s="128">
        <v>0</v>
      </c>
      <c r="J138" s="94"/>
      <c r="K138" s="104">
        <v>3558</v>
      </c>
    </row>
    <row r="139" spans="1:26" ht="22" customHeight="1">
      <c r="A139" s="2" t="s">
        <v>253</v>
      </c>
      <c r="B139" s="2"/>
      <c r="C139" s="2"/>
      <c r="D139" s="2"/>
      <c r="E139" s="128">
        <v>-19737</v>
      </c>
      <c r="F139" s="2"/>
      <c r="G139" s="104">
        <v>39892</v>
      </c>
      <c r="H139" s="294"/>
      <c r="I139" s="104">
        <v>-19737</v>
      </c>
      <c r="J139" s="294"/>
      <c r="K139" s="104">
        <v>39892</v>
      </c>
    </row>
    <row r="140" spans="1:26" ht="22" customHeight="1">
      <c r="A140" s="2" t="s">
        <v>251</v>
      </c>
      <c r="B140" s="2"/>
      <c r="C140" s="2"/>
      <c r="D140" s="2"/>
      <c r="E140" s="104">
        <v>19737</v>
      </c>
      <c r="F140" s="94"/>
      <c r="G140" s="4">
        <v>0</v>
      </c>
      <c r="H140" s="94"/>
      <c r="I140" s="104">
        <v>19737</v>
      </c>
      <c r="J140" s="94"/>
      <c r="K140" s="4">
        <v>0</v>
      </c>
    </row>
    <row r="141" spans="1:26" ht="22" hidden="1" customHeight="1">
      <c r="A141" s="2" t="s">
        <v>109</v>
      </c>
      <c r="B141" s="2"/>
      <c r="C141" s="2"/>
      <c r="D141" s="2"/>
      <c r="E141" s="4"/>
      <c r="F141" s="94"/>
      <c r="G141" s="4"/>
      <c r="H141" s="94"/>
      <c r="I141" s="4"/>
      <c r="J141" s="94"/>
      <c r="K141" s="4"/>
    </row>
    <row r="142" spans="1:26" ht="22" hidden="1" customHeight="1">
      <c r="A142" s="2" t="s">
        <v>110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26" ht="22" hidden="1" customHeight="1">
      <c r="A143" s="2" t="s">
        <v>111</v>
      </c>
      <c r="B143" s="2"/>
      <c r="C143" s="2"/>
      <c r="D143" s="2"/>
      <c r="E143" s="4"/>
      <c r="F143" s="2"/>
      <c r="G143" s="4"/>
      <c r="H143" s="78"/>
      <c r="I143" s="4"/>
      <c r="J143" s="78"/>
      <c r="K143" s="4"/>
    </row>
    <row r="144" spans="1:26" ht="22" hidden="1" customHeight="1">
      <c r="A144" s="2"/>
      <c r="B144" s="2"/>
      <c r="C144" s="2"/>
      <c r="D144" s="2"/>
      <c r="E144" s="4"/>
      <c r="F144" s="94"/>
      <c r="G144" s="4"/>
      <c r="H144" s="94"/>
      <c r="I144" s="4"/>
      <c r="J144" s="94"/>
      <c r="K144" s="4"/>
    </row>
    <row r="145" spans="1:11" ht="22" hidden="1" customHeight="1">
      <c r="A145" s="2"/>
      <c r="B145" s="2"/>
      <c r="C145" s="2"/>
      <c r="D145" s="2"/>
      <c r="E145" s="78"/>
      <c r="F145" s="2"/>
      <c r="G145" s="78"/>
      <c r="H145" s="78"/>
      <c r="I145" s="78"/>
      <c r="J145" s="78"/>
      <c r="K145" s="78"/>
    </row>
    <row r="146" spans="1:11" ht="22" hidden="1" customHeight="1">
      <c r="A146" s="2"/>
      <c r="B146" s="2"/>
      <c r="C146" s="2"/>
      <c r="D146" s="2"/>
      <c r="E146" s="4"/>
      <c r="F146" s="94"/>
      <c r="G146" s="4"/>
      <c r="H146" s="94"/>
      <c r="I146" s="4"/>
      <c r="J146" s="94"/>
      <c r="K146" s="4"/>
    </row>
    <row r="147" spans="1:11" ht="22" hidden="1" customHeight="1">
      <c r="A147" s="2"/>
      <c r="B147" s="2"/>
      <c r="C147" s="2"/>
      <c r="D147" s="2"/>
      <c r="E147" s="128"/>
      <c r="F147" s="2"/>
      <c r="G147" s="128"/>
      <c r="H147" s="2"/>
      <c r="I147" s="128"/>
      <c r="J147" s="2"/>
      <c r="K147" s="128"/>
    </row>
    <row r="148" spans="1:11" ht="22" customHeight="1">
      <c r="A148" s="2" t="s">
        <v>231</v>
      </c>
      <c r="B148" s="2"/>
      <c r="C148" s="2"/>
      <c r="D148" s="2"/>
      <c r="E148" s="128"/>
      <c r="F148" s="2"/>
      <c r="G148" s="128"/>
      <c r="H148" s="2"/>
      <c r="I148" s="128"/>
      <c r="J148" s="2"/>
      <c r="K148" s="128"/>
    </row>
    <row r="149" spans="1:11" ht="23.25" customHeight="1">
      <c r="A149" s="2" t="s">
        <v>232</v>
      </c>
      <c r="B149" s="2"/>
      <c r="C149" s="2"/>
      <c r="D149" s="2"/>
      <c r="E149" s="117">
        <v>3850</v>
      </c>
      <c r="F149" s="137"/>
      <c r="G149" s="4">
        <v>0</v>
      </c>
      <c r="H149" s="137"/>
      <c r="I149" s="117">
        <v>3850</v>
      </c>
      <c r="J149" s="137"/>
      <c r="K149" s="4">
        <v>0</v>
      </c>
    </row>
    <row r="150" spans="1:11" s="2" customFormat="1" ht="22.5" hidden="1" customHeight="1">
      <c r="A150" s="2" t="s">
        <v>122</v>
      </c>
      <c r="E150" s="4">
        <v>0</v>
      </c>
      <c r="G150" s="4">
        <v>0</v>
      </c>
      <c r="I150" s="4">
        <v>0</v>
      </c>
      <c r="K150" s="4">
        <v>0</v>
      </c>
    </row>
    <row r="151" spans="1:11" ht="23.25" hidden="1" customHeight="1">
      <c r="A151" s="2" t="s">
        <v>123</v>
      </c>
      <c r="B151" s="2"/>
      <c r="C151" s="2"/>
      <c r="D151" s="2"/>
      <c r="E151" s="4">
        <v>0</v>
      </c>
      <c r="F151" s="137"/>
      <c r="G151" s="4">
        <v>0</v>
      </c>
      <c r="H151" s="137"/>
      <c r="I151" s="4">
        <v>0</v>
      </c>
      <c r="J151" s="137"/>
      <c r="K151" s="4">
        <v>0</v>
      </c>
    </row>
    <row r="152" spans="1:11" ht="23.25" hidden="1" customHeight="1">
      <c r="A152" s="2" t="s">
        <v>129</v>
      </c>
      <c r="B152" s="2"/>
      <c r="C152" s="2"/>
      <c r="E152" s="4"/>
      <c r="G152" s="4"/>
      <c r="I152" s="62"/>
      <c r="K152" s="104"/>
    </row>
    <row r="153" spans="1:11" ht="23.25" customHeight="1">
      <c r="A153" s="138" t="s">
        <v>127</v>
      </c>
      <c r="B153" s="138"/>
      <c r="C153" s="138"/>
    </row>
    <row r="154" spans="1:11" ht="23.25" customHeight="1">
      <c r="E154" s="62"/>
      <c r="I154" s="62"/>
    </row>
    <row r="155" spans="1:11" ht="54" customHeight="1"/>
    <row r="156" spans="1:11" ht="23.25" customHeight="1">
      <c r="E156" s="62">
        <f>E115-'SFP3-5'!D10</f>
        <v>0</v>
      </c>
      <c r="I156" s="62">
        <f>I115-'SFP3-5'!H10</f>
        <v>0</v>
      </c>
    </row>
  </sheetData>
  <mergeCells count="34">
    <mergeCell ref="E130:K130"/>
    <mergeCell ref="E126:G126"/>
    <mergeCell ref="I126:K126"/>
    <mergeCell ref="E127:G127"/>
    <mergeCell ref="I127:K127"/>
    <mergeCell ref="E128:G128"/>
    <mergeCell ref="I128:K128"/>
    <mergeCell ref="E122:G122"/>
    <mergeCell ref="I122:K122"/>
    <mergeCell ref="E4:G4"/>
    <mergeCell ref="I4:K4"/>
    <mergeCell ref="E8:K8"/>
    <mergeCell ref="E56:G56"/>
    <mergeCell ref="I56:K56"/>
    <mergeCell ref="E57:G57"/>
    <mergeCell ref="I57:K57"/>
    <mergeCell ref="E59:K59"/>
    <mergeCell ref="E5:G5"/>
    <mergeCell ref="E6:G6"/>
    <mergeCell ref="I5:K5"/>
    <mergeCell ref="I6:K6"/>
    <mergeCell ref="E55:G55"/>
    <mergeCell ref="I55:K55"/>
    <mergeCell ref="E90:G90"/>
    <mergeCell ref="I90:K90"/>
    <mergeCell ref="E91:G91"/>
    <mergeCell ref="I91:K91"/>
    <mergeCell ref="E92:G92"/>
    <mergeCell ref="I92:K92"/>
    <mergeCell ref="E120:G120"/>
    <mergeCell ref="I120:K120"/>
    <mergeCell ref="E121:G121"/>
    <mergeCell ref="I121:K121"/>
    <mergeCell ref="E94:K94"/>
  </mergeCells>
  <phoneticPr fontId="8" type="noConversion"/>
  <pageMargins left="0.8" right="0.8" top="0.48" bottom="0.5" header="0.5" footer="0.5"/>
  <pageSetup paperSize="9" scale="81" firstPageNumber="12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51" max="10" man="1"/>
    <brk id="1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CH10</vt:lpstr>
      <vt:lpstr>CH11</vt:lpstr>
      <vt:lpstr>CF12-13</vt:lpstr>
      <vt:lpstr>'CF12-13'!Print_Area</vt:lpstr>
      <vt:lpstr>'CH10'!Print_Area</vt:lpstr>
      <vt:lpstr>'CH11'!Print_Area</vt:lpstr>
      <vt:lpstr>'PL6-9'!Print_Area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Yothika, Sripongphankul</cp:lastModifiedBy>
  <cp:lastPrinted>2021-11-05T07:04:08Z</cp:lastPrinted>
  <dcterms:created xsi:type="dcterms:W3CDTF">2005-04-19T13:30:30Z</dcterms:created>
  <dcterms:modified xsi:type="dcterms:W3CDTF">2021-11-14T16:23:07Z</dcterms:modified>
</cp:coreProperties>
</file>