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codeName="ThisWorkbook"/>
  <mc:AlternateContent xmlns:mc="http://schemas.openxmlformats.org/markup-compatibility/2006">
    <mc:Choice Requires="x15">
      <x15ac:absPath xmlns:x15ac="http://schemas.microsoft.com/office/spreadsheetml/2010/11/ac" url="M:\ABAS-Listed\Yggdrazil Group Co Ltd\Yggdrazil Group_Sep2021 [Q3]\"/>
    </mc:Choice>
  </mc:AlternateContent>
  <xr:revisionPtr revIDLastSave="0" documentId="13_ncr:1_{F646DEF6-7675-463D-B3A1-EDA1B4473BD2}" xr6:coauthVersionLast="46" xr6:coauthVersionMax="46" xr10:uidLastSave="{00000000-0000-0000-0000-000000000000}"/>
  <bookViews>
    <workbookView xWindow="-120" yWindow="-120" windowWidth="21840" windowHeight="13140" activeTab="3" xr2:uid="{00000000-000D-0000-FFFF-FFFF00000000}"/>
  </bookViews>
  <sheets>
    <sheet name="Thai2-4" sheetId="1" r:id="rId1"/>
    <sheet name="Thai 5-6" sheetId="18" r:id="rId2"/>
    <sheet name="Thai 7" sheetId="19" r:id="rId3"/>
    <sheet name="Thai8-9" sheetId="20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23" i="20" l="1"/>
  <c r="G23" i="1" l="1"/>
  <c r="M26" i="19"/>
  <c r="K26" i="19"/>
  <c r="I26" i="19"/>
  <c r="G26" i="19"/>
  <c r="E26" i="19"/>
  <c r="O24" i="19"/>
  <c r="O23" i="19"/>
  <c r="G113" i="1"/>
  <c r="G73" i="1"/>
  <c r="G65" i="1"/>
  <c r="E18" i="19"/>
  <c r="G18" i="19"/>
  <c r="I18" i="19"/>
  <c r="K18" i="19"/>
  <c r="M18" i="19"/>
  <c r="O26" i="19" l="1"/>
  <c r="G75" i="1"/>
  <c r="G115" i="1" s="1"/>
  <c r="O12" i="19"/>
  <c r="O18" i="19" s="1"/>
  <c r="O20" i="19"/>
  <c r="I55" i="18"/>
  <c r="I61" i="18" s="1"/>
  <c r="I64" i="18" s="1"/>
  <c r="I11" i="18"/>
  <c r="I17" i="18" s="1"/>
  <c r="I20" i="18" s="1"/>
  <c r="I23" i="18" s="1"/>
  <c r="I26" i="18" s="1"/>
  <c r="H70" i="20"/>
  <c r="H61" i="20"/>
  <c r="H23" i="20"/>
  <c r="H34" i="20" s="1"/>
  <c r="H40" i="20" s="1"/>
  <c r="A88" i="20"/>
  <c r="F70" i="20"/>
  <c r="F61" i="20"/>
  <c r="A46" i="20"/>
  <c r="F34" i="20"/>
  <c r="F40" i="20" s="1"/>
  <c r="G55" i="18"/>
  <c r="G61" i="18" s="1"/>
  <c r="G64" i="18" s="1"/>
  <c r="G11" i="18"/>
  <c r="G17" i="18" s="1"/>
  <c r="G20" i="18" s="1"/>
  <c r="G23" i="18" s="1"/>
  <c r="G26" i="18" s="1"/>
  <c r="H72" i="20" l="1"/>
  <c r="H75" i="20" s="1"/>
  <c r="I67" i="18"/>
  <c r="I70" i="18" s="1"/>
  <c r="G67" i="18"/>
  <c r="G70" i="18" s="1"/>
  <c r="F72" i="20"/>
  <c r="F75" i="20" s="1"/>
  <c r="I31" i="18"/>
  <c r="I75" i="18" l="1"/>
  <c r="A88" i="1"/>
  <c r="I73" i="1"/>
  <c r="I65" i="1"/>
  <c r="I34" i="1"/>
  <c r="I23" i="1"/>
  <c r="G34" i="1"/>
  <c r="I36" i="1" l="1"/>
  <c r="I75" i="1"/>
  <c r="G36" i="1"/>
</calcChain>
</file>

<file path=xl/sharedStrings.xml><?xml version="1.0" encoding="utf-8"?>
<sst xmlns="http://schemas.openxmlformats.org/spreadsheetml/2006/main" count="282" uniqueCount="166">
  <si>
    <t>งบแสดงฐานะการเงิน</t>
  </si>
  <si>
    <t>(ตรวจสอบแล้ว)</t>
  </si>
  <si>
    <t>31 ธันวาคม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</si>
  <si>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</si>
  <si>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</si>
  <si>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</si>
  <si>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</si>
  <si>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</si>
  <si>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</si>
  <si>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</si>
  <si>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</si>
  <si>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</si>
  <si>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เงินฝากประจำติดภาระค้ำประกัน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</si>
  <si>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</si>
  <si>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</si>
  <si>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</si>
  <si>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________________________________</t>
  </si>
  <si>
    <t xml:space="preserve">        </t>
  </si>
  <si>
    <t xml:space="preserve">                  (นายศรุต ทับลอย)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</si>
  <si>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</si>
  <si>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</si>
  <si>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</si>
  <si>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</si>
  <si>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</si>
  <si>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</si>
  <si>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</si>
  <si>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</si>
  <si>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</si>
  <si>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</si>
  <si>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</si>
  <si>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</si>
  <si>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</si>
  <si>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</si>
  <si>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ทุนที่ออกและชำระเต็มมูลค่าแล้ว</t>
  </si>
  <si>
    <t>ส่วนเกินมูลค่าหุ้นสามัญ</t>
  </si>
  <si>
    <t>กำไรสะสม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</si>
  <si>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</si>
  <si>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</si>
  <si>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</si>
  <si>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รายได้อื่น</t>
  </si>
  <si>
    <t>ค่าใช้จ่ายในการขาย</t>
  </si>
  <si>
    <t>ค่าใช้จ่ายในการบริหาร</t>
  </si>
  <si>
    <t>กำไรก่อนต้นทุนทางการเงินและภาษีเงินได้</t>
  </si>
  <si>
    <t>ต้นทุนทางการเงิน</t>
  </si>
  <si>
    <t>กำไรก่อนภาษีเงินได้</t>
  </si>
  <si>
    <t>กำไรสุทธิสำหรับงวด</t>
  </si>
  <si>
    <t>กำไรเบ็ดเสร็จรวมสำหรับงวด</t>
  </si>
  <si>
    <t xml:space="preserve">กำไรต่อหุ้น </t>
  </si>
  <si>
    <t>จำนวนหุ้นสามัญถัวเฉลี่ยถ่วงน้ำหนัก (หุ้น)</t>
  </si>
  <si>
    <t>กำไรต่อหุ้นขั้นพื้นฐาน</t>
  </si>
  <si>
    <t>ที่ออกจำหน่ายและ</t>
  </si>
  <si>
    <t>ส่วนเกิน</t>
  </si>
  <si>
    <t>สำรองตาม</t>
  </si>
  <si>
    <t>กำไรสะสมที่ยัง</t>
  </si>
  <si>
    <t>ชำระเต็มมูลค่าแล้ว</t>
  </si>
  <si>
    <t>มูลค่าหุ้น</t>
  </si>
  <si>
    <t>กฎหมาย</t>
  </si>
  <si>
    <t>ไม่ได้จัดสรร</t>
  </si>
  <si>
    <t>รวม</t>
  </si>
  <si>
    <t>การเปลี่ยนแปลงในส่วนของเจ้าของสำหรับงวด</t>
  </si>
  <si>
    <t>กระแสเงินสดจากกิจกรรมดำเนินงาน</t>
  </si>
  <si>
    <t>รายการปรับปรุง :</t>
  </si>
  <si>
    <t>ค่าเสื่อมราคาและค่าตัดจำหน่าย</t>
  </si>
  <si>
    <t>ค่าใช้จ่ายผลประโยชน์พนักงาน</t>
  </si>
  <si>
    <t>ดอกเบี้ยจ่าย</t>
  </si>
  <si>
    <t xml:space="preserve">สินทรัพย์ดำเนินงานลดลง(เพิ่มขึ้น) : </t>
  </si>
  <si>
    <t>จ่ายดอกเบี้ย</t>
  </si>
  <si>
    <t>กระแสเงินสดจากกิจกรรมการลงทุน</t>
  </si>
  <si>
    <t>เงินสดจ่ายซื้ออุปกรณ์</t>
  </si>
  <si>
    <t>เงินสดจ่ายซื้อโปรแกรมคอมพิวเตอร์</t>
  </si>
  <si>
    <t>กระแสเงินสดจากกิจกรรมการจัดหาเงิน</t>
  </si>
  <si>
    <t>รายการที่ไม่ใช่เงินสด</t>
  </si>
  <si>
    <t>ส่วนปรับปรุงอาคาร และอุปกรณ์</t>
  </si>
  <si>
    <t>บริษัท อิ๊กดราซิล กรุ๊ป จำกัด (มหาชน)</t>
  </si>
  <si>
    <t>การวัดมูลค่าใหม่ของ</t>
  </si>
  <si>
    <t>ภาระผูกพัน</t>
  </si>
  <si>
    <t>ผลประโยชน์พนักงาน</t>
  </si>
  <si>
    <t xml:space="preserve">(ยังไม่ได้ตรวจสอบ
</t>
  </si>
  <si>
    <t>แต่สอบทานแล้ว)</t>
  </si>
  <si>
    <t>งบกำไรขาดทุนเบ็ดเสร็จ (ยังไม่ได้ตรวจสอบแต่สอบทานแล้ว)</t>
  </si>
  <si>
    <t>งบแสดงการเปลี่ยนแปลงส่วนของเจ้าของ (ยังไม่ได้ตรวจสอบแต่สอบทานแล้ว)</t>
  </si>
  <si>
    <t>งบกระแสเงินสด (ยังไม่ได้ตรวจสอบแต่สอบทานแล้ว)</t>
  </si>
  <si>
    <t>เงินสดและรายการเทียบเท่าเงินสดต้นงวด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</si>
  <si>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</si>
  <si>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</si>
  <si>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ดอกเบี้ยรับ</t>
  </si>
  <si>
    <t>รับดอกเบี้ย</t>
  </si>
  <si>
    <t>จ่ายภาษีเงินได้</t>
  </si>
  <si>
    <t>มูลค่าที่ตราไว้หุ้นละ 0.50 บาท</t>
  </si>
  <si>
    <t xml:space="preserve">หุ้นสามัญจำนวน 180,000,000 หุ้น </t>
  </si>
  <si>
    <t>มูลค่าที่ชำระแล้วหุ้นละ 0.50 บาท</t>
  </si>
  <si>
    <t>พ.ศ. 2563</t>
  </si>
  <si>
    <t>สินทรัพย์ที่เกิดจากสัญญา</t>
  </si>
  <si>
    <t>หนี้สินที่เกิดจากสัญญา</t>
  </si>
  <si>
    <t>ส่วนของเงินกู้ยืมระยะยาวที่ถึงกำหนดชำระในหนึ่งปี</t>
  </si>
  <si>
    <t>หุ้นสามัญจำนวน 180,000,000 หุ้น</t>
  </si>
  <si>
    <t>จัดสรรแล้ว - สำรองตามกฎหมาย</t>
  </si>
  <si>
    <t>ยังไม่ได้จัดสรร</t>
  </si>
  <si>
    <r>
      <t>งบแสดงฐานะการเงิน</t>
    </r>
    <r>
      <rPr>
        <sz val="14"/>
        <rFont val="Browallia New"/>
        <family val="2"/>
      </rPr>
      <t xml:space="preserve"> (ต่อ)</t>
    </r>
  </si>
  <si>
    <r>
      <t xml:space="preserve">หนี้สินและส่วนของเจ้าของ </t>
    </r>
    <r>
      <rPr>
        <sz val="14"/>
        <rFont val="Browallia New"/>
        <family val="2"/>
      </rPr>
      <t>(ต่อ)</t>
    </r>
  </si>
  <si>
    <t>สินทรัพย์สิทธิการใช้</t>
  </si>
  <si>
    <t>หนี้สินตามสัญญาเช่าส่วนที่ถึงกำหนดชำระภายในหนึ่งปี</t>
  </si>
  <si>
    <t>สินทรัพย์ไม่มีตัวตน</t>
  </si>
  <si>
    <t>หนี้สินตามสัญญาเช่า</t>
  </si>
  <si>
    <t>ต้นทุนขายหรือการให้บริการ</t>
  </si>
  <si>
    <t>สินทรัพย์ทางการเงินที่วัดมูลค่าด้วย</t>
  </si>
  <si>
    <t xml:space="preserve">   มูลค่ายุติธรรมผ่านกำไรหรือขาดทุน</t>
  </si>
  <si>
    <t>สินทรัพย์ภาษีเงินได้รอการตัดบัญชี</t>
  </si>
  <si>
    <t>กำไรขั้นต้น</t>
  </si>
  <si>
    <t>ต้นทุนการออกหุ้นสามัญ</t>
  </si>
  <si>
    <t>ตัดจำหน่ายภาษีเงินได้หัก ณ ที่จ่ายที่ไม่สามารถขอคืนได้</t>
  </si>
  <si>
    <t>สินทรัพย์ตามสัญญา</t>
  </si>
  <si>
    <t>หนี้สินตามสัญญา</t>
  </si>
  <si>
    <t>เจ้าหนี้จากการซื้ออุปกรณ์และคอมพิวเตอร์</t>
  </si>
  <si>
    <t>เงินสดจ่ายสำหรับต้นทุนการออกหุ้น</t>
  </si>
  <si>
    <t>จ่ายชำระเงินกู้ยืม</t>
  </si>
  <si>
    <t>จ่ายคืนเงินต้นของสัญญาเช่า</t>
  </si>
  <si>
    <t>พ.ศ. 2564</t>
  </si>
  <si>
    <t>สินทรัพย์ทางการเงินที่วัดมูลค่าด้วยวิธีราคาทุนตัดจำหน่าย</t>
  </si>
  <si>
    <t>สินทรัพย์อนุพันธ์ทางการเงิน</t>
  </si>
  <si>
    <t>หนี้สินอนุพันธ์ทางการเงิน</t>
  </si>
  <si>
    <t>จ่ายภาระผูกพันผลประโยชน์พนักงาน</t>
  </si>
  <si>
    <t xml:space="preserve">                          (นายธนัช จุวิวัฒน์)</t>
  </si>
  <si>
    <t>เงินปันผล</t>
  </si>
  <si>
    <t>ค่าใช้จ่ายปรับปรุงจากการปรับลดค่าเช่า</t>
  </si>
  <si>
    <t>เงินปันผลจ่าย</t>
  </si>
  <si>
    <t>โอนเปลี่ยนประเภทจากรายการเงินฝากประจำติดภาระค้ำประกัน</t>
  </si>
  <si>
    <t>เป็นสินทรัพย์ทางการเงิน</t>
  </si>
  <si>
    <t>ขาดทุนจากการปรับปรุงมูลค่ายุติธรรมของสัญญาอนุพันธ์</t>
  </si>
  <si>
    <t>องค์ประกอบอื่น</t>
  </si>
  <si>
    <t>ของส่วนของเจ้าของ</t>
  </si>
  <si>
    <t>3, 6</t>
  </si>
  <si>
    <t>ณ วันที่ 30 กันยายน พ.ศ. 2564</t>
  </si>
  <si>
    <t>30 กันยายน</t>
  </si>
  <si>
    <t>รายได้จากการขายหรือการให้บริการ</t>
  </si>
  <si>
    <t>สำหรับงวดเก้าเดือนสิ้นสุดวันที่ 30 กันยายน พ.ศ. 2563</t>
  </si>
  <si>
    <t xml:space="preserve">รายได้ (ค่าใช้จ่าย) ภาษีเงินได้ </t>
  </si>
  <si>
    <t>ยอดยกมาต้นงวด ณ วันที่ 1 มกราคม พ.ศ. 2563</t>
  </si>
  <si>
    <t>-</t>
  </si>
  <si>
    <t>ยอดคงเหลือสิ้นงวด ณ วันที่ 30 กันยายน พ.ศ. 2563</t>
  </si>
  <si>
    <t>กำไรจากการปรับปรุงมูลค่ายุติธรรมของสินทรัพย์ทางการเงิน</t>
  </si>
  <si>
    <t>กำไรจากการจำหน่ายอุปกรณ์</t>
  </si>
  <si>
    <t>เงินสดสุทธิได้มาจากกิจกรรมดำเนินงาน</t>
  </si>
  <si>
    <r>
      <t>งบกระแสเงินสด (ยังไม่ได้ตรวจสอบแต่สอบทานแล้ว)</t>
    </r>
    <r>
      <rPr>
        <sz val="14"/>
        <color theme="1"/>
        <rFont val="Browallia New"/>
        <family val="2"/>
      </rPr>
      <t xml:space="preserve"> (ต่อ)</t>
    </r>
  </si>
  <si>
    <t>เงินสดจ่ายค่าต้นทุนพัฒนาเกมส์</t>
  </si>
  <si>
    <t>เงินสดรับจากการขายอุปกรณ์</t>
  </si>
  <si>
    <t>จ่ายชำระเงินเบิกเกินบัญชีธนาคาร</t>
  </si>
  <si>
    <t>เงินสดและรายการเทียบเท่าเงินสดปลายงวด</t>
  </si>
  <si>
    <t>สำหรับงวดเก้าเดือนสิ้นสุดวันที่ 30 กันยายน พ.ศ. 2564</t>
  </si>
  <si>
    <t>ยอดยกมาต้นงวด ณ วันที่ 1 มกราคม พ.ศ. 2564</t>
  </si>
  <si>
    <t>ยอดคงเหลือสิ้นงวด ณ วันที่ 30 กันยายน พ.ศ. 2564</t>
  </si>
  <si>
    <t>สำหรับงวดสามเดือนสิ้นสุดวันที่ 30 กันยายน พ.ศ. 2564</t>
  </si>
  <si>
    <t>ผลขาดทุนด้านเครดิตที่คาดว่าจะเกิดขึ้น</t>
  </si>
  <si>
    <t>เงินสดสุทธิใช้ไปจากกิจกรรมการจัดหาเงิน</t>
  </si>
  <si>
    <t>เงินสดและรายการเทียบเท่าเงินสดเพิ่มขึ้น(ลดลง)สุทธิ</t>
  </si>
  <si>
    <t>เงินสดสุทธิได้มาจาก(ใช้ไปใน)กิจกรรมการลงทุน</t>
  </si>
  <si>
    <t>เงินสดได้มาจากการดำเนินงาน</t>
  </si>
  <si>
    <t>กำไรจากอัตราแลกเปลี่ยน</t>
  </si>
  <si>
    <t xml:space="preserve">ค่าใช้จ่ายภาษีเงินได้ </t>
  </si>
  <si>
    <t>(กำไร)ขาดทุนจากอัตราแลกเปลี่ยนที่ยังไม่เกิดขึ้น</t>
  </si>
  <si>
    <t xml:space="preserve">หนี้สินดำเนินงานเพิ่มขึ้น : </t>
  </si>
  <si>
    <t>เงินสดจ่ายซื้อสินทรัพย์ทางการเงิน</t>
  </si>
  <si>
    <t>เงินสดรับจากสินทรัพย์ทางการเงิน</t>
  </si>
  <si>
    <t>เงินสดจ่ายเงินฝากประจำติดภาระค้ำประกัน</t>
  </si>
  <si>
    <t>เงินสดรับจากเงินฝากประจำติดภาระค้ำประกัน</t>
  </si>
  <si>
    <t>กำไรขาดทุนเบ็ดเสร็จอื่น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</si>
</sst>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4"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#,##0;\(#,##0\);&quot;-&quot;;@"/>
    <numFmt numFmtId="171" formatCode="#,##0;\(#,##0\)"/>
    <numFmt numFmtId="172" formatCode="#,##0.00;\(#,##0.00\);&quot;-&quot;;@"/>
    <numFmt numFmtId="173" formatCode="#,##0;\(#,##0\);\-"/>
    <numFmt numFmtId="174" formatCode="_(* #,##0.00_);_(* \(#,##0.00\);_(* &quot;-&quot;_);_(@_)"/>
    <numFmt numFmtId="175" formatCode="_-* #,##0_-;\-* #,##0_-;_-* &quot;-&quot;??_-;_-@_-"/>
    <numFmt numFmtId="176" formatCode="_(* #,##0_);_(* \(#,##0\);_(* &quot;-&quot;??_);_(@_)"/>
    <numFmt numFmtId="177" formatCode="_(&quot;฿&quot;* #,##0_);_(&quot;฿&quot;* \(#,##0\);_(&quot;฿&quot;* &quot;-&quot;_);_(@_)"/>
    <numFmt numFmtId="178" formatCode="_(&quot;฿&quot;* #,##0.00_);_(&quot;฿&quot;* \(#,##0.00\);_(&quot;฿&quot;* &quot;-&quot;??_);_(@_)"/>
    <numFmt numFmtId="179" formatCode="&quot;฿&quot;#,##0.00_);[Red]\(&quot;฿&quot;#,##0.00\)"/>
    <numFmt numFmtId="180" formatCode="_-* #,##0.00\ _€_-;\-* #,##0.00\ _€_-;_-* &quot;-&quot;??\ _€_-;_-@_-"/>
    <numFmt numFmtId="181" formatCode="_-* #,##0.00\ &quot;€&quot;_-;\-* #,##0.00\ &quot;€&quot;_-;_-* &quot;-&quot;??\ &quot;€&quot;_-;_-@_-"/>
    <numFmt numFmtId="182" formatCode="[$-1070000]d/m/yy;@"/>
    <numFmt numFmtId="183" formatCode="0.00_)"/>
    <numFmt numFmtId="184" formatCode="[$-1070000]d/mm/yyyy;@"/>
    <numFmt numFmtId="185" formatCode="_(* #,##0.0_);_(* \(#,##0.0\);_(* &quot;-&quot;??_);_(@_)"/>
    <numFmt numFmtId="186" formatCode="&quot;$&quot;#,##0;[Red]\-&quot;$&quot;#,##0"/>
    <numFmt numFmtId="187" formatCode="&quot;\&quot;#,##0.00;[Red]&quot;\&quot;&quot;-&quot;#,##0.00"/>
    <numFmt numFmtId="188" formatCode="_ * #,##0_ ;_ * \-#,##0_ ;_ * &quot;-&quot;_ ;_ @_ "/>
    <numFmt numFmtId="189" formatCode="_ * #,##0.00_ ;_ * \-#,##0.00_ ;_ * &quot;-&quot;??_ ;_ @_ "/>
    <numFmt numFmtId="190" formatCode="0_);[Red]\(0\)"/>
    <numFmt numFmtId="191" formatCode="_-* #,##0.00_-;\-* #,##0.00_-;_-* \-??_-;_-@_-"/>
    <numFmt numFmtId="192" formatCode="_-&quot;Dfl.&quot;\ * #,##0.00_-;_-&quot;Dfl.&quot;\ * #,##0.00\-;_-&quot;Dfl.&quot;\ * &quot;-&quot;??_-;_-@_-"/>
    <numFmt numFmtId="193" formatCode="_-* #,##0.00_-;_-* #,##0.00\-;_-* &quot;-&quot;??_-;_-@_-"/>
    <numFmt numFmtId="194" formatCode="_-* #,##0_-;_-* #,##0\-;_-* &quot;-&quot;_-;_-@_-"/>
    <numFmt numFmtId="195" formatCode="_-&quot;Dfl.&quot;\ * #,##0_-;_-&quot;Dfl.&quot;\ * #,##0\-;_-&quot;Dfl.&quot;\ * &quot;-&quot;_-;_-@_-"/>
    <numFmt numFmtId="196" formatCode="General_)"/>
    <numFmt numFmtId="197" formatCode="&quot;P&quot;\ #,##0.00;[Red]\-&quot;P&quot;\ #,##0.00"/>
    <numFmt numFmtId="198" formatCode="&quot;\&quot;#,##0;[Red]&quot;\&quot;\-#,##0"/>
    <numFmt numFmtId="199" formatCode="&quot;\&quot;#,##0.00;[Red]&quot;\&quot;\-#,##0.00"/>
    <numFmt numFmtId="200" formatCode="d\.m\.yy\ h:mm"/>
    <numFmt numFmtId="201" formatCode="0.00_);\(0.00\)"/>
    <numFmt numFmtId="202" formatCode="0.0_);\(0.0\)"/>
    <numFmt numFmtId="203" formatCode="[$-409]d\-mmm\-yy;@"/>
    <numFmt numFmtId="204" formatCode="\t&quot;฿&quot;#,##0_);\(\t&quot;฿&quot;#,##0\)"/>
    <numFmt numFmtId="205" formatCode="_-* #,##0\ &quot;F&quot;_-;\-* #,##0\ &quot;F&quot;_-;_-* &quot;-&quot;\ &quot;F&quot;_-;_-@_-"/>
    <numFmt numFmtId="206" formatCode="\$#,##0.00;\(\$#,##0.00\)"/>
    <numFmt numFmtId="207" formatCode="#,##0\ &quot;F&quot;;[Red]\-#,##0\ &quot;F&quot;"/>
    <numFmt numFmtId="208" formatCode="\$#,##0;\(\$#,##0\)"/>
    <numFmt numFmtId="209" formatCode="#,##0\ \ ;\(#,##0\)\ ;\—\ \ \ \ "/>
    <numFmt numFmtId="210" formatCode="_-* #,##0&quot; F&quot;_-;\-* #,##0&quot; F&quot;_-;_-* &quot;-&quot;&quot; F&quot;_-;_-@_-"/>
    <numFmt numFmtId="211" formatCode="_-* #,##0.00&quot; F&quot;_-;\-* #,##0.00&quot; F&quot;_-;_-* &quot;-&quot;??&quot; F&quot;_-;_-@_-"/>
    <numFmt numFmtId="212" formatCode="#,##0\ &quot;FB&quot;;\-#,##0\ &quot;FB&quot;"/>
    <numFmt numFmtId="213" formatCode="mm/dd/yy"/>
    <numFmt numFmtId="214" formatCode="#,##0.0_);[Red]\(#,##0.0\)"/>
    <numFmt numFmtId="215" formatCode="0_);\(0\)"/>
    <numFmt numFmtId="216" formatCode="_-&quot;$&quot;* #,##0_-;\-&quot;$&quot;* #,##0_-;_-&quot;$&quot;* &quot;-&quot;_-;_-@_-"/>
    <numFmt numFmtId="217" formatCode="_-&quot;$&quot;* #,##0.00_-;\-&quot;$&quot;* #,##0.00_-;_-&quot;$&quot;* &quot;-&quot;??_-;_-@_-"/>
    <numFmt numFmtId="218" formatCode="#,##0.00;\(#,##0.00\)"/>
    <numFmt numFmtId="219" formatCode="_-* #,##0.00\ _F_-;\-* #,##0.00\ _F_-;_-* &quot;-&quot;??\ _F_-;_-@_-"/>
    <numFmt numFmtId="220" formatCode="0.00\ [$EUR]"/>
    <numFmt numFmtId="221" formatCode="0.00000000000"/>
    <numFmt numFmtId="222" formatCode="_(* #,##0.000000_);_(* \(#,##0.000000\);_(* &quot;-&quot;??_);_(@_)"/>
    <numFmt numFmtId="223" formatCode="#,##0.00\ ;\(#,##0.00\)"/>
    <numFmt numFmtId="224" formatCode="B1d/m/yyyy"/>
    <numFmt numFmtId="225" formatCode="_(* #,##0.00_);_(* \(#,##0.00\);_(* \-??_);_(@_)"/>
    <numFmt numFmtId="226" formatCode="#,##0.00\ &quot;F&quot;;\-#,##0.00\ &quot;F&quot;"/>
    <numFmt numFmtId="227" formatCode="dd\-mmm\-yy_)"/>
    <numFmt numFmtId="228" formatCode="0.0%"/>
    <numFmt numFmtId="229" formatCode="_-[$€-2]* #,##0.00_-;\-[$€-2]* #,##0.00_-;_-[$€-2]* &quot;-&quot;??_-"/>
    <numFmt numFmtId="230" formatCode="_-* #,##0_-;&quot;\&quot;&quot;\&quot;&quot;\&quot;\-* #,##0_-;_-* &quot;-&quot;_-;_-@_-"/>
    <numFmt numFmtId="231" formatCode="&quot;US$&quot;#,##0_);[Red]\(&quot;US$&quot;#,##0\)"/>
    <numFmt numFmtId="232" formatCode="_(* #,##0.00_);[Red]_(* \(#,##0.00\);_(* &quot;-&quot;??_);_(@_)"/>
    <numFmt numFmtId="233" formatCode="0.00000%"/>
    <numFmt numFmtId="234" formatCode="#,##0.00;\(#,##0.00\);\-\ \ \ "/>
    <numFmt numFmtId="235" formatCode="&quot;฿&quot;\t#,##0_);[Red]\(&quot;฿&quot;\t#,##0\)"/>
    <numFmt numFmtId="236" formatCode="_-* #,##0.000_-;\-* #,##0.000_-;_-* &quot;-&quot;??_-;_-@_-"/>
    <numFmt numFmtId="237" formatCode="\t&quot; &quot;#,##0_);[Red]\(\t&quot; &quot;#,##0\)"/>
    <numFmt numFmtId="238" formatCode="\t&quot;$&quot;#,##0.00_);[Red]\(\t&quot;$&quot;#,##0.00\)"/>
    <numFmt numFmtId="239" formatCode="#,##0.00\ ;\-#,##0.00\ ;&quot; -&quot;#\ ;@\ "/>
    <numFmt numFmtId="240" formatCode="\(#,##0.00_);[Black]\(#,##0.00\)"/>
    <numFmt numFmtId="241" formatCode="_-&quot;฿&quot;* #,##0.00_-;\-&quot;฿&quot;* #,##0.00_-;_-&quot;฿&quot;* &quot;-&quot;??_-;_-@_-"/>
    <numFmt numFmtId="242" formatCode="[$-1010000]d/m/yyyy;@"/>
    <numFmt numFmtId="243" formatCode="&quot;฿&quot;#,##0.00"/>
  </numFmts>
  <fonts count="26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Angsana New"/>
      <family val="1"/>
    </font>
    <font>
      <sz val="10"/>
      <color theme="1"/>
      <name val="Arial Unicode MS"/>
      <family val="2"/>
    </font>
    <font>
      <sz val="14"/>
      <name val="Cordia New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rgb="FF0000FF"/>
      <name val="Arial Unicode MS"/>
      <family val="2"/>
    </font>
    <font>
      <sz val="8"/>
      <color theme="1"/>
      <name val="Arial"/>
      <family val="2"/>
      <charset val="222"/>
    </font>
    <font>
      <u/>
      <sz val="10"/>
      <color rgb="FF0563C1"/>
      <name val="Georgia"/>
      <family val="1"/>
    </font>
    <font>
      <u/>
      <sz val="9.9"/>
      <color theme="10"/>
      <name val="Arial"/>
      <family val="2"/>
    </font>
    <font>
      <u/>
      <sz val="10"/>
      <color theme="10"/>
      <name val="Arial Unicode MS"/>
      <family val="2"/>
    </font>
    <font>
      <sz val="11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sz val="11"/>
      <color theme="1"/>
      <name val="Arial"/>
      <family val="2"/>
    </font>
    <font>
      <sz val="14"/>
      <name val="AngsanaUPC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u/>
      <sz val="10"/>
      <color theme="10"/>
      <name val="Arial"/>
      <family val="2"/>
    </font>
    <font>
      <u/>
      <sz val="10"/>
      <color rgb="FF7A1818"/>
      <name val="Georgia"/>
      <family val="1"/>
    </font>
    <font>
      <sz val="16"/>
      <name val="Angsana New"/>
      <family val="1"/>
    </font>
    <font>
      <b/>
      <sz val="18"/>
      <color theme="3"/>
      <name val="Calibri Light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65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sz val="10"/>
      <color theme="0"/>
      <name val="Arial"/>
      <family val="2"/>
    </font>
    <font>
      <u/>
      <sz val="9"/>
      <color theme="10"/>
      <name val="Arial"/>
      <family val="2"/>
    </font>
    <font>
      <u/>
      <sz val="10"/>
      <color rgb="FF0000FF"/>
      <name val="Arial"/>
      <family val="2"/>
    </font>
    <font>
      <sz val="8"/>
      <name val="Arial"/>
      <family val="2"/>
    </font>
    <font>
      <sz val="10"/>
      <color indexed="8"/>
      <name val="MS Sans Serif"/>
      <family val="2"/>
      <charset val="222"/>
    </font>
    <font>
      <b/>
      <sz val="18"/>
      <color theme="3"/>
      <name val="Calibri Light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u/>
      <sz val="10"/>
      <color indexed="12"/>
      <name val="Arial"/>
      <family val="2"/>
    </font>
    <font>
      <sz val="14"/>
      <name val="AngsanaUPC"/>
      <family val="1"/>
      <charset val="222"/>
    </font>
    <font>
      <u/>
      <sz val="11"/>
      <color theme="10"/>
      <name val="Arial"/>
      <family val="2"/>
    </font>
    <font>
      <b/>
      <i/>
      <sz val="16"/>
      <name val="Helv"/>
    </font>
    <font>
      <sz val="10"/>
      <color indexed="8"/>
      <name val="MS Sans Serif"/>
    </font>
    <font>
      <sz val="15"/>
      <name val="AngsanaUPC"/>
      <family val="1"/>
      <charset val="222"/>
    </font>
    <font>
      <sz val="15"/>
      <name val="AngsanaUPC"/>
      <family val="1"/>
    </font>
    <font>
      <sz val="14"/>
      <name val="BrowalliaUPC"/>
      <family val="2"/>
    </font>
    <font>
      <u/>
      <sz val="10.5"/>
      <color indexed="36"/>
      <name val="BrowalliaUPC"/>
      <family val="2"/>
    </font>
    <font>
      <u/>
      <sz val="10.5"/>
      <color indexed="12"/>
      <name val="BrowalliaUPC"/>
      <family val="2"/>
    </font>
    <font>
      <sz val="10"/>
      <name val="Comic Sans MS"/>
      <family val="4"/>
    </font>
    <font>
      <sz val="10"/>
      <name val="MS Sans Serif"/>
      <family val="2"/>
    </font>
    <font>
      <sz val="11"/>
      <name val="ตธฟ๒"/>
      <charset val="222"/>
    </font>
    <font>
      <sz val="10"/>
      <name val="MS Sans Serif"/>
      <family val="2"/>
      <charset val="222"/>
    </font>
    <font>
      <sz val="10"/>
      <name val="Arial Narrow"/>
      <family val="2"/>
    </font>
    <font>
      <b/>
      <sz val="12"/>
      <name val="Arial"/>
      <family val="2"/>
    </font>
    <font>
      <b/>
      <i/>
      <sz val="16"/>
      <name val="Helv"/>
      <charset val="222"/>
    </font>
    <font>
      <sz val="12"/>
      <name val="นูลมรผ"/>
      <charset val="222"/>
    </font>
    <font>
      <sz val="14"/>
      <name val="BrowalliaUPC"/>
      <family val="2"/>
      <charset val="222"/>
    </font>
    <font>
      <sz val="10"/>
      <name val="Courier"/>
      <family val="3"/>
    </font>
    <font>
      <sz val="11"/>
      <name val="Arial"/>
      <family val="2"/>
    </font>
    <font>
      <sz val="11"/>
      <name val="?l?r ?o?S?V?b?N"/>
      <family val="1"/>
    </font>
    <font>
      <sz val="11"/>
      <color indexed="8"/>
      <name val="Cordia New"/>
      <family val="2"/>
      <charset val="222"/>
    </font>
    <font>
      <sz val="11"/>
      <color indexed="9"/>
      <name val="Cordia New"/>
      <family val="2"/>
      <charset val="222"/>
    </font>
    <font>
      <sz val="12"/>
      <name val="Tms Rmn"/>
    </font>
    <font>
      <sz val="10"/>
      <name val="Geneva"/>
    </font>
    <font>
      <b/>
      <sz val="10"/>
      <name val="Tms Rmn"/>
      <family val="1"/>
    </font>
    <font>
      <sz val="11"/>
      <color indexed="8"/>
      <name val="Calibri"/>
      <family val="2"/>
    </font>
    <font>
      <sz val="10"/>
      <name val="Arial"/>
      <family val="2"/>
      <charset val="222"/>
    </font>
    <font>
      <sz val="11"/>
      <color indexed="8"/>
      <name val="Tahoma"/>
      <family val="2"/>
    </font>
    <font>
      <sz val="11"/>
      <color indexed="8"/>
      <name val="Calibri"/>
      <family val="2"/>
      <charset val="222"/>
    </font>
    <font>
      <sz val="11"/>
      <name val="Comic Sans MS"/>
      <family val="4"/>
    </font>
    <font>
      <sz val="10"/>
      <name val="MS Serif"/>
      <family val="1"/>
    </font>
    <font>
      <sz val="11"/>
      <name val="MS Sans Serif"/>
      <family val="2"/>
      <charset val="222"/>
    </font>
    <font>
      <b/>
      <sz val="11"/>
      <color indexed="8"/>
      <name val="Cordia New"/>
      <family val="2"/>
      <charset val="222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sz val="14"/>
      <name val="DilleniaUPC"/>
      <family val="1"/>
    </font>
    <font>
      <b/>
      <sz val="12"/>
      <name val="Helv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u/>
      <sz val="14"/>
      <color indexed="12"/>
      <name val="Cordia New"/>
      <family val="2"/>
    </font>
    <font>
      <sz val="12"/>
      <name val="Arial MT"/>
    </font>
    <font>
      <sz val="10"/>
      <name val="Geneva"/>
      <family val="2"/>
    </font>
    <font>
      <sz val="7"/>
      <name val="Small Fonts"/>
      <family val="2"/>
    </font>
    <font>
      <sz val="12"/>
      <name val="Helv"/>
      <family val="2"/>
    </font>
    <font>
      <sz val="9"/>
      <name val="Arial"/>
      <family val="2"/>
    </font>
    <font>
      <sz val="11"/>
      <color theme="1"/>
      <name val="Tahoma"/>
      <family val="2"/>
      <charset val="222"/>
    </font>
    <font>
      <sz val="8"/>
      <name val="Helv"/>
    </font>
    <font>
      <b/>
      <i/>
      <sz val="8"/>
      <name val="Arial"/>
      <family val="2"/>
    </font>
    <font>
      <b/>
      <sz val="18"/>
      <color indexed="62"/>
      <name val="Angsana New"/>
      <family val="2"/>
      <charset val="222"/>
    </font>
    <font>
      <sz val="10"/>
      <color indexed="9"/>
      <name val="Arial"/>
      <family val="2"/>
    </font>
    <font>
      <b/>
      <sz val="14"/>
      <name val="Cordia New"/>
      <family val="2"/>
      <charset val="222"/>
    </font>
    <font>
      <b/>
      <sz val="9"/>
      <name val="Arial"/>
      <family val="2"/>
    </font>
    <font>
      <b/>
      <sz val="8"/>
      <color indexed="8"/>
      <name val="Helv"/>
    </font>
    <font>
      <b/>
      <sz val="11"/>
      <name val="Times New Roman"/>
      <family val="1"/>
      <charset val="222"/>
    </font>
    <font>
      <sz val="9"/>
      <name val="Palatino"/>
      <family val="1"/>
    </font>
    <font>
      <b/>
      <sz val="18"/>
      <color indexed="62"/>
      <name val="Tahoma"/>
      <family val="2"/>
      <charset val="222"/>
    </font>
    <font>
      <sz val="10"/>
      <name val="Helv"/>
    </font>
    <font>
      <sz val="12"/>
      <name val="Helv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1"/>
      <name val="돋움"/>
      <family val="3"/>
      <charset val="129"/>
    </font>
    <font>
      <sz val="12"/>
      <name val="바탕체"/>
      <family val="1"/>
      <charset val="129"/>
    </font>
    <font>
      <sz val="12"/>
      <name val="新細明體"/>
      <family val="1"/>
      <charset val="136"/>
    </font>
    <font>
      <sz val="11"/>
      <color theme="1"/>
      <name val="Calibri"/>
      <family val="2"/>
      <charset val="222"/>
    </font>
    <font>
      <sz val="10"/>
      <name val="ApFont"/>
    </font>
    <font>
      <sz val="11"/>
      <color indexed="9"/>
      <name val="Calibri"/>
      <family val="2"/>
    </font>
    <font>
      <sz val="12"/>
      <name val="Tms Rmn"/>
      <charset val="222"/>
    </font>
    <font>
      <sz val="10"/>
      <name val="SimSun"/>
      <family val="2"/>
      <charset val="222"/>
    </font>
    <font>
      <sz val="12"/>
      <name val="Comic Sans MS"/>
      <family val="4"/>
    </font>
    <font>
      <sz val="16"/>
      <name val="AngsanaUPC"/>
      <family val="1"/>
      <charset val="222"/>
    </font>
    <font>
      <sz val="12"/>
      <name val="Arial"/>
      <family val="2"/>
    </font>
    <font>
      <b/>
      <sz val="12"/>
      <name val="Arial"/>
      <family val="2"/>
      <charset val="222"/>
    </font>
    <font>
      <b/>
      <sz val="18"/>
      <name val="Arial"/>
      <family val="2"/>
    </font>
    <font>
      <sz val="16"/>
      <name val="BrowalliaUPC"/>
      <family val="2"/>
      <charset val="222"/>
    </font>
    <font>
      <sz val="10"/>
      <color rgb="FF000000"/>
      <name val="Arial"/>
      <family val="2"/>
    </font>
    <font>
      <b/>
      <sz val="24"/>
      <name val="AngsanaUPC"/>
      <family val="1"/>
      <charset val="222"/>
    </font>
    <font>
      <b/>
      <sz val="11"/>
      <color indexed="10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1"/>
      <color indexed="9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sz val="11"/>
      <color indexed="19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name val="돋움"/>
      <charset val="129"/>
    </font>
    <font>
      <sz val="11"/>
      <name val="ＭＳ Ｐゴシック"/>
      <charset val="128"/>
    </font>
    <font>
      <b/>
      <sz val="9.9499999999999993"/>
      <color indexed="8"/>
      <name val="Tahoma"/>
      <family val="2"/>
    </font>
    <font>
      <b/>
      <sz val="10"/>
      <color indexed="8"/>
      <name val="Tahoma"/>
      <family val="2"/>
      <charset val="222"/>
    </font>
    <font>
      <sz val="16"/>
      <color theme="1"/>
      <name val="Cordia New"/>
      <family val="2"/>
      <charset val="222"/>
    </font>
    <font>
      <u/>
      <sz val="14"/>
      <color indexed="12"/>
      <name val="BrowalliaUPC"/>
      <family val="2"/>
      <charset val="222"/>
    </font>
    <font>
      <u/>
      <sz val="14"/>
      <color indexed="36"/>
      <name val="BrowalliaUPC"/>
      <family val="2"/>
      <charset val="222"/>
    </font>
    <font>
      <sz val="14"/>
      <name val="CordiaUPC"/>
      <family val="2"/>
      <charset val="22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sz val="11"/>
      <color indexed="62"/>
      <name val="Tahoma"/>
      <family val="2"/>
    </font>
    <font>
      <sz val="11"/>
      <color indexed="10"/>
      <name val="Tahoma"/>
      <family val="2"/>
    </font>
    <font>
      <b/>
      <sz val="11"/>
      <color indexed="63"/>
      <name val="Tahoma"/>
      <family val="2"/>
    </font>
    <font>
      <b/>
      <sz val="11"/>
      <color indexed="8"/>
      <name val="Tahoma"/>
      <family val="2"/>
    </font>
    <font>
      <b/>
      <sz val="11"/>
      <color indexed="52"/>
      <name val="Tahoma"/>
      <family val="2"/>
    </font>
    <font>
      <sz val="14"/>
      <name val="FreesiaUPC"/>
      <family val="2"/>
      <charset val="222"/>
    </font>
    <font>
      <sz val="10"/>
      <name val="Verdan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8"/>
      <color indexed="56"/>
      <name val="Tahoma"/>
      <family val="2"/>
    </font>
    <font>
      <sz val="14"/>
      <name val="Arial Black"/>
      <family val="2"/>
    </font>
    <font>
      <sz val="9"/>
      <color indexed="8"/>
      <name val="Arial"/>
      <family val="2"/>
    </font>
    <font>
      <sz val="9"/>
      <color indexed="9"/>
      <name val="Arial"/>
      <family val="2"/>
    </font>
    <font>
      <sz val="9"/>
      <color indexed="20"/>
      <name val="Arial"/>
      <family val="2"/>
    </font>
    <font>
      <b/>
      <sz val="9"/>
      <color indexed="52"/>
      <name val="Arial"/>
      <family val="2"/>
    </font>
    <font>
      <b/>
      <sz val="9"/>
      <color indexed="9"/>
      <name val="Arial"/>
      <family val="2"/>
    </font>
    <font>
      <i/>
      <sz val="9"/>
      <color indexed="23"/>
      <name val="Arial"/>
      <family val="2"/>
    </font>
    <font>
      <sz val="9"/>
      <color indexed="17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9"/>
      <color indexed="62"/>
      <name val="Arial"/>
      <family val="2"/>
    </font>
    <font>
      <sz val="9"/>
      <color indexed="52"/>
      <name val="Arial"/>
      <family val="2"/>
    </font>
    <font>
      <sz val="9"/>
      <color indexed="60"/>
      <name val="Arial"/>
      <family val="2"/>
    </font>
    <font>
      <b/>
      <sz val="9"/>
      <color indexed="63"/>
      <name val="Arial"/>
      <family val="2"/>
    </font>
    <font>
      <b/>
      <sz val="16"/>
      <color indexed="23"/>
      <name val="Arial"/>
      <family val="2"/>
    </font>
    <font>
      <b/>
      <sz val="18"/>
      <color indexed="56"/>
      <name val="Cambria"/>
      <family val="2"/>
    </font>
    <font>
      <b/>
      <sz val="9"/>
      <color indexed="8"/>
      <name val="Arial"/>
      <family val="2"/>
    </font>
    <font>
      <sz val="9"/>
      <color indexed="10"/>
      <name val="Arial"/>
      <family val="2"/>
    </font>
    <font>
      <b/>
      <sz val="11"/>
      <color indexed="10"/>
      <name val="Tahoma"/>
      <family val="2"/>
      <charset val="222"/>
    </font>
    <font>
      <sz val="11"/>
      <color indexed="19"/>
      <name val="Tahoma"/>
      <family val="2"/>
      <charset val="222"/>
    </font>
    <font>
      <u/>
      <sz val="10"/>
      <color theme="10"/>
      <name val="Georgia"/>
      <family val="1"/>
    </font>
    <font>
      <b/>
      <sz val="15"/>
      <color theme="3"/>
      <name val="Arial"/>
      <family val="2"/>
      <charset val="222"/>
    </font>
    <font>
      <b/>
      <sz val="13"/>
      <color theme="3"/>
      <name val="Arial"/>
      <family val="2"/>
      <charset val="222"/>
    </font>
    <font>
      <b/>
      <sz val="11"/>
      <color theme="3"/>
      <name val="Arial"/>
      <family val="2"/>
      <charset val="222"/>
    </font>
    <font>
      <sz val="8"/>
      <color rgb="FF006100"/>
      <name val="Arial"/>
      <family val="2"/>
      <charset val="222"/>
    </font>
    <font>
      <sz val="8"/>
      <color rgb="FF9C0006"/>
      <name val="Arial"/>
      <family val="2"/>
      <charset val="222"/>
    </font>
    <font>
      <sz val="8"/>
      <color rgb="FF9C6500"/>
      <name val="Arial"/>
      <family val="2"/>
      <charset val="222"/>
    </font>
    <font>
      <sz val="8"/>
      <color rgb="FF3F3F76"/>
      <name val="Arial"/>
      <family val="2"/>
      <charset val="222"/>
    </font>
    <font>
      <b/>
      <sz val="8"/>
      <color rgb="FF3F3F3F"/>
      <name val="Arial"/>
      <family val="2"/>
      <charset val="222"/>
    </font>
    <font>
      <b/>
      <sz val="8"/>
      <color rgb="FFFA7D00"/>
      <name val="Arial"/>
      <family val="2"/>
      <charset val="222"/>
    </font>
    <font>
      <sz val="8"/>
      <color rgb="FFFA7D00"/>
      <name val="Arial"/>
      <family val="2"/>
      <charset val="222"/>
    </font>
    <font>
      <b/>
      <sz val="8"/>
      <color theme="0"/>
      <name val="Arial"/>
      <family val="2"/>
      <charset val="222"/>
    </font>
    <font>
      <sz val="8"/>
      <color rgb="FFFF0000"/>
      <name val="Arial"/>
      <family val="2"/>
      <charset val="222"/>
    </font>
    <font>
      <i/>
      <sz val="8"/>
      <color rgb="FF7F7F7F"/>
      <name val="Arial"/>
      <family val="2"/>
      <charset val="222"/>
    </font>
    <font>
      <b/>
      <sz val="8"/>
      <color theme="1"/>
      <name val="Arial"/>
      <family val="2"/>
      <charset val="222"/>
    </font>
    <font>
      <sz val="8"/>
      <color theme="0"/>
      <name val="Arial"/>
      <family val="2"/>
      <charset val="222"/>
    </font>
    <font>
      <sz val="10"/>
      <color indexed="8"/>
      <name val="ARIAL"/>
      <family val="2"/>
      <charset val="1"/>
    </font>
    <font>
      <u/>
      <sz val="10"/>
      <color rgb="FF0000FF"/>
      <name val="Georgia"/>
      <family val="1"/>
    </font>
    <font>
      <b/>
      <sz val="14"/>
      <name val="Browallia New"/>
      <family val="2"/>
    </font>
    <font>
      <sz val="14"/>
      <name val="Browallia New"/>
      <family val="2"/>
    </font>
    <font>
      <b/>
      <sz val="11"/>
      <color theme="0"/>
      <name val="Leelawadee"/>
      <family val="2"/>
    </font>
    <font>
      <sz val="10"/>
      <name val="MS Sans Serif"/>
    </font>
    <font>
      <sz val="18"/>
      <color theme="3"/>
      <name val="Calibri Light"/>
      <family val="2"/>
      <charset val="222"/>
      <scheme val="major"/>
    </font>
    <font>
      <sz val="8"/>
      <color theme="10"/>
      <name val="Arial"/>
      <family val="2"/>
    </font>
    <font>
      <u/>
      <sz val="11"/>
      <color theme="10"/>
      <name val="Calibri"/>
      <family val="2"/>
      <charset val="222"/>
      <scheme val="minor"/>
    </font>
    <font>
      <sz val="11"/>
      <color theme="1" tint="0.24994659260841701"/>
      <name val="Leelawadee"/>
      <family val="2"/>
    </font>
    <font>
      <sz val="12"/>
      <name val="Browallia New"/>
      <family val="2"/>
    </font>
    <font>
      <sz val="14"/>
      <color theme="1"/>
      <name val="Browallia New"/>
      <family val="2"/>
    </font>
    <font>
      <b/>
      <sz val="12"/>
      <color theme="1"/>
      <name val="Browallia New"/>
      <family val="2"/>
    </font>
    <font>
      <b/>
      <sz val="14"/>
      <color theme="1"/>
      <name val="Browallia New"/>
      <family val="2"/>
    </font>
    <font>
      <sz val="12"/>
      <color theme="1"/>
      <name val="Browallia New"/>
      <family val="2"/>
    </font>
  </fonts>
  <fills count="8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1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indexed="27"/>
        <bgColor indexed="64"/>
      </patternFill>
    </fill>
    <fill>
      <patternFill patternType="solid">
        <fgColor indexed="56"/>
      </patternFill>
    </fill>
    <fill>
      <patternFill patternType="solid">
        <fgColor indexed="3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rgb="FFFAFAFA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0" tint="-0.14996795556505021"/>
        <bgColor indexed="64"/>
      </patternFill>
    </fill>
  </fills>
  <borders count="5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/>
      <top/>
      <bottom/>
      <diagonal/>
    </border>
  </borders>
  <cellStyleXfs count="52877">
    <xf numFmtId="0" fontId="0" fillId="0" borderId="0"/>
    <xf numFmtId="43" fontId="1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169" fontId="4" fillId="0" borderId="0" applyFont="0" applyFill="0" applyBorder="0" applyAlignment="0" applyProtection="0"/>
    <xf numFmtId="0" fontId="4" fillId="0" borderId="0"/>
    <xf numFmtId="0" fontId="27" fillId="0" borderId="0"/>
    <xf numFmtId="0" fontId="27" fillId="0" borderId="0"/>
    <xf numFmtId="43" fontId="4" fillId="0" borderId="0" applyFont="0" applyFill="0" applyBorder="0" applyAlignment="0" applyProtection="0"/>
    <xf numFmtId="0" fontId="4" fillId="0" borderId="0"/>
    <xf numFmtId="0" fontId="28" fillId="0" borderId="0"/>
    <xf numFmtId="0" fontId="3" fillId="0" borderId="0"/>
    <xf numFmtId="0" fontId="29" fillId="0" borderId="0" applyNumberFormat="0" applyFill="0" applyBorder="0" applyAlignment="0">
      <alignment vertical="top"/>
      <protection locked="0"/>
    </xf>
    <xf numFmtId="43" fontId="3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0" fontId="8" fillId="0" borderId="0">
      <protection locked="0"/>
    </xf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6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9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31" fillId="0" borderId="0">
      <alignment vertical="top"/>
      <protection locked="0"/>
    </xf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8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" fillId="0" borderId="0"/>
    <xf numFmtId="0" fontId="36" fillId="0" borderId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6" fillId="0" borderId="0"/>
    <xf numFmtId="164" fontId="4" fillId="0" borderId="0" applyFont="0" applyFill="0" applyBorder="0" applyAlignment="0" applyProtection="0"/>
    <xf numFmtId="0" fontId="38" fillId="34" borderId="0" applyNumberFormat="0" applyBorder="0" applyAlignment="0" applyProtection="0"/>
    <xf numFmtId="0" fontId="38" fillId="35" borderId="0" applyNumberFormat="0" applyBorder="0" applyAlignment="0" applyProtection="0"/>
    <xf numFmtId="0" fontId="38" fillId="36" borderId="0" applyNumberFormat="0" applyBorder="0" applyAlignment="0" applyProtection="0"/>
    <xf numFmtId="0" fontId="38" fillId="37" borderId="0" applyNumberFormat="0" applyBorder="0" applyAlignment="0" applyProtection="0"/>
    <xf numFmtId="0" fontId="38" fillId="38" borderId="0" applyNumberFormat="0" applyBorder="0" applyAlignment="0" applyProtection="0"/>
    <xf numFmtId="0" fontId="38" fillId="39" borderId="0" applyNumberFormat="0" applyBorder="0" applyAlignment="0" applyProtection="0"/>
    <xf numFmtId="0" fontId="38" fillId="40" borderId="0" applyNumberFormat="0" applyBorder="0" applyAlignment="0" applyProtection="0"/>
    <xf numFmtId="0" fontId="38" fillId="41" borderId="0" applyNumberFormat="0" applyBorder="0" applyAlignment="0" applyProtection="0"/>
    <xf numFmtId="0" fontId="38" fillId="42" borderId="0" applyNumberFormat="0" applyBorder="0" applyAlignment="0" applyProtection="0"/>
    <xf numFmtId="0" fontId="38" fillId="37" borderId="0" applyNumberFormat="0" applyBorder="0" applyAlignment="0" applyProtection="0"/>
    <xf numFmtId="0" fontId="38" fillId="40" borderId="0" applyNumberFormat="0" applyBorder="0" applyAlignment="0" applyProtection="0"/>
    <xf numFmtId="0" fontId="38" fillId="43" borderId="0" applyNumberFormat="0" applyBorder="0" applyAlignment="0" applyProtection="0"/>
    <xf numFmtId="0" fontId="39" fillId="44" borderId="0" applyNumberFormat="0" applyBorder="0" applyAlignment="0" applyProtection="0"/>
    <xf numFmtId="0" fontId="39" fillId="41" borderId="0" applyNumberFormat="0" applyBorder="0" applyAlignment="0" applyProtection="0"/>
    <xf numFmtId="0" fontId="39" fillId="42" borderId="0" applyNumberFormat="0" applyBorder="0" applyAlignment="0" applyProtection="0"/>
    <xf numFmtId="0" fontId="39" fillId="45" borderId="0" applyNumberFormat="0" applyBorder="0" applyAlignment="0" applyProtection="0"/>
    <xf numFmtId="0" fontId="39" fillId="46" borderId="0" applyNumberFormat="0" applyBorder="0" applyAlignment="0" applyProtection="0"/>
    <xf numFmtId="0" fontId="39" fillId="47" borderId="0" applyNumberFormat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0" fillId="53" borderId="17" applyNumberFormat="0" applyAlignment="0" applyProtection="0"/>
    <xf numFmtId="0" fontId="41" fillId="0" borderId="21" applyNumberFormat="0" applyFill="0" applyAlignment="0" applyProtection="0"/>
    <xf numFmtId="0" fontId="42" fillId="35" borderId="0" applyNumberFormat="0" applyBorder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5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36" borderId="0" applyNumberFormat="0" applyBorder="0" applyAlignment="0" applyProtection="0"/>
    <xf numFmtId="0" fontId="49" fillId="39" borderId="16" applyNumberFormat="0" applyAlignment="0" applyProtection="0"/>
    <xf numFmtId="0" fontId="50" fillId="54" borderId="0" applyNumberFormat="0" applyBorder="0" applyAlignment="0" applyProtection="0"/>
    <xf numFmtId="0" fontId="51" fillId="0" borderId="24" applyNumberFormat="0" applyFill="0" applyAlignment="0" applyProtection="0"/>
    <xf numFmtId="0" fontId="39" fillId="48" borderId="0" applyNumberFormat="0" applyBorder="0" applyAlignment="0" applyProtection="0"/>
    <xf numFmtId="0" fontId="39" fillId="49" borderId="0" applyNumberFormat="0" applyBorder="0" applyAlignment="0" applyProtection="0"/>
    <xf numFmtId="0" fontId="39" fillId="50" borderId="0" applyNumberFormat="0" applyBorder="0" applyAlignment="0" applyProtection="0"/>
    <xf numFmtId="0" fontId="39" fillId="45" borderId="0" applyNumberFormat="0" applyBorder="0" applyAlignment="0" applyProtection="0"/>
    <xf numFmtId="0" fontId="39" fillId="46" borderId="0" applyNumberFormat="0" applyBorder="0" applyAlignment="0" applyProtection="0"/>
    <xf numFmtId="0" fontId="39" fillId="51" borderId="0" applyNumberFormat="0" applyBorder="0" applyAlignment="0" applyProtection="0"/>
    <xf numFmtId="0" fontId="4" fillId="55" borderId="22" applyNumberFormat="0" applyFont="0" applyAlignment="0" applyProtection="0"/>
    <xf numFmtId="0" fontId="52" fillId="0" borderId="18" applyNumberFormat="0" applyFill="0" applyAlignment="0" applyProtection="0"/>
    <xf numFmtId="0" fontId="53" fillId="0" borderId="19" applyNumberFormat="0" applyFill="0" applyAlignment="0" applyProtection="0"/>
    <xf numFmtId="0" fontId="54" fillId="0" borderId="20" applyNumberFormat="0" applyFill="0" applyAlignment="0" applyProtection="0"/>
    <xf numFmtId="0" fontId="54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52" borderId="23" applyNumberFormat="0" applyAlignment="0" applyProtection="0"/>
    <xf numFmtId="0" fontId="51" fillId="0" borderId="24" applyNumberFormat="0" applyFill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51" fillId="0" borderId="24" applyNumberFormat="0" applyFill="0" applyAlignment="0" applyProtection="0"/>
    <xf numFmtId="0" fontId="44" fillId="52" borderId="16" applyNumberForma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3" fillId="52" borderId="23" applyNumberFormat="0" applyAlignment="0" applyProtection="0"/>
    <xf numFmtId="0" fontId="51" fillId="0" borderId="24" applyNumberFormat="0" applyFill="0" applyAlignment="0" applyProtection="0"/>
    <xf numFmtId="0" fontId="43" fillId="52" borderId="23" applyNumberFormat="0" applyAlignment="0" applyProtection="0"/>
    <xf numFmtId="0" fontId="4" fillId="55" borderId="22" applyNumberFormat="0" applyFont="0" applyAlignment="0" applyProtection="0"/>
    <xf numFmtId="0" fontId="51" fillId="0" borderId="24" applyNumberFormat="0" applyFill="0" applyAlignment="0" applyProtection="0"/>
    <xf numFmtId="0" fontId="44" fillId="52" borderId="16" applyNumberForma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9" fillId="39" borderId="16" applyNumberFormat="0" applyAlignment="0" applyProtection="0"/>
    <xf numFmtId="0" fontId="43" fillId="52" borderId="23" applyNumberFormat="0" applyAlignment="0" applyProtection="0"/>
    <xf numFmtId="0" fontId="43" fillId="52" borderId="23" applyNumberFormat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9" fillId="39" borderId="16" applyNumberFormat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51" fillId="0" borderId="24" applyNumberFormat="0" applyFill="0" applyAlignment="0" applyProtection="0"/>
    <xf numFmtId="0" fontId="43" fillId="52" borderId="23" applyNumberFormat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3" fillId="52" borderId="23" applyNumberForma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4" fillId="55" borderId="22" applyNumberFormat="0" applyFon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51" fillId="0" borderId="24" applyNumberFormat="0" applyFill="0" applyAlignment="0" applyProtection="0"/>
    <xf numFmtId="0" fontId="49" fillId="39" borderId="16" applyNumberFormat="0" applyAlignment="0" applyProtection="0"/>
    <xf numFmtId="0" fontId="49" fillId="39" borderId="16" applyNumberFormat="0" applyAlignment="0" applyProtection="0"/>
    <xf numFmtId="0" fontId="49" fillId="39" borderId="16" applyNumberFormat="0" applyAlignment="0" applyProtection="0"/>
    <xf numFmtId="0" fontId="4" fillId="55" borderId="22" applyNumberFormat="0" applyFont="0" applyAlignment="0" applyProtection="0"/>
    <xf numFmtId="0" fontId="51" fillId="0" borderId="24" applyNumberFormat="0" applyFill="0" applyAlignment="0" applyProtection="0"/>
    <xf numFmtId="0" fontId="43" fillId="52" borderId="23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9" fillId="39" borderId="16" applyNumberFormat="0" applyAlignment="0" applyProtection="0"/>
    <xf numFmtId="0" fontId="44" fillId="52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9" fillId="39" borderId="16" applyNumberFormat="0" applyAlignment="0" applyProtection="0"/>
    <xf numFmtId="0" fontId="49" fillId="39" borderId="16" applyNumberFormat="0" applyAlignment="0" applyProtection="0"/>
    <xf numFmtId="0" fontId="49" fillId="39" borderId="16" applyNumberFormat="0" applyAlignment="0" applyProtection="0"/>
    <xf numFmtId="0" fontId="4" fillId="55" borderId="22" applyNumberFormat="0" applyFon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51" fillId="0" borderId="24" applyNumberFormat="0" applyFill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49" fillId="39" borderId="16" applyNumberFormat="0" applyAlignment="0" applyProtection="0"/>
    <xf numFmtId="0" fontId="4" fillId="55" borderId="22" applyNumberFormat="0" applyFon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49" fillId="39" borderId="16" applyNumberFormat="0" applyAlignment="0" applyProtection="0"/>
    <xf numFmtId="0" fontId="49" fillId="39" borderId="16" applyNumberFormat="0" applyAlignment="0" applyProtection="0"/>
    <xf numFmtId="0" fontId="44" fillId="52" borderId="16" applyNumberFormat="0" applyAlignment="0" applyProtection="0"/>
    <xf numFmtId="0" fontId="51" fillId="0" borderId="24" applyNumberFormat="0" applyFill="0" applyAlignment="0" applyProtection="0"/>
    <xf numFmtId="0" fontId="43" fillId="52" borderId="23" applyNumberFormat="0" applyAlignment="0" applyProtection="0"/>
    <xf numFmtId="0" fontId="4" fillId="55" borderId="22" applyNumberFormat="0" applyFont="0" applyAlignment="0" applyProtection="0"/>
    <xf numFmtId="0" fontId="49" fillId="39" borderId="16" applyNumberFormat="0" applyAlignment="0" applyProtection="0"/>
    <xf numFmtId="0" fontId="4" fillId="55" borderId="22" applyNumberFormat="0" applyFont="0" applyAlignment="0" applyProtection="0"/>
    <xf numFmtId="0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44" fillId="52" borderId="16" applyNumberFormat="0" applyAlignment="0" applyProtection="0"/>
    <xf numFmtId="0" fontId="43" fillId="52" borderId="23" applyNumberFormat="0" applyAlignment="0" applyProtection="0"/>
    <xf numFmtId="0" fontId="49" fillId="39" borderId="16" applyNumberFormat="0" applyAlignment="0" applyProtection="0"/>
    <xf numFmtId="0" fontId="44" fillId="52" borderId="16" applyNumberFormat="0" applyAlignment="0" applyProtection="0"/>
    <xf numFmtId="0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3" fillId="52" borderId="23" applyNumberFormat="0" applyAlignment="0" applyProtection="0"/>
    <xf numFmtId="0" fontId="4" fillId="55" borderId="22" applyNumberFormat="0" applyFont="0" applyAlignment="0" applyProtection="0"/>
    <xf numFmtId="0" fontId="49" fillId="39" borderId="16" applyNumberFormat="0" applyAlignment="0" applyProtection="0"/>
    <xf numFmtId="0" fontId="49" fillId="39" borderId="16" applyNumberFormat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3" fillId="52" borderId="23" applyNumberFormat="0" applyAlignment="0" applyProtection="0"/>
    <xf numFmtId="0" fontId="51" fillId="0" borderId="24" applyNumberFormat="0" applyFill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49" fillId="39" borderId="16" applyNumberForma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51" fillId="0" borderId="24" applyNumberFormat="0" applyFill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9" fillId="39" borderId="16" applyNumberForma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4" fillId="52" borderId="16" applyNumberFormat="0" applyAlignment="0" applyProtection="0"/>
    <xf numFmtId="0" fontId="51" fillId="0" borderId="24" applyNumberFormat="0" applyFill="0" applyAlignment="0" applyProtection="0"/>
    <xf numFmtId="0" fontId="49" fillId="39" borderId="16" applyNumberFormat="0" applyAlignment="0" applyProtection="0"/>
    <xf numFmtId="0" fontId="43" fillId="52" borderId="23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3" fillId="52" borderId="23" applyNumberFormat="0" applyAlignment="0" applyProtection="0"/>
    <xf numFmtId="0" fontId="49" fillId="39" borderId="16" applyNumberForma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4" fillId="52" borderId="16" applyNumberFormat="0" applyAlignment="0" applyProtection="0"/>
    <xf numFmtId="0" fontId="43" fillId="52" borderId="23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9" fillId="39" borderId="16" applyNumberFormat="0" applyAlignment="0" applyProtection="0"/>
    <xf numFmtId="0" fontId="44" fillId="52" borderId="16" applyNumberFormat="0" applyAlignment="0" applyProtection="0"/>
    <xf numFmtId="0" fontId="43" fillId="52" borderId="23" applyNumberFormat="0" applyAlignment="0" applyProtection="0"/>
    <xf numFmtId="0" fontId="43" fillId="52" borderId="23" applyNumberFormat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3" fillId="52" borderId="23" applyNumberFormat="0" applyAlignment="0" applyProtection="0"/>
    <xf numFmtId="0" fontId="43" fillId="52" borderId="23" applyNumberFormat="0" applyAlignment="0" applyProtection="0"/>
    <xf numFmtId="0" fontId="4" fillId="55" borderId="22" applyNumberFormat="0" applyFont="0" applyAlignment="0" applyProtection="0"/>
    <xf numFmtId="0" fontId="44" fillId="52" borderId="16" applyNumberFormat="0" applyAlignment="0" applyProtection="0"/>
    <xf numFmtId="0" fontId="51" fillId="0" borderId="24" applyNumberFormat="0" applyFill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43" fillId="52" borderId="23" applyNumberFormat="0" applyAlignment="0" applyProtection="0"/>
    <xf numFmtId="0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9" fillId="39" borderId="16" applyNumberFormat="0" applyAlignment="0" applyProtection="0"/>
    <xf numFmtId="0" fontId="49" fillId="39" borderId="16" applyNumberFormat="0" applyAlignment="0" applyProtection="0"/>
    <xf numFmtId="0" fontId="43" fillId="52" borderId="23" applyNumberFormat="0" applyAlignment="0" applyProtection="0"/>
    <xf numFmtId="0" fontId="43" fillId="52" borderId="23" applyNumberFormat="0" applyAlignment="0" applyProtection="0"/>
    <xf numFmtId="0" fontId="43" fillId="52" borderId="23" applyNumberFormat="0" applyAlignment="0" applyProtection="0"/>
    <xf numFmtId="0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49" fillId="39" borderId="16" applyNumberForma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55" fillId="0" borderId="0"/>
    <xf numFmtId="43" fontId="55" fillId="0" borderId="0" applyFont="0" applyFill="0" applyBorder="0" applyAlignment="0" applyProtection="0"/>
    <xf numFmtId="0" fontId="55" fillId="0" borderId="0"/>
    <xf numFmtId="43" fontId="55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1" fillId="0" borderId="0"/>
    <xf numFmtId="0" fontId="31" fillId="0" borderId="0" applyNumberForma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7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" fillId="0" borderId="0"/>
    <xf numFmtId="0" fontId="1" fillId="0" borderId="0"/>
    <xf numFmtId="0" fontId="8" fillId="0" borderId="0"/>
    <xf numFmtId="0" fontId="6" fillId="0" borderId="0"/>
    <xf numFmtId="0" fontId="36" fillId="0" borderId="0"/>
    <xf numFmtId="43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6" fillId="0" borderId="0"/>
    <xf numFmtId="0" fontId="8" fillId="0" borderId="0">
      <protection locked="0"/>
    </xf>
    <xf numFmtId="0" fontId="30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59" fillId="0" borderId="0" applyNumberFormat="0" applyFill="0" applyBorder="0" applyAlignment="0" applyProtection="0"/>
    <xf numFmtId="0" fontId="60" fillId="0" borderId="3" applyNumberFormat="0" applyFill="0" applyAlignment="0" applyProtection="0"/>
    <xf numFmtId="0" fontId="61" fillId="0" borderId="4" applyNumberFormat="0" applyFill="0" applyAlignment="0" applyProtection="0"/>
    <xf numFmtId="0" fontId="62" fillId="0" borderId="5" applyNumberFormat="0" applyFill="0" applyAlignment="0" applyProtection="0"/>
    <xf numFmtId="0" fontId="62" fillId="0" borderId="0" applyNumberFormat="0" applyFill="0" applyBorder="0" applyAlignment="0" applyProtection="0"/>
    <xf numFmtId="0" fontId="63" fillId="2" borderId="0" applyNumberFormat="0" applyBorder="0" applyAlignment="0" applyProtection="0"/>
    <xf numFmtId="0" fontId="64" fillId="3" borderId="0" applyNumberFormat="0" applyBorder="0" applyAlignment="0" applyProtection="0"/>
    <xf numFmtId="0" fontId="65" fillId="4" borderId="0" applyNumberFormat="0" applyBorder="0" applyAlignment="0" applyProtection="0"/>
    <xf numFmtId="0" fontId="66" fillId="5" borderId="6" applyNumberFormat="0" applyAlignment="0" applyProtection="0"/>
    <xf numFmtId="0" fontId="67" fillId="6" borderId="7" applyNumberFormat="0" applyAlignment="0" applyProtection="0"/>
    <xf numFmtId="0" fontId="68" fillId="6" borderId="6" applyNumberFormat="0" applyAlignment="0" applyProtection="0"/>
    <xf numFmtId="0" fontId="69" fillId="0" borderId="8" applyNumberFormat="0" applyFill="0" applyAlignment="0" applyProtection="0"/>
    <xf numFmtId="0" fontId="70" fillId="7" borderId="9" applyNumberFormat="0" applyAlignment="0" applyProtection="0"/>
    <xf numFmtId="0" fontId="71" fillId="0" borderId="0" applyNumberFormat="0" applyFill="0" applyBorder="0" applyAlignment="0" applyProtection="0"/>
    <xf numFmtId="0" fontId="8" fillId="8" borderId="10" applyNumberFormat="0" applyFont="0" applyAlignment="0" applyProtection="0"/>
    <xf numFmtId="0" fontId="72" fillId="0" borderId="0" applyNumberFormat="0" applyFill="0" applyBorder="0" applyAlignment="0" applyProtection="0"/>
    <xf numFmtId="0" fontId="7" fillId="0" borderId="11" applyNumberFormat="0" applyFill="0" applyAlignment="0" applyProtection="0"/>
    <xf numFmtId="0" fontId="73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73" fillId="12" borderId="0" applyNumberFormat="0" applyBorder="0" applyAlignment="0" applyProtection="0"/>
    <xf numFmtId="0" fontId="73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73" fillId="16" borderId="0" applyNumberFormat="0" applyBorder="0" applyAlignment="0" applyProtection="0"/>
    <xf numFmtId="0" fontId="73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73" fillId="20" borderId="0" applyNumberFormat="0" applyBorder="0" applyAlignment="0" applyProtection="0"/>
    <xf numFmtId="0" fontId="73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73" fillId="24" borderId="0" applyNumberFormat="0" applyBorder="0" applyAlignment="0" applyProtection="0"/>
    <xf numFmtId="0" fontId="73" fillId="25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73" fillId="28" borderId="0" applyNumberFormat="0" applyBorder="0" applyAlignment="0" applyProtection="0"/>
    <xf numFmtId="0" fontId="73" fillId="29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73" fillId="32" borderId="0" applyNumberFormat="0" applyBorder="0" applyAlignment="0" applyProtection="0"/>
    <xf numFmtId="0" fontId="36" fillId="0" borderId="0"/>
    <xf numFmtId="0" fontId="74" fillId="0" borderId="0" applyNumberFormat="0" applyFill="0" applyBorder="0" applyAlignment="0" applyProtection="0">
      <alignment vertical="top"/>
      <protection locked="0"/>
    </xf>
    <xf numFmtId="18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75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6" fillId="0" borderId="0"/>
    <xf numFmtId="43" fontId="8" fillId="0" borderId="0" applyFont="0" applyFill="0" applyBorder="0" applyAlignment="0" applyProtection="0"/>
    <xf numFmtId="0" fontId="4" fillId="0" borderId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5" fillId="0" borderId="0"/>
    <xf numFmtId="0" fontId="3" fillId="0" borderId="0"/>
    <xf numFmtId="43" fontId="3" fillId="0" borderId="0" applyFont="0" applyFill="0" applyBorder="0" applyAlignment="0" applyProtection="0"/>
    <xf numFmtId="0" fontId="4" fillId="0" borderId="0"/>
    <xf numFmtId="0" fontId="6" fillId="0" borderId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0" fontId="31" fillId="0" borderId="0" applyNumberFormat="0" applyFill="0" applyBorder="0" applyAlignment="0" applyProtection="0">
      <alignment vertical="top"/>
      <protection locked="0"/>
    </xf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7" fillId="0" borderId="0"/>
    <xf numFmtId="0" fontId="77" fillId="0" borderId="0"/>
    <xf numFmtId="0" fontId="77" fillId="0" borderId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78" fillId="0" borderId="0" applyNumberFormat="0" applyFill="0" applyBorder="0" applyAlignment="0" applyProtection="0"/>
    <xf numFmtId="0" fontId="79" fillId="0" borderId="3" applyNumberFormat="0" applyFill="0" applyAlignment="0" applyProtection="0"/>
    <xf numFmtId="0" fontId="80" fillId="0" borderId="4" applyNumberFormat="0" applyFill="0" applyAlignment="0" applyProtection="0"/>
    <xf numFmtId="0" fontId="81" fillId="0" borderId="5" applyNumberFormat="0" applyFill="0" applyAlignment="0" applyProtection="0"/>
    <xf numFmtId="0" fontId="81" fillId="0" borderId="0" applyNumberFormat="0" applyFill="0" applyBorder="0" applyAlignment="0" applyProtection="0"/>
    <xf numFmtId="0" fontId="82" fillId="2" borderId="0" applyNumberFormat="0" applyBorder="0" applyAlignment="0" applyProtection="0"/>
    <xf numFmtId="0" fontId="83" fillId="3" borderId="0" applyNumberFormat="0" applyBorder="0" applyAlignment="0" applyProtection="0"/>
    <xf numFmtId="0" fontId="84" fillId="4" borderId="0" applyNumberFormat="0" applyBorder="0" applyAlignment="0" applyProtection="0"/>
    <xf numFmtId="0" fontId="85" fillId="5" borderId="6" applyNumberFormat="0" applyAlignment="0" applyProtection="0"/>
    <xf numFmtId="0" fontId="86" fillId="6" borderId="7" applyNumberFormat="0" applyAlignment="0" applyProtection="0"/>
    <xf numFmtId="0" fontId="87" fillId="6" borderId="6" applyNumberFormat="0" applyAlignment="0" applyProtection="0"/>
    <xf numFmtId="0" fontId="88" fillId="0" borderId="8" applyNumberFormat="0" applyFill="0" applyAlignment="0" applyProtection="0"/>
    <xf numFmtId="0" fontId="89" fillId="7" borderId="9" applyNumberFormat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2" fillId="0" borderId="11" applyNumberFormat="0" applyFill="0" applyAlignment="0" applyProtection="0"/>
    <xf numFmtId="0" fontId="93" fillId="9" borderId="0" applyNumberFormat="0" applyBorder="0" applyAlignment="0" applyProtection="0"/>
    <xf numFmtId="0" fontId="55" fillId="10" borderId="0" applyNumberFormat="0" applyBorder="0" applyAlignment="0" applyProtection="0"/>
    <xf numFmtId="0" fontId="55" fillId="11" borderId="0" applyNumberFormat="0" applyBorder="0" applyAlignment="0" applyProtection="0"/>
    <xf numFmtId="0" fontId="93" fillId="12" borderId="0" applyNumberFormat="0" applyBorder="0" applyAlignment="0" applyProtection="0"/>
    <xf numFmtId="0" fontId="93" fillId="13" borderId="0" applyNumberFormat="0" applyBorder="0" applyAlignment="0" applyProtection="0"/>
    <xf numFmtId="0" fontId="55" fillId="14" borderId="0" applyNumberFormat="0" applyBorder="0" applyAlignment="0" applyProtection="0"/>
    <xf numFmtId="0" fontId="55" fillId="15" borderId="0" applyNumberFormat="0" applyBorder="0" applyAlignment="0" applyProtection="0"/>
    <xf numFmtId="0" fontId="93" fillId="16" borderId="0" applyNumberFormat="0" applyBorder="0" applyAlignment="0" applyProtection="0"/>
    <xf numFmtId="0" fontId="93" fillId="17" borderId="0" applyNumberFormat="0" applyBorder="0" applyAlignment="0" applyProtection="0"/>
    <xf numFmtId="0" fontId="55" fillId="18" borderId="0" applyNumberFormat="0" applyBorder="0" applyAlignment="0" applyProtection="0"/>
    <xf numFmtId="0" fontId="55" fillId="19" borderId="0" applyNumberFormat="0" applyBorder="0" applyAlignment="0" applyProtection="0"/>
    <xf numFmtId="0" fontId="93" fillId="20" borderId="0" applyNumberFormat="0" applyBorder="0" applyAlignment="0" applyProtection="0"/>
    <xf numFmtId="0" fontId="93" fillId="21" borderId="0" applyNumberFormat="0" applyBorder="0" applyAlignment="0" applyProtection="0"/>
    <xf numFmtId="0" fontId="55" fillId="22" borderId="0" applyNumberFormat="0" applyBorder="0" applyAlignment="0" applyProtection="0"/>
    <xf numFmtId="0" fontId="55" fillId="23" borderId="0" applyNumberFormat="0" applyBorder="0" applyAlignment="0" applyProtection="0"/>
    <xf numFmtId="0" fontId="93" fillId="24" borderId="0" applyNumberFormat="0" applyBorder="0" applyAlignment="0" applyProtection="0"/>
    <xf numFmtId="0" fontId="93" fillId="25" borderId="0" applyNumberFormat="0" applyBorder="0" applyAlignment="0" applyProtection="0"/>
    <xf numFmtId="0" fontId="55" fillId="26" borderId="0" applyNumberFormat="0" applyBorder="0" applyAlignment="0" applyProtection="0"/>
    <xf numFmtId="0" fontId="55" fillId="27" borderId="0" applyNumberFormat="0" applyBorder="0" applyAlignment="0" applyProtection="0"/>
    <xf numFmtId="0" fontId="93" fillId="28" borderId="0" applyNumberFormat="0" applyBorder="0" applyAlignment="0" applyProtection="0"/>
    <xf numFmtId="0" fontId="93" fillId="29" borderId="0" applyNumberFormat="0" applyBorder="0" applyAlignment="0" applyProtection="0"/>
    <xf numFmtId="0" fontId="55" fillId="30" borderId="0" applyNumberFormat="0" applyBorder="0" applyAlignment="0" applyProtection="0"/>
    <xf numFmtId="0" fontId="55" fillId="31" borderId="0" applyNumberFormat="0" applyBorder="0" applyAlignment="0" applyProtection="0"/>
    <xf numFmtId="0" fontId="93" fillId="32" borderId="0" applyNumberFormat="0" applyBorder="0" applyAlignment="0" applyProtection="0"/>
    <xf numFmtId="0" fontId="55" fillId="8" borderId="10" applyNumberFormat="0" applyFont="0" applyAlignment="0" applyProtection="0"/>
    <xf numFmtId="0" fontId="55" fillId="8" borderId="10" applyNumberFormat="0" applyFont="0" applyAlignment="0" applyProtection="0"/>
    <xf numFmtId="0" fontId="55" fillId="10" borderId="0" applyNumberFormat="0" applyBorder="0" applyAlignment="0" applyProtection="0"/>
    <xf numFmtId="0" fontId="55" fillId="11" borderId="0" applyNumberFormat="0" applyBorder="0" applyAlignment="0" applyProtection="0"/>
    <xf numFmtId="0" fontId="55" fillId="14" borderId="0" applyNumberFormat="0" applyBorder="0" applyAlignment="0" applyProtection="0"/>
    <xf numFmtId="0" fontId="55" fillId="15" borderId="0" applyNumberFormat="0" applyBorder="0" applyAlignment="0" applyProtection="0"/>
    <xf numFmtId="0" fontId="55" fillId="18" borderId="0" applyNumberFormat="0" applyBorder="0" applyAlignment="0" applyProtection="0"/>
    <xf numFmtId="0" fontId="55" fillId="19" borderId="0" applyNumberFormat="0" applyBorder="0" applyAlignment="0" applyProtection="0"/>
    <xf numFmtId="0" fontId="55" fillId="22" borderId="0" applyNumberFormat="0" applyBorder="0" applyAlignment="0" applyProtection="0"/>
    <xf numFmtId="0" fontId="55" fillId="23" borderId="0" applyNumberFormat="0" applyBorder="0" applyAlignment="0" applyProtection="0"/>
    <xf numFmtId="0" fontId="55" fillId="26" borderId="0" applyNumberFormat="0" applyBorder="0" applyAlignment="0" applyProtection="0"/>
    <xf numFmtId="0" fontId="55" fillId="27" borderId="0" applyNumberFormat="0" applyBorder="0" applyAlignment="0" applyProtection="0"/>
    <xf numFmtId="0" fontId="55" fillId="30" borderId="0" applyNumberFormat="0" applyBorder="0" applyAlignment="0" applyProtection="0"/>
    <xf numFmtId="0" fontId="55" fillId="31" borderId="0" applyNumberFormat="0" applyBorder="0" applyAlignment="0" applyProtection="0"/>
    <xf numFmtId="0" fontId="55" fillId="8" borderId="10" applyNumberFormat="0" applyFont="0" applyAlignment="0" applyProtection="0"/>
    <xf numFmtId="0" fontId="55" fillId="10" borderId="0" applyNumberFormat="0" applyBorder="0" applyAlignment="0" applyProtection="0"/>
    <xf numFmtId="0" fontId="55" fillId="11" borderId="0" applyNumberFormat="0" applyBorder="0" applyAlignment="0" applyProtection="0"/>
    <xf numFmtId="0" fontId="55" fillId="14" borderId="0" applyNumberFormat="0" applyBorder="0" applyAlignment="0" applyProtection="0"/>
    <xf numFmtId="0" fontId="55" fillId="15" borderId="0" applyNumberFormat="0" applyBorder="0" applyAlignment="0" applyProtection="0"/>
    <xf numFmtId="0" fontId="55" fillId="18" borderId="0" applyNumberFormat="0" applyBorder="0" applyAlignment="0" applyProtection="0"/>
    <xf numFmtId="0" fontId="55" fillId="19" borderId="0" applyNumberFormat="0" applyBorder="0" applyAlignment="0" applyProtection="0"/>
    <xf numFmtId="0" fontId="55" fillId="22" borderId="0" applyNumberFormat="0" applyBorder="0" applyAlignment="0" applyProtection="0"/>
    <xf numFmtId="0" fontId="55" fillId="23" borderId="0" applyNumberFormat="0" applyBorder="0" applyAlignment="0" applyProtection="0"/>
    <xf numFmtId="0" fontId="55" fillId="26" borderId="0" applyNumberFormat="0" applyBorder="0" applyAlignment="0" applyProtection="0"/>
    <xf numFmtId="0" fontId="55" fillId="27" borderId="0" applyNumberFormat="0" applyBorder="0" applyAlignment="0" applyProtection="0"/>
    <xf numFmtId="0" fontId="55" fillId="30" borderId="0" applyNumberFormat="0" applyBorder="0" applyAlignment="0" applyProtection="0"/>
    <xf numFmtId="0" fontId="55" fillId="31" borderId="0" applyNumberFormat="0" applyBorder="0" applyAlignment="0" applyProtection="0"/>
    <xf numFmtId="0" fontId="94" fillId="0" borderId="0" applyNumberFormat="0" applyFill="0" applyBorder="0" applyAlignment="0" applyProtection="0">
      <alignment vertical="top"/>
      <protection locked="0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0" fontId="3" fillId="0" borderId="0"/>
    <xf numFmtId="0" fontId="4" fillId="0" borderId="0"/>
    <xf numFmtId="43" fontId="8" fillId="0" borderId="0" applyFont="0" applyFill="0" applyBorder="0" applyAlignment="0" applyProtection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" fillId="0" borderId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43" fontId="95" fillId="0" borderId="0" applyFont="0" applyFill="0" applyBorder="0" applyAlignment="0" applyProtection="0"/>
    <xf numFmtId="0" fontId="55" fillId="0" borderId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5" fillId="0" borderId="0" applyFont="0" applyFill="0" applyBorder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43" fontId="6" fillId="0" borderId="0" applyFont="0" applyFill="0" applyBorder="0" applyAlignment="0" applyProtection="0"/>
    <xf numFmtId="0" fontId="8" fillId="0" borderId="0"/>
    <xf numFmtId="0" fontId="36" fillId="0" borderId="0"/>
    <xf numFmtId="0" fontId="8" fillId="0" borderId="0"/>
    <xf numFmtId="0" fontId="57" fillId="0" borderId="0" applyNumberFormat="0" applyFill="0" applyBorder="0" applyAlignment="0" applyProtection="0"/>
    <xf numFmtId="0" fontId="74" fillId="0" borderId="0" applyNumberFormat="0" applyFill="0" applyBorder="0" applyAlignment="0" applyProtection="0">
      <alignment vertical="top"/>
      <protection locked="0"/>
    </xf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" fillId="0" borderId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96" fillId="0" borderId="0" applyNumberFormat="0" applyFill="0" applyBorder="0" applyAlignment="0" applyProtection="0"/>
    <xf numFmtId="0" fontId="8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36" fillId="0" borderId="0"/>
    <xf numFmtId="0" fontId="74" fillId="0" borderId="0" applyNumberFormat="0" applyFill="0" applyBorder="0" applyAlignment="0" applyProtection="0">
      <alignment vertical="top"/>
      <protection locked="0"/>
    </xf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3" fillId="0" borderId="0"/>
    <xf numFmtId="0" fontId="6" fillId="0" borderId="0"/>
    <xf numFmtId="0" fontId="4" fillId="0" borderId="0"/>
    <xf numFmtId="0" fontId="36" fillId="0" borderId="0"/>
    <xf numFmtId="43" fontId="36" fillId="0" borderId="0" applyFont="0" applyFill="0" applyBorder="0" applyAlignment="0" applyProtection="0"/>
    <xf numFmtId="18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37" fillId="0" borderId="0"/>
    <xf numFmtId="43" fontId="37" fillId="0" borderId="0" applyFont="0" applyFill="0" applyBorder="0" applyAlignment="0" applyProtection="0"/>
    <xf numFmtId="183" fontId="97" fillId="0" borderId="0"/>
    <xf numFmtId="9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37" fillId="0" borderId="0"/>
    <xf numFmtId="0" fontId="98" fillId="0" borderId="0"/>
    <xf numFmtId="0" fontId="98" fillId="0" borderId="0"/>
    <xf numFmtId="43" fontId="36" fillId="0" borderId="0" applyFont="0" applyFill="0" applyBorder="0" applyAlignment="0" applyProtection="0"/>
    <xf numFmtId="0" fontId="8" fillId="0" borderId="0"/>
    <xf numFmtId="0" fontId="74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/>
    <xf numFmtId="0" fontId="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0" fontId="4" fillId="0" borderId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36" fillId="0" borderId="0"/>
    <xf numFmtId="0" fontId="8" fillId="0" borderId="0"/>
    <xf numFmtId="0" fontId="36" fillId="0" borderId="0"/>
    <xf numFmtId="0" fontId="96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7" fillId="0" borderId="0"/>
    <xf numFmtId="0" fontId="6" fillId="0" borderId="0"/>
    <xf numFmtId="43" fontId="1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3" fillId="0" borderId="0"/>
    <xf numFmtId="0" fontId="8" fillId="0" borderId="0"/>
    <xf numFmtId="0" fontId="77" fillId="0" borderId="0"/>
    <xf numFmtId="0" fontId="94" fillId="0" borderId="0" applyNumberFormat="0" applyFill="0" applyBorder="0" applyAlignment="0" applyProtection="0">
      <alignment vertical="top"/>
      <protection locked="0"/>
    </xf>
    <xf numFmtId="43" fontId="4" fillId="0" borderId="0" applyFont="0" applyFill="0" applyBorder="0" applyAlignment="0" applyProtection="0"/>
    <xf numFmtId="0" fontId="4" fillId="0" borderId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8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0" fontId="8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8" fillId="0" borderId="0"/>
    <xf numFmtId="43" fontId="4" fillId="0" borderId="0" applyFont="0" applyFill="0" applyBorder="0" applyAlignment="0" applyProtection="0"/>
    <xf numFmtId="0" fontId="8" fillId="0" borderId="0"/>
    <xf numFmtId="43" fontId="1" fillId="0" borderId="0" applyFont="0" applyFill="0" applyBorder="0" applyAlignment="0" applyProtection="0"/>
    <xf numFmtId="0" fontId="8" fillId="0" borderId="0"/>
    <xf numFmtId="0" fontId="8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43" fontId="6" fillId="0" borderId="0" applyFont="0" applyFill="0" applyBorder="0" applyAlignment="0" applyProtection="0"/>
    <xf numFmtId="0" fontId="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4" fillId="0" borderId="0" applyNumberFormat="0" applyFill="0" applyBorder="0" applyAlignment="0" applyProtection="0">
      <alignment vertical="top"/>
      <protection locked="0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0" fontId="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1" fillId="0" borderId="0"/>
    <xf numFmtId="43" fontId="99" fillId="0" borderId="0" applyFont="0" applyFill="0" applyBorder="0" applyAlignment="0" applyProtection="0"/>
    <xf numFmtId="0" fontId="100" fillId="0" borderId="0"/>
    <xf numFmtId="0" fontId="1" fillId="0" borderId="0"/>
    <xf numFmtId="0" fontId="4" fillId="0" borderId="0"/>
    <xf numFmtId="3" fontId="105" fillId="0" borderId="0"/>
    <xf numFmtId="186" fontId="106" fillId="0" borderId="0" applyFont="0" applyFill="0" applyBorder="0" applyAlignment="0" applyProtection="0"/>
    <xf numFmtId="187" fontId="107" fillId="0" borderId="0" applyFont="0" applyFill="0" applyBorder="0" applyAlignment="0" applyProtection="0"/>
    <xf numFmtId="0" fontId="6" fillId="0" borderId="0"/>
    <xf numFmtId="40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" fontId="105" fillId="0" borderId="0"/>
    <xf numFmtId="3" fontId="107" fillId="0" borderId="0"/>
    <xf numFmtId="3" fontId="105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3" fontId="107" fillId="0" borderId="0"/>
    <xf numFmtId="38" fontId="76" fillId="56" borderId="0" applyNumberFormat="0" applyBorder="0" applyAlignment="0" applyProtection="0"/>
    <xf numFmtId="0" fontId="109" fillId="0" borderId="12" applyNumberFormat="0" applyAlignment="0" applyProtection="0">
      <alignment horizontal="left" vertical="center"/>
    </xf>
    <xf numFmtId="0" fontId="109" fillId="0" borderId="25">
      <alignment horizontal="left" vertical="center"/>
    </xf>
    <xf numFmtId="10" fontId="76" fillId="56" borderId="13" applyNumberFormat="0" applyBorder="0" applyAlignment="0" applyProtection="0"/>
    <xf numFmtId="3" fontId="107" fillId="0" borderId="0"/>
    <xf numFmtId="3" fontId="107" fillId="0" borderId="0"/>
    <xf numFmtId="3" fontId="107" fillId="0" borderId="0"/>
    <xf numFmtId="3" fontId="107" fillId="0" borderId="0"/>
    <xf numFmtId="0" fontId="110" fillId="0" borderId="0"/>
    <xf numFmtId="0" fontId="6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10" fontId="6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3" fontId="107" fillId="0" borderId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3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9" fontId="111" fillId="0" borderId="0" applyFont="0" applyFill="0" applyBorder="0" applyAlignment="0" applyProtection="0"/>
    <xf numFmtId="0" fontId="104" fillId="0" borderId="0"/>
    <xf numFmtId="0" fontId="4" fillId="0" borderId="0"/>
    <xf numFmtId="0" fontId="108" fillId="0" borderId="0"/>
    <xf numFmtId="9" fontId="108" fillId="0" borderId="0" applyFont="0" applyFill="0" applyBorder="0" applyAlignment="0" applyProtection="0"/>
    <xf numFmtId="188" fontId="111" fillId="0" borderId="0" applyFont="0" applyFill="0" applyBorder="0" applyAlignment="0" applyProtection="0"/>
    <xf numFmtId="189" fontId="111" fillId="0" borderId="0" applyFont="0" applyFill="0" applyBorder="0" applyAlignment="0" applyProtection="0"/>
    <xf numFmtId="190" fontId="107" fillId="0" borderId="0" applyFont="0" applyFill="0" applyBorder="0" applyAlignment="0" applyProtection="0"/>
    <xf numFmtId="176" fontId="107" fillId="0" borderId="0" applyFont="0" applyFill="0" applyBorder="0" applyAlignment="0" applyProtection="0"/>
    <xf numFmtId="0" fontId="111" fillId="0" borderId="0"/>
    <xf numFmtId="0" fontId="77" fillId="0" borderId="0"/>
    <xf numFmtId="0" fontId="6" fillId="0" borderId="0"/>
    <xf numFmtId="0" fontId="4" fillId="0" borderId="0"/>
    <xf numFmtId="3" fontId="107" fillId="0" borderId="0"/>
    <xf numFmtId="0" fontId="6" fillId="0" borderId="0"/>
    <xf numFmtId="192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6" fontId="113" fillId="0" borderId="0"/>
    <xf numFmtId="196" fontId="113" fillId="0" borderId="0"/>
    <xf numFmtId="0" fontId="114" fillId="0" borderId="0"/>
    <xf numFmtId="0" fontId="114" fillId="0" borderId="0"/>
    <xf numFmtId="0" fontId="107" fillId="0" borderId="0"/>
    <xf numFmtId="0" fontId="107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07" fillId="0" borderId="0"/>
    <xf numFmtId="0" fontId="107" fillId="0" borderId="0"/>
    <xf numFmtId="196" fontId="113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4" fillId="0" borderId="0"/>
    <xf numFmtId="197" fontId="107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196" fontId="113" fillId="0" borderId="0"/>
    <xf numFmtId="198" fontId="115" fillId="0" borderId="0" applyFont="0" applyFill="0" applyBorder="0" applyAlignment="0" applyProtection="0"/>
    <xf numFmtId="199" fontId="115" fillId="0" borderId="0" applyFont="0" applyFill="0" applyBorder="0" applyAlignment="0" applyProtection="0"/>
    <xf numFmtId="0" fontId="115" fillId="0" borderId="0"/>
    <xf numFmtId="0" fontId="38" fillId="39" borderId="0" applyNumberFormat="0" applyBorder="0" applyAlignment="0" applyProtection="0"/>
    <xf numFmtId="0" fontId="38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55" fillId="10" borderId="0" applyNumberFormat="0" applyBorder="0" applyAlignment="0" applyProtection="0"/>
    <xf numFmtId="0" fontId="38" fillId="41" borderId="0" applyNumberFormat="0" applyBorder="0" applyAlignment="0" applyProtection="0"/>
    <xf numFmtId="0" fontId="38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55" fillId="14" borderId="0" applyNumberFormat="0" applyBorder="0" applyAlignment="0" applyProtection="0"/>
    <xf numFmtId="0" fontId="38" fillId="55" borderId="0" applyNumberFormat="0" applyBorder="0" applyAlignment="0" applyProtection="0"/>
    <xf numFmtId="0" fontId="38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55" fillId="18" borderId="0" applyNumberFormat="0" applyBorder="0" applyAlignment="0" applyProtection="0"/>
    <xf numFmtId="0" fontId="38" fillId="39" borderId="0" applyNumberFormat="0" applyBorder="0" applyAlignment="0" applyProtection="0"/>
    <xf numFmtId="0" fontId="38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55" fillId="22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55" fillId="26" borderId="0" applyNumberFormat="0" applyBorder="0" applyAlignment="0" applyProtection="0"/>
    <xf numFmtId="0" fontId="38" fillId="55" borderId="0" applyNumberFormat="0" applyBorder="0" applyAlignment="0" applyProtection="0"/>
    <xf numFmtId="0" fontId="38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55" fillId="30" borderId="0" applyNumberFormat="0" applyBorder="0" applyAlignment="0" applyProtection="0"/>
    <xf numFmtId="0" fontId="38" fillId="52" borderId="0" applyNumberFormat="0" applyBorder="0" applyAlignment="0" applyProtection="0"/>
    <xf numFmtId="0" fontId="38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55" fillId="1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55" fillId="15" borderId="0" applyNumberFormat="0" applyBorder="0" applyAlignment="0" applyProtection="0"/>
    <xf numFmtId="0" fontId="38" fillId="54" borderId="0" applyNumberFormat="0" applyBorder="0" applyAlignment="0" applyProtection="0"/>
    <xf numFmtId="0" fontId="38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55" fillId="19" borderId="0" applyNumberFormat="0" applyBorder="0" applyAlignment="0" applyProtection="0"/>
    <xf numFmtId="0" fontId="38" fillId="52" borderId="0" applyNumberFormat="0" applyBorder="0" applyAlignment="0" applyProtection="0"/>
    <xf numFmtId="0" fontId="38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55" fillId="23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55" fillId="27" borderId="0" applyNumberFormat="0" applyBorder="0" applyAlignment="0" applyProtection="0"/>
    <xf numFmtId="0" fontId="38" fillId="54" borderId="0" applyNumberFormat="0" applyBorder="0" applyAlignment="0" applyProtection="0"/>
    <xf numFmtId="0" fontId="38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55" fillId="31" borderId="0" applyNumberFormat="0" applyBorder="0" applyAlignment="0" applyProtection="0"/>
    <xf numFmtId="0" fontId="39" fillId="46" borderId="0" applyNumberFormat="0" applyBorder="0" applyAlignment="0" applyProtection="0"/>
    <xf numFmtId="0" fontId="39" fillId="44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93" fillId="12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93" fillId="16" borderId="0" applyNumberFormat="0" applyBorder="0" applyAlignment="0" applyProtection="0"/>
    <xf numFmtId="0" fontId="39" fillId="54" borderId="0" applyNumberFormat="0" applyBorder="0" applyAlignment="0" applyProtection="0"/>
    <xf numFmtId="0" fontId="39" fillId="42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93" fillId="20" borderId="0" applyNumberFormat="0" applyBorder="0" applyAlignment="0" applyProtection="0"/>
    <xf numFmtId="0" fontId="39" fillId="52" borderId="0" applyNumberFormat="0" applyBorder="0" applyAlignment="0" applyProtection="0"/>
    <xf numFmtId="0" fontId="39" fillId="45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93" fillId="24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93" fillId="28" borderId="0" applyNumberFormat="0" applyBorder="0" applyAlignment="0" applyProtection="0"/>
    <xf numFmtId="0" fontId="39" fillId="41" borderId="0" applyNumberFormat="0" applyBorder="0" applyAlignment="0" applyProtection="0"/>
    <xf numFmtId="0" fontId="39" fillId="47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93" fillId="32" borderId="0" applyNumberFormat="0" applyBorder="0" applyAlignment="0" applyProtection="0"/>
    <xf numFmtId="9" fontId="95" fillId="0" borderId="0"/>
    <xf numFmtId="9" fontId="37" fillId="0" borderId="0"/>
    <xf numFmtId="0" fontId="116" fillId="57" borderId="0" applyNumberFormat="0" applyBorder="0" applyAlignment="0" applyProtection="0"/>
    <xf numFmtId="0" fontId="116" fillId="57" borderId="0" applyNumberFormat="0" applyBorder="0" applyAlignment="0" applyProtection="0"/>
    <xf numFmtId="0" fontId="117" fillId="58" borderId="0" applyNumberFormat="0" applyBorder="0" applyAlignment="0" applyProtection="0"/>
    <xf numFmtId="0" fontId="39" fillId="46" borderId="0" applyNumberFormat="0" applyBorder="0" applyAlignment="0" applyProtection="0"/>
    <xf numFmtId="0" fontId="39" fillId="48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93" fillId="9" borderId="0" applyNumberFormat="0" applyBorder="0" applyAlignment="0" applyProtection="0"/>
    <xf numFmtId="0" fontId="116" fillId="59" borderId="0" applyNumberFormat="0" applyBorder="0" applyAlignment="0" applyProtection="0"/>
    <xf numFmtId="0" fontId="116" fillId="60" borderId="0" applyNumberFormat="0" applyBorder="0" applyAlignment="0" applyProtection="0"/>
    <xf numFmtId="0" fontId="117" fillId="61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93" fillId="13" borderId="0" applyNumberFormat="0" applyBorder="0" applyAlignment="0" applyProtection="0"/>
    <xf numFmtId="0" fontId="116" fillId="59" borderId="0" applyNumberFormat="0" applyBorder="0" applyAlignment="0" applyProtection="0"/>
    <xf numFmtId="0" fontId="116" fillId="62" borderId="0" applyNumberFormat="0" applyBorder="0" applyAlignment="0" applyProtection="0"/>
    <xf numFmtId="0" fontId="117" fillId="6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93" fillId="17" borderId="0" applyNumberFormat="0" applyBorder="0" applyAlignment="0" applyProtection="0"/>
    <xf numFmtId="0" fontId="116" fillId="57" borderId="0" applyNumberFormat="0" applyBorder="0" applyAlignment="0" applyProtection="0"/>
    <xf numFmtId="0" fontId="116" fillId="60" borderId="0" applyNumberFormat="0" applyBorder="0" applyAlignment="0" applyProtection="0"/>
    <xf numFmtId="0" fontId="117" fillId="60" borderId="0" applyNumberFormat="0" applyBorder="0" applyAlignment="0" applyProtection="0"/>
    <xf numFmtId="0" fontId="39" fillId="63" borderId="0" applyNumberFormat="0" applyBorder="0" applyAlignment="0" applyProtection="0"/>
    <xf numFmtId="0" fontId="39" fillId="45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93" fillId="21" borderId="0" applyNumberFormat="0" applyBorder="0" applyAlignment="0" applyProtection="0"/>
    <xf numFmtId="0" fontId="116" fillId="64" borderId="0" applyNumberFormat="0" applyBorder="0" applyAlignment="0" applyProtection="0"/>
    <xf numFmtId="0" fontId="116" fillId="57" borderId="0" applyNumberFormat="0" applyBorder="0" applyAlignment="0" applyProtection="0"/>
    <xf numFmtId="0" fontId="117" fillId="58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93" fillId="25" borderId="0" applyNumberFormat="0" applyBorder="0" applyAlignment="0" applyProtection="0"/>
    <xf numFmtId="0" fontId="116" fillId="59" borderId="0" applyNumberFormat="0" applyBorder="0" applyAlignment="0" applyProtection="0"/>
    <xf numFmtId="0" fontId="116" fillId="65" borderId="0" applyNumberFormat="0" applyBorder="0" applyAlignment="0" applyProtection="0"/>
    <xf numFmtId="0" fontId="117" fillId="65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93" fillId="29" borderId="0" applyNumberFormat="0" applyBorder="0" applyAlignment="0" applyProtection="0"/>
    <xf numFmtId="38" fontId="107" fillId="0" borderId="0" applyFill="0" applyBorder="0" applyAlignment="0" applyProtection="0"/>
    <xf numFmtId="3" fontId="107" fillId="0" borderId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83" fillId="3" borderId="0" applyNumberFormat="0" applyBorder="0" applyAlignment="0" applyProtection="0"/>
    <xf numFmtId="189" fontId="6" fillId="0" borderId="0" applyFont="0" applyFill="0" applyBorder="0" applyAlignment="0" applyProtection="0"/>
    <xf numFmtId="0" fontId="111" fillId="0" borderId="0" applyFont="0" applyFill="0" applyBorder="0" applyAlignment="0" applyProtection="0"/>
    <xf numFmtId="0" fontId="118" fillId="0" borderId="0" applyNumberFormat="0" applyFill="0" applyBorder="0" applyAlignment="0" applyProtection="0"/>
    <xf numFmtId="0" fontId="107" fillId="0" borderId="0" applyFont="0" applyFill="0" applyBorder="0" applyAlignment="0" applyProtection="0"/>
    <xf numFmtId="3" fontId="105" fillId="0" borderId="0"/>
    <xf numFmtId="43" fontId="6" fillId="0" borderId="0" applyFont="0" applyFill="0" applyBorder="0" applyAlignment="0" applyProtection="0"/>
    <xf numFmtId="200" fontId="119" fillId="0" borderId="0" applyFill="0" applyBorder="0" applyAlignment="0"/>
    <xf numFmtId="185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201" fontId="6" fillId="0" borderId="0" applyFill="0" applyBorder="0" applyAlignment="0"/>
    <xf numFmtId="0" fontId="6" fillId="0" borderId="0" applyFill="0" applyBorder="0" applyAlignment="0"/>
    <xf numFmtId="202" fontId="6" fillId="0" borderId="0" applyFill="0" applyBorder="0" applyAlignment="0"/>
    <xf numFmtId="185" fontId="6" fillId="0" borderId="0" applyFill="0" applyBorder="0" applyAlignment="0"/>
    <xf numFmtId="0" fontId="44" fillId="66" borderId="16" applyNumberFormat="0" applyAlignment="0" applyProtection="0"/>
    <xf numFmtId="0" fontId="44" fillId="52" borderId="16" applyNumberFormat="0" applyAlignment="0" applyProtection="0"/>
    <xf numFmtId="0" fontId="19" fillId="6" borderId="6" applyNumberFormat="0" applyAlignment="0" applyProtection="0"/>
    <xf numFmtId="0" fontId="19" fillId="6" borderId="6" applyNumberFormat="0" applyAlignment="0" applyProtection="0"/>
    <xf numFmtId="0" fontId="87" fillId="6" borderId="6" applyNumberFormat="0" applyAlignment="0" applyProtection="0"/>
    <xf numFmtId="0" fontId="40" fillId="53" borderId="17" applyNumberFormat="0" applyAlignment="0" applyProtection="0"/>
    <xf numFmtId="0" fontId="40" fillId="53" borderId="17" applyNumberFormat="0" applyAlignment="0" applyProtection="0"/>
    <xf numFmtId="0" fontId="21" fillId="7" borderId="9" applyNumberFormat="0" applyAlignment="0" applyProtection="0"/>
    <xf numFmtId="0" fontId="21" fillId="7" borderId="9" applyNumberFormat="0" applyAlignment="0" applyProtection="0"/>
    <xf numFmtId="0" fontId="89" fillId="7" borderId="9" applyNumberFormat="0" applyAlignment="0" applyProtection="0"/>
    <xf numFmtId="0" fontId="120" fillId="0" borderId="0"/>
    <xf numFmtId="0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20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6" fontId="122" fillId="0" borderId="0" applyFill="0" applyBorder="0" applyAlignment="0" applyProtection="0"/>
    <xf numFmtId="176" fontId="122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20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4" fillId="0" borderId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6" fillId="0" borderId="0" applyFont="0" applyFill="0" applyBorder="0" applyAlignment="0" applyProtection="0"/>
    <xf numFmtId="204" fontId="4" fillId="0" borderId="0" applyFont="0" applyFill="0" applyBorder="0" applyAlignment="0" applyProtection="0"/>
    <xf numFmtId="20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95" fillId="0" borderId="0"/>
    <xf numFmtId="9" fontId="37" fillId="0" borderId="0"/>
    <xf numFmtId="9" fontId="37" fillId="0" borderId="0"/>
    <xf numFmtId="9" fontId="37" fillId="0" borderId="0"/>
    <xf numFmtId="171" fontId="34" fillId="0" borderId="0"/>
    <xf numFmtId="171" fontId="34" fillId="0" borderId="0"/>
    <xf numFmtId="0" fontId="126" fillId="0" borderId="0" applyNumberFormat="0" applyAlignment="0">
      <alignment horizontal="left"/>
    </xf>
    <xf numFmtId="0" fontId="126" fillId="0" borderId="0" applyNumberFormat="0" applyAlignment="0">
      <alignment horizontal="left"/>
    </xf>
    <xf numFmtId="0" fontId="120" fillId="0" borderId="0"/>
    <xf numFmtId="0" fontId="120" fillId="0" borderId="0"/>
    <xf numFmtId="0" fontId="118" fillId="0" borderId="13"/>
    <xf numFmtId="185" fontId="6" fillId="0" borderId="0" applyFont="0" applyFill="0" applyBorder="0" applyAlignment="0" applyProtection="0"/>
    <xf numFmtId="178" fontId="38" fillId="0" borderId="0" applyFont="0" applyFill="0" applyBorder="0" applyAlignment="0" applyProtection="0"/>
    <xf numFmtId="205" fontId="95" fillId="0" borderId="0"/>
    <xf numFmtId="205" fontId="37" fillId="0" borderId="0"/>
    <xf numFmtId="205" fontId="37" fillId="0" borderId="0"/>
    <xf numFmtId="205" fontId="37" fillId="0" borderId="0"/>
    <xf numFmtId="206" fontId="34" fillId="0" borderId="0"/>
    <xf numFmtId="206" fontId="34" fillId="0" borderId="0"/>
    <xf numFmtId="14" fontId="9" fillId="0" borderId="0" applyFill="0" applyBorder="0" applyAlignment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07" fontId="95" fillId="0" borderId="0"/>
    <xf numFmtId="207" fontId="37" fillId="0" borderId="0"/>
    <xf numFmtId="207" fontId="37" fillId="0" borderId="0"/>
    <xf numFmtId="207" fontId="37" fillId="0" borderId="0"/>
    <xf numFmtId="208" fontId="34" fillId="0" borderId="0"/>
    <xf numFmtId="208" fontId="34" fillId="0" borderId="0"/>
    <xf numFmtId="0" fontId="127" fillId="0" borderId="0"/>
    <xf numFmtId="0" fontId="118" fillId="0" borderId="0" applyNumberFormat="0" applyFill="0" applyBorder="0" applyAlignment="0" applyProtection="0"/>
    <xf numFmtId="0" fontId="128" fillId="67" borderId="0" applyNumberFormat="0" applyBorder="0" applyAlignment="0" applyProtection="0"/>
    <xf numFmtId="0" fontId="128" fillId="68" borderId="0" applyNumberFormat="0" applyBorder="0" applyAlignment="0" applyProtection="0"/>
    <xf numFmtId="0" fontId="128" fillId="69" borderId="0" applyNumberFormat="0" applyBorder="0" applyAlignment="0" applyProtection="0"/>
    <xf numFmtId="0" fontId="6" fillId="0" borderId="0" applyFill="0" applyBorder="0" applyAlignment="0"/>
    <xf numFmtId="185" fontId="6" fillId="0" borderId="0" applyFill="0" applyBorder="0" applyAlignment="0"/>
    <xf numFmtId="0" fontId="6" fillId="0" borderId="0" applyFill="0" applyBorder="0" applyAlignment="0"/>
    <xf numFmtId="202" fontId="6" fillId="0" borderId="0" applyFill="0" applyBorder="0" applyAlignment="0"/>
    <xf numFmtId="185" fontId="6" fillId="0" borderId="0" applyFill="0" applyBorder="0" applyAlignment="0"/>
    <xf numFmtId="0" fontId="129" fillId="0" borderId="0" applyNumberFormat="0" applyAlignment="0">
      <alignment horizontal="left"/>
    </xf>
    <xf numFmtId="0" fontId="129" fillId="0" borderId="0" applyNumberFormat="0" applyAlignment="0">
      <alignment horizontal="left"/>
    </xf>
    <xf numFmtId="0" fontId="130" fillId="0" borderId="13">
      <alignment horizontal="center"/>
    </xf>
    <xf numFmtId="0" fontId="130" fillId="0" borderId="13">
      <alignment horizontal="center"/>
    </xf>
    <xf numFmtId="0" fontId="131" fillId="0" borderId="0" applyFon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209" fontId="32" fillId="0" borderId="0">
      <alignment horizontal="right"/>
    </xf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82" fillId="2" borderId="0" applyNumberFormat="0" applyBorder="0" applyAlignment="0" applyProtection="0"/>
    <xf numFmtId="38" fontId="76" fillId="33" borderId="0" applyNumberFormat="0" applyBorder="0" applyAlignment="0" applyProtection="0"/>
    <xf numFmtId="38" fontId="76" fillId="33" borderId="0" applyNumberFormat="0" applyBorder="0" applyAlignment="0" applyProtection="0"/>
    <xf numFmtId="38" fontId="76" fillId="33" borderId="0" applyNumberFormat="0" applyBorder="0" applyAlignment="0" applyProtection="0"/>
    <xf numFmtId="0" fontId="34" fillId="0" borderId="0"/>
    <xf numFmtId="0" fontId="132" fillId="70" borderId="28"/>
    <xf numFmtId="0" fontId="109" fillId="0" borderId="12" applyNumberFormat="0" applyAlignment="0" applyProtection="0">
      <alignment horizontal="left" vertical="center"/>
    </xf>
    <xf numFmtId="0" fontId="109" fillId="0" borderId="25">
      <alignment horizontal="left" vertical="center"/>
    </xf>
    <xf numFmtId="0" fontId="5" fillId="71" borderId="15">
      <alignment vertical="center" wrapText="1"/>
    </xf>
    <xf numFmtId="0" fontId="133" fillId="0" borderId="29" applyNumberFormat="0" applyFill="0" applyAlignment="0" applyProtection="0"/>
    <xf numFmtId="0" fontId="52" fillId="0" borderId="18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79" fillId="0" borderId="3" applyNumberFormat="0" applyFill="0" applyAlignment="0" applyProtection="0"/>
    <xf numFmtId="0" fontId="134" fillId="0" borderId="19" applyNumberFormat="0" applyFill="0" applyAlignment="0" applyProtection="0"/>
    <xf numFmtId="0" fontId="53" fillId="0" borderId="19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80" fillId="0" borderId="4" applyNumberFormat="0" applyFill="0" applyAlignment="0" applyProtection="0"/>
    <xf numFmtId="0" fontId="135" fillId="0" borderId="30" applyNumberFormat="0" applyFill="0" applyAlignment="0" applyProtection="0"/>
    <xf numFmtId="0" fontId="54" fillId="0" borderId="20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81" fillId="0" borderId="5" applyNumberFormat="0" applyFill="0" applyAlignment="0" applyProtection="0"/>
    <xf numFmtId="0" fontId="13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10" fontId="76" fillId="72" borderId="13" applyNumberFormat="0" applyBorder="0" applyAlignment="0" applyProtection="0"/>
    <xf numFmtId="10" fontId="76" fillId="72" borderId="13" applyNumberFormat="0" applyBorder="0" applyAlignment="0" applyProtection="0"/>
    <xf numFmtId="10" fontId="76" fillId="72" borderId="13" applyNumberFormat="0" applyBorder="0" applyAlignment="0" applyProtection="0"/>
    <xf numFmtId="0" fontId="49" fillId="54" borderId="16" applyNumberFormat="0" applyAlignment="0" applyProtection="0"/>
    <xf numFmtId="0" fontId="49" fillId="39" borderId="16" applyNumberFormat="0" applyAlignment="0" applyProtection="0"/>
    <xf numFmtId="0" fontId="17" fillId="5" borderId="6" applyNumberFormat="0" applyAlignment="0" applyProtection="0"/>
    <xf numFmtId="0" fontId="17" fillId="5" borderId="6" applyNumberFormat="0" applyAlignment="0" applyProtection="0"/>
    <xf numFmtId="0" fontId="85" fillId="5" borderId="6" applyNumberFormat="0" applyAlignment="0" applyProtection="0"/>
    <xf numFmtId="0" fontId="85" fillId="5" borderId="6" applyNumberFormat="0" applyAlignment="0" applyProtection="0"/>
    <xf numFmtId="3" fontId="107" fillId="0" borderId="0"/>
    <xf numFmtId="0" fontId="34" fillId="0" borderId="0" applyNumberFormat="0" applyFont="0" applyFill="0" applyBorder="0" applyProtection="0">
      <alignment horizontal="left" vertical="center"/>
    </xf>
    <xf numFmtId="0" fontId="137" fillId="0" borderId="0"/>
    <xf numFmtId="0" fontId="6" fillId="0" borderId="0" applyFill="0" applyBorder="0" applyAlignment="0"/>
    <xf numFmtId="185" fontId="6" fillId="0" borderId="0" applyFill="0" applyBorder="0" applyAlignment="0"/>
    <xf numFmtId="185" fontId="6" fillId="0" borderId="0" applyFill="0" applyBorder="0" applyAlignment="0"/>
    <xf numFmtId="0" fontId="6" fillId="0" borderId="0" applyFill="0" applyBorder="0" applyAlignment="0"/>
    <xf numFmtId="202" fontId="6" fillId="0" borderId="0" applyFill="0" applyBorder="0" applyAlignment="0"/>
    <xf numFmtId="185" fontId="6" fillId="0" borderId="0" applyFill="0" applyBorder="0" applyAlignment="0"/>
    <xf numFmtId="0" fontId="41" fillId="0" borderId="21" applyNumberFormat="0" applyFill="0" applyAlignment="0" applyProtection="0"/>
    <xf numFmtId="0" fontId="41" fillId="0" borderId="21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88" fillId="0" borderId="8" applyNumberFormat="0" applyFill="0" applyAlignment="0" applyProtection="0"/>
    <xf numFmtId="0" fontId="107" fillId="0" borderId="0"/>
    <xf numFmtId="38" fontId="105" fillId="0" borderId="0" applyFont="0" applyFill="0" applyBorder="0" applyAlignment="0" applyProtection="0"/>
    <xf numFmtId="40" fontId="105" fillId="0" borderId="0" applyFont="0" applyFill="0" applyBorder="0" applyAlignment="0" applyProtection="0"/>
    <xf numFmtId="165" fontId="105" fillId="0" borderId="0" applyFont="0" applyFill="0" applyBorder="0" applyAlignment="0" applyProtection="0"/>
    <xf numFmtId="166" fontId="105" fillId="0" borderId="0" applyFont="0" applyFill="0" applyBorder="0" applyAlignment="0" applyProtection="0"/>
    <xf numFmtId="210" fontId="138" fillId="0" borderId="0" applyFont="0" applyFill="0" applyBorder="0" applyAlignment="0" applyProtection="0"/>
    <xf numFmtId="211" fontId="138" fillId="0" borderId="0" applyFont="0" applyFill="0" applyBorder="0" applyAlignment="0" applyProtection="0"/>
    <xf numFmtId="0" fontId="5" fillId="0" borderId="0" applyNumberFormat="0" applyFill="0" applyBorder="0" applyAlignment="0" applyProtection="0"/>
    <xf numFmtId="3" fontId="107" fillId="0" borderId="0"/>
    <xf numFmtId="3" fontId="107" fillId="0" borderId="0"/>
    <xf numFmtId="0" fontId="50" fillId="54" borderId="0" applyNumberFormat="0" applyBorder="0" applyAlignment="0" applyProtection="0"/>
    <xf numFmtId="0" fontId="50" fillId="5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84" fillId="4" borderId="0" applyNumberFormat="0" applyBorder="0" applyAlignment="0" applyProtection="0"/>
    <xf numFmtId="37" fontId="139" fillId="0" borderId="0"/>
    <xf numFmtId="37" fontId="139" fillId="0" borderId="0"/>
    <xf numFmtId="37" fontId="139" fillId="0" borderId="0"/>
    <xf numFmtId="37" fontId="139" fillId="0" borderId="0"/>
    <xf numFmtId="37" fontId="139" fillId="0" borderId="0"/>
    <xf numFmtId="212" fontId="37" fillId="0" borderId="0"/>
    <xf numFmtId="212" fontId="37" fillId="0" borderId="0"/>
    <xf numFmtId="212" fontId="37" fillId="0" borderId="0"/>
    <xf numFmtId="0" fontId="97" fillId="0" borderId="0"/>
    <xf numFmtId="0" fontId="97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6" fillId="0" borderId="0"/>
    <xf numFmtId="0" fontId="55" fillId="0" borderId="0"/>
    <xf numFmtId="0" fontId="55" fillId="0" borderId="0"/>
    <xf numFmtId="0" fontId="6" fillId="0" borderId="0"/>
    <xf numFmtId="0" fontId="4" fillId="0" borderId="0"/>
    <xf numFmtId="0" fontId="55" fillId="0" borderId="0"/>
    <xf numFmtId="0" fontId="124" fillId="0" borderId="0"/>
    <xf numFmtId="0" fontId="6" fillId="0" borderId="0"/>
    <xf numFmtId="0" fontId="122" fillId="0" borderId="0"/>
    <xf numFmtId="0" fontId="55" fillId="0" borderId="0"/>
    <xf numFmtId="0" fontId="124" fillId="0" borderId="0"/>
    <xf numFmtId="0" fontId="6" fillId="0" borderId="0"/>
    <xf numFmtId="0" fontId="6" fillId="0" borderId="0"/>
    <xf numFmtId="0" fontId="6" fillId="0" borderId="0"/>
    <xf numFmtId="0" fontId="104" fillId="0" borderId="0"/>
    <xf numFmtId="0" fontId="6" fillId="0" borderId="0" applyNumberFormat="0" applyFill="0" applyBorder="0" applyAlignment="0" applyProtection="0"/>
    <xf numFmtId="0" fontId="124" fillId="0" borderId="0"/>
    <xf numFmtId="0" fontId="6" fillId="0" borderId="0"/>
    <xf numFmtId="0" fontId="6" fillId="0" borderId="0"/>
    <xf numFmtId="0" fontId="124" fillId="0" borderId="0"/>
    <xf numFmtId="0" fontId="6" fillId="0" borderId="0"/>
    <xf numFmtId="0" fontId="4" fillId="0" borderId="0"/>
    <xf numFmtId="0" fontId="4" fillId="0" borderId="0"/>
    <xf numFmtId="0" fontId="124" fillId="0" borderId="0"/>
    <xf numFmtId="0" fontId="6" fillId="0" borderId="0"/>
    <xf numFmtId="0" fontId="6" fillId="0" borderId="0"/>
    <xf numFmtId="0" fontId="38" fillId="0" borderId="0"/>
    <xf numFmtId="0" fontId="6" fillId="0" borderId="0"/>
    <xf numFmtId="0" fontId="6" fillId="0" borderId="0"/>
    <xf numFmtId="0" fontId="55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1" fillId="0" borderId="0"/>
    <xf numFmtId="0" fontId="6" fillId="0" borderId="0"/>
    <xf numFmtId="0" fontId="6" fillId="0" borderId="0"/>
    <xf numFmtId="0" fontId="104" fillId="0" borderId="0"/>
    <xf numFmtId="0" fontId="10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104" fillId="0" borderId="0"/>
    <xf numFmtId="0" fontId="95" fillId="0" borderId="0"/>
    <xf numFmtId="0" fontId="55" fillId="0" borderId="0"/>
    <xf numFmtId="0" fontId="6" fillId="0" borderId="0"/>
    <xf numFmtId="0" fontId="6" fillId="0" borderId="0"/>
    <xf numFmtId="0" fontId="142" fillId="0" borderId="0"/>
    <xf numFmtId="0" fontId="6" fillId="0" borderId="0"/>
    <xf numFmtId="0" fontId="123" fillId="0" borderId="0"/>
    <xf numFmtId="0" fontId="121" fillId="0" borderId="0"/>
    <xf numFmtId="0" fontId="121" fillId="0" borderId="0"/>
    <xf numFmtId="0" fontId="104" fillId="0" borderId="0"/>
    <xf numFmtId="0" fontId="6" fillId="0" borderId="0"/>
    <xf numFmtId="0" fontId="6" fillId="0" borderId="0"/>
    <xf numFmtId="0" fontId="125" fillId="0" borderId="0"/>
    <xf numFmtId="0" fontId="6" fillId="0" borderId="0"/>
    <xf numFmtId="0" fontId="4" fillId="0" borderId="0"/>
    <xf numFmtId="0" fontId="55" fillId="0" borderId="0"/>
    <xf numFmtId="0" fontId="6" fillId="0" borderId="0"/>
    <xf numFmtId="0" fontId="6" fillId="0" borderId="0"/>
    <xf numFmtId="0" fontId="1" fillId="0" borderId="0"/>
    <xf numFmtId="0" fontId="4" fillId="0" borderId="0"/>
    <xf numFmtId="0" fontId="124" fillId="0" borderId="0"/>
    <xf numFmtId="0" fontId="104" fillId="0" borderId="0"/>
    <xf numFmtId="0" fontId="4" fillId="0" borderId="0"/>
    <xf numFmtId="0" fontId="6" fillId="0" borderId="0"/>
    <xf numFmtId="0" fontId="104" fillId="0" borderId="0"/>
    <xf numFmtId="0" fontId="4" fillId="0" borderId="0"/>
    <xf numFmtId="0" fontId="38" fillId="0" borderId="0"/>
    <xf numFmtId="0" fontId="107" fillId="0" borderId="0"/>
    <xf numFmtId="0" fontId="4" fillId="55" borderId="22" applyNumberFormat="0" applyFont="0" applyAlignment="0" applyProtection="0"/>
    <xf numFmtId="0" fontId="6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1" fillId="8" borderId="10" applyNumberFormat="0" applyFont="0" applyAlignment="0" applyProtection="0"/>
    <xf numFmtId="0" fontId="4" fillId="55" borderId="22" applyNumberFormat="0" applyFont="0" applyAlignment="0" applyProtection="0"/>
    <xf numFmtId="0" fontId="1" fillId="8" borderId="10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38" fontId="107" fillId="0" borderId="0" applyFill="0" applyBorder="0" applyAlignment="0" applyProtection="0"/>
    <xf numFmtId="0" fontId="43" fillId="66" borderId="23" applyNumberFormat="0" applyAlignment="0" applyProtection="0"/>
    <xf numFmtId="0" fontId="43" fillId="52" borderId="23" applyNumberFormat="0" applyAlignment="0" applyProtection="0"/>
    <xf numFmtId="0" fontId="18" fillId="6" borderId="7" applyNumberFormat="0" applyAlignment="0" applyProtection="0"/>
    <xf numFmtId="0" fontId="18" fillId="6" borderId="7" applyNumberFormat="0" applyAlignment="0" applyProtection="0"/>
    <xf numFmtId="0" fontId="86" fillId="6" borderId="7" applyNumberFormat="0" applyAlignment="0" applyProtection="0"/>
    <xf numFmtId="201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ill="0" applyBorder="0" applyAlignment="0" applyProtection="0"/>
    <xf numFmtId="9" fontId="6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05" fillId="0" borderId="27" applyNumberFormat="0" applyBorder="0"/>
    <xf numFmtId="0" fontId="6" fillId="0" borderId="0" applyFill="0" applyBorder="0" applyAlignment="0"/>
    <xf numFmtId="185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202" fontId="6" fillId="0" borderId="0" applyFill="0" applyBorder="0" applyAlignment="0"/>
    <xf numFmtId="185" fontId="6" fillId="0" borderId="0" applyFill="0" applyBorder="0" applyAlignment="0"/>
    <xf numFmtId="0" fontId="6" fillId="0" borderId="13" applyNumberFormat="0" applyFont="0"/>
    <xf numFmtId="0" fontId="6" fillId="0" borderId="13" applyNumberFormat="0" applyFont="0"/>
    <xf numFmtId="37" fontId="33" fillId="0" borderId="0"/>
    <xf numFmtId="1" fontId="6" fillId="0" borderId="14" applyNumberFormat="0" applyFill="0" applyAlignment="0" applyProtection="0">
      <alignment horizontal="center" vertical="center"/>
    </xf>
    <xf numFmtId="1" fontId="6" fillId="0" borderId="14" applyNumberFormat="0" applyFill="0" applyAlignment="0" applyProtection="0">
      <alignment horizontal="center" vertical="center"/>
    </xf>
    <xf numFmtId="1" fontId="6" fillId="0" borderId="14" applyNumberFormat="0" applyFill="0" applyAlignment="0" applyProtection="0">
      <alignment horizontal="center" vertical="center"/>
    </xf>
    <xf numFmtId="1" fontId="6" fillId="0" borderId="14" applyNumberFormat="0" applyFill="0" applyAlignment="0" applyProtection="0">
      <alignment horizontal="center" vertical="center"/>
    </xf>
    <xf numFmtId="1" fontId="6" fillId="0" borderId="14" applyNumberFormat="0" applyFill="0" applyAlignment="0" applyProtection="0">
      <alignment horizontal="center" vertical="center"/>
    </xf>
    <xf numFmtId="1" fontId="6" fillId="0" borderId="14" applyNumberFormat="0" applyFill="0" applyAlignment="0" applyProtection="0">
      <alignment horizontal="center" vertical="center"/>
    </xf>
    <xf numFmtId="1" fontId="6" fillId="0" borderId="14" applyNumberFormat="0" applyFill="0" applyAlignment="0" applyProtection="0">
      <alignment horizontal="center" vertical="center"/>
    </xf>
    <xf numFmtId="1" fontId="6" fillId="0" borderId="14" applyNumberFormat="0" applyFill="0" applyAlignment="0" applyProtection="0">
      <alignment horizontal="center" vertical="center"/>
    </xf>
    <xf numFmtId="1" fontId="6" fillId="0" borderId="14" applyNumberFormat="0" applyFill="0" applyAlignment="0" applyProtection="0">
      <alignment horizontal="center" vertical="center"/>
    </xf>
    <xf numFmtId="213" fontId="143" fillId="0" borderId="0" applyNumberFormat="0" applyFill="0" applyBorder="0" applyAlignment="0" applyProtection="0">
      <alignment horizontal="left"/>
    </xf>
    <xf numFmtId="214" fontId="6" fillId="0" borderId="0"/>
    <xf numFmtId="214" fontId="6" fillId="0" borderId="0"/>
    <xf numFmtId="214" fontId="6" fillId="0" borderId="0"/>
    <xf numFmtId="214" fontId="6" fillId="0" borderId="0"/>
    <xf numFmtId="214" fontId="6" fillId="0" borderId="0"/>
    <xf numFmtId="214" fontId="6" fillId="0" borderId="0"/>
    <xf numFmtId="214" fontId="6" fillId="0" borderId="0"/>
    <xf numFmtId="214" fontId="6" fillId="0" borderId="0"/>
    <xf numFmtId="0" fontId="6" fillId="0" borderId="13" applyNumberFormat="0"/>
    <xf numFmtId="0" fontId="6" fillId="0" borderId="13" applyNumberFormat="0"/>
    <xf numFmtId="0" fontId="144" fillId="0" borderId="31"/>
    <xf numFmtId="0" fontId="145" fillId="0" borderId="0" applyNumberFormat="0" applyFill="0" applyBorder="0" applyAlignment="0" applyProtection="0"/>
    <xf numFmtId="0" fontId="146" fillId="48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146" fillId="48" borderId="0" applyNumberFormat="0" applyBorder="0" applyAlignment="0" applyProtection="0"/>
    <xf numFmtId="0" fontId="6" fillId="55" borderId="0" applyNumberFormat="0" applyAlignment="0" applyProtection="0"/>
    <xf numFmtId="3" fontId="6" fillId="0" borderId="0" applyNumberFormat="0" applyFont="0" applyFill="0" applyBorder="0" applyAlignment="0" applyProtection="0"/>
    <xf numFmtId="0" fontId="146" fillId="48" borderId="0" applyNumberFormat="0" applyBorder="0" applyAlignment="0" applyProtection="0"/>
    <xf numFmtId="0" fontId="6" fillId="55" borderId="0" applyNumberFormat="0" applyBorder="0" applyAlignment="0" applyProtection="0"/>
    <xf numFmtId="3" fontId="6" fillId="0" borderId="0" applyNumberFormat="0" applyFont="0" applyFill="0" applyBorder="0" applyAlignment="0" applyProtection="0"/>
    <xf numFmtId="0" fontId="6" fillId="44" borderId="0" applyNumberFormat="0" applyBorder="0" applyAlignment="0" applyProtection="0"/>
    <xf numFmtId="0" fontId="146" fillId="44" borderId="0" applyNumberFormat="0" applyBorder="0" applyAlignment="0" applyProtection="0"/>
    <xf numFmtId="3" fontId="6" fillId="0" borderId="0" applyNumberFormat="0" applyFont="0" applyFill="0" applyBorder="0" applyAlignment="0" applyProtection="0"/>
    <xf numFmtId="3" fontId="146" fillId="73" borderId="0" applyNumberFormat="0" applyBorder="0" applyAlignment="0" applyProtection="0"/>
    <xf numFmtId="3" fontId="146" fillId="73" borderId="0" applyNumberFormat="0" applyBorder="0" applyAlignment="0" applyProtection="0"/>
    <xf numFmtId="3" fontId="6" fillId="0" borderId="0" applyNumberFormat="0" applyFont="0" applyFill="0" applyBorder="0" applyAlignment="0" applyProtection="0"/>
    <xf numFmtId="3" fontId="146" fillId="41" borderId="0" applyNumberFormat="0" applyBorder="0" applyAlignment="0" applyProtection="0"/>
    <xf numFmtId="3" fontId="146" fillId="41" borderId="0" applyNumberFormat="0" applyBorder="0" applyAlignment="0" applyProtection="0"/>
    <xf numFmtId="0" fontId="6" fillId="0" borderId="0" applyFont="0" applyFill="0" applyBorder="0" applyAlignment="0" applyProtection="0"/>
    <xf numFmtId="3" fontId="6" fillId="52" borderId="0" applyFont="0" applyBorder="0" applyAlignment="0" applyProtection="0"/>
    <xf numFmtId="0" fontId="6" fillId="41" borderId="0" applyNumberFormat="0" applyFont="0" applyBorder="0" applyAlignment="0" applyProtection="0"/>
    <xf numFmtId="4" fontId="6" fillId="52" borderId="0" applyFont="0" applyBorder="0" applyAlignment="0" applyProtection="0"/>
    <xf numFmtId="0" fontId="6" fillId="74" borderId="0"/>
    <xf numFmtId="0" fontId="6" fillId="0" borderId="0" applyNumberFormat="0" applyFill="0" applyBorder="0" applyAlignment="0" applyProtection="0"/>
    <xf numFmtId="0" fontId="34" fillId="0" borderId="0"/>
    <xf numFmtId="0" fontId="114" fillId="0" borderId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47" fillId="0" borderId="0" applyNumberFormat="0" applyFont="0" applyBorder="0"/>
    <xf numFmtId="0" fontId="148" fillId="0" borderId="32"/>
    <xf numFmtId="40" fontId="149" fillId="0" borderId="0" applyBorder="0">
      <alignment horizontal="right"/>
    </xf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49" fontId="9" fillId="0" borderId="0" applyFill="0" applyBorder="0" applyAlignment="0"/>
    <xf numFmtId="215" fontId="6" fillId="0" borderId="0" applyFill="0" applyBorder="0" applyAlignment="0"/>
    <xf numFmtId="0" fontId="6" fillId="0" borderId="0" applyFill="0" applyBorder="0" applyAlignment="0"/>
    <xf numFmtId="40" fontId="150" fillId="0" borderId="0"/>
    <xf numFmtId="0" fontId="151" fillId="75" borderId="13"/>
    <xf numFmtId="0" fontId="152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51" fillId="0" borderId="33" applyNumberFormat="0" applyFill="0" applyAlignment="0" applyProtection="0"/>
    <xf numFmtId="0" fontId="51" fillId="0" borderId="24" applyNumberFormat="0" applyFill="0" applyAlignment="0" applyProtection="0"/>
    <xf numFmtId="0" fontId="24" fillId="0" borderId="11" applyNumberFormat="0" applyFill="0" applyAlignment="0" applyProtection="0"/>
    <xf numFmtId="0" fontId="24" fillId="0" borderId="11" applyNumberFormat="0" applyFill="0" applyAlignment="0" applyProtection="0"/>
    <xf numFmtId="0" fontId="92" fillId="0" borderId="11" applyNumberFormat="0" applyFill="0" applyAlignment="0" applyProtection="0"/>
    <xf numFmtId="40" fontId="10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4" fillId="0" borderId="0"/>
    <xf numFmtId="179" fontId="153" fillId="0" borderId="0" applyFont="0" applyFill="0" applyBorder="0" applyAlignment="0" applyProtection="0"/>
    <xf numFmtId="42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154" fillId="0" borderId="34"/>
    <xf numFmtId="0" fontId="138" fillId="0" borderId="0" applyNumberFormat="0" applyFont="0" applyFill="0" applyBorder="0" applyProtection="0">
      <alignment horizontal="center" vertical="center" wrapText="1"/>
    </xf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4" fillId="0" borderId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4" fontId="6" fillId="0" borderId="0" applyFont="0" applyFill="0" applyBorder="0" applyAlignment="0" applyProtection="0"/>
    <xf numFmtId="204" fontId="6" fillId="0" borderId="0" applyFont="0" applyFill="0" applyBorder="0" applyAlignment="0" applyProtection="0"/>
    <xf numFmtId="0" fontId="155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55" fillId="0" borderId="0" applyNumberFormat="0" applyFill="0" applyBorder="0" applyAlignment="0" applyProtection="0">
      <alignment vertical="top"/>
      <protection locked="0"/>
    </xf>
    <xf numFmtId="0" fontId="156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56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104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6" fillId="0" borderId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41" fontId="157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188" fontId="158" fillId="0" borderId="0" applyFont="0" applyFill="0" applyBorder="0" applyAlignment="0" applyProtection="0"/>
    <xf numFmtId="189" fontId="158" fillId="0" borderId="0" applyFont="0" applyFill="0" applyBorder="0" applyAlignment="0" applyProtection="0"/>
    <xf numFmtId="0" fontId="6" fillId="0" borderId="0"/>
    <xf numFmtId="41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6" fillId="0" borderId="0"/>
    <xf numFmtId="216" fontId="33" fillId="0" borderId="0" applyFont="0" applyFill="0" applyBorder="0" applyAlignment="0" applyProtection="0"/>
    <xf numFmtId="216" fontId="159" fillId="0" borderId="0" applyFont="0" applyFill="0" applyBorder="0" applyAlignment="0" applyProtection="0"/>
    <xf numFmtId="217" fontId="33" fillId="0" borderId="0" applyFont="0" applyFill="0" applyBorder="0" applyAlignment="0" applyProtection="0"/>
    <xf numFmtId="0" fontId="160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55" fillId="0" borderId="0"/>
    <xf numFmtId="43" fontId="5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5" fillId="0" borderId="0"/>
    <xf numFmtId="219" fontId="34" fillId="0" borderId="0" applyFont="0" applyFill="0" applyBorder="0" applyAlignment="0" applyProtection="0"/>
    <xf numFmtId="0" fontId="6" fillId="0" borderId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38" fillId="40" borderId="0" applyNumberFormat="0" applyBorder="0" applyAlignment="0" applyProtection="0"/>
    <xf numFmtId="0" fontId="2" fillId="0" borderId="0"/>
    <xf numFmtId="0" fontId="6" fillId="0" borderId="0">
      <alignment horizontal="right"/>
    </xf>
    <xf numFmtId="203" fontId="6" fillId="0" borderId="0">
      <alignment horizontal="right"/>
    </xf>
    <xf numFmtId="203" fontId="6" fillId="0" borderId="0">
      <alignment horizontal="right"/>
    </xf>
    <xf numFmtId="203" fontId="6" fillId="0" borderId="0">
      <alignment horizontal="right"/>
    </xf>
    <xf numFmtId="203" fontId="6" fillId="0" borderId="0">
      <alignment horizontal="right"/>
    </xf>
    <xf numFmtId="203" fontId="6" fillId="0" borderId="0">
      <alignment horizontal="right"/>
    </xf>
    <xf numFmtId="203" fontId="6" fillId="0" borderId="0">
      <alignment horizontal="right"/>
    </xf>
    <xf numFmtId="203" fontId="6" fillId="0" borderId="0">
      <alignment horizontal="right"/>
    </xf>
    <xf numFmtId="203" fontId="6" fillId="0" borderId="0">
      <alignment horizontal="right"/>
    </xf>
    <xf numFmtId="203" fontId="6" fillId="0" borderId="0">
      <alignment horizontal="right"/>
    </xf>
    <xf numFmtId="203" fontId="6" fillId="0" borderId="0">
      <alignment horizontal="right"/>
    </xf>
    <xf numFmtId="0" fontId="5" fillId="0" borderId="0">
      <alignment horizontal="center"/>
    </xf>
    <xf numFmtId="203" fontId="5" fillId="0" borderId="0">
      <alignment horizontal="center"/>
    </xf>
    <xf numFmtId="203" fontId="5" fillId="0" borderId="0">
      <alignment horizontal="center"/>
    </xf>
    <xf numFmtId="203" fontId="5" fillId="0" borderId="0">
      <alignment horizontal="center"/>
    </xf>
    <xf numFmtId="203" fontId="5" fillId="0" borderId="0">
      <alignment horizontal="center"/>
    </xf>
    <xf numFmtId="203" fontId="5" fillId="0" borderId="0">
      <alignment horizontal="center"/>
    </xf>
    <xf numFmtId="203" fontId="5" fillId="0" borderId="0">
      <alignment horizontal="center"/>
    </xf>
    <xf numFmtId="203" fontId="5" fillId="0" borderId="0">
      <alignment horizontal="center"/>
    </xf>
    <xf numFmtId="203" fontId="5" fillId="0" borderId="0">
      <alignment horizontal="center"/>
    </xf>
    <xf numFmtId="203" fontId="5" fillId="0" borderId="0">
      <alignment horizontal="center"/>
    </xf>
    <xf numFmtId="203" fontId="5" fillId="0" borderId="0">
      <alignment horizontal="center"/>
    </xf>
    <xf numFmtId="0" fontId="5" fillId="0" borderId="0">
      <alignment horizontal="right"/>
    </xf>
    <xf numFmtId="203" fontId="5" fillId="0" borderId="0">
      <alignment horizontal="right"/>
    </xf>
    <xf numFmtId="203" fontId="5" fillId="0" borderId="0">
      <alignment horizontal="right"/>
    </xf>
    <xf numFmtId="203" fontId="5" fillId="0" borderId="0">
      <alignment horizontal="right"/>
    </xf>
    <xf numFmtId="203" fontId="5" fillId="0" borderId="0">
      <alignment horizontal="right"/>
    </xf>
    <xf numFmtId="203" fontId="5" fillId="0" borderId="0">
      <alignment horizontal="right"/>
    </xf>
    <xf numFmtId="203" fontId="5" fillId="0" borderId="0">
      <alignment horizontal="right"/>
    </xf>
    <xf numFmtId="203" fontId="5" fillId="0" borderId="0">
      <alignment horizontal="right"/>
    </xf>
    <xf numFmtId="203" fontId="5" fillId="0" borderId="0">
      <alignment horizontal="right"/>
    </xf>
    <xf numFmtId="203" fontId="5" fillId="0" borderId="0">
      <alignment horizontal="right"/>
    </xf>
    <xf numFmtId="203" fontId="5" fillId="0" borderId="0">
      <alignment horizontal="right"/>
    </xf>
    <xf numFmtId="220" fontId="6" fillId="0" borderId="0">
      <alignment horizontal="right"/>
    </xf>
    <xf numFmtId="203" fontId="6" fillId="0" borderId="0">
      <alignment horizontal="right"/>
    </xf>
    <xf numFmtId="203" fontId="6" fillId="0" borderId="0">
      <alignment horizontal="right"/>
    </xf>
    <xf numFmtId="203" fontId="6" fillId="0" borderId="0">
      <alignment horizontal="right"/>
    </xf>
    <xf numFmtId="203" fontId="6" fillId="0" borderId="0">
      <alignment horizontal="right"/>
    </xf>
    <xf numFmtId="203" fontId="6" fillId="0" borderId="0">
      <alignment horizontal="right"/>
    </xf>
    <xf numFmtId="203" fontId="6" fillId="0" borderId="0">
      <alignment horizontal="right"/>
    </xf>
    <xf numFmtId="203" fontId="6" fillId="0" borderId="0">
      <alignment horizontal="right"/>
    </xf>
    <xf numFmtId="203" fontId="6" fillId="0" borderId="0">
      <alignment horizontal="right"/>
    </xf>
    <xf numFmtId="203" fontId="6" fillId="0" borderId="0">
      <alignment horizontal="right"/>
    </xf>
    <xf numFmtId="203" fontId="6" fillId="0" borderId="0">
      <alignment horizontal="right"/>
    </xf>
    <xf numFmtId="14" fontId="5" fillId="0" borderId="0">
      <alignment horizontal="right"/>
    </xf>
    <xf numFmtId="14" fontId="5" fillId="0" borderId="0">
      <alignment horizontal="right"/>
    </xf>
    <xf numFmtId="14" fontId="5" fillId="0" borderId="0">
      <alignment horizontal="right"/>
    </xf>
    <xf numFmtId="14" fontId="5" fillId="0" borderId="0">
      <alignment horizontal="right"/>
    </xf>
    <xf numFmtId="14" fontId="5" fillId="0" borderId="0">
      <alignment horizontal="right"/>
    </xf>
    <xf numFmtId="14" fontId="5" fillId="0" borderId="0">
      <alignment horizontal="right"/>
    </xf>
    <xf numFmtId="14" fontId="5" fillId="0" borderId="0">
      <alignment horizontal="right"/>
    </xf>
    <xf numFmtId="14" fontId="5" fillId="0" borderId="0">
      <alignment horizontal="right"/>
    </xf>
    <xf numFmtId="14" fontId="5" fillId="0" borderId="0">
      <alignment horizontal="right"/>
    </xf>
    <xf numFmtId="14" fontId="5" fillId="0" borderId="0">
      <alignment horizontal="right"/>
    </xf>
    <xf numFmtId="14" fontId="5" fillId="0" borderId="0">
      <alignment horizontal="right"/>
    </xf>
    <xf numFmtId="0" fontId="38" fillId="39" borderId="0" applyNumberFormat="0" applyBorder="0" applyAlignment="0" applyProtection="0"/>
    <xf numFmtId="203" fontId="38" fillId="34" borderId="0" applyNumberFormat="0" applyBorder="0" applyAlignment="0" applyProtection="0"/>
    <xf numFmtId="203" fontId="38" fillId="34" borderId="0" applyNumberFormat="0" applyBorder="0" applyAlignment="0" applyProtection="0"/>
    <xf numFmtId="203" fontId="38" fillId="34" borderId="0" applyNumberFormat="0" applyBorder="0" applyAlignment="0" applyProtection="0"/>
    <xf numFmtId="203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41" borderId="0" applyNumberFormat="0" applyBorder="0" applyAlignment="0" applyProtection="0"/>
    <xf numFmtId="203" fontId="38" fillId="35" borderId="0" applyNumberFormat="0" applyBorder="0" applyAlignment="0" applyProtection="0"/>
    <xf numFmtId="203" fontId="38" fillId="35" borderId="0" applyNumberFormat="0" applyBorder="0" applyAlignment="0" applyProtection="0"/>
    <xf numFmtId="203" fontId="38" fillId="35" borderId="0" applyNumberFormat="0" applyBorder="0" applyAlignment="0" applyProtection="0"/>
    <xf numFmtId="203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55" borderId="0" applyNumberFormat="0" applyBorder="0" applyAlignment="0" applyProtection="0"/>
    <xf numFmtId="203" fontId="38" fillId="36" borderId="0" applyNumberFormat="0" applyBorder="0" applyAlignment="0" applyProtection="0"/>
    <xf numFmtId="203" fontId="38" fillId="36" borderId="0" applyNumberFormat="0" applyBorder="0" applyAlignment="0" applyProtection="0"/>
    <xf numFmtId="203" fontId="38" fillId="36" borderId="0" applyNumberFormat="0" applyBorder="0" applyAlignment="0" applyProtection="0"/>
    <xf numFmtId="203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39" borderId="0" applyNumberFormat="0" applyBorder="0" applyAlignment="0" applyProtection="0"/>
    <xf numFmtId="203" fontId="38" fillId="37" borderId="0" applyNumberFormat="0" applyBorder="0" applyAlignment="0" applyProtection="0"/>
    <xf numFmtId="203" fontId="38" fillId="37" borderId="0" applyNumberFormat="0" applyBorder="0" applyAlignment="0" applyProtection="0"/>
    <xf numFmtId="203" fontId="38" fillId="37" borderId="0" applyNumberFormat="0" applyBorder="0" applyAlignment="0" applyProtection="0"/>
    <xf numFmtId="203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8" borderId="0" applyNumberFormat="0" applyBorder="0" applyAlignment="0" applyProtection="0"/>
    <xf numFmtId="203" fontId="38" fillId="38" borderId="0" applyNumberFormat="0" applyBorder="0" applyAlignment="0" applyProtection="0"/>
    <xf numFmtId="203" fontId="38" fillId="38" borderId="0" applyNumberFormat="0" applyBorder="0" applyAlignment="0" applyProtection="0"/>
    <xf numFmtId="203" fontId="38" fillId="38" borderId="0" applyNumberFormat="0" applyBorder="0" applyAlignment="0" applyProtection="0"/>
    <xf numFmtId="203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55" borderId="0" applyNumberFormat="0" applyBorder="0" applyAlignment="0" applyProtection="0"/>
    <xf numFmtId="203" fontId="38" fillId="39" borderId="0" applyNumberFormat="0" applyBorder="0" applyAlignment="0" applyProtection="0"/>
    <xf numFmtId="203" fontId="38" fillId="39" borderId="0" applyNumberFormat="0" applyBorder="0" applyAlignment="0" applyProtection="0"/>
    <xf numFmtId="203" fontId="38" fillId="39" borderId="0" applyNumberFormat="0" applyBorder="0" applyAlignment="0" applyProtection="0"/>
    <xf numFmtId="203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121" fillId="40" borderId="0" applyNumberFormat="0" applyBorder="0" applyAlignment="0" applyProtection="0"/>
    <xf numFmtId="0" fontId="214" fillId="37" borderId="0" applyNumberFormat="0" applyBorder="0" applyAlignment="0" applyProtection="0"/>
    <xf numFmtId="0" fontId="121" fillId="41" borderId="0" applyNumberFormat="0" applyBorder="0" applyAlignment="0" applyProtection="0"/>
    <xf numFmtId="0" fontId="39" fillId="51" borderId="0" applyNumberFormat="0" applyBorder="0" applyAlignment="0" applyProtection="0"/>
    <xf numFmtId="0" fontId="121" fillId="55" borderId="0" applyNumberFormat="0" applyBorder="0" applyAlignment="0" applyProtection="0"/>
    <xf numFmtId="0" fontId="225" fillId="0" borderId="21" applyNumberFormat="0" applyFill="0" applyAlignment="0" applyProtection="0"/>
    <xf numFmtId="0" fontId="121" fillId="39" borderId="0" applyNumberFormat="0" applyBorder="0" applyAlignment="0" applyProtection="0"/>
    <xf numFmtId="0" fontId="226" fillId="54" borderId="0" applyNumberFormat="0" applyBorder="0" applyAlignment="0" applyProtection="0"/>
    <xf numFmtId="0" fontId="121" fillId="38" borderId="0" applyNumberFormat="0" applyBorder="0" applyAlignment="0" applyProtection="0"/>
    <xf numFmtId="0" fontId="121" fillId="55" borderId="0" applyNumberFormat="0" applyBorder="0" applyAlignment="0" applyProtection="0"/>
    <xf numFmtId="221" fontId="95" fillId="0" borderId="0" applyFont="0" applyFill="0" applyBorder="0" applyAlignment="0" applyProtection="0"/>
    <xf numFmtId="167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38" fillId="52" borderId="0" applyNumberFormat="0" applyBorder="0" applyAlignment="0" applyProtection="0"/>
    <xf numFmtId="203" fontId="38" fillId="40" borderId="0" applyNumberFormat="0" applyBorder="0" applyAlignment="0" applyProtection="0"/>
    <xf numFmtId="203" fontId="38" fillId="40" borderId="0" applyNumberFormat="0" applyBorder="0" applyAlignment="0" applyProtection="0"/>
    <xf numFmtId="203" fontId="38" fillId="40" borderId="0" applyNumberFormat="0" applyBorder="0" applyAlignment="0" applyProtection="0"/>
    <xf numFmtId="203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41" borderId="0" applyNumberFormat="0" applyBorder="0" applyAlignment="0" applyProtection="0"/>
    <xf numFmtId="203" fontId="38" fillId="41" borderId="0" applyNumberFormat="0" applyBorder="0" applyAlignment="0" applyProtection="0"/>
    <xf numFmtId="203" fontId="38" fillId="41" borderId="0" applyNumberFormat="0" applyBorder="0" applyAlignment="0" applyProtection="0"/>
    <xf numFmtId="203" fontId="38" fillId="41" borderId="0" applyNumberFormat="0" applyBorder="0" applyAlignment="0" applyProtection="0"/>
    <xf numFmtId="203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54" borderId="0" applyNumberFormat="0" applyBorder="0" applyAlignment="0" applyProtection="0"/>
    <xf numFmtId="203" fontId="38" fillId="42" borderId="0" applyNumberFormat="0" applyBorder="0" applyAlignment="0" applyProtection="0"/>
    <xf numFmtId="203" fontId="38" fillId="42" borderId="0" applyNumberFormat="0" applyBorder="0" applyAlignment="0" applyProtection="0"/>
    <xf numFmtId="203" fontId="38" fillId="42" borderId="0" applyNumberFormat="0" applyBorder="0" applyAlignment="0" applyProtection="0"/>
    <xf numFmtId="203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38" fillId="52" borderId="0" applyNumberFormat="0" applyBorder="0" applyAlignment="0" applyProtection="0"/>
    <xf numFmtId="203" fontId="38" fillId="37" borderId="0" applyNumberFormat="0" applyBorder="0" applyAlignment="0" applyProtection="0"/>
    <xf numFmtId="203" fontId="38" fillId="37" borderId="0" applyNumberFormat="0" applyBorder="0" applyAlignment="0" applyProtection="0"/>
    <xf numFmtId="203" fontId="38" fillId="37" borderId="0" applyNumberFormat="0" applyBorder="0" applyAlignment="0" applyProtection="0"/>
    <xf numFmtId="203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40" borderId="0" applyNumberFormat="0" applyBorder="0" applyAlignment="0" applyProtection="0"/>
    <xf numFmtId="203" fontId="38" fillId="40" borderId="0" applyNumberFormat="0" applyBorder="0" applyAlignment="0" applyProtection="0"/>
    <xf numFmtId="203" fontId="38" fillId="40" borderId="0" applyNumberFormat="0" applyBorder="0" applyAlignment="0" applyProtection="0"/>
    <xf numFmtId="203" fontId="38" fillId="40" borderId="0" applyNumberFormat="0" applyBorder="0" applyAlignment="0" applyProtection="0"/>
    <xf numFmtId="203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54" borderId="0" applyNumberFormat="0" applyBorder="0" applyAlignment="0" applyProtection="0"/>
    <xf numFmtId="203" fontId="38" fillId="43" borderId="0" applyNumberFormat="0" applyBorder="0" applyAlignment="0" applyProtection="0"/>
    <xf numFmtId="203" fontId="38" fillId="43" borderId="0" applyNumberFormat="0" applyBorder="0" applyAlignment="0" applyProtection="0"/>
    <xf numFmtId="203" fontId="38" fillId="43" borderId="0" applyNumberFormat="0" applyBorder="0" applyAlignment="0" applyProtection="0"/>
    <xf numFmtId="203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121" fillId="38" borderId="0" applyNumberFormat="0" applyBorder="0" applyAlignment="0" applyProtection="0"/>
    <xf numFmtId="0" fontId="6" fillId="0" borderId="0"/>
    <xf numFmtId="0" fontId="121" fillId="41" borderId="0" applyNumberFormat="0" applyBorder="0" applyAlignment="0" applyProtection="0"/>
    <xf numFmtId="0" fontId="58" fillId="0" borderId="0"/>
    <xf numFmtId="0" fontId="121" fillId="54" borderId="0" applyNumberFormat="0" applyBorder="0" applyAlignment="0" applyProtection="0"/>
    <xf numFmtId="0" fontId="121" fillId="35" borderId="0" applyNumberFormat="0" applyBorder="0" applyAlignment="0" applyProtection="0"/>
    <xf numFmtId="0" fontId="228" fillId="0" borderId="0"/>
    <xf numFmtId="0" fontId="121" fillId="38" borderId="0" applyNumberFormat="0" applyBorder="0" applyAlignment="0" applyProtection="0"/>
    <xf numFmtId="9" fontId="4" fillId="0" borderId="0" applyFont="0" applyFill="0" applyBorder="0" applyAlignment="0" applyProtection="0"/>
    <xf numFmtId="0" fontId="121" fillId="55" borderId="0" applyNumberFormat="0" applyBorder="0" applyAlignment="0" applyProtection="0"/>
    <xf numFmtId="0" fontId="39" fillId="46" borderId="0" applyNumberFormat="0" applyBorder="0" applyAlignment="0" applyProtection="0"/>
    <xf numFmtId="203" fontId="39" fillId="44" borderId="0" applyNumberFormat="0" applyBorder="0" applyAlignment="0" applyProtection="0"/>
    <xf numFmtId="203" fontId="39" fillId="44" borderId="0" applyNumberFormat="0" applyBorder="0" applyAlignment="0" applyProtection="0"/>
    <xf numFmtId="203" fontId="39" fillId="44" borderId="0" applyNumberFormat="0" applyBorder="0" applyAlignment="0" applyProtection="0"/>
    <xf numFmtId="203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1" borderId="0" applyNumberFormat="0" applyBorder="0" applyAlignment="0" applyProtection="0"/>
    <xf numFmtId="203" fontId="39" fillId="41" borderId="0" applyNumberFormat="0" applyBorder="0" applyAlignment="0" applyProtection="0"/>
    <xf numFmtId="203" fontId="39" fillId="41" borderId="0" applyNumberFormat="0" applyBorder="0" applyAlignment="0" applyProtection="0"/>
    <xf numFmtId="203" fontId="39" fillId="41" borderId="0" applyNumberFormat="0" applyBorder="0" applyAlignment="0" applyProtection="0"/>
    <xf numFmtId="203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54" borderId="0" applyNumberFormat="0" applyBorder="0" applyAlignment="0" applyProtection="0"/>
    <xf numFmtId="203" fontId="39" fillId="42" borderId="0" applyNumberFormat="0" applyBorder="0" applyAlignment="0" applyProtection="0"/>
    <xf numFmtId="203" fontId="39" fillId="42" borderId="0" applyNumberFormat="0" applyBorder="0" applyAlignment="0" applyProtection="0"/>
    <xf numFmtId="203" fontId="39" fillId="42" borderId="0" applyNumberFormat="0" applyBorder="0" applyAlignment="0" applyProtection="0"/>
    <xf numFmtId="203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54" borderId="0" applyNumberFormat="0" applyBorder="0" applyAlignment="0" applyProtection="0"/>
    <xf numFmtId="0" fontId="39" fillId="54" borderId="0" applyNumberFormat="0" applyBorder="0" applyAlignment="0" applyProtection="0"/>
    <xf numFmtId="0" fontId="39" fillId="54" borderId="0" applyNumberFormat="0" applyBorder="0" applyAlignment="0" applyProtection="0"/>
    <xf numFmtId="0" fontId="39" fillId="54" borderId="0" applyNumberFormat="0" applyBorder="0" applyAlignment="0" applyProtection="0"/>
    <xf numFmtId="0" fontId="39" fillId="54" borderId="0" applyNumberFormat="0" applyBorder="0" applyAlignment="0" applyProtection="0"/>
    <xf numFmtId="0" fontId="39" fillId="52" borderId="0" applyNumberFormat="0" applyBorder="0" applyAlignment="0" applyProtection="0"/>
    <xf numFmtId="203" fontId="39" fillId="45" borderId="0" applyNumberFormat="0" applyBorder="0" applyAlignment="0" applyProtection="0"/>
    <xf numFmtId="203" fontId="39" fillId="45" borderId="0" applyNumberFormat="0" applyBorder="0" applyAlignment="0" applyProtection="0"/>
    <xf numFmtId="203" fontId="39" fillId="45" borderId="0" applyNumberFormat="0" applyBorder="0" applyAlignment="0" applyProtection="0"/>
    <xf numFmtId="203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46" borderId="0" applyNumberFormat="0" applyBorder="0" applyAlignment="0" applyProtection="0"/>
    <xf numFmtId="203" fontId="39" fillId="46" borderId="0" applyNumberFormat="0" applyBorder="0" applyAlignment="0" applyProtection="0"/>
    <xf numFmtId="203" fontId="39" fillId="46" borderId="0" applyNumberFormat="0" applyBorder="0" applyAlignment="0" applyProtection="0"/>
    <xf numFmtId="203" fontId="39" fillId="46" borderId="0" applyNumberFormat="0" applyBorder="0" applyAlignment="0" applyProtection="0"/>
    <xf numFmtId="203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1" borderId="0" applyNumberFormat="0" applyBorder="0" applyAlignment="0" applyProtection="0"/>
    <xf numFmtId="203" fontId="39" fillId="47" borderId="0" applyNumberFormat="0" applyBorder="0" applyAlignment="0" applyProtection="0"/>
    <xf numFmtId="203" fontId="39" fillId="47" borderId="0" applyNumberFormat="0" applyBorder="0" applyAlignment="0" applyProtection="0"/>
    <xf numFmtId="203" fontId="39" fillId="47" borderId="0" applyNumberFormat="0" applyBorder="0" applyAlignment="0" applyProtection="0"/>
    <xf numFmtId="203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43" fontId="2" fillId="0" borderId="0" applyFont="0" applyFill="0" applyBorder="0" applyAlignment="0" applyProtection="0"/>
    <xf numFmtId="0" fontId="162" fillId="38" borderId="0" applyNumberFormat="0" applyBorder="0" applyAlignment="0" applyProtection="0"/>
    <xf numFmtId="0" fontId="39" fillId="63" borderId="0" applyNumberFormat="0" applyBorder="0" applyAlignment="0" applyProtection="0"/>
    <xf numFmtId="0" fontId="162" fillId="51" borderId="0" applyNumberFormat="0" applyBorder="0" applyAlignment="0" applyProtection="0"/>
    <xf numFmtId="0" fontId="101" fillId="55" borderId="22" applyNumberFormat="0" applyFont="0" applyAlignment="0" applyProtection="0"/>
    <xf numFmtId="0" fontId="162" fillId="43" borderId="0" applyNumberFormat="0" applyBorder="0" applyAlignment="0" applyProtection="0"/>
    <xf numFmtId="0" fontId="162" fillId="35" borderId="0" applyNumberFormat="0" applyBorder="0" applyAlignment="0" applyProtection="0"/>
    <xf numFmtId="0" fontId="162" fillId="38" borderId="0" applyNumberFormat="0" applyBorder="0" applyAlignment="0" applyProtection="0"/>
    <xf numFmtId="0" fontId="162" fillId="41" borderId="0" applyNumberFormat="0" applyBorder="0" applyAlignment="0" applyProtection="0"/>
    <xf numFmtId="221" fontId="95" fillId="0" borderId="0" applyFont="0" applyFill="0" applyBorder="0" applyAlignment="0" applyProtection="0"/>
    <xf numFmtId="0" fontId="39" fillId="46" borderId="0" applyNumberFormat="0" applyBorder="0" applyAlignment="0" applyProtection="0"/>
    <xf numFmtId="203" fontId="39" fillId="48" borderId="0" applyNumberFormat="0" applyBorder="0" applyAlignment="0" applyProtection="0"/>
    <xf numFmtId="203" fontId="39" fillId="48" borderId="0" applyNumberFormat="0" applyBorder="0" applyAlignment="0" applyProtection="0"/>
    <xf numFmtId="203" fontId="39" fillId="48" borderId="0" applyNumberFormat="0" applyBorder="0" applyAlignment="0" applyProtection="0"/>
    <xf numFmtId="203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9" borderId="0" applyNumberFormat="0" applyBorder="0" applyAlignment="0" applyProtection="0"/>
    <xf numFmtId="203" fontId="39" fillId="49" borderId="0" applyNumberFormat="0" applyBorder="0" applyAlignment="0" applyProtection="0"/>
    <xf numFmtId="203" fontId="39" fillId="49" borderId="0" applyNumberFormat="0" applyBorder="0" applyAlignment="0" applyProtection="0"/>
    <xf numFmtId="203" fontId="39" fillId="49" borderId="0" applyNumberFormat="0" applyBorder="0" applyAlignment="0" applyProtection="0"/>
    <xf numFmtId="203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50" borderId="0" applyNumberFormat="0" applyBorder="0" applyAlignment="0" applyProtection="0"/>
    <xf numFmtId="203" fontId="39" fillId="50" borderId="0" applyNumberFormat="0" applyBorder="0" applyAlignment="0" applyProtection="0"/>
    <xf numFmtId="203" fontId="39" fillId="50" borderId="0" applyNumberFormat="0" applyBorder="0" applyAlignment="0" applyProtection="0"/>
    <xf numFmtId="203" fontId="39" fillId="50" borderId="0" applyNumberFormat="0" applyBorder="0" applyAlignment="0" applyProtection="0"/>
    <xf numFmtId="203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63" borderId="0" applyNumberFormat="0" applyBorder="0" applyAlignment="0" applyProtection="0"/>
    <xf numFmtId="203" fontId="39" fillId="45" borderId="0" applyNumberFormat="0" applyBorder="0" applyAlignment="0" applyProtection="0"/>
    <xf numFmtId="203" fontId="39" fillId="45" borderId="0" applyNumberFormat="0" applyBorder="0" applyAlignment="0" applyProtection="0"/>
    <xf numFmtId="203" fontId="39" fillId="45" borderId="0" applyNumberFormat="0" applyBorder="0" applyAlignment="0" applyProtection="0"/>
    <xf numFmtId="203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63" borderId="0" applyNumberFormat="0" applyBorder="0" applyAlignment="0" applyProtection="0"/>
    <xf numFmtId="0" fontId="39" fillId="63" borderId="0" applyNumberFormat="0" applyBorder="0" applyAlignment="0" applyProtection="0"/>
    <xf numFmtId="0" fontId="39" fillId="63" borderId="0" applyNumberFormat="0" applyBorder="0" applyAlignment="0" applyProtection="0"/>
    <xf numFmtId="0" fontId="39" fillId="63" borderId="0" applyNumberFormat="0" applyBorder="0" applyAlignment="0" applyProtection="0"/>
    <xf numFmtId="0" fontId="39" fillId="63" borderId="0" applyNumberFormat="0" applyBorder="0" applyAlignment="0" applyProtection="0"/>
    <xf numFmtId="0" fontId="39" fillId="46" borderId="0" applyNumberFormat="0" applyBorder="0" applyAlignment="0" applyProtection="0"/>
    <xf numFmtId="203" fontId="39" fillId="46" borderId="0" applyNumberFormat="0" applyBorder="0" applyAlignment="0" applyProtection="0"/>
    <xf numFmtId="203" fontId="39" fillId="46" borderId="0" applyNumberFormat="0" applyBorder="0" applyAlignment="0" applyProtection="0"/>
    <xf numFmtId="203" fontId="39" fillId="46" borderId="0" applyNumberFormat="0" applyBorder="0" applyAlignment="0" applyProtection="0"/>
    <xf numFmtId="203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51" borderId="0" applyNumberFormat="0" applyBorder="0" applyAlignment="0" applyProtection="0"/>
    <xf numFmtId="203" fontId="39" fillId="51" borderId="0" applyNumberFormat="0" applyBorder="0" applyAlignment="0" applyProtection="0"/>
    <xf numFmtId="203" fontId="39" fillId="51" borderId="0" applyNumberFormat="0" applyBorder="0" applyAlignment="0" applyProtection="0"/>
    <xf numFmtId="203" fontId="39" fillId="51" borderId="0" applyNumberFormat="0" applyBorder="0" applyAlignment="0" applyProtection="0"/>
    <xf numFmtId="203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42" fillId="35" borderId="0" applyNumberFormat="0" applyBorder="0" applyAlignment="0" applyProtection="0"/>
    <xf numFmtId="203" fontId="42" fillId="35" borderId="0" applyNumberFormat="0" applyBorder="0" applyAlignment="0" applyProtection="0"/>
    <xf numFmtId="203" fontId="42" fillId="35" borderId="0" applyNumberFormat="0" applyBorder="0" applyAlignment="0" applyProtection="0"/>
    <xf numFmtId="203" fontId="42" fillId="35" borderId="0" applyNumberFormat="0" applyBorder="0" applyAlignment="0" applyProtection="0"/>
    <xf numFmtId="203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163" fillId="0" borderId="0" applyNumberFormat="0" applyFill="0" applyBorder="0" applyAlignment="0" applyProtection="0"/>
    <xf numFmtId="0" fontId="44" fillId="66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0" fontId="44" fillId="52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0" fillId="53" borderId="17" applyNumberFormat="0" applyAlignment="0" applyProtection="0"/>
    <xf numFmtId="203" fontId="40" fillId="53" borderId="17" applyNumberFormat="0" applyAlignment="0" applyProtection="0"/>
    <xf numFmtId="203" fontId="40" fillId="53" borderId="17" applyNumberFormat="0" applyAlignment="0" applyProtection="0"/>
    <xf numFmtId="203" fontId="40" fillId="53" borderId="17" applyNumberFormat="0" applyAlignment="0" applyProtection="0"/>
    <xf numFmtId="203" fontId="40" fillId="53" borderId="17" applyNumberFormat="0" applyAlignment="0" applyProtection="0"/>
    <xf numFmtId="0" fontId="40" fillId="53" borderId="17" applyNumberFormat="0" applyAlignment="0" applyProtection="0"/>
    <xf numFmtId="0" fontId="40" fillId="53" borderId="17" applyNumberFormat="0" applyAlignment="0" applyProtection="0"/>
    <xf numFmtId="0" fontId="40" fillId="53" borderId="17" applyNumberFormat="0" applyAlignment="0" applyProtection="0"/>
    <xf numFmtId="0" fontId="40" fillId="53" borderId="17" applyNumberFormat="0" applyAlignment="0" applyProtection="0"/>
    <xf numFmtId="0" fontId="40" fillId="53" borderId="17" applyNumberFormat="0" applyAlignment="0" applyProtection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22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224" fontId="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223" fontId="6" fillId="0" borderId="0" applyFont="0" applyFill="0" applyBorder="0" applyAlignment="0" applyProtection="0"/>
    <xf numFmtId="17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7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3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164" fillId="0" borderId="0" applyFill="0" applyBorder="0" applyAlignment="0" applyProtection="0"/>
    <xf numFmtId="191" fontId="164" fillId="0" borderId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7" fillId="0" borderId="0" applyNumberFormat="0" applyFont="0" applyFill="0" applyBorder="0" applyProtection="0">
      <alignment vertical="center"/>
    </xf>
    <xf numFmtId="0" fontId="77" fillId="0" borderId="0" applyNumberFormat="0" applyFont="0" applyFill="0" applyBorder="0" applyProtection="0">
      <alignment vertical="center"/>
    </xf>
    <xf numFmtId="0" fontId="77" fillId="0" borderId="0" applyNumberFormat="0" applyFont="0" applyFill="0" applyBorder="0" applyProtection="0">
      <alignment vertical="center"/>
    </xf>
    <xf numFmtId="0" fontId="77" fillId="0" borderId="0" applyNumberFormat="0" applyFont="0" applyFill="0" applyBorder="0" applyProtection="0">
      <alignment vertical="center"/>
    </xf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25" fontId="37" fillId="0" borderId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37" fillId="0" borderId="0"/>
    <xf numFmtId="9" fontId="37" fillId="0" borderId="0"/>
    <xf numFmtId="9" fontId="95" fillId="0" borderId="0"/>
    <xf numFmtId="9" fontId="95" fillId="0" borderId="0"/>
    <xf numFmtId="226" fontId="95" fillId="0" borderId="0"/>
    <xf numFmtId="226" fontId="95" fillId="0" borderId="0"/>
    <xf numFmtId="226" fontId="95" fillId="0" borderId="0"/>
    <xf numFmtId="226" fontId="95" fillId="0" borderId="0"/>
    <xf numFmtId="226" fontId="95" fillId="0" borderId="0"/>
    <xf numFmtId="226" fontId="95" fillId="0" borderId="0"/>
    <xf numFmtId="226" fontId="95" fillId="0" borderId="0"/>
    <xf numFmtId="226" fontId="95" fillId="0" borderId="0"/>
    <xf numFmtId="226" fontId="95" fillId="0" borderId="0"/>
    <xf numFmtId="226" fontId="95" fillId="0" borderId="0"/>
    <xf numFmtId="226" fontId="95" fillId="0" borderId="0"/>
    <xf numFmtId="226" fontId="95" fillId="0" borderId="0"/>
    <xf numFmtId="9" fontId="95" fillId="0" borderId="0"/>
    <xf numFmtId="9" fontId="95" fillId="0" borderId="0"/>
    <xf numFmtId="9" fontId="95" fillId="0" borderId="0"/>
    <xf numFmtId="9" fontId="95" fillId="0" borderId="0"/>
    <xf numFmtId="9" fontId="37" fillId="0" borderId="0"/>
    <xf numFmtId="226" fontId="95" fillId="0" borderId="0"/>
    <xf numFmtId="177" fontId="55" fillId="0" borderId="0" applyFont="0" applyFill="0" applyBorder="0" applyAlignment="0" applyProtection="0"/>
    <xf numFmtId="168" fontId="6" fillId="0" borderId="0" applyFont="0" applyFill="0" applyBorder="0" applyAlignment="0" applyProtection="0"/>
    <xf numFmtId="178" fontId="4" fillId="0" borderId="0" applyFont="0" applyFill="0" applyBorder="0" applyAlignment="0" applyProtection="0"/>
    <xf numFmtId="205" fontId="37" fillId="0" borderId="0"/>
    <xf numFmtId="205" fontId="37" fillId="0" borderId="0"/>
    <xf numFmtId="205" fontId="95" fillId="0" borderId="0"/>
    <xf numFmtId="205" fontId="95" fillId="0" borderId="0"/>
    <xf numFmtId="227" fontId="95" fillId="0" borderId="0"/>
    <xf numFmtId="227" fontId="95" fillId="0" borderId="0"/>
    <xf numFmtId="227" fontId="95" fillId="0" borderId="0"/>
    <xf numFmtId="227" fontId="95" fillId="0" borderId="0"/>
    <xf numFmtId="227" fontId="95" fillId="0" borderId="0"/>
    <xf numFmtId="227" fontId="95" fillId="0" borderId="0"/>
    <xf numFmtId="227" fontId="95" fillId="0" borderId="0"/>
    <xf numFmtId="227" fontId="95" fillId="0" borderId="0"/>
    <xf numFmtId="227" fontId="95" fillId="0" borderId="0"/>
    <xf numFmtId="227" fontId="95" fillId="0" borderId="0"/>
    <xf numFmtId="227" fontId="95" fillId="0" borderId="0"/>
    <xf numFmtId="227" fontId="95" fillId="0" borderId="0"/>
    <xf numFmtId="205" fontId="95" fillId="0" borderId="0"/>
    <xf numFmtId="205" fontId="95" fillId="0" borderId="0"/>
    <xf numFmtId="205" fontId="95" fillId="0" borderId="0"/>
    <xf numFmtId="205" fontId="95" fillId="0" borderId="0"/>
    <xf numFmtId="205" fontId="37" fillId="0" borderId="0"/>
    <xf numFmtId="227" fontId="95" fillId="0" borderId="0"/>
    <xf numFmtId="0" fontId="167" fillId="0" borderId="0" applyProtection="0"/>
    <xf numFmtId="207" fontId="37" fillId="0" borderId="0"/>
    <xf numFmtId="207" fontId="37" fillId="0" borderId="0"/>
    <xf numFmtId="207" fontId="95" fillId="0" borderId="0"/>
    <xf numFmtId="207" fontId="95" fillId="0" borderId="0"/>
    <xf numFmtId="228" fontId="95" fillId="0" borderId="0"/>
    <xf numFmtId="228" fontId="95" fillId="0" borderId="0"/>
    <xf numFmtId="228" fontId="95" fillId="0" borderId="0"/>
    <xf numFmtId="228" fontId="95" fillId="0" borderId="0"/>
    <xf numFmtId="228" fontId="95" fillId="0" borderId="0"/>
    <xf numFmtId="228" fontId="95" fillId="0" borderId="0"/>
    <xf numFmtId="228" fontId="95" fillId="0" borderId="0"/>
    <xf numFmtId="228" fontId="95" fillId="0" borderId="0"/>
    <xf numFmtId="228" fontId="95" fillId="0" borderId="0"/>
    <xf numFmtId="228" fontId="95" fillId="0" borderId="0"/>
    <xf numFmtId="228" fontId="95" fillId="0" borderId="0"/>
    <xf numFmtId="228" fontId="95" fillId="0" borderId="0"/>
    <xf numFmtId="207" fontId="95" fillId="0" borderId="0"/>
    <xf numFmtId="207" fontId="95" fillId="0" borderId="0"/>
    <xf numFmtId="207" fontId="95" fillId="0" borderId="0"/>
    <xf numFmtId="207" fontId="95" fillId="0" borderId="0"/>
    <xf numFmtId="207" fontId="37" fillId="0" borderId="0"/>
    <xf numFmtId="228" fontId="95" fillId="0" borderId="0"/>
    <xf numFmtId="229" fontId="95" fillId="0" borderId="0" applyFont="0" applyFill="0" applyBorder="0" applyAlignment="0" applyProtection="0"/>
    <xf numFmtId="0" fontId="38" fillId="0" borderId="0"/>
    <xf numFmtId="0" fontId="46" fillId="0" borderId="0" applyNumberFormat="0" applyFill="0" applyBorder="0" applyAlignment="0" applyProtection="0"/>
    <xf numFmtId="203" fontId="46" fillId="0" borderId="0" applyNumberFormat="0" applyFill="0" applyBorder="0" applyAlignment="0" applyProtection="0"/>
    <xf numFmtId="203" fontId="46" fillId="0" borderId="0" applyNumberFormat="0" applyFill="0" applyBorder="0" applyAlignment="0" applyProtection="0"/>
    <xf numFmtId="203" fontId="46" fillId="0" borderId="0" applyNumberFormat="0" applyFill="0" applyBorder="0" applyAlignment="0" applyProtection="0"/>
    <xf numFmtId="203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2" fontId="167" fillId="0" borderId="0" applyProtection="0"/>
    <xf numFmtId="0" fontId="48" fillId="36" borderId="0" applyNumberFormat="0" applyBorder="0" applyAlignment="0" applyProtection="0"/>
    <xf numFmtId="203" fontId="48" fillId="36" borderId="0" applyNumberFormat="0" applyBorder="0" applyAlignment="0" applyProtection="0"/>
    <xf numFmtId="203" fontId="48" fillId="36" borderId="0" applyNumberFormat="0" applyBorder="0" applyAlignment="0" applyProtection="0"/>
    <xf numFmtId="203" fontId="48" fillId="36" borderId="0" applyNumberFormat="0" applyBorder="0" applyAlignment="0" applyProtection="0"/>
    <xf numFmtId="203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38" fontId="76" fillId="33" borderId="0" applyNumberFormat="0" applyBorder="0" applyAlignment="0" applyProtection="0"/>
    <xf numFmtId="0" fontId="168" fillId="0" borderId="12" applyNumberFormat="0" applyAlignment="0" applyProtection="0">
      <alignment horizontal="left" vertical="center"/>
    </xf>
    <xf numFmtId="0" fontId="168" fillId="0" borderId="25">
      <alignment horizontal="left" vertical="center"/>
    </xf>
    <xf numFmtId="0" fontId="5" fillId="0" borderId="0">
      <alignment horizontal="left"/>
    </xf>
    <xf numFmtId="203" fontId="5" fillId="0" borderId="0">
      <alignment horizontal="left"/>
    </xf>
    <xf numFmtId="203" fontId="5" fillId="0" borderId="0">
      <alignment horizontal="left"/>
    </xf>
    <xf numFmtId="203" fontId="5" fillId="0" borderId="0">
      <alignment horizontal="left"/>
    </xf>
    <xf numFmtId="0" fontId="5" fillId="0" borderId="0">
      <alignment horizontal="right"/>
    </xf>
    <xf numFmtId="203" fontId="5" fillId="0" borderId="0">
      <alignment horizontal="right"/>
    </xf>
    <xf numFmtId="203" fontId="5" fillId="0" borderId="0">
      <alignment horizontal="right"/>
    </xf>
    <xf numFmtId="203" fontId="5" fillId="0" borderId="0">
      <alignment horizontal="right"/>
    </xf>
    <xf numFmtId="0" fontId="133" fillId="0" borderId="29" applyNumberFormat="0" applyFill="0" applyAlignment="0" applyProtection="0"/>
    <xf numFmtId="203" fontId="52" fillId="0" borderId="18" applyNumberFormat="0" applyFill="0" applyAlignment="0" applyProtection="0"/>
    <xf numFmtId="203" fontId="52" fillId="0" borderId="18" applyNumberFormat="0" applyFill="0" applyAlignment="0" applyProtection="0"/>
    <xf numFmtId="203" fontId="52" fillId="0" borderId="18" applyNumberFormat="0" applyFill="0" applyAlignment="0" applyProtection="0"/>
    <xf numFmtId="203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133" fillId="0" borderId="29" applyNumberFormat="0" applyFill="0" applyAlignment="0" applyProtection="0"/>
    <xf numFmtId="0" fontId="133" fillId="0" borderId="29" applyNumberFormat="0" applyFill="0" applyAlignment="0" applyProtection="0"/>
    <xf numFmtId="0" fontId="133" fillId="0" borderId="29" applyNumberFormat="0" applyFill="0" applyAlignment="0" applyProtection="0"/>
    <xf numFmtId="0" fontId="133" fillId="0" borderId="29" applyNumberFormat="0" applyFill="0" applyAlignment="0" applyProtection="0"/>
    <xf numFmtId="0" fontId="133" fillId="0" borderId="29" applyNumberFormat="0" applyFill="0" applyAlignment="0" applyProtection="0"/>
    <xf numFmtId="0" fontId="134" fillId="0" borderId="19" applyNumberFormat="0" applyFill="0" applyAlignment="0" applyProtection="0"/>
    <xf numFmtId="203" fontId="53" fillId="0" borderId="19" applyNumberFormat="0" applyFill="0" applyAlignment="0" applyProtection="0"/>
    <xf numFmtId="203" fontId="53" fillId="0" borderId="19" applyNumberFormat="0" applyFill="0" applyAlignment="0" applyProtection="0"/>
    <xf numFmtId="203" fontId="53" fillId="0" borderId="19" applyNumberFormat="0" applyFill="0" applyAlignment="0" applyProtection="0"/>
    <xf numFmtId="203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134" fillId="0" borderId="19" applyNumberFormat="0" applyFill="0" applyAlignment="0" applyProtection="0"/>
    <xf numFmtId="0" fontId="134" fillId="0" borderId="19" applyNumberFormat="0" applyFill="0" applyAlignment="0" applyProtection="0"/>
    <xf numFmtId="0" fontId="134" fillId="0" borderId="19" applyNumberFormat="0" applyFill="0" applyAlignment="0" applyProtection="0"/>
    <xf numFmtId="0" fontId="134" fillId="0" borderId="19" applyNumberFormat="0" applyFill="0" applyAlignment="0" applyProtection="0"/>
    <xf numFmtId="0" fontId="134" fillId="0" borderId="19" applyNumberFormat="0" applyFill="0" applyAlignment="0" applyProtection="0"/>
    <xf numFmtId="0" fontId="135" fillId="0" borderId="30" applyNumberFormat="0" applyFill="0" applyAlignment="0" applyProtection="0"/>
    <xf numFmtId="203" fontId="54" fillId="0" borderId="20" applyNumberFormat="0" applyFill="0" applyAlignment="0" applyProtection="0"/>
    <xf numFmtId="203" fontId="54" fillId="0" borderId="20" applyNumberFormat="0" applyFill="0" applyAlignment="0" applyProtection="0"/>
    <xf numFmtId="203" fontId="54" fillId="0" borderId="20" applyNumberFormat="0" applyFill="0" applyAlignment="0" applyProtection="0"/>
    <xf numFmtId="203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35" fillId="0" borderId="30" applyNumberFormat="0" applyFill="0" applyAlignment="0" applyProtection="0"/>
    <xf numFmtId="0" fontId="135" fillId="0" borderId="30" applyNumberFormat="0" applyFill="0" applyAlignment="0" applyProtection="0"/>
    <xf numFmtId="0" fontId="135" fillId="0" borderId="30" applyNumberFormat="0" applyFill="0" applyAlignment="0" applyProtection="0"/>
    <xf numFmtId="0" fontId="135" fillId="0" borderId="30" applyNumberFormat="0" applyFill="0" applyAlignment="0" applyProtection="0"/>
    <xf numFmtId="0" fontId="135" fillId="0" borderId="30" applyNumberFormat="0" applyFill="0" applyAlignment="0" applyProtection="0"/>
    <xf numFmtId="0" fontId="135" fillId="0" borderId="0" applyNumberFormat="0" applyFill="0" applyBorder="0" applyAlignment="0" applyProtection="0"/>
    <xf numFmtId="203" fontId="54" fillId="0" borderId="0" applyNumberFormat="0" applyFill="0" applyBorder="0" applyAlignment="0" applyProtection="0"/>
    <xf numFmtId="203" fontId="54" fillId="0" borderId="0" applyNumberFormat="0" applyFill="0" applyBorder="0" applyAlignment="0" applyProtection="0"/>
    <xf numFmtId="203" fontId="54" fillId="0" borderId="0" applyNumberFormat="0" applyFill="0" applyBorder="0" applyAlignment="0" applyProtection="0"/>
    <xf numFmtId="203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69" fillId="0" borderId="0" applyProtection="0"/>
    <xf numFmtId="0" fontId="109" fillId="0" borderId="0" applyProtection="0"/>
    <xf numFmtId="0" fontId="136" fillId="0" borderId="0" applyNumberFormat="0" applyFill="0" applyBorder="0" applyAlignment="0" applyProtection="0">
      <alignment vertical="top"/>
      <protection locked="0"/>
    </xf>
    <xf numFmtId="203" fontId="136" fillId="0" borderId="0" applyNumberFormat="0" applyFill="0" applyBorder="0" applyAlignment="0" applyProtection="0">
      <alignment vertical="top"/>
      <protection locked="0"/>
    </xf>
    <xf numFmtId="203" fontId="136" fillId="0" borderId="0" applyNumberFormat="0" applyFill="0" applyBorder="0" applyAlignment="0" applyProtection="0">
      <alignment vertical="top"/>
      <protection locked="0"/>
    </xf>
    <xf numFmtId="203" fontId="136" fillId="0" borderId="0" applyNumberFormat="0" applyFill="0" applyBorder="0" applyAlignment="0" applyProtection="0">
      <alignment vertical="top"/>
      <protection locked="0"/>
    </xf>
    <xf numFmtId="203" fontId="136" fillId="0" borderId="0" applyNumberFormat="0" applyFill="0" applyBorder="0" applyAlignment="0" applyProtection="0">
      <alignment vertical="top"/>
      <protection locked="0"/>
    </xf>
    <xf numFmtId="203" fontId="94" fillId="0" borderId="0" applyNumberFormat="0" applyFill="0" applyBorder="0" applyAlignment="0" applyProtection="0">
      <alignment vertical="top"/>
      <protection locked="0"/>
    </xf>
    <xf numFmtId="10" fontId="76" fillId="72" borderId="13" applyNumberFormat="0" applyBorder="0" applyAlignment="0" applyProtection="0"/>
    <xf numFmtId="0" fontId="49" fillId="54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0" fontId="49" fillId="39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203" fontId="76" fillId="76" borderId="13">
      <alignment horizontal="center" vertical="center"/>
    </xf>
    <xf numFmtId="41" fontId="32" fillId="0" borderId="0">
      <alignment vertical="top"/>
    </xf>
    <xf numFmtId="0" fontId="41" fillId="0" borderId="21" applyNumberFormat="0" applyFill="0" applyAlignment="0" applyProtection="0"/>
    <xf numFmtId="203" fontId="41" fillId="0" borderId="21" applyNumberFormat="0" applyFill="0" applyAlignment="0" applyProtection="0"/>
    <xf numFmtId="203" fontId="41" fillId="0" borderId="21" applyNumberFormat="0" applyFill="0" applyAlignment="0" applyProtection="0"/>
    <xf numFmtId="203" fontId="41" fillId="0" borderId="21" applyNumberFormat="0" applyFill="0" applyAlignment="0" applyProtection="0"/>
    <xf numFmtId="203" fontId="41" fillId="0" borderId="21" applyNumberFormat="0" applyFill="0" applyAlignment="0" applyProtection="0"/>
    <xf numFmtId="0" fontId="41" fillId="0" borderId="21" applyNumberFormat="0" applyFill="0" applyAlignment="0" applyProtection="0"/>
    <xf numFmtId="0" fontId="41" fillId="0" borderId="21" applyNumberFormat="0" applyFill="0" applyAlignment="0" applyProtection="0"/>
    <xf numFmtId="0" fontId="41" fillId="0" borderId="21" applyNumberFormat="0" applyFill="0" applyAlignment="0" applyProtection="0"/>
    <xf numFmtId="0" fontId="41" fillId="0" borderId="21" applyNumberFormat="0" applyFill="0" applyAlignment="0" applyProtection="0"/>
    <xf numFmtId="0" fontId="41" fillId="0" borderId="21" applyNumberFormat="0" applyFill="0" applyAlignment="0" applyProtection="0"/>
    <xf numFmtId="0" fontId="50" fillId="54" borderId="0" applyNumberFormat="0" applyBorder="0" applyAlignment="0" applyProtection="0"/>
    <xf numFmtId="203" fontId="50" fillId="54" borderId="0" applyNumberFormat="0" applyBorder="0" applyAlignment="0" applyProtection="0"/>
    <xf numFmtId="203" fontId="50" fillId="54" borderId="0" applyNumberFormat="0" applyBorder="0" applyAlignment="0" applyProtection="0"/>
    <xf numFmtId="203" fontId="50" fillId="54" borderId="0" applyNumberFormat="0" applyBorder="0" applyAlignment="0" applyProtection="0"/>
    <xf numFmtId="203" fontId="50" fillId="54" borderId="0" applyNumberFormat="0" applyBorder="0" applyAlignment="0" applyProtection="0"/>
    <xf numFmtId="0" fontId="50" fillId="54" borderId="0" applyNumberFormat="0" applyBorder="0" applyAlignment="0" applyProtection="0"/>
    <xf numFmtId="0" fontId="50" fillId="54" borderId="0" applyNumberFormat="0" applyBorder="0" applyAlignment="0" applyProtection="0"/>
    <xf numFmtId="0" fontId="50" fillId="54" borderId="0" applyNumberFormat="0" applyBorder="0" applyAlignment="0" applyProtection="0"/>
    <xf numFmtId="0" fontId="50" fillId="54" borderId="0" applyNumberFormat="0" applyBorder="0" applyAlignment="0" applyProtection="0"/>
    <xf numFmtId="0" fontId="50" fillId="54" borderId="0" applyNumberFormat="0" applyBorder="0" applyAlignment="0" applyProtection="0"/>
    <xf numFmtId="0" fontId="34" fillId="0" borderId="0"/>
    <xf numFmtId="37" fontId="139" fillId="0" borderId="0"/>
    <xf numFmtId="37" fontId="139" fillId="0" borderId="0"/>
    <xf numFmtId="37" fontId="139" fillId="0" borderId="0"/>
    <xf numFmtId="37" fontId="139" fillId="0" borderId="0"/>
    <xf numFmtId="37" fontId="139" fillId="0" borderId="0"/>
    <xf numFmtId="37" fontId="139" fillId="0" borderId="0"/>
    <xf numFmtId="37" fontId="139" fillId="0" borderId="0"/>
    <xf numFmtId="37" fontId="139" fillId="0" borderId="0"/>
    <xf numFmtId="37" fontId="139" fillId="0" borderId="0"/>
    <xf numFmtId="37" fontId="139" fillId="0" borderId="0"/>
    <xf numFmtId="37" fontId="139" fillId="0" borderId="0"/>
    <xf numFmtId="37" fontId="139" fillId="0" borderId="0"/>
    <xf numFmtId="37" fontId="139" fillId="0" borderId="0"/>
    <xf numFmtId="37" fontId="139" fillId="0" borderId="0"/>
    <xf numFmtId="37" fontId="139" fillId="0" borderId="0"/>
    <xf numFmtId="37" fontId="139" fillId="0" borderId="0"/>
    <xf numFmtId="37" fontId="139" fillId="0" borderId="0"/>
    <xf numFmtId="37" fontId="139" fillId="0" borderId="0"/>
    <xf numFmtId="37" fontId="139" fillId="0" borderId="0"/>
    <xf numFmtId="212" fontId="37" fillId="0" borderId="0"/>
    <xf numFmtId="212" fontId="37" fillId="0" borderId="0"/>
    <xf numFmtId="212" fontId="95" fillId="0" borderId="0"/>
    <xf numFmtId="212" fontId="95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212" fontId="95" fillId="0" borderId="0"/>
    <xf numFmtId="212" fontId="95" fillId="0" borderId="0"/>
    <xf numFmtId="212" fontId="95" fillId="0" borderId="0"/>
    <xf numFmtId="212" fontId="95" fillId="0" borderId="0"/>
    <xf numFmtId="212" fontId="37" fillId="0" borderId="0"/>
    <xf numFmtId="0" fontId="170" fillId="0" borderId="0"/>
    <xf numFmtId="0" fontId="6" fillId="0" borderId="0"/>
    <xf numFmtId="203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8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8" fillId="0" borderId="0"/>
    <xf numFmtId="0" fontId="4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3" fontId="4" fillId="0" borderId="0"/>
    <xf numFmtId="0" fontId="6" fillId="0" borderId="0"/>
    <xf numFmtId="203" fontId="6" fillId="0" borderId="0"/>
    <xf numFmtId="203" fontId="6" fillId="0" borderId="0"/>
    <xf numFmtId="203" fontId="6" fillId="0" borderId="0"/>
    <xf numFmtId="203" fontId="6" fillId="0" borderId="0"/>
    <xf numFmtId="203" fontId="6" fillId="0" borderId="0"/>
    <xf numFmtId="203" fontId="6" fillId="0" borderId="0"/>
    <xf numFmtId="203" fontId="6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0" fontId="6" fillId="0" borderId="0"/>
    <xf numFmtId="0" fontId="4" fillId="0" borderId="0"/>
    <xf numFmtId="0" fontId="4" fillId="0" borderId="0"/>
    <xf numFmtId="0" fontId="165" fillId="0" borderId="0"/>
    <xf numFmtId="0" fontId="38" fillId="0" borderId="0"/>
    <xf numFmtId="0" fontId="38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4" fillId="0" borderId="0"/>
    <xf numFmtId="0" fontId="6" fillId="0" borderId="0"/>
    <xf numFmtId="203" fontId="4" fillId="0" borderId="0"/>
    <xf numFmtId="0" fontId="37" fillId="0" borderId="0"/>
    <xf numFmtId="203" fontId="4" fillId="0" borderId="0"/>
    <xf numFmtId="203" fontId="123" fillId="0" borderId="0"/>
    <xf numFmtId="230" fontId="4" fillId="0" borderId="0"/>
    <xf numFmtId="0" fontId="4" fillId="0" borderId="0"/>
    <xf numFmtId="0" fontId="38" fillId="0" borderId="0"/>
    <xf numFmtId="203" fontId="6" fillId="0" borderId="0"/>
    <xf numFmtId="203" fontId="6" fillId="0" borderId="0"/>
    <xf numFmtId="203" fontId="6" fillId="0" borderId="0"/>
    <xf numFmtId="203" fontId="6" fillId="0" borderId="0"/>
    <xf numFmtId="203" fontId="6" fillId="0" borderId="0"/>
    <xf numFmtId="203" fontId="6" fillId="0" borderId="0"/>
    <xf numFmtId="203" fontId="6" fillId="0" borderId="0"/>
    <xf numFmtId="203" fontId="6" fillId="0" borderId="0"/>
    <xf numFmtId="203" fontId="6" fillId="0" borderId="0"/>
    <xf numFmtId="0" fontId="38" fillId="0" borderId="0"/>
    <xf numFmtId="203" fontId="123" fillId="0" borderId="0"/>
    <xf numFmtId="0" fontId="4" fillId="0" borderId="0"/>
    <xf numFmtId="203" fontId="6" fillId="0" borderId="0"/>
    <xf numFmtId="0" fontId="4" fillId="0" borderId="0"/>
    <xf numFmtId="203" fontId="4" fillId="0" borderId="0"/>
    <xf numFmtId="0" fontId="4" fillId="0" borderId="0"/>
    <xf numFmtId="203" fontId="4" fillId="0" borderId="0"/>
    <xf numFmtId="0" fontId="4" fillId="0" borderId="0"/>
    <xf numFmtId="203" fontId="4" fillId="0" borderId="0"/>
    <xf numFmtId="203" fontId="4" fillId="0" borderId="0"/>
    <xf numFmtId="0" fontId="6" fillId="0" borderId="0"/>
    <xf numFmtId="0" fontId="37" fillId="0" borderId="0"/>
    <xf numFmtId="0" fontId="1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2" fillId="0" borderId="0"/>
    <xf numFmtId="0" fontId="166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3" fontId="6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203" fontId="107" fillId="0" borderId="0"/>
    <xf numFmtId="203" fontId="4" fillId="0" borderId="0"/>
    <xf numFmtId="203" fontId="4" fillId="0" borderId="0"/>
    <xf numFmtId="203" fontId="4" fillId="0" borderId="0"/>
    <xf numFmtId="0" fontId="4" fillId="0" borderId="0"/>
    <xf numFmtId="203" fontId="4" fillId="0" borderId="0"/>
    <xf numFmtId="0" fontId="4" fillId="0" borderId="0"/>
    <xf numFmtId="203" fontId="4" fillId="0" borderId="0"/>
    <xf numFmtId="0" fontId="4" fillId="0" borderId="0"/>
    <xf numFmtId="203" fontId="4" fillId="0" borderId="0"/>
    <xf numFmtId="0" fontId="4" fillId="0" borderId="0"/>
    <xf numFmtId="203" fontId="4" fillId="0" borderId="0"/>
    <xf numFmtId="203" fontId="4" fillId="0" borderId="0"/>
    <xf numFmtId="0" fontId="77" fillId="0" borderId="0"/>
    <xf numFmtId="0" fontId="77" fillId="0" borderId="0"/>
    <xf numFmtId="0" fontId="6" fillId="0" borderId="0"/>
    <xf numFmtId="0" fontId="55" fillId="0" borderId="0"/>
    <xf numFmtId="0" fontId="37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10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8" fillId="0" borderId="0"/>
    <xf numFmtId="203" fontId="4" fillId="0" borderId="0"/>
    <xf numFmtId="0" fontId="3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8" fillId="0" borderId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231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43" fillId="66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0" fontId="43" fillId="52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9" fillId="0" borderId="0" applyFont="0" applyFill="0" applyBorder="0" applyAlignment="0" applyProtection="0">
      <alignment vertical="top"/>
    </xf>
    <xf numFmtId="9" fontId="9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71" fillId="0" borderId="0" applyFont="0" applyFill="0" applyBorder="0" applyAlignment="0" applyProtection="0"/>
    <xf numFmtId="9" fontId="161" fillId="0" borderId="0" applyFont="0" applyFill="0" applyBorder="0" applyAlignment="0" applyProtection="0"/>
    <xf numFmtId="9" fontId="164" fillId="0" borderId="0" applyFill="0" applyBorder="0" applyAlignment="0" applyProtection="0"/>
    <xf numFmtId="9" fontId="16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" fillId="0" borderId="0" applyFont="0" applyFill="0" applyBorder="0" applyAlignment="0" applyProtection="0"/>
    <xf numFmtId="1" fontId="6" fillId="0" borderId="14" applyNumberFormat="0" applyFill="0" applyAlignment="0" applyProtection="0">
      <alignment horizontal="center" vertical="center"/>
    </xf>
    <xf numFmtId="1" fontId="6" fillId="0" borderId="14" applyNumberFormat="0" applyFill="0" applyAlignment="0" applyProtection="0">
      <alignment horizontal="center" vertical="center"/>
    </xf>
    <xf numFmtId="1" fontId="6" fillId="0" borderId="14" applyNumberFormat="0" applyFill="0" applyAlignment="0" applyProtection="0">
      <alignment horizontal="center" vertical="center"/>
    </xf>
    <xf numFmtId="1" fontId="6" fillId="0" borderId="14" applyNumberFormat="0" applyFill="0" applyAlignment="0" applyProtection="0">
      <alignment horizontal="center" vertical="center"/>
    </xf>
    <xf numFmtId="1" fontId="6" fillId="0" borderId="14" applyNumberFormat="0" applyFill="0" applyAlignment="0" applyProtection="0">
      <alignment horizontal="center" vertical="center"/>
    </xf>
    <xf numFmtId="1" fontId="6" fillId="0" borderId="14" applyNumberFormat="0" applyFill="0" applyAlignment="0" applyProtection="0">
      <alignment horizontal="center" vertical="center"/>
    </xf>
    <xf numFmtId="1" fontId="6" fillId="0" borderId="14" applyNumberFormat="0" applyFill="0" applyAlignment="0" applyProtection="0">
      <alignment horizontal="center" vertical="center"/>
    </xf>
    <xf numFmtId="1" fontId="6" fillId="0" borderId="14" applyNumberFormat="0" applyFill="0" applyAlignment="0" applyProtection="0">
      <alignment horizontal="center" vertical="center"/>
    </xf>
    <xf numFmtId="1" fontId="6" fillId="0" borderId="14" applyNumberFormat="0" applyFill="0" applyAlignment="0" applyProtection="0">
      <alignment horizontal="center" vertical="center"/>
    </xf>
    <xf numFmtId="1" fontId="6" fillId="0" borderId="14" applyNumberFormat="0" applyFill="0" applyAlignment="0" applyProtection="0">
      <alignment horizontal="center" vertical="center"/>
    </xf>
    <xf numFmtId="1" fontId="6" fillId="0" borderId="14" applyNumberFormat="0" applyFill="0" applyAlignment="0" applyProtection="0">
      <alignment horizontal="center" vertical="center"/>
    </xf>
    <xf numFmtId="1" fontId="6" fillId="0" borderId="14" applyNumberFormat="0" applyFill="0" applyAlignment="0" applyProtection="0">
      <alignment horizontal="center" vertical="center"/>
    </xf>
    <xf numFmtId="1" fontId="6" fillId="0" borderId="14" applyNumberFormat="0" applyFill="0" applyAlignment="0" applyProtection="0">
      <alignment horizontal="center" vertical="center"/>
    </xf>
    <xf numFmtId="1" fontId="6" fillId="0" borderId="14" applyNumberFormat="0" applyFill="0" applyAlignment="0" applyProtection="0">
      <alignment horizontal="center" vertical="center"/>
    </xf>
    <xf numFmtId="1" fontId="6" fillId="0" borderId="14" applyNumberFormat="0" applyFill="0" applyAlignment="0" applyProtection="0">
      <alignment horizontal="center" vertical="center"/>
    </xf>
    <xf numFmtId="1" fontId="6" fillId="0" borderId="14" applyNumberFormat="0" applyFill="0" applyAlignment="0" applyProtection="0">
      <alignment horizontal="center" vertical="center"/>
    </xf>
    <xf numFmtId="1" fontId="6" fillId="0" borderId="14" applyNumberFormat="0" applyFill="0" applyAlignment="0" applyProtection="0">
      <alignment horizontal="center" vertical="center"/>
    </xf>
    <xf numFmtId="1" fontId="6" fillId="0" borderId="14" applyNumberFormat="0" applyFill="0" applyAlignment="0" applyProtection="0">
      <alignment horizontal="center" vertical="center"/>
    </xf>
    <xf numFmtId="2" fontId="6" fillId="0" borderId="0">
      <alignment horizontal="right"/>
    </xf>
    <xf numFmtId="2" fontId="6" fillId="0" borderId="0">
      <alignment horizontal="right"/>
    </xf>
    <xf numFmtId="2" fontId="6" fillId="0" borderId="0">
      <alignment horizontal="right"/>
    </xf>
    <xf numFmtId="2" fontId="6" fillId="0" borderId="0">
      <alignment horizontal="right"/>
    </xf>
    <xf numFmtId="2" fontId="6" fillId="0" borderId="0">
      <alignment horizontal="right"/>
    </xf>
    <xf numFmtId="2" fontId="6" fillId="0" borderId="0">
      <alignment horizontal="right"/>
    </xf>
    <xf numFmtId="2" fontId="6" fillId="0" borderId="0">
      <alignment horizontal="right"/>
    </xf>
    <xf numFmtId="2" fontId="6" fillId="0" borderId="0">
      <alignment horizontal="right"/>
    </xf>
    <xf numFmtId="2" fontId="6" fillId="0" borderId="0">
      <alignment horizontal="right"/>
    </xf>
    <xf numFmtId="2" fontId="6" fillId="0" borderId="0">
      <alignment horizontal="right"/>
    </xf>
    <xf numFmtId="2" fontId="6" fillId="0" borderId="0">
      <alignment horizontal="right"/>
    </xf>
    <xf numFmtId="0" fontId="6" fillId="0" borderId="0">
      <alignment horizontal="left"/>
    </xf>
    <xf numFmtId="203" fontId="6" fillId="0" borderId="0">
      <alignment horizontal="left"/>
    </xf>
    <xf numFmtId="203" fontId="6" fillId="0" borderId="0">
      <alignment horizontal="left"/>
    </xf>
    <xf numFmtId="203" fontId="6" fillId="0" borderId="0">
      <alignment horizontal="left"/>
    </xf>
    <xf numFmtId="203" fontId="6" fillId="0" borderId="0">
      <alignment horizontal="left"/>
    </xf>
    <xf numFmtId="203" fontId="6" fillId="0" borderId="0">
      <alignment horizontal="left"/>
    </xf>
    <xf numFmtId="203" fontId="6" fillId="0" borderId="0">
      <alignment horizontal="left"/>
    </xf>
    <xf numFmtId="203" fontId="6" fillId="0" borderId="0">
      <alignment horizontal="left"/>
    </xf>
    <xf numFmtId="203" fontId="6" fillId="0" borderId="0">
      <alignment horizontal="left"/>
    </xf>
    <xf numFmtId="203" fontId="6" fillId="0" borderId="0">
      <alignment horizontal="left"/>
    </xf>
    <xf numFmtId="203" fontId="6" fillId="0" borderId="0">
      <alignment horizontal="left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2" fillId="0" borderId="0" applyNumberFormat="0" applyFill="0" applyBorder="0" applyAlignment="0" applyProtection="0"/>
    <xf numFmtId="203" fontId="47" fillId="0" borderId="0" applyNumberFormat="0" applyFill="0" applyBorder="0" applyAlignment="0" applyProtection="0"/>
    <xf numFmtId="203" fontId="47" fillId="0" borderId="0" applyNumberFormat="0" applyFill="0" applyBorder="0" applyAlignment="0" applyProtection="0"/>
    <xf numFmtId="203" fontId="47" fillId="0" borderId="0" applyNumberFormat="0" applyFill="0" applyBorder="0" applyAlignment="0" applyProtection="0"/>
    <xf numFmtId="203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51" fillId="0" borderId="33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3" fontId="172" fillId="0" borderId="35">
      <alignment horizontal="center"/>
    </xf>
    <xf numFmtId="0" fontId="51" fillId="0" borderId="24" applyNumberFormat="0" applyFill="0" applyAlignment="0" applyProtection="0"/>
    <xf numFmtId="3" fontId="172" fillId="0" borderId="35">
      <alignment horizontal="center"/>
    </xf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45" fillId="0" borderId="0" applyNumberFormat="0" applyFill="0" applyBorder="0" applyAlignment="0" applyProtection="0"/>
    <xf numFmtId="203" fontId="45" fillId="0" borderId="0" applyNumberFormat="0" applyFill="0" applyBorder="0" applyAlignment="0" applyProtection="0"/>
    <xf numFmtId="203" fontId="45" fillId="0" borderId="0" applyNumberFormat="0" applyFill="0" applyBorder="0" applyAlignment="0" applyProtection="0"/>
    <xf numFmtId="203" fontId="45" fillId="0" borderId="0" applyNumberFormat="0" applyFill="0" applyBorder="0" applyAlignment="0" applyProtection="0"/>
    <xf numFmtId="203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173" fillId="66" borderId="16" applyNumberFormat="0" applyAlignment="0" applyProtection="0"/>
    <xf numFmtId="0" fontId="174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6" fillId="0" borderId="0" applyNumberFormat="0" applyFill="0" applyBorder="0" applyAlignment="0" applyProtection="0"/>
    <xf numFmtId="177" fontId="37" fillId="0" borderId="0" applyFont="0" applyFill="0" applyBorder="0" applyAlignment="0" applyProtection="0"/>
    <xf numFmtId="0" fontId="176" fillId="0" borderId="0" applyNumberFormat="0" applyFill="0" applyBorder="0" applyAlignment="0" applyProtection="0"/>
    <xf numFmtId="0" fontId="103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55" fillId="0" borderId="0" applyNumberFormat="0" applyFill="0" applyBorder="0" applyAlignment="0" applyProtection="0">
      <alignment vertical="top"/>
      <protection locked="0"/>
    </xf>
    <xf numFmtId="0" fontId="155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55" fillId="0" borderId="0" applyNumberFormat="0" applyFill="0" applyBorder="0" applyAlignment="0" applyProtection="0">
      <alignment vertical="top"/>
      <protection locked="0"/>
    </xf>
    <xf numFmtId="0" fontId="155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77" fillId="53" borderId="17" applyNumberFormat="0" applyAlignment="0" applyProtection="0"/>
    <xf numFmtId="0" fontId="174" fillId="0" borderId="36" applyNumberFormat="0" applyFill="0" applyAlignment="0" applyProtection="0"/>
    <xf numFmtId="0" fontId="178" fillId="38" borderId="0" applyNumberFormat="0" applyBorder="0" applyAlignment="0" applyProtection="0"/>
    <xf numFmtId="0" fontId="102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56" fillId="0" borderId="0" applyNumberFormat="0" applyFill="0" applyBorder="0" applyAlignment="0" applyProtection="0">
      <alignment vertical="top"/>
      <protection locked="0"/>
    </xf>
    <xf numFmtId="0" fontId="156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56" fillId="0" borderId="0" applyNumberFormat="0" applyFill="0" applyBorder="0" applyAlignment="0" applyProtection="0">
      <alignment vertical="top"/>
      <protection locked="0"/>
    </xf>
    <xf numFmtId="0" fontId="156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55" fillId="0" borderId="0"/>
    <xf numFmtId="0" fontId="55" fillId="0" borderId="0"/>
    <xf numFmtId="0" fontId="55" fillId="0" borderId="0"/>
    <xf numFmtId="203" fontId="4" fillId="0" borderId="0"/>
    <xf numFmtId="0" fontId="4" fillId="0" borderId="0"/>
    <xf numFmtId="203" fontId="4" fillId="0" borderId="0"/>
    <xf numFmtId="203" fontId="6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179" fillId="54" borderId="16" applyNumberFormat="0" applyAlignment="0" applyProtection="0"/>
    <xf numFmtId="0" fontId="180" fillId="54" borderId="0" applyNumberFormat="0" applyBorder="0" applyAlignment="0" applyProtection="0"/>
    <xf numFmtId="9" fontId="3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81" fillId="0" borderId="37" applyNumberFormat="0" applyFill="0" applyAlignment="0" applyProtection="0"/>
    <xf numFmtId="0" fontId="182" fillId="37" borderId="0" applyNumberFormat="0" applyBorder="0" applyAlignment="0" applyProtection="0"/>
    <xf numFmtId="0" fontId="6" fillId="0" borderId="0"/>
    <xf numFmtId="0" fontId="162" fillId="77" borderId="0" applyNumberFormat="0" applyBorder="0" applyAlignment="0" applyProtection="0"/>
    <xf numFmtId="0" fontId="162" fillId="51" borderId="0" applyNumberFormat="0" applyBorder="0" applyAlignment="0" applyProtection="0"/>
    <xf numFmtId="0" fontId="162" fillId="43" borderId="0" applyNumberFormat="0" applyBorder="0" applyAlignment="0" applyProtection="0"/>
    <xf numFmtId="0" fontId="162" fillId="63" borderId="0" applyNumberFormat="0" applyBorder="0" applyAlignment="0" applyProtection="0"/>
    <xf numFmtId="0" fontId="162" fillId="46" borderId="0" applyNumberFormat="0" applyBorder="0" applyAlignment="0" applyProtection="0"/>
    <xf numFmtId="0" fontId="162" fillId="49" borderId="0" applyNumberFormat="0" applyBorder="0" applyAlignment="0" applyProtection="0"/>
    <xf numFmtId="0" fontId="183" fillId="66" borderId="23" applyNumberFormat="0" applyAlignment="0" applyProtection="0"/>
    <xf numFmtId="0" fontId="6" fillId="55" borderId="22" applyNumberFormat="0" applyFont="0" applyAlignment="0" applyProtection="0"/>
    <xf numFmtId="0" fontId="166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0" fontId="184" fillId="0" borderId="38" applyNumberFormat="0" applyFill="0" applyAlignment="0" applyProtection="0"/>
    <xf numFmtId="0" fontId="185" fillId="0" borderId="39" applyNumberFormat="0" applyFill="0" applyAlignment="0" applyProtection="0"/>
    <xf numFmtId="0" fontId="186" fillId="0" borderId="40" applyNumberFormat="0" applyFill="0" applyAlignment="0" applyProtection="0"/>
    <xf numFmtId="0" fontId="4" fillId="0" borderId="0"/>
    <xf numFmtId="0" fontId="186" fillId="0" borderId="0" applyNumberFormat="0" applyFill="0" applyBorder="0" applyAlignment="0" applyProtection="0"/>
    <xf numFmtId="0" fontId="187" fillId="0" borderId="0"/>
    <xf numFmtId="0" fontId="188" fillId="0" borderId="0"/>
    <xf numFmtId="0" fontId="77" fillId="0" borderId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0" fontId="191" fillId="0" borderId="0"/>
    <xf numFmtId="0" fontId="77" fillId="0" borderId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101" fillId="0" borderId="0"/>
    <xf numFmtId="0" fontId="4" fillId="0" borderId="0"/>
    <xf numFmtId="0" fontId="123" fillId="34" borderId="0" applyNumberFormat="0" applyBorder="0" applyAlignment="0" applyProtection="0"/>
    <xf numFmtId="0" fontId="123" fillId="34" borderId="0" applyNumberFormat="0" applyBorder="0" applyAlignment="0" applyProtection="0"/>
    <xf numFmtId="0" fontId="123" fillId="34" borderId="0" applyNumberFormat="0" applyBorder="0" applyAlignment="0" applyProtection="0"/>
    <xf numFmtId="0" fontId="123" fillId="34" borderId="0" applyNumberFormat="0" applyBorder="0" applyAlignment="0" applyProtection="0"/>
    <xf numFmtId="0" fontId="123" fillId="35" borderId="0" applyNumberFormat="0" applyBorder="0" applyAlignment="0" applyProtection="0"/>
    <xf numFmtId="0" fontId="123" fillId="35" borderId="0" applyNumberFormat="0" applyBorder="0" applyAlignment="0" applyProtection="0"/>
    <xf numFmtId="0" fontId="123" fillId="35" borderId="0" applyNumberFormat="0" applyBorder="0" applyAlignment="0" applyProtection="0"/>
    <xf numFmtId="0" fontId="123" fillId="35" borderId="0" applyNumberFormat="0" applyBorder="0" applyAlignment="0" applyProtection="0"/>
    <xf numFmtId="0" fontId="123" fillId="36" borderId="0" applyNumberFormat="0" applyBorder="0" applyAlignment="0" applyProtection="0"/>
    <xf numFmtId="0" fontId="123" fillId="36" borderId="0" applyNumberFormat="0" applyBorder="0" applyAlignment="0" applyProtection="0"/>
    <xf numFmtId="0" fontId="123" fillId="36" borderId="0" applyNumberFormat="0" applyBorder="0" applyAlignment="0" applyProtection="0"/>
    <xf numFmtId="0" fontId="123" fillId="36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8" borderId="0" applyNumberFormat="0" applyBorder="0" applyAlignment="0" applyProtection="0"/>
    <xf numFmtId="0" fontId="123" fillId="38" borderId="0" applyNumberFormat="0" applyBorder="0" applyAlignment="0" applyProtection="0"/>
    <xf numFmtId="0" fontId="123" fillId="38" borderId="0" applyNumberFormat="0" applyBorder="0" applyAlignment="0" applyProtection="0"/>
    <xf numFmtId="0" fontId="123" fillId="38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40" borderId="0" applyNumberFormat="0" applyBorder="0" applyAlignment="0" applyProtection="0"/>
    <xf numFmtId="0" fontId="123" fillId="40" borderId="0" applyNumberFormat="0" applyBorder="0" applyAlignment="0" applyProtection="0"/>
    <xf numFmtId="0" fontId="123" fillId="40" borderId="0" applyNumberFormat="0" applyBorder="0" applyAlignment="0" applyProtection="0"/>
    <xf numFmtId="0" fontId="123" fillId="40" borderId="0" applyNumberFormat="0" applyBorder="0" applyAlignment="0" applyProtection="0"/>
    <xf numFmtId="0" fontId="123" fillId="41" borderId="0" applyNumberFormat="0" applyBorder="0" applyAlignment="0" applyProtection="0"/>
    <xf numFmtId="0" fontId="123" fillId="41" borderId="0" applyNumberFormat="0" applyBorder="0" applyAlignment="0" applyProtection="0"/>
    <xf numFmtId="0" fontId="123" fillId="41" borderId="0" applyNumberFormat="0" applyBorder="0" applyAlignment="0" applyProtection="0"/>
    <xf numFmtId="0" fontId="123" fillId="41" borderId="0" applyNumberFormat="0" applyBorder="0" applyAlignment="0" applyProtection="0"/>
    <xf numFmtId="0" fontId="123" fillId="42" borderId="0" applyNumberFormat="0" applyBorder="0" applyAlignment="0" applyProtection="0"/>
    <xf numFmtId="0" fontId="123" fillId="42" borderId="0" applyNumberFormat="0" applyBorder="0" applyAlignment="0" applyProtection="0"/>
    <xf numFmtId="0" fontId="123" fillId="42" borderId="0" applyNumberFormat="0" applyBorder="0" applyAlignment="0" applyProtection="0"/>
    <xf numFmtId="0" fontId="123" fillId="42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40" borderId="0" applyNumberFormat="0" applyBorder="0" applyAlignment="0" applyProtection="0"/>
    <xf numFmtId="0" fontId="123" fillId="40" borderId="0" applyNumberFormat="0" applyBorder="0" applyAlignment="0" applyProtection="0"/>
    <xf numFmtId="0" fontId="123" fillId="40" borderId="0" applyNumberFormat="0" applyBorder="0" applyAlignment="0" applyProtection="0"/>
    <xf numFmtId="0" fontId="123" fillId="40" borderId="0" applyNumberFormat="0" applyBorder="0" applyAlignment="0" applyProtection="0"/>
    <xf numFmtId="0" fontId="123" fillId="43" borderId="0" applyNumberFormat="0" applyBorder="0" applyAlignment="0" applyProtection="0"/>
    <xf numFmtId="0" fontId="123" fillId="43" borderId="0" applyNumberFormat="0" applyBorder="0" applyAlignment="0" applyProtection="0"/>
    <xf numFmtId="0" fontId="123" fillId="43" borderId="0" applyNumberFormat="0" applyBorder="0" applyAlignment="0" applyProtection="0"/>
    <xf numFmtId="0" fontId="123" fillId="43" borderId="0" applyNumberFormat="0" applyBorder="0" applyAlignment="0" applyProtection="0"/>
    <xf numFmtId="0" fontId="195" fillId="44" borderId="0" applyNumberFormat="0" applyBorder="0" applyAlignment="0" applyProtection="0"/>
    <xf numFmtId="0" fontId="195" fillId="44" borderId="0" applyNumberFormat="0" applyBorder="0" applyAlignment="0" applyProtection="0"/>
    <xf numFmtId="0" fontId="195" fillId="41" borderId="0" applyNumberFormat="0" applyBorder="0" applyAlignment="0" applyProtection="0"/>
    <xf numFmtId="0" fontId="195" fillId="41" borderId="0" applyNumberFormat="0" applyBorder="0" applyAlignment="0" applyProtection="0"/>
    <xf numFmtId="0" fontId="195" fillId="42" borderId="0" applyNumberFormat="0" applyBorder="0" applyAlignment="0" applyProtection="0"/>
    <xf numFmtId="0" fontId="195" fillId="42" borderId="0" applyNumberFormat="0" applyBorder="0" applyAlignment="0" applyProtection="0"/>
    <xf numFmtId="0" fontId="195" fillId="45" borderId="0" applyNumberFormat="0" applyBorder="0" applyAlignment="0" applyProtection="0"/>
    <xf numFmtId="0" fontId="195" fillId="45" borderId="0" applyNumberFormat="0" applyBorder="0" applyAlignment="0" applyProtection="0"/>
    <xf numFmtId="0" fontId="195" fillId="46" borderId="0" applyNumberFormat="0" applyBorder="0" applyAlignment="0" applyProtection="0"/>
    <xf numFmtId="0" fontId="195" fillId="46" borderId="0" applyNumberFormat="0" applyBorder="0" applyAlignment="0" applyProtection="0"/>
    <xf numFmtId="0" fontId="195" fillId="47" borderId="0" applyNumberFormat="0" applyBorder="0" applyAlignment="0" applyProtection="0"/>
    <xf numFmtId="0" fontId="195" fillId="47" borderId="0" applyNumberFormat="0" applyBorder="0" applyAlignment="0" applyProtection="0"/>
    <xf numFmtId="0" fontId="195" fillId="48" borderId="0" applyNumberFormat="0" applyBorder="0" applyAlignment="0" applyProtection="0"/>
    <xf numFmtId="0" fontId="195" fillId="48" borderId="0" applyNumberFormat="0" applyBorder="0" applyAlignment="0" applyProtection="0"/>
    <xf numFmtId="0" fontId="195" fillId="49" borderId="0" applyNumberFormat="0" applyBorder="0" applyAlignment="0" applyProtection="0"/>
    <xf numFmtId="0" fontId="195" fillId="49" borderId="0" applyNumberFormat="0" applyBorder="0" applyAlignment="0" applyProtection="0"/>
    <xf numFmtId="0" fontId="195" fillId="50" borderId="0" applyNumberFormat="0" applyBorder="0" applyAlignment="0" applyProtection="0"/>
    <xf numFmtId="0" fontId="195" fillId="50" borderId="0" applyNumberFormat="0" applyBorder="0" applyAlignment="0" applyProtection="0"/>
    <xf numFmtId="0" fontId="195" fillId="45" borderId="0" applyNumberFormat="0" applyBorder="0" applyAlignment="0" applyProtection="0"/>
    <xf numFmtId="0" fontId="195" fillId="45" borderId="0" applyNumberFormat="0" applyBorder="0" applyAlignment="0" applyProtection="0"/>
    <xf numFmtId="0" fontId="195" fillId="46" borderId="0" applyNumberFormat="0" applyBorder="0" applyAlignment="0" applyProtection="0"/>
    <xf numFmtId="0" fontId="195" fillId="46" borderId="0" applyNumberFormat="0" applyBorder="0" applyAlignment="0" applyProtection="0"/>
    <xf numFmtId="0" fontId="195" fillId="51" borderId="0" applyNumberFormat="0" applyBorder="0" applyAlignment="0" applyProtection="0"/>
    <xf numFmtId="0" fontId="195" fillId="51" borderId="0" applyNumberFormat="0" applyBorder="0" applyAlignment="0" applyProtection="0"/>
    <xf numFmtId="0" fontId="196" fillId="35" borderId="0" applyNumberFormat="0" applyBorder="0" applyAlignment="0" applyProtection="0"/>
    <xf numFmtId="0" fontId="196" fillId="35" borderId="0" applyNumberFormat="0" applyBorder="0" applyAlignment="0" applyProtection="0"/>
    <xf numFmtId="234" fontId="4" fillId="0" borderId="0"/>
    <xf numFmtId="0" fontId="204" fillId="52" borderId="16" applyNumberFormat="0" applyAlignment="0" applyProtection="0"/>
    <xf numFmtId="0" fontId="204" fillId="52" borderId="16" applyNumberFormat="0" applyAlignment="0" applyProtection="0"/>
    <xf numFmtId="37" fontId="205" fillId="0" borderId="0"/>
    <xf numFmtId="0" fontId="197" fillId="53" borderId="17" applyNumberFormat="0" applyAlignment="0" applyProtection="0"/>
    <xf numFmtId="0" fontId="197" fillId="53" borderId="17" applyNumberFormat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95" fillId="0" borderId="0"/>
    <xf numFmtId="233" fontId="194" fillId="0" borderId="0"/>
    <xf numFmtId="9" fontId="95" fillId="0" borderId="0"/>
    <xf numFmtId="233" fontId="194" fillId="0" borderId="0"/>
    <xf numFmtId="9" fontId="95" fillId="0" borderId="0"/>
    <xf numFmtId="233" fontId="194" fillId="0" borderId="0"/>
    <xf numFmtId="233" fontId="194" fillId="0" borderId="0"/>
    <xf numFmtId="171" fontId="34" fillId="0" borderId="0"/>
    <xf numFmtId="226" fontId="37" fillId="0" borderId="0"/>
    <xf numFmtId="178" fontId="4" fillId="0" borderId="0" applyFont="0" applyFill="0" applyBorder="0" applyAlignment="0" applyProtection="0"/>
    <xf numFmtId="183" fontId="95" fillId="0" borderId="0"/>
    <xf numFmtId="205" fontId="95" fillId="0" borderId="0"/>
    <xf numFmtId="0" fontId="194" fillId="0" borderId="0"/>
    <xf numFmtId="205" fontId="95" fillId="0" borderId="0"/>
    <xf numFmtId="0" fontId="194" fillId="0" borderId="0"/>
    <xf numFmtId="205" fontId="95" fillId="0" borderId="0"/>
    <xf numFmtId="0" fontId="194" fillId="0" borderId="0"/>
    <xf numFmtId="0" fontId="194" fillId="0" borderId="0"/>
    <xf numFmtId="183" fontId="95" fillId="0" borderId="0"/>
    <xf numFmtId="183" fontId="37" fillId="0" borderId="0"/>
    <xf numFmtId="183" fontId="95" fillId="0" borderId="0"/>
    <xf numFmtId="227" fontId="37" fillId="0" borderId="0"/>
    <xf numFmtId="15" fontId="6" fillId="0" borderId="27" applyBorder="0">
      <protection locked="0"/>
    </xf>
    <xf numFmtId="228" fontId="95" fillId="0" borderId="0"/>
    <xf numFmtId="207" fontId="95" fillId="0" borderId="0"/>
    <xf numFmtId="207" fontId="37" fillId="0" borderId="0"/>
    <xf numFmtId="207" fontId="95" fillId="0" borderId="0"/>
    <xf numFmtId="228" fontId="37" fillId="0" borderId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9" fillId="36" borderId="0" applyNumberFormat="0" applyBorder="0" applyAlignment="0" applyProtection="0"/>
    <xf numFmtId="0" fontId="199" fillId="36" borderId="0" applyNumberFormat="0" applyBorder="0" applyAlignment="0" applyProtection="0"/>
    <xf numFmtId="0" fontId="207" fillId="0" borderId="18" applyNumberFormat="0" applyFill="0" applyAlignment="0" applyProtection="0"/>
    <xf numFmtId="0" fontId="207" fillId="0" borderId="18" applyNumberFormat="0" applyFill="0" applyAlignment="0" applyProtection="0"/>
    <xf numFmtId="0" fontId="208" fillId="0" borderId="19" applyNumberFormat="0" applyFill="0" applyAlignment="0" applyProtection="0"/>
    <xf numFmtId="0" fontId="208" fillId="0" borderId="19" applyNumberFormat="0" applyFill="0" applyAlignment="0" applyProtection="0"/>
    <xf numFmtId="0" fontId="209" fillId="0" borderId="20" applyNumberFormat="0" applyFill="0" applyAlignment="0" applyProtection="0"/>
    <xf numFmtId="0" fontId="209" fillId="0" borderId="20" applyNumberFormat="0" applyFill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0" fillId="39" borderId="16" applyNumberFormat="0" applyAlignment="0" applyProtection="0"/>
    <xf numFmtId="0" fontId="200" fillId="39" borderId="16" applyNumberFormat="0" applyAlignment="0" applyProtection="0"/>
    <xf numFmtId="0" fontId="210" fillId="0" borderId="21" applyNumberFormat="0" applyFill="0" applyAlignment="0" applyProtection="0"/>
    <xf numFmtId="0" fontId="210" fillId="0" borderId="21" applyNumberFormat="0" applyFill="0" applyAlignment="0" applyProtection="0"/>
    <xf numFmtId="235" fontId="194" fillId="0" borderId="0" applyFont="0" applyFill="0" applyBorder="0" applyAlignment="0" applyProtection="0"/>
    <xf numFmtId="0" fontId="211" fillId="54" borderId="0" applyNumberFormat="0" applyBorder="0" applyAlignment="0" applyProtection="0"/>
    <xf numFmtId="0" fontId="211" fillId="54" borderId="0" applyNumberFormat="0" applyBorder="0" applyAlignment="0" applyProtection="0"/>
    <xf numFmtId="37" fontId="139" fillId="0" borderId="0"/>
    <xf numFmtId="183" fontId="97" fillId="0" borderId="0"/>
    <xf numFmtId="183" fontId="97" fillId="0" borderId="0"/>
    <xf numFmtId="212" fontId="95" fillId="0" borderId="0"/>
    <xf numFmtId="212" fontId="95" fillId="0" borderId="0"/>
    <xf numFmtId="183" fontId="97" fillId="0" borderId="0"/>
    <xf numFmtId="0" fontId="101" fillId="0" borderId="0"/>
    <xf numFmtId="0" fontId="6" fillId="0" borderId="0"/>
    <xf numFmtId="0" fontId="101" fillId="0" borderId="0"/>
    <xf numFmtId="0" fontId="6" fillId="0" borderId="0"/>
    <xf numFmtId="0" fontId="38" fillId="0" borderId="0"/>
    <xf numFmtId="0" fontId="101" fillId="0" borderId="0"/>
    <xf numFmtId="0" fontId="101" fillId="0" borderId="0"/>
    <xf numFmtId="0" fontId="55" fillId="0" borderId="0"/>
    <xf numFmtId="0" fontId="58" fillId="0" borderId="0"/>
    <xf numFmtId="0" fontId="6" fillId="0" borderId="0"/>
    <xf numFmtId="0" fontId="6" fillId="0" borderId="0"/>
    <xf numFmtId="0" fontId="112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6" fillId="0" borderId="0"/>
    <xf numFmtId="0" fontId="206" fillId="0" borderId="0"/>
    <xf numFmtId="0" fontId="6" fillId="0" borderId="0"/>
    <xf numFmtId="0" fontId="6" fillId="0" borderId="0"/>
    <xf numFmtId="0" fontId="101" fillId="0" borderId="0"/>
    <xf numFmtId="0" fontId="101" fillId="0" borderId="0"/>
    <xf numFmtId="0" fontId="202" fillId="52" borderId="23" applyNumberFormat="0" applyAlignment="0" applyProtection="0"/>
    <xf numFmtId="0" fontId="202" fillId="52" borderId="23" applyNumberFormat="0" applyAlignment="0" applyProtection="0"/>
    <xf numFmtId="43" fontId="1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>
      <alignment vertical="justify"/>
    </xf>
    <xf numFmtId="0" fontId="6" fillId="0" borderId="0">
      <alignment vertical="justify"/>
    </xf>
    <xf numFmtId="0" fontId="101" fillId="0" borderId="0"/>
    <xf numFmtId="0" fontId="34" fillId="0" borderId="26" applyAlignment="0">
      <alignment horizontal="centerContinuous"/>
    </xf>
    <xf numFmtId="40" fontId="35" fillId="0" borderId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03" fillId="0" borderId="24" applyNumberFormat="0" applyFill="0" applyAlignment="0" applyProtection="0"/>
    <xf numFmtId="0" fontId="203" fillId="0" borderId="24" applyNumberFormat="0" applyFill="0" applyAlignment="0" applyProtection="0"/>
    <xf numFmtId="165" fontId="107" fillId="0" borderId="0" applyFont="0" applyFill="0" applyBorder="0" applyAlignment="0" applyProtection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236" fontId="6" fillId="0" borderId="0" applyFont="0" applyFill="0" applyBorder="0" applyAlignment="0" applyProtection="0"/>
    <xf numFmtId="236" fontId="6" fillId="0" borderId="0" applyFont="0" applyFill="0" applyBorder="0" applyAlignment="0" applyProtection="0"/>
    <xf numFmtId="236" fontId="6" fillId="0" borderId="0" applyFont="0" applyFill="0" applyBorder="0" applyAlignment="0" applyProtection="0"/>
    <xf numFmtId="23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36" fontId="6" fillId="0" borderId="0" applyFont="0" applyFill="0" applyBorder="0" applyAlignment="0" applyProtection="0"/>
    <xf numFmtId="236" fontId="6" fillId="0" borderId="0" applyFont="0" applyFill="0" applyBorder="0" applyAlignment="0" applyProtection="0"/>
    <xf numFmtId="0" fontId="192" fillId="0" borderId="0" applyNumberFormat="0" applyFill="0" applyBorder="0" applyAlignment="0" applyProtection="0">
      <alignment vertical="top"/>
      <protection locked="0"/>
    </xf>
    <xf numFmtId="0" fontId="193" fillId="0" borderId="0" applyNumberFormat="0" applyFill="0" applyBorder="0" applyAlignment="0" applyProtection="0">
      <alignment vertical="top"/>
      <protection locked="0"/>
    </xf>
    <xf numFmtId="0" fontId="37" fillId="0" borderId="0"/>
    <xf numFmtId="0" fontId="101" fillId="0" borderId="0"/>
    <xf numFmtId="0" fontId="101" fillId="0" borderId="0"/>
    <xf numFmtId="0" fontId="11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01" fillId="0" borderId="0"/>
    <xf numFmtId="0" fontId="38" fillId="0" borderId="0"/>
    <xf numFmtId="0" fontId="101" fillId="0" borderId="0"/>
    <xf numFmtId="0" fontId="112" fillId="0" borderId="0"/>
    <xf numFmtId="0" fontId="101" fillId="0" borderId="0"/>
    <xf numFmtId="0" fontId="101" fillId="0" borderId="0"/>
    <xf numFmtId="0" fontId="213" fillId="0" borderId="0"/>
    <xf numFmtId="9" fontId="112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0" fontId="101" fillId="0" borderId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0" fontId="112" fillId="0" borderId="0"/>
    <xf numFmtId="0" fontId="112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0" fontId="101" fillId="0" borderId="0"/>
    <xf numFmtId="0" fontId="101" fillId="0" borderId="0"/>
    <xf numFmtId="0" fontId="101" fillId="0" borderId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0" fontId="101" fillId="0" borderId="0"/>
    <xf numFmtId="0" fontId="101" fillId="0" borderId="0"/>
    <xf numFmtId="0" fontId="101" fillId="0" borderId="0"/>
    <xf numFmtId="0" fontId="101" fillId="0" borderId="0"/>
    <xf numFmtId="0" fontId="55" fillId="0" borderId="0"/>
    <xf numFmtId="43" fontId="55" fillId="0" borderId="0" applyFont="0" applyFill="0" applyBorder="0" applyAlignment="0" applyProtection="0"/>
    <xf numFmtId="0" fontId="6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7" fillId="0" borderId="0"/>
    <xf numFmtId="191" fontId="95" fillId="0" borderId="0" applyFill="0" applyBorder="0" applyAlignment="0" applyProtection="0"/>
    <xf numFmtId="191" fontId="2" fillId="0" borderId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37" fillId="0" borderId="0"/>
    <xf numFmtId="0" fontId="214" fillId="35" borderId="0" applyNumberFormat="0" applyBorder="0" applyAlignment="0" applyProtection="0"/>
    <xf numFmtId="0" fontId="42" fillId="37" borderId="0" applyNumberFormat="0" applyBorder="0" applyAlignment="0" applyProtection="0"/>
    <xf numFmtId="0" fontId="6" fillId="0" borderId="0"/>
    <xf numFmtId="0" fontId="134" fillId="0" borderId="39" applyNumberFormat="0" applyFill="0" applyAlignment="0" applyProtection="0"/>
    <xf numFmtId="0" fontId="101" fillId="55" borderId="22" applyNumberFormat="0" applyFont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51" borderId="0" applyNumberFormat="0" applyBorder="0" applyAlignment="0" applyProtection="0"/>
    <xf numFmtId="0" fontId="51" fillId="0" borderId="37" applyNumberFormat="0" applyFill="0" applyAlignment="0" applyProtection="0"/>
    <xf numFmtId="0" fontId="233" fillId="54" borderId="0" applyNumberFormat="0" applyBorder="0" applyAlignment="0" applyProtection="0"/>
    <xf numFmtId="0" fontId="233" fillId="54" borderId="0" applyNumberFormat="0" applyBorder="0" applyAlignment="0" applyProtection="0"/>
    <xf numFmtId="0" fontId="233" fillId="54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5" fillId="0" borderId="36" applyNumberFormat="0" applyFill="0" applyAlignment="0" applyProtection="0"/>
    <xf numFmtId="0" fontId="45" fillId="0" borderId="36" applyNumberFormat="0" applyFill="0" applyAlignment="0" applyProtection="0"/>
    <xf numFmtId="0" fontId="45" fillId="0" borderId="36" applyNumberFormat="0" applyFill="0" applyAlignment="0" applyProtection="0"/>
    <xf numFmtId="0" fontId="45" fillId="0" borderId="36" applyNumberFormat="0" applyFill="0" applyAlignment="0" applyProtection="0"/>
    <xf numFmtId="0" fontId="45" fillId="0" borderId="36" applyNumberFormat="0" applyFill="0" applyAlignment="0" applyProtection="0"/>
    <xf numFmtId="0" fontId="40" fillId="53" borderId="17" applyNumberFormat="0" applyAlignment="0" applyProtection="0"/>
    <xf numFmtId="0" fontId="40" fillId="53" borderId="17" applyNumberFormat="0" applyAlignment="0" applyProtection="0"/>
    <xf numFmtId="0" fontId="40" fillId="53" borderId="17" applyNumberFormat="0" applyAlignment="0" applyProtection="0"/>
    <xf numFmtId="0" fontId="152" fillId="0" borderId="0" applyNumberFormat="0" applyFill="0" applyBorder="0" applyAlignment="0" applyProtection="0"/>
    <xf numFmtId="0" fontId="232" fillId="66" borderId="16" applyNumberFormat="0" applyAlignment="0" applyProtection="0"/>
    <xf numFmtId="0" fontId="230" fillId="0" borderId="24" applyNumberFormat="0" applyFill="0" applyAlignment="0" applyProtection="0"/>
    <xf numFmtId="0" fontId="51" fillId="0" borderId="24" applyNumberFormat="0" applyFill="0" applyAlignment="0" applyProtection="0"/>
    <xf numFmtId="0" fontId="176" fillId="0" borderId="0" applyNumberForma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" fillId="55" borderId="22" applyNumberFormat="0" applyFont="0" applyAlignment="0" applyProtection="0"/>
    <xf numFmtId="0" fontId="112" fillId="55" borderId="22" applyNumberFormat="0" applyFont="0" applyAlignment="0" applyProtection="0"/>
    <xf numFmtId="0" fontId="2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55" fillId="0" borderId="0"/>
    <xf numFmtId="0" fontId="101" fillId="0" borderId="0"/>
    <xf numFmtId="0" fontId="224" fillId="39" borderId="16" applyNumberFormat="0" applyAlignment="0" applyProtection="0"/>
    <xf numFmtId="0" fontId="49" fillId="39" borderId="16" applyNumberFormat="0" applyAlignment="0" applyProtection="0"/>
    <xf numFmtId="10" fontId="76" fillId="72" borderId="13" applyNumberFormat="0" applyBorder="0" applyAlignment="0" applyProtection="0"/>
    <xf numFmtId="0" fontId="179" fillId="54" borderId="16" applyNumberFormat="0" applyAlignment="0" applyProtection="0"/>
    <xf numFmtId="0" fontId="223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223" fillId="0" borderId="20" applyNumberFormat="0" applyFill="0" applyAlignment="0" applyProtection="0"/>
    <xf numFmtId="0" fontId="186" fillId="0" borderId="40" applyNumberFormat="0" applyFill="0" applyAlignment="0" applyProtection="0"/>
    <xf numFmtId="0" fontId="222" fillId="0" borderId="19" applyNumberFormat="0" applyFill="0" applyAlignment="0" applyProtection="0"/>
    <xf numFmtId="228" fontId="37" fillId="0" borderId="0"/>
    <xf numFmtId="15" fontId="6" fillId="0" borderId="27" applyBorder="0">
      <protection locked="0"/>
    </xf>
    <xf numFmtId="15" fontId="6" fillId="0" borderId="27" applyBorder="0">
      <protection locked="0"/>
    </xf>
    <xf numFmtId="15" fontId="6" fillId="0" borderId="27" applyBorder="0">
      <protection locked="0"/>
    </xf>
    <xf numFmtId="226" fontId="37" fillId="0" borderId="0"/>
    <xf numFmtId="171" fontId="34" fillId="0" borderId="0"/>
    <xf numFmtId="43" fontId="101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18" fillId="53" borderId="17" applyNumberFormat="0" applyAlignment="0" applyProtection="0"/>
    <xf numFmtId="0" fontId="177" fillId="53" borderId="17" applyNumberFormat="0" applyAlignment="0" applyProtection="0"/>
    <xf numFmtId="0" fontId="217" fillId="52" borderId="16" applyNumberFormat="0" applyAlignment="0" applyProtection="0"/>
    <xf numFmtId="0" fontId="44" fillId="52" borderId="16" applyNumberFormat="0" applyAlignment="0" applyProtection="0"/>
    <xf numFmtId="0" fontId="173" fillId="66" borderId="16" applyNumberFormat="0" applyAlignment="0" applyProtection="0"/>
    <xf numFmtId="0" fontId="216" fillId="35" borderId="0" applyNumberFormat="0" applyBorder="0" applyAlignment="0" applyProtection="0"/>
    <xf numFmtId="0" fontId="182" fillId="37" borderId="0" applyNumberFormat="0" applyBorder="0" applyAlignment="0" applyProtection="0"/>
    <xf numFmtId="0" fontId="215" fillId="51" borderId="0" applyNumberFormat="0" applyBorder="0" applyAlignment="0" applyProtection="0"/>
    <xf numFmtId="0" fontId="162" fillId="49" borderId="0" applyNumberFormat="0" applyBorder="0" applyAlignment="0" applyProtection="0"/>
    <xf numFmtId="0" fontId="215" fillId="46" borderId="0" applyNumberFormat="0" applyBorder="0" applyAlignment="0" applyProtection="0"/>
    <xf numFmtId="0" fontId="162" fillId="46" borderId="0" applyNumberFormat="0" applyBorder="0" applyAlignment="0" applyProtection="0"/>
    <xf numFmtId="0" fontId="215" fillId="4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215" fillId="47" borderId="0" applyNumberFormat="0" applyBorder="0" applyAlignment="0" applyProtection="0"/>
    <xf numFmtId="0" fontId="162" fillId="41" borderId="0" applyNumberFormat="0" applyBorder="0" applyAlignment="0" applyProtection="0"/>
    <xf numFmtId="0" fontId="215" fillId="46" borderId="0" applyNumberFormat="0" applyBorder="0" applyAlignment="0" applyProtection="0"/>
    <xf numFmtId="0" fontId="215" fillId="45" borderId="0" applyNumberFormat="0" applyBorder="0" applyAlignment="0" applyProtection="0"/>
    <xf numFmtId="0" fontId="215" fillId="41" borderId="0" applyNumberFormat="0" applyBorder="0" applyAlignment="0" applyProtection="0"/>
    <xf numFmtId="0" fontId="215" fillId="44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214" fillId="42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214" fillId="37" borderId="0" applyNumberFormat="0" applyBorder="0" applyAlignment="0" applyProtection="0"/>
    <xf numFmtId="0" fontId="214" fillId="36" borderId="0" applyNumberFormat="0" applyBorder="0" applyAlignment="0" applyProtection="0"/>
    <xf numFmtId="0" fontId="214" fillId="34" borderId="0" applyNumberFormat="0" applyBorder="0" applyAlignment="0" applyProtection="0"/>
    <xf numFmtId="0" fontId="101" fillId="0" borderId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40" applyNumberFormat="0" applyFill="0" applyAlignment="0" applyProtection="0"/>
    <xf numFmtId="0" fontId="135" fillId="0" borderId="40" applyNumberFormat="0" applyFill="0" applyAlignment="0" applyProtection="0"/>
    <xf numFmtId="0" fontId="135" fillId="0" borderId="40" applyNumberFormat="0" applyFill="0" applyAlignment="0" applyProtection="0"/>
    <xf numFmtId="0" fontId="135" fillId="0" borderId="40" applyNumberFormat="0" applyFill="0" applyAlignment="0" applyProtection="0"/>
    <xf numFmtId="0" fontId="135" fillId="0" borderId="40" applyNumberFormat="0" applyFill="0" applyAlignment="0" applyProtection="0"/>
    <xf numFmtId="0" fontId="134" fillId="0" borderId="39" applyNumberFormat="0" applyFill="0" applyAlignment="0" applyProtection="0"/>
    <xf numFmtId="0" fontId="134" fillId="0" borderId="39" applyNumberFormat="0" applyFill="0" applyAlignment="0" applyProtection="0"/>
    <xf numFmtId="0" fontId="134" fillId="0" borderId="39" applyNumberFormat="0" applyFill="0" applyAlignment="0" applyProtection="0"/>
    <xf numFmtId="0" fontId="134" fillId="0" borderId="39" applyNumberFormat="0" applyFill="0" applyAlignment="0" applyProtection="0"/>
    <xf numFmtId="0" fontId="133" fillId="0" borderId="38" applyNumberFormat="0" applyFill="0" applyAlignment="0" applyProtection="0"/>
    <xf numFmtId="0" fontId="133" fillId="0" borderId="38" applyNumberFormat="0" applyFill="0" applyAlignment="0" applyProtection="0"/>
    <xf numFmtId="0" fontId="133" fillId="0" borderId="38" applyNumberFormat="0" applyFill="0" applyAlignment="0" applyProtection="0"/>
    <xf numFmtId="0" fontId="133" fillId="0" borderId="38" applyNumberFormat="0" applyFill="0" applyAlignment="0" applyProtection="0"/>
    <xf numFmtId="0" fontId="133" fillId="0" borderId="38" applyNumberFormat="0" applyFill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51" fillId="0" borderId="37" applyNumberFormat="0" applyFill="0" applyAlignment="0" applyProtection="0"/>
    <xf numFmtId="0" fontId="51" fillId="0" borderId="37" applyNumberFormat="0" applyFill="0" applyAlignment="0" applyProtection="0"/>
    <xf numFmtId="0" fontId="51" fillId="0" borderId="37" applyNumberFormat="0" applyFill="0" applyAlignment="0" applyProtection="0"/>
    <xf numFmtId="9" fontId="112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33" fillId="54" borderId="0" applyNumberFormat="0" applyBorder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2" fillId="0" borderId="0"/>
    <xf numFmtId="0" fontId="6" fillId="0" borderId="0"/>
    <xf numFmtId="0" fontId="2" fillId="0" borderId="0"/>
    <xf numFmtId="0" fontId="58" fillId="0" borderId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0" fillId="53" borderId="17" applyNumberFormat="0" applyAlignment="0" applyProtection="0"/>
    <xf numFmtId="0" fontId="40" fillId="53" borderId="17" applyNumberFormat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43" fontId="6" fillId="0" borderId="0" applyFont="0" applyFill="0" applyBorder="0" applyAlignment="0" applyProtection="0"/>
    <xf numFmtId="198" fontId="55" fillId="0" borderId="0" applyFont="0" applyFill="0" applyBorder="0" applyAlignment="0" applyProtection="0"/>
    <xf numFmtId="240" fontId="95" fillId="0" borderId="0" applyFont="0" applyFill="0" applyBorder="0" applyAlignment="0" applyProtection="0"/>
    <xf numFmtId="240" fontId="95" fillId="0" borderId="0" applyFont="0" applyFill="0" applyBorder="0" applyAlignment="0" applyProtection="0"/>
    <xf numFmtId="43" fontId="58" fillId="0" borderId="0" applyFont="0" applyFill="0" applyBorder="0" applyAlignment="0" applyProtection="0"/>
    <xf numFmtId="18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38" fontId="112" fillId="0" borderId="0" applyFont="0" applyFill="0" applyBorder="0" applyAlignment="0" applyProtection="0"/>
    <xf numFmtId="232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232" fillId="66" borderId="16" applyNumberFormat="0" applyAlignment="0" applyProtection="0"/>
    <xf numFmtId="0" fontId="232" fillId="66" borderId="16" applyNumberFormat="0" applyAlignment="0" applyProtection="0"/>
    <xf numFmtId="0" fontId="232" fillId="66" borderId="16" applyNumberFormat="0" applyAlignment="0" applyProtection="0"/>
    <xf numFmtId="0" fontId="231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81" fillId="0" borderId="37" applyNumberFormat="0" applyFill="0" applyAlignment="0" applyProtection="0"/>
    <xf numFmtId="0" fontId="229" fillId="0" borderId="0" applyNumberFormat="0" applyFill="0" applyBorder="0" applyAlignment="0" applyProtection="0"/>
    <xf numFmtId="0" fontId="6" fillId="78" borderId="23" applyNumberFormat="0" applyProtection="0">
      <alignment horizontal="left" vertical="center" indent="1"/>
    </xf>
    <xf numFmtId="0" fontId="6" fillId="78" borderId="23" applyNumberFormat="0" applyProtection="0">
      <alignment horizontal="left" vertical="center" indent="1"/>
    </xf>
    <xf numFmtId="4" fontId="9" fillId="80" borderId="23" applyNumberFormat="0" applyProtection="0">
      <alignment horizontal="right" vertical="center"/>
    </xf>
    <xf numFmtId="4" fontId="9" fillId="81" borderId="23" applyNumberFormat="0" applyProtection="0">
      <alignment horizontal="left" vertical="center" indent="1"/>
    </xf>
    <xf numFmtId="4" fontId="9" fillId="80" borderId="23" applyNumberFormat="0" applyProtection="0">
      <alignment horizontal="left" vertical="center" indent="1"/>
    </xf>
    <xf numFmtId="4" fontId="10" fillId="79" borderId="23" applyNumberFormat="0" applyProtection="0">
      <alignment horizontal="left" vertical="center" indent="1"/>
    </xf>
    <xf numFmtId="0" fontId="6" fillId="78" borderId="23" applyNumberFormat="0" applyProtection="0">
      <alignment horizontal="left" vertical="center" indent="1"/>
    </xf>
    <xf numFmtId="4" fontId="9" fillId="71" borderId="23" applyNumberFormat="0" applyProtection="0">
      <alignment horizontal="left" vertical="center" indent="1"/>
    </xf>
    <xf numFmtId="4" fontId="9" fillId="71" borderId="23" applyNumberFormat="0" applyProtection="0">
      <alignment vertical="center"/>
    </xf>
    <xf numFmtId="0" fontId="227" fillId="52" borderId="23" applyNumberFormat="0" applyAlignment="0" applyProtection="0"/>
    <xf numFmtId="0" fontId="43" fillId="52" borderId="23" applyNumberFormat="0" applyAlignment="0" applyProtection="0"/>
    <xf numFmtId="0" fontId="183" fillId="66" borderId="23" applyNumberFormat="0" applyAlignment="0" applyProtection="0"/>
    <xf numFmtId="0" fontId="214" fillId="55" borderId="22" applyNumberFormat="0" applyFont="0" applyAlignment="0" applyProtection="0"/>
    <xf numFmtId="0" fontId="2" fillId="55" borderId="22" applyNumberFormat="0" applyFont="0" applyAlignment="0" applyProtection="0"/>
    <xf numFmtId="0" fontId="1" fillId="0" borderId="0"/>
    <xf numFmtId="0" fontId="4" fillId="0" borderId="0"/>
    <xf numFmtId="0" fontId="38" fillId="0" borderId="0"/>
    <xf numFmtId="0" fontId="101" fillId="0" borderId="0"/>
    <xf numFmtId="0" fontId="101" fillId="0" borderId="0"/>
    <xf numFmtId="0" fontId="180" fillId="54" borderId="0" applyNumberFormat="0" applyBorder="0" applyAlignment="0" applyProtection="0"/>
    <xf numFmtId="0" fontId="174" fillId="0" borderId="36" applyNumberFormat="0" applyFill="0" applyAlignment="0" applyProtection="0"/>
    <xf numFmtId="0" fontId="224" fillId="39" borderId="16" applyNumberFormat="0" applyAlignment="0" applyProtection="0"/>
    <xf numFmtId="0" fontId="49" fillId="39" borderId="16" applyNumberFormat="0" applyAlignment="0" applyProtection="0"/>
    <xf numFmtId="0" fontId="184" fillId="0" borderId="38" applyNumberFormat="0" applyFill="0" applyAlignment="0" applyProtection="0"/>
    <xf numFmtId="0" fontId="220" fillId="36" borderId="0" applyNumberFormat="0" applyBorder="0" applyAlignment="0" applyProtection="0"/>
    <xf numFmtId="0" fontId="178" fillId="38" borderId="0" applyNumberFormat="0" applyBorder="0" applyAlignment="0" applyProtection="0"/>
    <xf numFmtId="0" fontId="219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239" fontId="4" fillId="0" borderId="0" applyFill="0" applyBorder="0" applyAlignment="0" applyProtection="0"/>
    <xf numFmtId="15" fontId="6" fillId="0" borderId="27" applyBorder="0">
      <protection locked="0"/>
    </xf>
    <xf numFmtId="227" fontId="37" fillId="0" borderId="0"/>
    <xf numFmtId="183" fontId="37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62" fillId="63" borderId="0" applyNumberFormat="0" applyBorder="0" applyAlignment="0" applyProtection="0"/>
    <xf numFmtId="0" fontId="215" fillId="50" borderId="0" applyNumberFormat="0" applyBorder="0" applyAlignment="0" applyProtection="0"/>
    <xf numFmtId="0" fontId="162" fillId="43" borderId="0" applyNumberFormat="0" applyBorder="0" applyAlignment="0" applyProtection="0"/>
    <xf numFmtId="0" fontId="215" fillId="49" borderId="0" applyNumberFormat="0" applyBorder="0" applyAlignment="0" applyProtection="0"/>
    <xf numFmtId="0" fontId="162" fillId="51" borderId="0" applyNumberFormat="0" applyBorder="0" applyAlignment="0" applyProtection="0"/>
    <xf numFmtId="0" fontId="215" fillId="48" borderId="0" applyNumberFormat="0" applyBorder="0" applyAlignment="0" applyProtection="0"/>
    <xf numFmtId="0" fontId="162" fillId="77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162" fillId="35" borderId="0" applyNumberFormat="0" applyBorder="0" applyAlignment="0" applyProtection="0"/>
    <xf numFmtId="0" fontId="215" fillId="42" borderId="0" applyNumberFormat="0" applyBorder="0" applyAlignment="0" applyProtection="0"/>
    <xf numFmtId="0" fontId="162" fillId="43" borderId="0" applyNumberFormat="0" applyBorder="0" applyAlignment="0" applyProtection="0"/>
    <xf numFmtId="0" fontId="162" fillId="38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214" fillId="43" borderId="0" applyNumberFormat="0" applyBorder="0" applyAlignment="0" applyProtection="0"/>
    <xf numFmtId="0" fontId="121" fillId="55" borderId="0" applyNumberFormat="0" applyBorder="0" applyAlignment="0" applyProtection="0"/>
    <xf numFmtId="0" fontId="214" fillId="40" borderId="0" applyNumberFormat="0" applyBorder="0" applyAlignment="0" applyProtection="0"/>
    <xf numFmtId="0" fontId="38" fillId="40" borderId="0" applyNumberFormat="0" applyBorder="0" applyAlignment="0" applyProtection="0"/>
    <xf numFmtId="0" fontId="121" fillId="38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38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39" borderId="0" applyNumberFormat="0" applyBorder="0" applyAlignment="0" applyProtection="0"/>
    <xf numFmtId="0" fontId="121" fillId="55" borderId="0" applyNumberFormat="0" applyBorder="0" applyAlignment="0" applyProtection="0"/>
    <xf numFmtId="0" fontId="214" fillId="38" borderId="0" applyNumberFormat="0" applyBorder="0" applyAlignment="0" applyProtection="0"/>
    <xf numFmtId="0" fontId="38" fillId="38" borderId="0" applyNumberFormat="0" applyBorder="0" applyAlignment="0" applyProtection="0"/>
    <xf numFmtId="0" fontId="121" fillId="38" borderId="0" applyNumberFormat="0" applyBorder="0" applyAlignment="0" applyProtection="0"/>
    <xf numFmtId="0" fontId="38" fillId="37" borderId="0" applyNumberFormat="0" applyBorder="0" applyAlignment="0" applyProtection="0"/>
    <xf numFmtId="0" fontId="121" fillId="39" borderId="0" applyNumberFormat="0" applyBorder="0" applyAlignment="0" applyProtection="0"/>
    <xf numFmtId="0" fontId="38" fillId="36" borderId="0" applyNumberFormat="0" applyBorder="0" applyAlignment="0" applyProtection="0"/>
    <xf numFmtId="0" fontId="121" fillId="55" borderId="0" applyNumberFormat="0" applyBorder="0" applyAlignment="0" applyProtection="0"/>
    <xf numFmtId="0" fontId="38" fillId="35" borderId="0" applyNumberFormat="0" applyBorder="0" applyAlignment="0" applyProtection="0"/>
    <xf numFmtId="0" fontId="121" fillId="41" borderId="0" applyNumberFormat="0" applyBorder="0" applyAlignment="0" applyProtection="0"/>
    <xf numFmtId="0" fontId="121" fillId="40" borderId="0" applyNumberFormat="0" applyBorder="0" applyAlignment="0" applyProtection="0"/>
    <xf numFmtId="0" fontId="2" fillId="0" borderId="0"/>
    <xf numFmtId="0" fontId="101" fillId="55" borderId="22" applyNumberFormat="0" applyFont="0" applyAlignment="0" applyProtection="0"/>
    <xf numFmtId="0" fontId="39" fillId="49" borderId="0" applyNumberFormat="0" applyBorder="0" applyAlignment="0" applyProtection="0"/>
    <xf numFmtId="0" fontId="135" fillId="0" borderId="0" applyNumberFormat="0" applyFill="0" applyBorder="0" applyAlignment="0" applyProtection="0"/>
    <xf numFmtId="0" fontId="101" fillId="55" borderId="22" applyNumberFormat="0" applyFon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39" fillId="43" borderId="0" applyNumberFormat="0" applyBorder="0" applyAlignment="0" applyProtection="0"/>
    <xf numFmtId="0" fontId="51" fillId="0" borderId="37" applyNumberFormat="0" applyFill="0" applyAlignment="0" applyProtection="0"/>
    <xf numFmtId="0" fontId="233" fillId="54" borderId="0" applyNumberFormat="0" applyBorder="0" applyAlignment="0" applyProtection="0"/>
    <xf numFmtId="0" fontId="232" fillId="66" borderId="16" applyNumberFormat="0" applyAlignment="0" applyProtection="0"/>
    <xf numFmtId="0" fontId="101" fillId="0" borderId="0"/>
    <xf numFmtId="0" fontId="49" fillId="39" borderId="16" applyNumberFormat="0" applyAlignment="0" applyProtection="0"/>
    <xf numFmtId="0" fontId="185" fillId="0" borderId="39" applyNumberFormat="0" applyFill="0" applyAlignment="0" applyProtection="0"/>
    <xf numFmtId="0" fontId="221" fillId="0" borderId="18" applyNumberFormat="0" applyFill="0" applyAlignment="0" applyProtection="0"/>
    <xf numFmtId="0" fontId="39" fillId="46" borderId="0" applyNumberFormat="0" applyBorder="0" applyAlignment="0" applyProtection="0"/>
    <xf numFmtId="237" fontId="4" fillId="0" borderId="0" applyFont="0" applyFill="0" applyBorder="0" applyAlignment="0" applyProtection="0"/>
    <xf numFmtId="0" fontId="162" fillId="38" borderId="0" applyNumberFormat="0" applyBorder="0" applyAlignment="0" applyProtection="0"/>
    <xf numFmtId="0" fontId="162" fillId="51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3" borderId="0" applyNumberFormat="0" applyBorder="0" applyAlignment="0" applyProtection="0"/>
    <xf numFmtId="0" fontId="38" fillId="40" borderId="0" applyNumberFormat="0" applyBorder="0" applyAlignment="0" applyProtection="0"/>
    <xf numFmtId="0" fontId="121" fillId="38" borderId="0" applyNumberFormat="0" applyBorder="0" applyAlignment="0" applyProtection="0"/>
    <xf numFmtId="0" fontId="38" fillId="37" borderId="0" applyNumberFormat="0" applyBorder="0" applyAlignment="0" applyProtection="0"/>
    <xf numFmtId="0" fontId="121" fillId="35" borderId="0" applyNumberFormat="0" applyBorder="0" applyAlignment="0" applyProtection="0"/>
    <xf numFmtId="0" fontId="38" fillId="42" borderId="0" applyNumberFormat="0" applyBorder="0" applyAlignment="0" applyProtection="0"/>
    <xf numFmtId="0" fontId="121" fillId="54" borderId="0" applyNumberFormat="0" applyBorder="0" applyAlignment="0" applyProtection="0"/>
    <xf numFmtId="0" fontId="214" fillId="41" borderId="0" applyNumberFormat="0" applyBorder="0" applyAlignment="0" applyProtection="0"/>
    <xf numFmtId="0" fontId="38" fillId="41" borderId="0" applyNumberFormat="0" applyBorder="0" applyAlignment="0" applyProtection="0"/>
    <xf numFmtId="0" fontId="121" fillId="41" borderId="0" applyNumberFormat="0" applyBorder="0" applyAlignment="0" applyProtection="0"/>
    <xf numFmtId="0" fontId="214" fillId="40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38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55" borderId="0" applyNumberFormat="0" applyBorder="0" applyAlignment="0" applyProtection="0"/>
    <xf numFmtId="0" fontId="38" fillId="41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214" fillId="39" borderId="0" applyNumberFormat="0" applyBorder="0" applyAlignment="0" applyProtection="0"/>
    <xf numFmtId="0" fontId="38" fillId="34" borderId="0" applyNumberFormat="0" applyBorder="0" applyAlignment="0" applyProtection="0"/>
    <xf numFmtId="0" fontId="39" fillId="63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63" borderId="0" applyNumberFormat="0" applyBorder="0" applyAlignment="0" applyProtection="0"/>
    <xf numFmtId="0" fontId="39" fillId="63" borderId="0" applyNumberFormat="0" applyBorder="0" applyAlignment="0" applyProtection="0"/>
    <xf numFmtId="0" fontId="39" fillId="77" borderId="0" applyNumberFormat="0" applyBorder="0" applyAlignment="0" applyProtection="0"/>
    <xf numFmtId="0" fontId="39" fillId="63" borderId="0" applyNumberFormat="0" applyBorder="0" applyAlignment="0" applyProtection="0"/>
    <xf numFmtId="0" fontId="39" fillId="77" borderId="0" applyNumberFormat="0" applyBorder="0" applyAlignment="0" applyProtection="0"/>
    <xf numFmtId="0" fontId="39" fillId="77" borderId="0" applyNumberFormat="0" applyBorder="0" applyAlignment="0" applyProtection="0"/>
    <xf numFmtId="0" fontId="39" fillId="77" borderId="0" applyNumberFormat="0" applyBorder="0" applyAlignment="0" applyProtection="0"/>
    <xf numFmtId="0" fontId="39" fillId="7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55" fillId="0" borderId="0"/>
    <xf numFmtId="0" fontId="101" fillId="55" borderId="22" applyNumberFormat="0" applyFont="0" applyAlignment="0" applyProtection="0"/>
    <xf numFmtId="0" fontId="101" fillId="0" borderId="0"/>
    <xf numFmtId="0" fontId="58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9" fillId="0" borderId="25">
      <alignment horizontal="left" vertical="center"/>
    </xf>
    <xf numFmtId="10" fontId="76" fillId="56" borderId="13" applyNumberFormat="0" applyBorder="0" applyAlignment="0" applyProtection="0"/>
    <xf numFmtId="9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203" fontId="38" fillId="55" borderId="22" applyNumberFormat="0" applyFont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39" borderId="16" applyNumberFormat="0" applyAlignment="0" applyProtection="0"/>
    <xf numFmtId="43" fontId="6" fillId="0" borderId="0" applyFont="0" applyFill="0" applyBorder="0" applyAlignment="0" applyProtection="0"/>
    <xf numFmtId="0" fontId="44" fillId="66" borderId="16" applyNumberFormat="0" applyAlignment="0" applyProtection="0"/>
    <xf numFmtId="0" fontId="44" fillId="52" borderId="16" applyNumberFormat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4" fillId="66" borderId="16" applyNumberFormat="0" applyAlignment="0" applyProtection="0"/>
    <xf numFmtId="0" fontId="118" fillId="0" borderId="13"/>
    <xf numFmtId="0" fontId="130" fillId="0" borderId="13">
      <alignment horizontal="center"/>
    </xf>
    <xf numFmtId="0" fontId="130" fillId="0" borderId="13">
      <alignment horizontal="center"/>
    </xf>
    <xf numFmtId="0" fontId="109" fillId="0" borderId="25">
      <alignment horizontal="left" vertical="center"/>
    </xf>
    <xf numFmtId="10" fontId="76" fillId="72" borderId="13" applyNumberFormat="0" applyBorder="0" applyAlignment="0" applyProtection="0"/>
    <xf numFmtId="10" fontId="76" fillId="72" borderId="13" applyNumberFormat="0" applyBorder="0" applyAlignment="0" applyProtection="0"/>
    <xf numFmtId="10" fontId="76" fillId="72" borderId="13" applyNumberFormat="0" applyBorder="0" applyAlignment="0" applyProtection="0"/>
    <xf numFmtId="0" fontId="49" fillId="54" borderId="16" applyNumberFormat="0" applyAlignment="0" applyProtection="0"/>
    <xf numFmtId="0" fontId="51" fillId="0" borderId="24" applyNumberFormat="0" applyFill="0" applyAlignment="0" applyProtection="0"/>
    <xf numFmtId="0" fontId="51" fillId="0" borderId="33" applyNumberFormat="0" applyFill="0" applyAlignment="0" applyProtection="0"/>
    <xf numFmtId="0" fontId="144" fillId="0" borderId="31"/>
    <xf numFmtId="0" fontId="43" fillId="52" borderId="23" applyNumberFormat="0" applyAlignment="0" applyProtection="0"/>
    <xf numFmtId="0" fontId="4" fillId="55" borderId="22" applyNumberFormat="0" applyFont="0" applyAlignment="0" applyProtection="0"/>
    <xf numFmtId="0" fontId="1" fillId="0" borderId="0"/>
    <xf numFmtId="0" fontId="4" fillId="55" borderId="22" applyNumberFormat="0" applyFont="0" applyAlignment="0" applyProtection="0"/>
    <xf numFmtId="0" fontId="6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1" fillId="8" borderId="10" applyNumberFormat="0" applyFont="0" applyAlignment="0" applyProtection="0"/>
    <xf numFmtId="0" fontId="4" fillId="55" borderId="22" applyNumberFormat="0" applyFont="0" applyAlignment="0" applyProtection="0"/>
    <xf numFmtId="0" fontId="1" fillId="8" borderId="10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66" borderId="23" applyNumberFormat="0" applyAlignment="0" applyProtection="0"/>
    <xf numFmtId="0" fontId="43" fillId="52" borderId="23" applyNumberFormat="0" applyAlignment="0" applyProtection="0"/>
    <xf numFmtId="0" fontId="49" fillId="39" borderId="16" applyNumberFormat="0" applyAlignment="0" applyProtection="0"/>
    <xf numFmtId="0" fontId="49" fillId="54" borderId="16" applyNumberFormat="0" applyAlignment="0" applyProtection="0"/>
    <xf numFmtId="0" fontId="6" fillId="0" borderId="13" applyNumberFormat="0" applyFont="0"/>
    <xf numFmtId="0" fontId="6" fillId="0" borderId="13" applyNumberFormat="0" applyFont="0"/>
    <xf numFmtId="0" fontId="6" fillId="0" borderId="13" applyNumberFormat="0"/>
    <xf numFmtId="0" fontId="6" fillId="0" borderId="13" applyNumberFormat="0"/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0" fontId="151" fillId="75" borderId="13"/>
    <xf numFmtId="0" fontId="51" fillId="0" borderId="24" applyNumberFormat="0" applyFill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0" fontId="43" fillId="66" borderId="23" applyNumberForma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0" fontId="49" fillId="54" borderId="16" applyNumberFormat="0" applyAlignment="0" applyProtection="0"/>
    <xf numFmtId="0" fontId="44" fillId="66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0" fontId="44" fillId="52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44" fillId="66" borderId="16" applyNumberFormat="0" applyAlignment="0" applyProtection="0"/>
    <xf numFmtId="0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0" fontId="168" fillId="0" borderId="25">
      <alignment horizontal="left" vertical="center"/>
    </xf>
    <xf numFmtId="0" fontId="49" fillId="54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0" fontId="49" fillId="39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203" fontId="76" fillId="76" borderId="13">
      <alignment horizontal="center" vertical="center"/>
    </xf>
    <xf numFmtId="41" fontId="32" fillId="0" borderId="0">
      <alignment vertical="top"/>
    </xf>
    <xf numFmtId="0" fontId="1" fillId="0" borderId="0"/>
    <xf numFmtId="0" fontId="43" fillId="66" borderId="23" applyNumberForma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6" fillId="55" borderId="22" applyNumberFormat="0" applyFont="0" applyAlignment="0" applyProtection="0"/>
    <xf numFmtId="0" fontId="1" fillId="0" borderId="0"/>
    <xf numFmtId="0" fontId="1" fillId="0" borderId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43" fillId="66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0" fontId="43" fillId="52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4" fillId="52" borderId="16" applyNumberFormat="0" applyAlignment="0" applyProtection="0"/>
    <xf numFmtId="0" fontId="44" fillId="66" borderId="16" applyNumberFormat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44" fillId="52" borderId="16" applyNumberFormat="0" applyAlignment="0" applyProtection="0"/>
    <xf numFmtId="0" fontId="173" fillId="66" borderId="16" applyNumberFormat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9" fillId="39" borderId="16" applyNumberFormat="0" applyAlignment="0" applyProtection="0"/>
    <xf numFmtId="0" fontId="179" fillId="54" borderId="16" applyNumberFormat="0" applyAlignment="0" applyProtection="0"/>
    <xf numFmtId="0" fontId="51" fillId="0" borderId="24" applyNumberFormat="0" applyFill="0" applyAlignment="0" applyProtection="0"/>
    <xf numFmtId="0" fontId="181" fillId="0" borderId="37" applyNumberFormat="0" applyFill="0" applyAlignment="0" applyProtection="0"/>
    <xf numFmtId="0" fontId="43" fillId="52" borderId="23" applyNumberFormat="0" applyAlignment="0" applyProtection="0"/>
    <xf numFmtId="0" fontId="183" fillId="66" borderId="23" applyNumberFormat="0" applyAlignment="0" applyProtection="0"/>
    <xf numFmtId="0" fontId="6" fillId="55" borderId="22" applyNumberFormat="0" applyFont="0" applyAlignment="0" applyProtection="0"/>
    <xf numFmtId="0" fontId="166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43" fontId="4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0" fontId="204" fillId="52" borderId="16" applyNumberFormat="0" applyAlignment="0" applyProtection="0"/>
    <xf numFmtId="0" fontId="204" fillId="52" borderId="16" applyNumberFormat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0" fontId="44" fillId="66" borderId="16" applyNumberFormat="0" applyAlignment="0" applyProtection="0"/>
    <xf numFmtId="0" fontId="200" fillId="39" borderId="16" applyNumberFormat="0" applyAlignment="0" applyProtection="0"/>
    <xf numFmtId="0" fontId="200" fillId="39" borderId="16" applyNumberFormat="0" applyAlignment="0" applyProtection="0"/>
    <xf numFmtId="0" fontId="202" fillId="52" borderId="23" applyNumberFormat="0" applyAlignment="0" applyProtection="0"/>
    <xf numFmtId="0" fontId="202" fillId="52" borderId="23" applyNumberFormat="0" applyAlignment="0" applyProtection="0"/>
    <xf numFmtId="43" fontId="11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03" fillId="0" borderId="24" applyNumberFormat="0" applyFill="0" applyAlignment="0" applyProtection="0"/>
    <xf numFmtId="0" fontId="203" fillId="0" borderId="24" applyNumberFormat="0" applyFill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51" fillId="0" borderId="33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44" fillId="52" borderId="16" applyNumberFormat="0" applyAlignment="0" applyProtection="0"/>
    <xf numFmtId="0" fontId="173" fillId="66" borderId="16" applyNumberFormat="0" applyAlignment="0" applyProtection="0"/>
    <xf numFmtId="0" fontId="49" fillId="39" borderId="16" applyNumberFormat="0" applyAlignment="0" applyProtection="0"/>
    <xf numFmtId="0" fontId="179" fillId="54" borderId="16" applyNumberFormat="0" applyAlignment="0" applyProtection="0"/>
    <xf numFmtId="0" fontId="51" fillId="0" borderId="24" applyNumberFormat="0" applyFill="0" applyAlignment="0" applyProtection="0"/>
    <xf numFmtId="0" fontId="181" fillId="0" borderId="37" applyNumberFormat="0" applyFill="0" applyAlignment="0" applyProtection="0"/>
    <xf numFmtId="0" fontId="43" fillId="52" borderId="23" applyNumberFormat="0" applyAlignment="0" applyProtection="0"/>
    <xf numFmtId="0" fontId="183" fillId="66" borderId="23" applyNumberFormat="0" applyAlignment="0" applyProtection="0"/>
    <xf numFmtId="0" fontId="6" fillId="55" borderId="22" applyNumberFormat="0" applyFont="0" applyAlignment="0" applyProtection="0"/>
    <xf numFmtId="0" fontId="166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0" fontId="204" fillId="52" borderId="16" applyNumberFormat="0" applyAlignment="0" applyProtection="0"/>
    <xf numFmtId="0" fontId="204" fillId="52" borderId="16" applyNumberFormat="0" applyAlignment="0" applyProtection="0"/>
    <xf numFmtId="0" fontId="200" fillId="39" borderId="16" applyNumberFormat="0" applyAlignment="0" applyProtection="0"/>
    <xf numFmtId="0" fontId="200" fillId="39" borderId="16" applyNumberFormat="0" applyAlignment="0" applyProtection="0"/>
    <xf numFmtId="0" fontId="202" fillId="52" borderId="23" applyNumberFormat="0" applyAlignment="0" applyProtection="0"/>
    <xf numFmtId="0" fontId="202" fillId="52" borderId="23" applyNumberFormat="0" applyAlignment="0" applyProtection="0"/>
    <xf numFmtId="0" fontId="203" fillId="0" borderId="24" applyNumberFormat="0" applyFill="0" applyAlignment="0" applyProtection="0"/>
    <xf numFmtId="0" fontId="203" fillId="0" borderId="24" applyNumberFormat="0" applyFill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6" fillId="0" borderId="0" applyFont="0" applyFill="0" applyBorder="0" applyAlignment="0" applyProtection="0"/>
    <xf numFmtId="0" fontId="44" fillId="66" borderId="16" applyNumberFormat="0" applyAlignment="0" applyProtection="0"/>
    <xf numFmtId="0" fontId="44" fillId="52" borderId="16" applyNumberFormat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9" fillId="54" borderId="16" applyNumberFormat="0" applyAlignment="0" applyProtection="0"/>
    <xf numFmtId="0" fontId="49" fillId="39" borderId="16" applyNumberFormat="0" applyAlignment="0" applyProtection="0"/>
    <xf numFmtId="0" fontId="1" fillId="0" borderId="0"/>
    <xf numFmtId="0" fontId="4" fillId="55" borderId="22" applyNumberFormat="0" applyFont="0" applyAlignment="0" applyProtection="0"/>
    <xf numFmtId="0" fontId="6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1" fillId="8" borderId="10" applyNumberFormat="0" applyFont="0" applyAlignment="0" applyProtection="0"/>
    <xf numFmtId="0" fontId="4" fillId="55" borderId="22" applyNumberFormat="0" applyFont="0" applyAlignment="0" applyProtection="0"/>
    <xf numFmtId="0" fontId="1" fillId="8" borderId="10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66" borderId="23" applyNumberFormat="0" applyAlignment="0" applyProtection="0"/>
    <xf numFmtId="0" fontId="43" fillId="52" borderId="23" applyNumberFormat="0" applyAlignment="0" applyProtection="0"/>
    <xf numFmtId="0" fontId="144" fillId="0" borderId="31"/>
    <xf numFmtId="0" fontId="51" fillId="0" borderId="33" applyNumberFormat="0" applyFill="0" applyAlignment="0" applyProtection="0"/>
    <xf numFmtId="0" fontId="51" fillId="0" borderId="24" applyNumberFormat="0" applyFill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4" fillId="66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0" fontId="44" fillId="52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49" fillId="54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0" fontId="49" fillId="39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41" fontId="32" fillId="0" borderId="0">
      <alignment vertical="top"/>
    </xf>
    <xf numFmtId="0" fontId="1" fillId="0" borderId="0"/>
    <xf numFmtId="0" fontId="1" fillId="0" borderId="0"/>
    <xf numFmtId="0" fontId="1" fillId="0" borderId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43" fillId="66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0" fontId="43" fillId="52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51" fillId="0" borderId="33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44" fillId="52" borderId="16" applyNumberFormat="0" applyAlignment="0" applyProtection="0"/>
    <xf numFmtId="0" fontId="173" fillId="66" borderId="16" applyNumberFormat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9" fillId="39" borderId="16" applyNumberFormat="0" applyAlignment="0" applyProtection="0"/>
    <xf numFmtId="0" fontId="179" fillId="54" borderId="16" applyNumberFormat="0" applyAlignment="0" applyProtection="0"/>
    <xf numFmtId="0" fontId="51" fillId="0" borderId="24" applyNumberFormat="0" applyFill="0" applyAlignment="0" applyProtection="0"/>
    <xf numFmtId="0" fontId="181" fillId="0" borderId="37" applyNumberFormat="0" applyFill="0" applyAlignment="0" applyProtection="0"/>
    <xf numFmtId="0" fontId="43" fillId="52" borderId="23" applyNumberFormat="0" applyAlignment="0" applyProtection="0"/>
    <xf numFmtId="0" fontId="183" fillId="66" borderId="23" applyNumberFormat="0" applyAlignment="0" applyProtection="0"/>
    <xf numFmtId="0" fontId="6" fillId="55" borderId="22" applyNumberFormat="0" applyFont="0" applyAlignment="0" applyProtection="0"/>
    <xf numFmtId="0" fontId="166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204" fillId="52" borderId="16" applyNumberFormat="0" applyAlignment="0" applyProtection="0"/>
    <xf numFmtId="0" fontId="204" fillId="52" borderId="16" applyNumberFormat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0" fillId="39" borderId="16" applyNumberFormat="0" applyAlignment="0" applyProtection="0"/>
    <xf numFmtId="0" fontId="200" fillId="39" borderId="16" applyNumberFormat="0" applyAlignment="0" applyProtection="0"/>
    <xf numFmtId="0" fontId="202" fillId="52" borderId="23" applyNumberFormat="0" applyAlignment="0" applyProtection="0"/>
    <xf numFmtId="0" fontId="202" fillId="52" borderId="23" applyNumberFormat="0" applyAlignment="0" applyProtection="0"/>
    <xf numFmtId="43" fontId="11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03" fillId="0" borderId="24" applyNumberFormat="0" applyFill="0" applyAlignment="0" applyProtection="0"/>
    <xf numFmtId="0" fontId="203" fillId="0" borderId="24" applyNumberFormat="0" applyFill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5" fillId="0" borderId="0" applyFont="0" applyFill="0" applyBorder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43" fontId="99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6" fillId="0" borderId="0" applyFont="0" applyFill="0" applyBorder="0" applyAlignment="0" applyProtection="0"/>
    <xf numFmtId="0" fontId="44" fillId="66" borderId="16" applyNumberFormat="0" applyAlignment="0" applyProtection="0"/>
    <xf numFmtId="0" fontId="44" fillId="52" borderId="16" applyNumberFormat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9" fillId="54" borderId="16" applyNumberFormat="0" applyAlignment="0" applyProtection="0"/>
    <xf numFmtId="0" fontId="49" fillId="39" borderId="16" applyNumberFormat="0" applyAlignment="0" applyProtection="0"/>
    <xf numFmtId="0" fontId="1" fillId="0" borderId="0"/>
    <xf numFmtId="0" fontId="4" fillId="55" borderId="22" applyNumberFormat="0" applyFont="0" applyAlignment="0" applyProtection="0"/>
    <xf numFmtId="0" fontId="6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1" fillId="8" borderId="10" applyNumberFormat="0" applyFont="0" applyAlignment="0" applyProtection="0"/>
    <xf numFmtId="0" fontId="4" fillId="55" borderId="22" applyNumberFormat="0" applyFont="0" applyAlignment="0" applyProtection="0"/>
    <xf numFmtId="0" fontId="1" fillId="8" borderId="10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66" borderId="23" applyNumberFormat="0" applyAlignment="0" applyProtection="0"/>
    <xf numFmtId="0" fontId="43" fillId="52" borderId="23" applyNumberFormat="0" applyAlignment="0" applyProtection="0"/>
    <xf numFmtId="0" fontId="144" fillId="0" borderId="31"/>
    <xf numFmtId="0" fontId="51" fillId="0" borderId="33" applyNumberFormat="0" applyFill="0" applyAlignment="0" applyProtection="0"/>
    <xf numFmtId="0" fontId="51" fillId="0" borderId="24" applyNumberFormat="0" applyFill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1" fillId="55" borderId="22" applyNumberFormat="0" applyFont="0" applyAlignment="0" applyProtection="0"/>
    <xf numFmtId="0" fontId="44" fillId="66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0" fontId="44" fillId="52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49" fillId="54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0" fontId="49" fillId="39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41" fontId="32" fillId="0" borderId="0">
      <alignment vertical="top"/>
    </xf>
    <xf numFmtId="0" fontId="1" fillId="0" borderId="0"/>
    <xf numFmtId="0" fontId="1" fillId="0" borderId="0"/>
    <xf numFmtId="0" fontId="1" fillId="0" borderId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43" fillId="66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0" fontId="43" fillId="52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51" fillId="0" borderId="33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173" fillId="66" borderId="16" applyNumberFormat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79" fillId="54" borderId="16" applyNumberFormat="0" applyAlignment="0" applyProtection="0"/>
    <xf numFmtId="43" fontId="4" fillId="0" borderId="0" applyFont="0" applyFill="0" applyBorder="0" applyAlignment="0" applyProtection="0"/>
    <xf numFmtId="0" fontId="181" fillId="0" borderId="37" applyNumberFormat="0" applyFill="0" applyAlignment="0" applyProtection="0"/>
    <xf numFmtId="0" fontId="183" fillId="66" borderId="23" applyNumberFormat="0" applyAlignment="0" applyProtection="0"/>
    <xf numFmtId="0" fontId="6" fillId="55" borderId="22" applyNumberFormat="0" applyFont="0" applyAlignment="0" applyProtection="0"/>
    <xf numFmtId="0" fontId="166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204" fillId="52" borderId="16" applyNumberFormat="0" applyAlignment="0" applyProtection="0"/>
    <xf numFmtId="0" fontId="204" fillId="52" borderId="16" applyNumberFormat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0" fillId="39" borderId="16" applyNumberFormat="0" applyAlignment="0" applyProtection="0"/>
    <xf numFmtId="0" fontId="200" fillId="39" borderId="16" applyNumberFormat="0" applyAlignment="0" applyProtection="0"/>
    <xf numFmtId="0" fontId="202" fillId="52" borderId="23" applyNumberFormat="0" applyAlignment="0" applyProtection="0"/>
    <xf numFmtId="0" fontId="202" fillId="52" borderId="23" applyNumberFormat="0" applyAlignment="0" applyProtection="0"/>
    <xf numFmtId="43" fontId="11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03" fillId="0" borderId="24" applyNumberFormat="0" applyFill="0" applyAlignment="0" applyProtection="0"/>
    <xf numFmtId="0" fontId="203" fillId="0" borderId="24" applyNumberFormat="0" applyFill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101" fillId="55" borderId="22" applyNumberFormat="0" applyFont="0" applyAlignment="0" applyProtection="0"/>
    <xf numFmtId="0" fontId="51" fillId="0" borderId="37" applyNumberFormat="0" applyFill="0" applyAlignment="0" applyProtection="0"/>
    <xf numFmtId="0" fontId="232" fillId="66" borderId="16" applyNumberFormat="0" applyAlignment="0" applyProtection="0"/>
    <xf numFmtId="0" fontId="230" fillId="0" borderId="24" applyNumberFormat="0" applyFill="0" applyAlignment="0" applyProtection="0"/>
    <xf numFmtId="0" fontId="51" fillId="0" borderId="24" applyNumberFormat="0" applyFill="0" applyAlignment="0" applyProtection="0"/>
    <xf numFmtId="0" fontId="6" fillId="55" borderId="22" applyNumberFormat="0" applyFont="0" applyAlignment="0" applyProtection="0"/>
    <xf numFmtId="0" fontId="112" fillId="55" borderId="22" applyNumberFormat="0" applyFont="0" applyAlignment="0" applyProtection="0"/>
    <xf numFmtId="0" fontId="224" fillId="39" borderId="16" applyNumberFormat="0" applyAlignment="0" applyProtection="0"/>
    <xf numFmtId="0" fontId="49" fillId="39" borderId="16" applyNumberFormat="0" applyAlignment="0" applyProtection="0"/>
    <xf numFmtId="0" fontId="179" fillId="54" borderId="16" applyNumberFormat="0" applyAlignment="0" applyProtection="0"/>
    <xf numFmtId="43" fontId="10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17" fillId="52" borderId="16" applyNumberFormat="0" applyAlignment="0" applyProtection="0"/>
    <xf numFmtId="0" fontId="44" fillId="52" borderId="16" applyNumberFormat="0" applyAlignment="0" applyProtection="0"/>
    <xf numFmtId="0" fontId="173" fillId="66" borderId="16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51" fillId="0" borderId="37" applyNumberFormat="0" applyFill="0" applyAlignment="0" applyProtection="0"/>
    <xf numFmtId="0" fontId="51" fillId="0" borderId="37" applyNumberFormat="0" applyFill="0" applyAlignment="0" applyProtection="0"/>
    <xf numFmtId="0" fontId="51" fillId="0" borderId="37" applyNumberFormat="0" applyFill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32" fillId="66" borderId="16" applyNumberFormat="0" applyAlignment="0" applyProtection="0"/>
    <xf numFmtId="0" fontId="232" fillId="66" borderId="16" applyNumberFormat="0" applyAlignment="0" applyProtection="0"/>
    <xf numFmtId="0" fontId="232" fillId="66" borderId="16" applyNumberFormat="0" applyAlignment="0" applyProtection="0"/>
    <xf numFmtId="0" fontId="181" fillId="0" borderId="37" applyNumberFormat="0" applyFill="0" applyAlignment="0" applyProtection="0"/>
    <xf numFmtId="0" fontId="6" fillId="78" borderId="23" applyNumberFormat="0" applyProtection="0">
      <alignment horizontal="left" vertical="center" indent="1"/>
    </xf>
    <xf numFmtId="0" fontId="6" fillId="78" borderId="23" applyNumberFormat="0" applyProtection="0">
      <alignment horizontal="left" vertical="center" indent="1"/>
    </xf>
    <xf numFmtId="4" fontId="9" fillId="80" borderId="23" applyNumberFormat="0" applyProtection="0">
      <alignment horizontal="right" vertical="center"/>
    </xf>
    <xf numFmtId="4" fontId="9" fillId="81" borderId="23" applyNumberFormat="0" applyProtection="0">
      <alignment horizontal="left" vertical="center" indent="1"/>
    </xf>
    <xf numFmtId="4" fontId="9" fillId="80" borderId="23" applyNumberFormat="0" applyProtection="0">
      <alignment horizontal="left" vertical="center" indent="1"/>
    </xf>
    <xf numFmtId="4" fontId="10" fillId="79" borderId="23" applyNumberFormat="0" applyProtection="0">
      <alignment horizontal="left" vertical="center" indent="1"/>
    </xf>
    <xf numFmtId="0" fontId="6" fillId="78" borderId="23" applyNumberFormat="0" applyProtection="0">
      <alignment horizontal="left" vertical="center" indent="1"/>
    </xf>
    <xf numFmtId="4" fontId="9" fillId="71" borderId="23" applyNumberFormat="0" applyProtection="0">
      <alignment horizontal="left" vertical="center" indent="1"/>
    </xf>
    <xf numFmtId="4" fontId="9" fillId="71" borderId="23" applyNumberFormat="0" applyProtection="0">
      <alignment vertical="center"/>
    </xf>
    <xf numFmtId="0" fontId="227" fillId="52" borderId="23" applyNumberFormat="0" applyAlignment="0" applyProtection="0"/>
    <xf numFmtId="0" fontId="43" fillId="52" borderId="23" applyNumberFormat="0" applyAlignment="0" applyProtection="0"/>
    <xf numFmtId="0" fontId="183" fillId="66" borderId="23" applyNumberFormat="0" applyAlignment="0" applyProtection="0"/>
    <xf numFmtId="0" fontId="214" fillId="55" borderId="22" applyNumberFormat="0" applyFont="0" applyAlignment="0" applyProtection="0"/>
    <xf numFmtId="0" fontId="2" fillId="55" borderId="22" applyNumberFormat="0" applyFont="0" applyAlignment="0" applyProtection="0"/>
    <xf numFmtId="0" fontId="1" fillId="0" borderId="0"/>
    <xf numFmtId="0" fontId="224" fillId="39" borderId="16" applyNumberFormat="0" applyAlignment="0" applyProtection="0"/>
    <xf numFmtId="0" fontId="49" fillId="39" borderId="16" applyNumberFormat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1" fillId="55" borderId="22" applyNumberFormat="0" applyFont="0" applyAlignment="0" applyProtection="0"/>
    <xf numFmtId="0" fontId="101" fillId="55" borderId="22" applyNumberFormat="0" applyFon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51" fillId="0" borderId="37" applyNumberFormat="0" applyFill="0" applyAlignment="0" applyProtection="0"/>
    <xf numFmtId="0" fontId="232" fillId="66" borderId="16" applyNumberFormat="0" applyAlignment="0" applyProtection="0"/>
    <xf numFmtId="0" fontId="49" fillId="39" borderId="16" applyNumberFormat="0" applyAlignment="0" applyProtection="0"/>
    <xf numFmtId="0" fontId="101" fillId="55" borderId="22" applyNumberFormat="0" applyFont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203" fontId="38" fillId="55" borderId="22" applyNumberFormat="0" applyFont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39" borderId="16" applyNumberFormat="0" applyAlignment="0" applyProtection="0"/>
    <xf numFmtId="43" fontId="6" fillId="0" borderId="0" applyFont="0" applyFill="0" applyBorder="0" applyAlignment="0" applyProtection="0"/>
    <xf numFmtId="0" fontId="44" fillId="66" borderId="16" applyNumberFormat="0" applyAlignment="0" applyProtection="0"/>
    <xf numFmtId="0" fontId="44" fillId="52" borderId="16" applyNumberFormat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4" fillId="66" borderId="16" applyNumberFormat="0" applyAlignment="0" applyProtection="0"/>
    <xf numFmtId="0" fontId="49" fillId="54" borderId="16" applyNumberFormat="0" applyAlignment="0" applyProtection="0"/>
    <xf numFmtId="0" fontId="51" fillId="0" borderId="24" applyNumberFormat="0" applyFill="0" applyAlignment="0" applyProtection="0"/>
    <xf numFmtId="0" fontId="51" fillId="0" borderId="33" applyNumberFormat="0" applyFill="0" applyAlignment="0" applyProtection="0"/>
    <xf numFmtId="0" fontId="144" fillId="0" borderId="31"/>
    <xf numFmtId="0" fontId="43" fillId="52" borderId="23" applyNumberFormat="0" applyAlignment="0" applyProtection="0"/>
    <xf numFmtId="0" fontId="4" fillId="55" borderId="22" applyNumberFormat="0" applyFont="0" applyAlignment="0" applyProtection="0"/>
    <xf numFmtId="0" fontId="1" fillId="0" borderId="0"/>
    <xf numFmtId="0" fontId="4" fillId="55" borderId="22" applyNumberFormat="0" applyFont="0" applyAlignment="0" applyProtection="0"/>
    <xf numFmtId="0" fontId="6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1" fillId="8" borderId="10" applyNumberFormat="0" applyFont="0" applyAlignment="0" applyProtection="0"/>
    <xf numFmtId="0" fontId="4" fillId="55" borderId="22" applyNumberFormat="0" applyFont="0" applyAlignment="0" applyProtection="0"/>
    <xf numFmtId="0" fontId="1" fillId="8" borderId="10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66" borderId="23" applyNumberFormat="0" applyAlignment="0" applyProtection="0"/>
    <xf numFmtId="0" fontId="43" fillId="52" borderId="23" applyNumberFormat="0" applyAlignment="0" applyProtection="0"/>
    <xf numFmtId="0" fontId="49" fillId="39" borderId="16" applyNumberFormat="0" applyAlignment="0" applyProtection="0"/>
    <xf numFmtId="0" fontId="49" fillId="54" borderId="16" applyNumberFormat="0" applyAlignment="0" applyProtection="0"/>
    <xf numFmtId="0" fontId="51" fillId="0" borderId="24" applyNumberFormat="0" applyFill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0" fontId="43" fillId="66" borderId="23" applyNumberForma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0" fontId="49" fillId="54" borderId="16" applyNumberFormat="0" applyAlignment="0" applyProtection="0"/>
    <xf numFmtId="0" fontId="44" fillId="66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0" fontId="44" fillId="52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44" fillId="66" borderId="16" applyNumberFormat="0" applyAlignment="0" applyProtection="0"/>
    <xf numFmtId="0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0" fontId="49" fillId="54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0" fontId="49" fillId="39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41" fontId="32" fillId="0" borderId="0">
      <alignment vertical="top"/>
    </xf>
    <xf numFmtId="0" fontId="1" fillId="0" borderId="0"/>
    <xf numFmtId="0" fontId="43" fillId="66" borderId="23" applyNumberForma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6" fillId="55" borderId="22" applyNumberFormat="0" applyFont="0" applyAlignment="0" applyProtection="0"/>
    <xf numFmtId="0" fontId="1" fillId="0" borderId="0"/>
    <xf numFmtId="0" fontId="1" fillId="0" borderId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43" fillId="66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0" fontId="43" fillId="52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4" fillId="52" borderId="16" applyNumberFormat="0" applyAlignment="0" applyProtection="0"/>
    <xf numFmtId="0" fontId="44" fillId="66" borderId="16" applyNumberFormat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44" fillId="52" borderId="16" applyNumberFormat="0" applyAlignment="0" applyProtection="0"/>
    <xf numFmtId="0" fontId="173" fillId="66" borderId="16" applyNumberFormat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9" fillId="39" borderId="16" applyNumberFormat="0" applyAlignment="0" applyProtection="0"/>
    <xf numFmtId="0" fontId="179" fillId="54" borderId="16" applyNumberFormat="0" applyAlignment="0" applyProtection="0"/>
    <xf numFmtId="0" fontId="51" fillId="0" borderId="24" applyNumberFormat="0" applyFill="0" applyAlignment="0" applyProtection="0"/>
    <xf numFmtId="0" fontId="181" fillId="0" borderId="37" applyNumberFormat="0" applyFill="0" applyAlignment="0" applyProtection="0"/>
    <xf numFmtId="0" fontId="43" fillId="52" borderId="23" applyNumberFormat="0" applyAlignment="0" applyProtection="0"/>
    <xf numFmtId="0" fontId="183" fillId="66" borderId="23" applyNumberFormat="0" applyAlignment="0" applyProtection="0"/>
    <xf numFmtId="0" fontId="6" fillId="55" borderId="22" applyNumberFormat="0" applyFont="0" applyAlignment="0" applyProtection="0"/>
    <xf numFmtId="0" fontId="166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43" fontId="4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0" fontId="204" fillId="52" borderId="16" applyNumberFormat="0" applyAlignment="0" applyProtection="0"/>
    <xf numFmtId="0" fontId="204" fillId="52" borderId="16" applyNumberFormat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0" fontId="44" fillId="66" borderId="16" applyNumberFormat="0" applyAlignment="0" applyProtection="0"/>
    <xf numFmtId="0" fontId="200" fillId="39" borderId="16" applyNumberFormat="0" applyAlignment="0" applyProtection="0"/>
    <xf numFmtId="0" fontId="200" fillId="39" borderId="16" applyNumberFormat="0" applyAlignment="0" applyProtection="0"/>
    <xf numFmtId="0" fontId="202" fillId="52" borderId="23" applyNumberFormat="0" applyAlignment="0" applyProtection="0"/>
    <xf numFmtId="0" fontId="202" fillId="52" borderId="23" applyNumberFormat="0" applyAlignment="0" applyProtection="0"/>
    <xf numFmtId="43" fontId="11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03" fillId="0" borderId="24" applyNumberFormat="0" applyFill="0" applyAlignment="0" applyProtection="0"/>
    <xf numFmtId="0" fontId="203" fillId="0" borderId="24" applyNumberFormat="0" applyFill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51" fillId="0" borderId="33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44" fillId="52" borderId="16" applyNumberFormat="0" applyAlignment="0" applyProtection="0"/>
    <xf numFmtId="0" fontId="173" fillId="66" borderId="16" applyNumberFormat="0" applyAlignment="0" applyProtection="0"/>
    <xf numFmtId="0" fontId="49" fillId="39" borderId="16" applyNumberFormat="0" applyAlignment="0" applyProtection="0"/>
    <xf numFmtId="0" fontId="179" fillId="54" borderId="16" applyNumberFormat="0" applyAlignment="0" applyProtection="0"/>
    <xf numFmtId="0" fontId="51" fillId="0" borderId="24" applyNumberFormat="0" applyFill="0" applyAlignment="0" applyProtection="0"/>
    <xf numFmtId="0" fontId="181" fillId="0" borderId="37" applyNumberFormat="0" applyFill="0" applyAlignment="0" applyProtection="0"/>
    <xf numFmtId="0" fontId="43" fillId="52" borderId="23" applyNumberFormat="0" applyAlignment="0" applyProtection="0"/>
    <xf numFmtId="0" fontId="183" fillId="66" borderId="23" applyNumberFormat="0" applyAlignment="0" applyProtection="0"/>
    <xf numFmtId="0" fontId="6" fillId="55" borderId="22" applyNumberFormat="0" applyFont="0" applyAlignment="0" applyProtection="0"/>
    <xf numFmtId="0" fontId="166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0" fontId="204" fillId="52" borderId="16" applyNumberFormat="0" applyAlignment="0" applyProtection="0"/>
    <xf numFmtId="0" fontId="204" fillId="52" borderId="16" applyNumberFormat="0" applyAlignment="0" applyProtection="0"/>
    <xf numFmtId="0" fontId="200" fillId="39" borderId="16" applyNumberFormat="0" applyAlignment="0" applyProtection="0"/>
    <xf numFmtId="0" fontId="200" fillId="39" borderId="16" applyNumberFormat="0" applyAlignment="0" applyProtection="0"/>
    <xf numFmtId="0" fontId="202" fillId="52" borderId="23" applyNumberFormat="0" applyAlignment="0" applyProtection="0"/>
    <xf numFmtId="0" fontId="202" fillId="52" borderId="23" applyNumberFormat="0" applyAlignment="0" applyProtection="0"/>
    <xf numFmtId="0" fontId="203" fillId="0" borderId="24" applyNumberFormat="0" applyFill="0" applyAlignment="0" applyProtection="0"/>
    <xf numFmtId="0" fontId="203" fillId="0" borderId="24" applyNumberFormat="0" applyFill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2" fillId="0" borderId="0">
      <alignment vertical="top"/>
    </xf>
    <xf numFmtId="0" fontId="1" fillId="0" borderId="0"/>
    <xf numFmtId="0" fontId="1" fillId="0" borderId="0"/>
    <xf numFmtId="0" fontId="1" fillId="0" borderId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1" fillId="0" borderId="0">
      <alignment vertical="top"/>
      <protection locked="0"/>
    </xf>
    <xf numFmtId="43" fontId="3" fillId="0" borderId="0" applyFont="0" applyFill="0" applyBorder="0" applyAlignment="0" applyProtection="0"/>
    <xf numFmtId="0" fontId="1" fillId="0" borderId="0"/>
    <xf numFmtId="0" fontId="8" fillId="0" borderId="0"/>
    <xf numFmtId="0" fontId="66" fillId="5" borderId="6" applyNumberFormat="0" applyAlignment="0" applyProtection="0"/>
    <xf numFmtId="0" fontId="7" fillId="0" borderId="11" applyNumberFormat="0" applyFill="0" applyAlignment="0" applyProtection="0"/>
    <xf numFmtId="0" fontId="73" fillId="9" borderId="0" applyNumberFormat="0" applyBorder="0" applyAlignment="0" applyProtection="0"/>
    <xf numFmtId="0" fontId="73" fillId="13" borderId="0" applyNumberFormat="0" applyBorder="0" applyAlignment="0" applyProtection="0"/>
    <xf numFmtId="0" fontId="73" fillId="17" borderId="0" applyNumberFormat="0" applyBorder="0" applyAlignment="0" applyProtection="0"/>
    <xf numFmtId="0" fontId="73" fillId="21" borderId="0" applyNumberFormat="0" applyBorder="0" applyAlignment="0" applyProtection="0"/>
    <xf numFmtId="0" fontId="73" fillId="25" borderId="0" applyNumberFormat="0" applyBorder="0" applyAlignment="0" applyProtection="0"/>
    <xf numFmtId="0" fontId="73" fillId="29" borderId="0" applyNumberFormat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" fillId="0" borderId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225" fontId="6" fillId="0" borderId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4" fillId="52" borderId="16" applyNumberForma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51" fillId="0" borderId="24" applyNumberFormat="0" applyFill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4" fillId="66" borderId="16" applyNumberFormat="0" applyAlignment="0" applyProtection="0"/>
    <xf numFmtId="0" fontId="44" fillId="52" borderId="16" applyNumberFormat="0" applyAlignment="0" applyProtection="0"/>
    <xf numFmtId="0" fontId="49" fillId="54" borderId="16" applyNumberFormat="0" applyAlignment="0" applyProtection="0"/>
    <xf numFmtId="0" fontId="49" fillId="39" borderId="16" applyNumberFormat="0" applyAlignment="0" applyProtection="0"/>
    <xf numFmtId="0" fontId="3" fillId="0" borderId="0"/>
    <xf numFmtId="0" fontId="4" fillId="55" borderId="22" applyNumberFormat="0" applyFont="0" applyAlignment="0" applyProtection="0"/>
    <xf numFmtId="0" fontId="6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66" borderId="23" applyNumberFormat="0" applyAlignment="0" applyProtection="0"/>
    <xf numFmtId="0" fontId="43" fillId="52" borderId="23" applyNumberFormat="0" applyAlignment="0" applyProtection="0"/>
    <xf numFmtId="0" fontId="51" fillId="0" borderId="33" applyNumberFormat="0" applyFill="0" applyAlignment="0" applyProtection="0"/>
    <xf numFmtId="0" fontId="51" fillId="0" borderId="24" applyNumberFormat="0" applyFill="0" applyAlignment="0" applyProtection="0"/>
    <xf numFmtId="43" fontId="3" fillId="0" borderId="0" applyFont="0" applyFill="0" applyBorder="0" applyAlignment="0" applyProtection="0"/>
    <xf numFmtId="0" fontId="3" fillId="0" borderId="0"/>
    <xf numFmtId="0" fontId="101" fillId="55" borderId="22" applyNumberFormat="0" applyFont="0" applyAlignment="0" applyProtection="0"/>
    <xf numFmtId="0" fontId="44" fillId="66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0" fontId="44" fillId="52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" fillId="55" borderId="22" applyNumberFormat="0" applyFont="0" applyAlignment="0" applyProtection="0"/>
    <xf numFmtId="0" fontId="49" fillId="54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0" fontId="49" fillId="39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66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0" fontId="43" fillId="52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51" fillId="0" borderId="24" applyNumberFormat="0" applyFill="0" applyAlignment="0" applyProtection="0"/>
    <xf numFmtId="0" fontId="51" fillId="0" borderId="33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173" fillId="66" borderId="16" applyNumberFormat="0" applyAlignment="0" applyProtection="0"/>
    <xf numFmtId="0" fontId="179" fillId="54" borderId="16" applyNumberFormat="0" applyAlignment="0" applyProtection="0"/>
    <xf numFmtId="0" fontId="181" fillId="0" borderId="37" applyNumberFormat="0" applyFill="0" applyAlignment="0" applyProtection="0"/>
    <xf numFmtId="0" fontId="183" fillId="66" borderId="23" applyNumberFormat="0" applyAlignment="0" applyProtection="0"/>
    <xf numFmtId="0" fontId="6" fillId="55" borderId="22" applyNumberFormat="0" applyFont="0" applyAlignment="0" applyProtection="0"/>
    <xf numFmtId="0" fontId="166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0" fontId="49" fillId="39" borderId="16" applyNumberFormat="0" applyAlignment="0" applyProtection="0"/>
    <xf numFmtId="0" fontId="204" fillId="52" borderId="16" applyNumberFormat="0" applyAlignment="0" applyProtection="0"/>
    <xf numFmtId="0" fontId="204" fillId="52" borderId="16" applyNumberFormat="0" applyAlignment="0" applyProtection="0"/>
    <xf numFmtId="0" fontId="200" fillId="39" borderId="16" applyNumberFormat="0" applyAlignment="0" applyProtection="0"/>
    <xf numFmtId="0" fontId="200" fillId="39" borderId="16" applyNumberFormat="0" applyAlignment="0" applyProtection="0"/>
    <xf numFmtId="43" fontId="3" fillId="0" borderId="0" applyFont="0" applyFill="0" applyBorder="0" applyAlignment="0" applyProtection="0"/>
    <xf numFmtId="0" fontId="202" fillId="52" borderId="23" applyNumberFormat="0" applyAlignment="0" applyProtection="0"/>
    <xf numFmtId="0" fontId="202" fillId="52" borderId="23" applyNumberFormat="0" applyAlignment="0" applyProtection="0"/>
    <xf numFmtId="0" fontId="203" fillId="0" borderId="24" applyNumberFormat="0" applyFill="0" applyAlignment="0" applyProtection="0"/>
    <xf numFmtId="0" fontId="203" fillId="0" borderId="24" applyNumberFormat="0" applyFill="0" applyAlignment="0" applyProtection="0"/>
    <xf numFmtId="0" fontId="101" fillId="55" borderId="22" applyNumberFormat="0" applyFont="0" applyAlignment="0" applyProtection="0"/>
    <xf numFmtId="0" fontId="51" fillId="0" borderId="37" applyNumberFormat="0" applyFill="0" applyAlignment="0" applyProtection="0"/>
    <xf numFmtId="0" fontId="232" fillId="66" borderId="16" applyNumberFormat="0" applyAlignment="0" applyProtection="0"/>
    <xf numFmtId="0" fontId="230" fillId="0" borderId="24" applyNumberFormat="0" applyFill="0" applyAlignment="0" applyProtection="0"/>
    <xf numFmtId="0" fontId="51" fillId="0" borderId="24" applyNumberFormat="0" applyFill="0" applyAlignment="0" applyProtection="0"/>
    <xf numFmtId="0" fontId="6" fillId="55" borderId="22" applyNumberFormat="0" applyFont="0" applyAlignment="0" applyProtection="0"/>
    <xf numFmtId="0" fontId="112" fillId="55" borderId="22" applyNumberFormat="0" applyFont="0" applyAlignment="0" applyProtection="0"/>
    <xf numFmtId="0" fontId="224" fillId="39" borderId="16" applyNumberFormat="0" applyAlignment="0" applyProtection="0"/>
    <xf numFmtId="0" fontId="49" fillId="39" borderId="16" applyNumberFormat="0" applyAlignment="0" applyProtection="0"/>
    <xf numFmtId="0" fontId="179" fillId="54" borderId="16" applyNumberFormat="0" applyAlignment="0" applyProtection="0"/>
    <xf numFmtId="0" fontId="217" fillId="52" borderId="16" applyNumberFormat="0" applyAlignment="0" applyProtection="0"/>
    <xf numFmtId="0" fontId="44" fillId="52" borderId="16" applyNumberFormat="0" applyAlignment="0" applyProtection="0"/>
    <xf numFmtId="0" fontId="173" fillId="66" borderId="16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51" fillId="0" borderId="37" applyNumberFormat="0" applyFill="0" applyAlignment="0" applyProtection="0"/>
    <xf numFmtId="0" fontId="51" fillId="0" borderId="37" applyNumberFormat="0" applyFill="0" applyAlignment="0" applyProtection="0"/>
    <xf numFmtId="0" fontId="51" fillId="0" borderId="37" applyNumberFormat="0" applyFill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232" fillId="66" borderId="16" applyNumberFormat="0" applyAlignment="0" applyProtection="0"/>
    <xf numFmtId="0" fontId="232" fillId="66" borderId="16" applyNumberFormat="0" applyAlignment="0" applyProtection="0"/>
    <xf numFmtId="0" fontId="232" fillId="66" borderId="16" applyNumberFormat="0" applyAlignment="0" applyProtection="0"/>
    <xf numFmtId="0" fontId="181" fillId="0" borderId="37" applyNumberFormat="0" applyFill="0" applyAlignment="0" applyProtection="0"/>
    <xf numFmtId="0" fontId="6" fillId="78" borderId="23" applyNumberFormat="0" applyProtection="0">
      <alignment horizontal="left" vertical="center" indent="1"/>
    </xf>
    <xf numFmtId="0" fontId="6" fillId="78" borderId="23" applyNumberFormat="0" applyProtection="0">
      <alignment horizontal="left" vertical="center" indent="1"/>
    </xf>
    <xf numFmtId="4" fontId="9" fillId="80" borderId="23" applyNumberFormat="0" applyProtection="0">
      <alignment horizontal="right" vertical="center"/>
    </xf>
    <xf numFmtId="4" fontId="9" fillId="81" borderId="23" applyNumberFormat="0" applyProtection="0">
      <alignment horizontal="left" vertical="center" indent="1"/>
    </xf>
    <xf numFmtId="4" fontId="9" fillId="80" borderId="23" applyNumberFormat="0" applyProtection="0">
      <alignment horizontal="left" vertical="center" indent="1"/>
    </xf>
    <xf numFmtId="4" fontId="10" fillId="79" borderId="23" applyNumberFormat="0" applyProtection="0">
      <alignment horizontal="left" vertical="center" indent="1"/>
    </xf>
    <xf numFmtId="0" fontId="6" fillId="78" borderId="23" applyNumberFormat="0" applyProtection="0">
      <alignment horizontal="left" vertical="center" indent="1"/>
    </xf>
    <xf numFmtId="4" fontId="9" fillId="71" borderId="23" applyNumberFormat="0" applyProtection="0">
      <alignment horizontal="left" vertical="center" indent="1"/>
    </xf>
    <xf numFmtId="4" fontId="9" fillId="71" borderId="23" applyNumberFormat="0" applyProtection="0">
      <alignment vertical="center"/>
    </xf>
    <xf numFmtId="0" fontId="227" fillId="52" borderId="23" applyNumberFormat="0" applyAlignment="0" applyProtection="0"/>
    <xf numFmtId="0" fontId="43" fillId="52" borderId="23" applyNumberFormat="0" applyAlignment="0" applyProtection="0"/>
    <xf numFmtId="0" fontId="183" fillId="66" borderId="23" applyNumberFormat="0" applyAlignment="0" applyProtection="0"/>
    <xf numFmtId="0" fontId="214" fillId="55" borderId="22" applyNumberFormat="0" applyFont="0" applyAlignment="0" applyProtection="0"/>
    <xf numFmtId="0" fontId="2" fillId="55" borderId="22" applyNumberFormat="0" applyFont="0" applyAlignment="0" applyProtection="0"/>
    <xf numFmtId="0" fontId="224" fillId="39" borderId="16" applyNumberFormat="0" applyAlignment="0" applyProtection="0"/>
    <xf numFmtId="0" fontId="49" fillId="39" borderId="16" applyNumberFormat="0" applyAlignment="0" applyProtection="0"/>
    <xf numFmtId="0" fontId="101" fillId="55" borderId="22" applyNumberFormat="0" applyFont="0" applyAlignment="0" applyProtection="0"/>
    <xf numFmtId="0" fontId="101" fillId="55" borderId="22" applyNumberFormat="0" applyFon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51" fillId="0" borderId="37" applyNumberFormat="0" applyFill="0" applyAlignment="0" applyProtection="0"/>
    <xf numFmtId="0" fontId="232" fillId="66" borderId="16" applyNumberFormat="0" applyAlignment="0" applyProtection="0"/>
    <xf numFmtId="0" fontId="49" fillId="39" borderId="16" applyNumberFormat="0" applyAlignment="0" applyProtection="0"/>
    <xf numFmtId="0" fontId="101" fillId="55" borderId="22" applyNumberFormat="0" applyFont="0" applyAlignment="0" applyProtection="0"/>
    <xf numFmtId="203" fontId="38" fillId="55" borderId="22" applyNumberFormat="0" applyFon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39" borderId="16" applyNumberFormat="0" applyAlignment="0" applyProtection="0"/>
    <xf numFmtId="0" fontId="44" fillId="66" borderId="16" applyNumberFormat="0" applyAlignment="0" applyProtection="0"/>
    <xf numFmtId="0" fontId="44" fillId="52" borderId="16" applyNumberFormat="0" applyAlignment="0" applyProtection="0"/>
    <xf numFmtId="0" fontId="44" fillId="66" borderId="16" applyNumberFormat="0" applyAlignment="0" applyProtection="0"/>
    <xf numFmtId="0" fontId="49" fillId="54" borderId="16" applyNumberFormat="0" applyAlignment="0" applyProtection="0"/>
    <xf numFmtId="0" fontId="51" fillId="0" borderId="24" applyNumberFormat="0" applyFill="0" applyAlignment="0" applyProtection="0"/>
    <xf numFmtId="0" fontId="51" fillId="0" borderId="33" applyNumberFormat="0" applyFill="0" applyAlignment="0" applyProtection="0"/>
    <xf numFmtId="0" fontId="43" fillId="52" borderId="23" applyNumberForma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6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66" borderId="23" applyNumberFormat="0" applyAlignment="0" applyProtection="0"/>
    <xf numFmtId="0" fontId="43" fillId="52" borderId="23" applyNumberFormat="0" applyAlignment="0" applyProtection="0"/>
    <xf numFmtId="0" fontId="49" fillId="39" borderId="16" applyNumberFormat="0" applyAlignment="0" applyProtection="0"/>
    <xf numFmtId="0" fontId="49" fillId="54" borderId="16" applyNumberFormat="0" applyAlignment="0" applyProtection="0"/>
    <xf numFmtId="0" fontId="51" fillId="0" borderId="24" applyNumberFormat="0" applyFill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0" fontId="43" fillId="66" borderId="23" applyNumberForma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0" fontId="49" fillId="54" borderId="16" applyNumberFormat="0" applyAlignment="0" applyProtection="0"/>
    <xf numFmtId="0" fontId="44" fillId="66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0" fontId="44" fillId="52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3" fillId="52" borderId="23" applyNumberFormat="0" applyAlignment="0" applyProtection="0"/>
    <xf numFmtId="0" fontId="44" fillId="66" borderId="16" applyNumberFormat="0" applyAlignment="0" applyProtection="0"/>
    <xf numFmtId="0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0" fontId="49" fillId="54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0" fontId="49" fillId="39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3" fillId="66" borderId="23" applyNumberForma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6" fillId="55" borderId="22" applyNumberFormat="0" applyFon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66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0" fontId="43" fillId="52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4" fillId="52" borderId="16" applyNumberFormat="0" applyAlignment="0" applyProtection="0"/>
    <xf numFmtId="0" fontId="44" fillId="66" borderId="16" applyNumberFormat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44" fillId="52" borderId="16" applyNumberFormat="0" applyAlignment="0" applyProtection="0"/>
    <xf numFmtId="0" fontId="173" fillId="66" borderId="16" applyNumberFormat="0" applyAlignment="0" applyProtection="0"/>
    <xf numFmtId="0" fontId="49" fillId="39" borderId="16" applyNumberFormat="0" applyAlignment="0" applyProtection="0"/>
    <xf numFmtId="0" fontId="179" fillId="54" borderId="16" applyNumberFormat="0" applyAlignment="0" applyProtection="0"/>
    <xf numFmtId="0" fontId="51" fillId="0" borderId="24" applyNumberFormat="0" applyFill="0" applyAlignment="0" applyProtection="0"/>
    <xf numFmtId="0" fontId="181" fillId="0" borderId="37" applyNumberFormat="0" applyFill="0" applyAlignment="0" applyProtection="0"/>
    <xf numFmtId="0" fontId="43" fillId="52" borderId="23" applyNumberFormat="0" applyAlignment="0" applyProtection="0"/>
    <xf numFmtId="0" fontId="183" fillId="66" borderId="23" applyNumberFormat="0" applyAlignment="0" applyProtection="0"/>
    <xf numFmtId="0" fontId="6" fillId="55" borderId="22" applyNumberFormat="0" applyFont="0" applyAlignment="0" applyProtection="0"/>
    <xf numFmtId="0" fontId="166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0" fontId="204" fillId="52" borderId="16" applyNumberFormat="0" applyAlignment="0" applyProtection="0"/>
    <xf numFmtId="0" fontId="204" fillId="52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0" fontId="44" fillId="66" borderId="16" applyNumberFormat="0" applyAlignment="0" applyProtection="0"/>
    <xf numFmtId="0" fontId="200" fillId="39" borderId="16" applyNumberFormat="0" applyAlignment="0" applyProtection="0"/>
    <xf numFmtId="0" fontId="200" fillId="39" borderId="16" applyNumberFormat="0" applyAlignment="0" applyProtection="0"/>
    <xf numFmtId="0" fontId="202" fillId="52" borderId="23" applyNumberFormat="0" applyAlignment="0" applyProtection="0"/>
    <xf numFmtId="0" fontId="202" fillId="52" borderId="23" applyNumberFormat="0" applyAlignment="0" applyProtection="0"/>
    <xf numFmtId="0" fontId="203" fillId="0" borderId="24" applyNumberFormat="0" applyFill="0" applyAlignment="0" applyProtection="0"/>
    <xf numFmtId="0" fontId="203" fillId="0" borderId="24" applyNumberFormat="0" applyFill="0" applyAlignment="0" applyProtection="0"/>
    <xf numFmtId="0" fontId="51" fillId="0" borderId="33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44" fillId="52" borderId="16" applyNumberFormat="0" applyAlignment="0" applyProtection="0"/>
    <xf numFmtId="0" fontId="173" fillId="66" borderId="16" applyNumberFormat="0" applyAlignment="0" applyProtection="0"/>
    <xf numFmtId="0" fontId="49" fillId="39" borderId="16" applyNumberFormat="0" applyAlignment="0" applyProtection="0"/>
    <xf numFmtId="0" fontId="179" fillId="54" borderId="16" applyNumberFormat="0" applyAlignment="0" applyProtection="0"/>
    <xf numFmtId="0" fontId="51" fillId="0" borderId="24" applyNumberFormat="0" applyFill="0" applyAlignment="0" applyProtection="0"/>
    <xf numFmtId="0" fontId="181" fillId="0" borderId="37" applyNumberFormat="0" applyFill="0" applyAlignment="0" applyProtection="0"/>
    <xf numFmtId="0" fontId="43" fillId="52" borderId="23" applyNumberFormat="0" applyAlignment="0" applyProtection="0"/>
    <xf numFmtId="0" fontId="183" fillId="66" borderId="23" applyNumberFormat="0" applyAlignment="0" applyProtection="0"/>
    <xf numFmtId="0" fontId="6" fillId="55" borderId="22" applyNumberFormat="0" applyFont="0" applyAlignment="0" applyProtection="0"/>
    <xf numFmtId="0" fontId="166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0" fontId="204" fillId="52" borderId="16" applyNumberFormat="0" applyAlignment="0" applyProtection="0"/>
    <xf numFmtId="0" fontId="204" fillId="52" borderId="16" applyNumberFormat="0" applyAlignment="0" applyProtection="0"/>
    <xf numFmtId="0" fontId="200" fillId="39" borderId="16" applyNumberFormat="0" applyAlignment="0" applyProtection="0"/>
    <xf numFmtId="0" fontId="200" fillId="39" borderId="16" applyNumberFormat="0" applyAlignment="0" applyProtection="0"/>
    <xf numFmtId="0" fontId="202" fillId="52" borderId="23" applyNumberFormat="0" applyAlignment="0" applyProtection="0"/>
    <xf numFmtId="0" fontId="202" fillId="52" borderId="23" applyNumberFormat="0" applyAlignment="0" applyProtection="0"/>
    <xf numFmtId="0" fontId="203" fillId="0" borderId="24" applyNumberFormat="0" applyFill="0" applyAlignment="0" applyProtection="0"/>
    <xf numFmtId="0" fontId="203" fillId="0" borderId="24" applyNumberFormat="0" applyFill="0" applyAlignment="0" applyProtection="0"/>
    <xf numFmtId="0" fontId="44" fillId="66" borderId="16" applyNumberFormat="0" applyAlignment="0" applyProtection="0"/>
    <xf numFmtId="0" fontId="44" fillId="52" borderId="16" applyNumberFormat="0" applyAlignment="0" applyProtection="0"/>
    <xf numFmtId="0" fontId="49" fillId="54" borderId="16" applyNumberFormat="0" applyAlignment="0" applyProtection="0"/>
    <xf numFmtId="0" fontId="49" fillId="39" borderId="16" applyNumberFormat="0" applyAlignment="0" applyProtection="0"/>
    <xf numFmtId="0" fontId="4" fillId="55" borderId="22" applyNumberFormat="0" applyFont="0" applyAlignment="0" applyProtection="0"/>
    <xf numFmtId="0" fontId="6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66" borderId="23" applyNumberFormat="0" applyAlignment="0" applyProtection="0"/>
    <xf numFmtId="0" fontId="43" fillId="52" borderId="23" applyNumberFormat="0" applyAlignment="0" applyProtection="0"/>
    <xf numFmtId="0" fontId="51" fillId="0" borderId="33" applyNumberFormat="0" applyFill="0" applyAlignment="0" applyProtection="0"/>
    <xf numFmtId="0" fontId="51" fillId="0" borderId="24" applyNumberFormat="0" applyFill="0" applyAlignment="0" applyProtection="0"/>
    <xf numFmtId="0" fontId="44" fillId="66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0" fontId="44" fillId="52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" fillId="55" borderId="22" applyNumberFormat="0" applyFont="0" applyAlignment="0" applyProtection="0"/>
    <xf numFmtId="0" fontId="49" fillId="54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0" fontId="49" fillId="39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66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0" fontId="43" fillId="52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51" fillId="0" borderId="33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44" fillId="52" borderId="16" applyNumberFormat="0" applyAlignment="0" applyProtection="0"/>
    <xf numFmtId="0" fontId="173" fillId="66" borderId="16" applyNumberFormat="0" applyAlignment="0" applyProtection="0"/>
    <xf numFmtId="0" fontId="49" fillId="39" borderId="16" applyNumberFormat="0" applyAlignment="0" applyProtection="0"/>
    <xf numFmtId="0" fontId="179" fillId="54" borderId="16" applyNumberFormat="0" applyAlignment="0" applyProtection="0"/>
    <xf numFmtId="0" fontId="51" fillId="0" borderId="24" applyNumberFormat="0" applyFill="0" applyAlignment="0" applyProtection="0"/>
    <xf numFmtId="0" fontId="181" fillId="0" borderId="37" applyNumberFormat="0" applyFill="0" applyAlignment="0" applyProtection="0"/>
    <xf numFmtId="0" fontId="43" fillId="52" borderId="23" applyNumberFormat="0" applyAlignment="0" applyProtection="0"/>
    <xf numFmtId="0" fontId="183" fillId="66" borderId="23" applyNumberFormat="0" applyAlignment="0" applyProtection="0"/>
    <xf numFmtId="0" fontId="6" fillId="55" borderId="22" applyNumberFormat="0" applyFont="0" applyAlignment="0" applyProtection="0"/>
    <xf numFmtId="0" fontId="166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0" fontId="204" fillId="52" borderId="16" applyNumberFormat="0" applyAlignment="0" applyProtection="0"/>
    <xf numFmtId="0" fontId="204" fillId="52" borderId="16" applyNumberFormat="0" applyAlignment="0" applyProtection="0"/>
    <xf numFmtId="0" fontId="200" fillId="39" borderId="16" applyNumberFormat="0" applyAlignment="0" applyProtection="0"/>
    <xf numFmtId="0" fontId="200" fillId="39" borderId="16" applyNumberFormat="0" applyAlignment="0" applyProtection="0"/>
    <xf numFmtId="0" fontId="202" fillId="52" borderId="23" applyNumberFormat="0" applyAlignment="0" applyProtection="0"/>
    <xf numFmtId="0" fontId="202" fillId="52" borderId="23" applyNumberFormat="0" applyAlignment="0" applyProtection="0"/>
    <xf numFmtId="0" fontId="203" fillId="0" borderId="24" applyNumberFormat="0" applyFill="0" applyAlignment="0" applyProtection="0"/>
    <xf numFmtId="0" fontId="203" fillId="0" borderId="24" applyNumberFormat="0" applyFill="0" applyAlignment="0" applyProtection="0"/>
    <xf numFmtId="0" fontId="44" fillId="52" borderId="16" applyNumberForma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43" fontId="3" fillId="0" borderId="0" applyFont="0" applyFill="0" applyBorder="0" applyAlignment="0" applyProtection="0"/>
    <xf numFmtId="0" fontId="3" fillId="0" borderId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4" fillId="66" borderId="16" applyNumberFormat="0" applyAlignment="0" applyProtection="0"/>
    <xf numFmtId="0" fontId="44" fillId="52" borderId="16" applyNumberFormat="0" applyAlignment="0" applyProtection="0"/>
    <xf numFmtId="0" fontId="49" fillId="54" borderId="16" applyNumberFormat="0" applyAlignment="0" applyProtection="0"/>
    <xf numFmtId="0" fontId="49" fillId="39" borderId="16" applyNumberFormat="0" applyAlignment="0" applyProtection="0"/>
    <xf numFmtId="0" fontId="4" fillId="55" borderId="22" applyNumberFormat="0" applyFont="0" applyAlignment="0" applyProtection="0"/>
    <xf numFmtId="0" fontId="6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66" borderId="23" applyNumberFormat="0" applyAlignment="0" applyProtection="0"/>
    <xf numFmtId="0" fontId="43" fillId="52" borderId="23" applyNumberFormat="0" applyAlignment="0" applyProtection="0"/>
    <xf numFmtId="0" fontId="51" fillId="0" borderId="33" applyNumberFormat="0" applyFill="0" applyAlignment="0" applyProtection="0"/>
    <xf numFmtId="0" fontId="51" fillId="0" borderId="24" applyNumberFormat="0" applyFill="0" applyAlignment="0" applyProtection="0"/>
    <xf numFmtId="0" fontId="101" fillId="55" borderId="22" applyNumberFormat="0" applyFont="0" applyAlignment="0" applyProtection="0"/>
    <xf numFmtId="0" fontId="44" fillId="66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0" fontId="44" fillId="52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9" fillId="54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0" fontId="49" fillId="39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66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0" fontId="43" fillId="52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51" fillId="0" borderId="33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173" fillId="66" borderId="16" applyNumberFormat="0" applyAlignment="0" applyProtection="0"/>
    <xf numFmtId="0" fontId="179" fillId="54" borderId="16" applyNumberFormat="0" applyAlignment="0" applyProtection="0"/>
    <xf numFmtId="0" fontId="181" fillId="0" borderId="37" applyNumberFormat="0" applyFill="0" applyAlignment="0" applyProtection="0"/>
    <xf numFmtId="0" fontId="183" fillId="66" borderId="23" applyNumberFormat="0" applyAlignment="0" applyProtection="0"/>
    <xf numFmtId="0" fontId="6" fillId="55" borderId="22" applyNumberFormat="0" applyFont="0" applyAlignment="0" applyProtection="0"/>
    <xf numFmtId="0" fontId="166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0" fontId="204" fillId="52" borderId="16" applyNumberFormat="0" applyAlignment="0" applyProtection="0"/>
    <xf numFmtId="0" fontId="204" fillId="52" borderId="16" applyNumberFormat="0" applyAlignment="0" applyProtection="0"/>
    <xf numFmtId="0" fontId="200" fillId="39" borderId="16" applyNumberFormat="0" applyAlignment="0" applyProtection="0"/>
    <xf numFmtId="0" fontId="200" fillId="39" borderId="16" applyNumberFormat="0" applyAlignment="0" applyProtection="0"/>
    <xf numFmtId="0" fontId="202" fillId="52" borderId="23" applyNumberFormat="0" applyAlignment="0" applyProtection="0"/>
    <xf numFmtId="0" fontId="202" fillId="52" borderId="23" applyNumberFormat="0" applyAlignment="0" applyProtection="0"/>
    <xf numFmtId="0" fontId="203" fillId="0" borderId="24" applyNumberFormat="0" applyFill="0" applyAlignment="0" applyProtection="0"/>
    <xf numFmtId="0" fontId="203" fillId="0" borderId="24" applyNumberFormat="0" applyFill="0" applyAlignment="0" applyProtection="0"/>
    <xf numFmtId="0" fontId="101" fillId="55" borderId="22" applyNumberFormat="0" applyFont="0" applyAlignment="0" applyProtection="0"/>
    <xf numFmtId="0" fontId="51" fillId="0" borderId="37" applyNumberFormat="0" applyFill="0" applyAlignment="0" applyProtection="0"/>
    <xf numFmtId="0" fontId="232" fillId="66" borderId="16" applyNumberFormat="0" applyAlignment="0" applyProtection="0"/>
    <xf numFmtId="0" fontId="230" fillId="0" borderId="24" applyNumberFormat="0" applyFill="0" applyAlignment="0" applyProtection="0"/>
    <xf numFmtId="0" fontId="51" fillId="0" borderId="24" applyNumberFormat="0" applyFill="0" applyAlignment="0" applyProtection="0"/>
    <xf numFmtId="0" fontId="6" fillId="55" borderId="22" applyNumberFormat="0" applyFont="0" applyAlignment="0" applyProtection="0"/>
    <xf numFmtId="0" fontId="112" fillId="55" borderId="22" applyNumberFormat="0" applyFont="0" applyAlignment="0" applyProtection="0"/>
    <xf numFmtId="0" fontId="224" fillId="39" borderId="16" applyNumberFormat="0" applyAlignment="0" applyProtection="0"/>
    <xf numFmtId="0" fontId="49" fillId="39" borderId="16" applyNumberFormat="0" applyAlignment="0" applyProtection="0"/>
    <xf numFmtId="0" fontId="179" fillId="54" borderId="16" applyNumberFormat="0" applyAlignment="0" applyProtection="0"/>
    <xf numFmtId="0" fontId="217" fillId="52" borderId="16" applyNumberFormat="0" applyAlignment="0" applyProtection="0"/>
    <xf numFmtId="0" fontId="44" fillId="52" borderId="16" applyNumberFormat="0" applyAlignment="0" applyProtection="0"/>
    <xf numFmtId="0" fontId="173" fillId="66" borderId="16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51" fillId="0" borderId="37" applyNumberFormat="0" applyFill="0" applyAlignment="0" applyProtection="0"/>
    <xf numFmtId="0" fontId="51" fillId="0" borderId="37" applyNumberFormat="0" applyFill="0" applyAlignment="0" applyProtection="0"/>
    <xf numFmtId="0" fontId="51" fillId="0" borderId="37" applyNumberFormat="0" applyFill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232" fillId="66" borderId="16" applyNumberFormat="0" applyAlignment="0" applyProtection="0"/>
    <xf numFmtId="0" fontId="232" fillId="66" borderId="16" applyNumberFormat="0" applyAlignment="0" applyProtection="0"/>
    <xf numFmtId="0" fontId="232" fillId="66" borderId="16" applyNumberFormat="0" applyAlignment="0" applyProtection="0"/>
    <xf numFmtId="0" fontId="181" fillId="0" borderId="37" applyNumberFormat="0" applyFill="0" applyAlignment="0" applyProtection="0"/>
    <xf numFmtId="0" fontId="6" fillId="78" borderId="23" applyNumberFormat="0" applyProtection="0">
      <alignment horizontal="left" vertical="center" indent="1"/>
    </xf>
    <xf numFmtId="0" fontId="6" fillId="78" borderId="23" applyNumberFormat="0" applyProtection="0">
      <alignment horizontal="left" vertical="center" indent="1"/>
    </xf>
    <xf numFmtId="4" fontId="9" fillId="80" borderId="23" applyNumberFormat="0" applyProtection="0">
      <alignment horizontal="right" vertical="center"/>
    </xf>
    <xf numFmtId="4" fontId="9" fillId="81" borderId="23" applyNumberFormat="0" applyProtection="0">
      <alignment horizontal="left" vertical="center" indent="1"/>
    </xf>
    <xf numFmtId="4" fontId="9" fillId="80" borderId="23" applyNumberFormat="0" applyProtection="0">
      <alignment horizontal="left" vertical="center" indent="1"/>
    </xf>
    <xf numFmtId="4" fontId="10" fillId="79" borderId="23" applyNumberFormat="0" applyProtection="0">
      <alignment horizontal="left" vertical="center" indent="1"/>
    </xf>
    <xf numFmtId="0" fontId="6" fillId="78" borderId="23" applyNumberFormat="0" applyProtection="0">
      <alignment horizontal="left" vertical="center" indent="1"/>
    </xf>
    <xf numFmtId="4" fontId="9" fillId="71" borderId="23" applyNumberFormat="0" applyProtection="0">
      <alignment horizontal="left" vertical="center" indent="1"/>
    </xf>
    <xf numFmtId="4" fontId="9" fillId="71" borderId="23" applyNumberFormat="0" applyProtection="0">
      <alignment vertical="center"/>
    </xf>
    <xf numFmtId="0" fontId="227" fillId="52" borderId="23" applyNumberFormat="0" applyAlignment="0" applyProtection="0"/>
    <xf numFmtId="0" fontId="43" fillId="52" borderId="23" applyNumberFormat="0" applyAlignment="0" applyProtection="0"/>
    <xf numFmtId="0" fontId="183" fillId="66" borderId="23" applyNumberFormat="0" applyAlignment="0" applyProtection="0"/>
    <xf numFmtId="0" fontId="214" fillId="55" borderId="22" applyNumberFormat="0" applyFont="0" applyAlignment="0" applyProtection="0"/>
    <xf numFmtId="0" fontId="2" fillId="55" borderId="22" applyNumberFormat="0" applyFont="0" applyAlignment="0" applyProtection="0"/>
    <xf numFmtId="0" fontId="224" fillId="39" borderId="16" applyNumberFormat="0" applyAlignment="0" applyProtection="0"/>
    <xf numFmtId="0" fontId="49" fillId="39" borderId="16" applyNumberFormat="0" applyAlignment="0" applyProtection="0"/>
    <xf numFmtId="0" fontId="101" fillId="55" borderId="22" applyNumberFormat="0" applyFont="0" applyAlignment="0" applyProtection="0"/>
    <xf numFmtId="0" fontId="101" fillId="55" borderId="22" applyNumberFormat="0" applyFon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51" fillId="0" borderId="37" applyNumberFormat="0" applyFill="0" applyAlignment="0" applyProtection="0"/>
    <xf numFmtId="0" fontId="232" fillId="66" borderId="16" applyNumberFormat="0" applyAlignment="0" applyProtection="0"/>
    <xf numFmtId="0" fontId="49" fillId="39" borderId="16" applyNumberFormat="0" applyAlignment="0" applyProtection="0"/>
    <xf numFmtId="0" fontId="101" fillId="55" borderId="22" applyNumberFormat="0" applyFont="0" applyAlignment="0" applyProtection="0"/>
    <xf numFmtId="203" fontId="38" fillId="55" borderId="22" applyNumberFormat="0" applyFon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39" borderId="16" applyNumberFormat="0" applyAlignment="0" applyProtection="0"/>
    <xf numFmtId="0" fontId="44" fillId="66" borderId="16" applyNumberFormat="0" applyAlignment="0" applyProtection="0"/>
    <xf numFmtId="0" fontId="44" fillId="52" borderId="16" applyNumberFormat="0" applyAlignment="0" applyProtection="0"/>
    <xf numFmtId="0" fontId="44" fillId="66" borderId="16" applyNumberFormat="0" applyAlignment="0" applyProtection="0"/>
    <xf numFmtId="0" fontId="49" fillId="54" borderId="16" applyNumberFormat="0" applyAlignment="0" applyProtection="0"/>
    <xf numFmtId="0" fontId="51" fillId="0" borderId="24" applyNumberFormat="0" applyFill="0" applyAlignment="0" applyProtection="0"/>
    <xf numFmtId="0" fontId="51" fillId="0" borderId="33" applyNumberFormat="0" applyFill="0" applyAlignment="0" applyProtection="0"/>
    <xf numFmtId="0" fontId="43" fillId="52" borderId="23" applyNumberForma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6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66" borderId="23" applyNumberFormat="0" applyAlignment="0" applyProtection="0"/>
    <xf numFmtId="0" fontId="43" fillId="52" borderId="23" applyNumberFormat="0" applyAlignment="0" applyProtection="0"/>
    <xf numFmtId="0" fontId="49" fillId="39" borderId="16" applyNumberFormat="0" applyAlignment="0" applyProtection="0"/>
    <xf numFmtId="0" fontId="49" fillId="54" borderId="16" applyNumberFormat="0" applyAlignment="0" applyProtection="0"/>
    <xf numFmtId="0" fontId="51" fillId="0" borderId="24" applyNumberFormat="0" applyFill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0" fontId="43" fillId="66" borderId="23" applyNumberForma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0" fontId="49" fillId="54" borderId="16" applyNumberFormat="0" applyAlignment="0" applyProtection="0"/>
    <xf numFmtId="0" fontId="44" fillId="66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0" fontId="44" fillId="52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3" fillId="52" borderId="23" applyNumberFormat="0" applyAlignment="0" applyProtection="0"/>
    <xf numFmtId="0" fontId="49" fillId="39" borderId="16" applyNumberFormat="0" applyAlignment="0" applyProtection="0"/>
    <xf numFmtId="0" fontId="44" fillId="66" borderId="16" applyNumberFormat="0" applyAlignment="0" applyProtection="0"/>
    <xf numFmtId="0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0" fontId="49" fillId="54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0" fontId="49" fillId="39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3" fillId="66" borderId="23" applyNumberForma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6" fillId="55" borderId="22" applyNumberFormat="0" applyFon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66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0" fontId="43" fillId="52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4" fillId="52" borderId="16" applyNumberFormat="0" applyAlignment="0" applyProtection="0"/>
    <xf numFmtId="0" fontId="44" fillId="66" borderId="16" applyNumberFormat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44" fillId="52" borderId="16" applyNumberFormat="0" applyAlignment="0" applyProtection="0"/>
    <xf numFmtId="0" fontId="173" fillId="66" borderId="16" applyNumberFormat="0" applyAlignment="0" applyProtection="0"/>
    <xf numFmtId="0" fontId="49" fillId="39" borderId="16" applyNumberFormat="0" applyAlignment="0" applyProtection="0"/>
    <xf numFmtId="0" fontId="179" fillId="54" borderId="16" applyNumberFormat="0" applyAlignment="0" applyProtection="0"/>
    <xf numFmtId="0" fontId="51" fillId="0" borderId="24" applyNumberFormat="0" applyFill="0" applyAlignment="0" applyProtection="0"/>
    <xf numFmtId="0" fontId="181" fillId="0" borderId="37" applyNumberFormat="0" applyFill="0" applyAlignment="0" applyProtection="0"/>
    <xf numFmtId="0" fontId="43" fillId="52" borderId="23" applyNumberFormat="0" applyAlignment="0" applyProtection="0"/>
    <xf numFmtId="0" fontId="183" fillId="66" borderId="23" applyNumberFormat="0" applyAlignment="0" applyProtection="0"/>
    <xf numFmtId="0" fontId="6" fillId="55" borderId="22" applyNumberFormat="0" applyFont="0" applyAlignment="0" applyProtection="0"/>
    <xf numFmtId="0" fontId="166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0" fontId="204" fillId="52" borderId="16" applyNumberFormat="0" applyAlignment="0" applyProtection="0"/>
    <xf numFmtId="0" fontId="204" fillId="52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0" fontId="44" fillId="66" borderId="16" applyNumberFormat="0" applyAlignment="0" applyProtection="0"/>
    <xf numFmtId="0" fontId="200" fillId="39" borderId="16" applyNumberFormat="0" applyAlignment="0" applyProtection="0"/>
    <xf numFmtId="0" fontId="200" fillId="39" borderId="16" applyNumberFormat="0" applyAlignment="0" applyProtection="0"/>
    <xf numFmtId="0" fontId="202" fillId="52" borderId="23" applyNumberFormat="0" applyAlignment="0" applyProtection="0"/>
    <xf numFmtId="0" fontId="202" fillId="52" borderId="23" applyNumberFormat="0" applyAlignment="0" applyProtection="0"/>
    <xf numFmtId="0" fontId="203" fillId="0" borderId="24" applyNumberFormat="0" applyFill="0" applyAlignment="0" applyProtection="0"/>
    <xf numFmtId="0" fontId="203" fillId="0" borderId="24" applyNumberFormat="0" applyFill="0" applyAlignment="0" applyProtection="0"/>
    <xf numFmtId="0" fontId="51" fillId="0" borderId="33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44" fillId="52" borderId="16" applyNumberFormat="0" applyAlignment="0" applyProtection="0"/>
    <xf numFmtId="0" fontId="173" fillId="66" borderId="16" applyNumberFormat="0" applyAlignment="0" applyProtection="0"/>
    <xf numFmtId="0" fontId="49" fillId="39" borderId="16" applyNumberFormat="0" applyAlignment="0" applyProtection="0"/>
    <xf numFmtId="0" fontId="179" fillId="54" borderId="16" applyNumberFormat="0" applyAlignment="0" applyProtection="0"/>
    <xf numFmtId="0" fontId="51" fillId="0" borderId="24" applyNumberFormat="0" applyFill="0" applyAlignment="0" applyProtection="0"/>
    <xf numFmtId="0" fontId="181" fillId="0" borderId="37" applyNumberFormat="0" applyFill="0" applyAlignment="0" applyProtection="0"/>
    <xf numFmtId="0" fontId="43" fillId="52" borderId="23" applyNumberFormat="0" applyAlignment="0" applyProtection="0"/>
    <xf numFmtId="0" fontId="183" fillId="66" borderId="23" applyNumberFormat="0" applyAlignment="0" applyProtection="0"/>
    <xf numFmtId="0" fontId="6" fillId="55" borderId="22" applyNumberFormat="0" applyFont="0" applyAlignment="0" applyProtection="0"/>
    <xf numFmtId="0" fontId="166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0" fontId="204" fillId="52" borderId="16" applyNumberFormat="0" applyAlignment="0" applyProtection="0"/>
    <xf numFmtId="0" fontId="204" fillId="52" borderId="16" applyNumberFormat="0" applyAlignment="0" applyProtection="0"/>
    <xf numFmtId="0" fontId="200" fillId="39" borderId="16" applyNumberFormat="0" applyAlignment="0" applyProtection="0"/>
    <xf numFmtId="0" fontId="200" fillId="39" borderId="16" applyNumberFormat="0" applyAlignment="0" applyProtection="0"/>
    <xf numFmtId="0" fontId="202" fillId="52" borderId="23" applyNumberFormat="0" applyAlignment="0" applyProtection="0"/>
    <xf numFmtId="0" fontId="202" fillId="52" borderId="23" applyNumberFormat="0" applyAlignment="0" applyProtection="0"/>
    <xf numFmtId="0" fontId="203" fillId="0" borderId="24" applyNumberFormat="0" applyFill="0" applyAlignment="0" applyProtection="0"/>
    <xf numFmtId="0" fontId="203" fillId="0" borderId="24" applyNumberFormat="0" applyFill="0" applyAlignment="0" applyProtection="0"/>
    <xf numFmtId="0" fontId="3" fillId="0" borderId="0"/>
    <xf numFmtId="0" fontId="49" fillId="39" borderId="16" applyNumberFormat="0" applyAlignment="0" applyProtection="0"/>
    <xf numFmtId="0" fontId="43" fillId="52" borderId="23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4" fillId="52" borderId="16" applyNumberFormat="0" applyAlignment="0" applyProtection="0"/>
    <xf numFmtId="0" fontId="43" fillId="52" borderId="23" applyNumberFormat="0" applyAlignment="0" applyProtection="0"/>
    <xf numFmtId="0" fontId="43" fillId="52" borderId="23" applyNumberFormat="0" applyAlignment="0" applyProtection="0"/>
    <xf numFmtId="0" fontId="43" fillId="52" borderId="23" applyNumberFormat="0" applyAlignment="0" applyProtection="0"/>
    <xf numFmtId="0" fontId="3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1" fillId="0" borderId="24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3" fillId="52" borderId="23" applyNumberFormat="0" applyAlignment="0" applyProtection="0"/>
    <xf numFmtId="43" fontId="3" fillId="0" borderId="0" applyFont="0" applyFill="0" applyBorder="0" applyAlignment="0" applyProtection="0"/>
    <xf numFmtId="0" fontId="51" fillId="0" borderId="24" applyNumberFormat="0" applyFill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" fillId="0" borderId="0" applyFont="0" applyFill="0" applyBorder="0" applyAlignment="0" applyProtection="0"/>
    <xf numFmtId="0" fontId="43" fillId="52" borderId="23" applyNumberFormat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43" fillId="52" borderId="23" applyNumberFormat="0" applyAlignment="0" applyProtection="0"/>
    <xf numFmtId="43" fontId="3" fillId="0" borderId="0" applyFont="0" applyFill="0" applyBorder="0" applyAlignment="0" applyProtection="0"/>
    <xf numFmtId="0" fontId="44" fillId="52" borderId="16" applyNumberFormat="0" applyAlignment="0" applyProtection="0"/>
    <xf numFmtId="43" fontId="1" fillId="0" borderId="0" applyFont="0" applyFill="0" applyBorder="0" applyAlignment="0" applyProtection="0"/>
    <xf numFmtId="0" fontId="43" fillId="52" borderId="23" applyNumberFormat="0" applyAlignment="0" applyProtection="0"/>
    <xf numFmtId="0" fontId="51" fillId="0" borderId="24" applyNumberFormat="0" applyFill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1" fillId="0" borderId="24" applyNumberFormat="0" applyFill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4" fillId="55" borderId="22" applyNumberFormat="0" applyFont="0" applyAlignment="0" applyProtection="0"/>
    <xf numFmtId="0" fontId="49" fillId="39" borderId="16" applyNumberFormat="0" applyAlignment="0" applyProtection="0"/>
    <xf numFmtId="0" fontId="49" fillId="39" borderId="16" applyNumberFormat="0" applyAlignment="0" applyProtection="0"/>
    <xf numFmtId="0" fontId="49" fillId="39" borderId="16" applyNumberFormat="0" applyAlignment="0" applyProtection="0"/>
    <xf numFmtId="0" fontId="3" fillId="0" borderId="0"/>
    <xf numFmtId="0" fontId="4" fillId="55" borderId="22" applyNumberFormat="0" applyFont="0" applyAlignment="0" applyProtection="0"/>
    <xf numFmtId="43" fontId="1" fillId="0" borderId="0" applyFont="0" applyFill="0" applyBorder="0" applyAlignment="0" applyProtection="0"/>
    <xf numFmtId="0" fontId="44" fillId="52" borderId="16" applyNumberFormat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4" fillId="55" borderId="22" applyNumberFormat="0" applyFont="0" applyAlignment="0" applyProtection="0"/>
    <xf numFmtId="43" fontId="1" fillId="0" borderId="0" applyFont="0" applyFill="0" applyBorder="0" applyAlignment="0" applyProtection="0"/>
    <xf numFmtId="0" fontId="44" fillId="52" borderId="16" applyNumberFormat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43" fontId="99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178" fontId="38" fillId="0" borderId="0" applyFont="0" applyFill="0" applyBorder="0" applyAlignment="0" applyProtection="0"/>
    <xf numFmtId="0" fontId="1" fillId="0" borderId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3" fillId="0" borderId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177" fontId="55" fillId="0" borderId="0" applyFont="0" applyFill="0" applyBorder="0" applyAlignment="0" applyProtection="0"/>
    <xf numFmtId="178" fontId="4" fillId="0" borderId="0" applyFont="0" applyFill="0" applyBorder="0" applyAlignment="0" applyProtection="0"/>
    <xf numFmtId="41" fontId="32" fillId="0" borderId="0">
      <alignment vertical="top"/>
    </xf>
    <xf numFmtId="0" fontId="1" fillId="0" borderId="0"/>
    <xf numFmtId="0" fontId="1" fillId="0" borderId="0"/>
    <xf numFmtId="0" fontId="1" fillId="0" borderId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7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8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2" fillId="0" borderId="0">
      <alignment vertical="top"/>
    </xf>
    <xf numFmtId="0" fontId="1" fillId="0" borderId="0"/>
    <xf numFmtId="0" fontId="1" fillId="0" borderId="0"/>
    <xf numFmtId="0" fontId="1" fillId="0" borderId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2" fillId="0" borderId="0">
      <alignment vertical="top"/>
    </xf>
    <xf numFmtId="0" fontId="1" fillId="0" borderId="0"/>
    <xf numFmtId="0" fontId="1" fillId="0" borderId="0"/>
    <xf numFmtId="0" fontId="1" fillId="0" borderId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43" fontId="99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2" fillId="0" borderId="0">
      <alignment vertical="top"/>
    </xf>
    <xf numFmtId="0" fontId="1" fillId="0" borderId="0"/>
    <xf numFmtId="0" fontId="1" fillId="0" borderId="0"/>
    <xf numFmtId="0" fontId="1" fillId="0" borderId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2" fillId="0" borderId="0">
      <alignment vertical="top"/>
    </xf>
    <xf numFmtId="0" fontId="1" fillId="0" borderId="0"/>
    <xf numFmtId="0" fontId="1" fillId="0" borderId="0"/>
    <xf numFmtId="0" fontId="1" fillId="0" borderId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2" fillId="0" borderId="0">
      <alignment vertical="top"/>
    </xf>
    <xf numFmtId="0" fontId="1" fillId="0" borderId="0"/>
    <xf numFmtId="0" fontId="1" fillId="0" borderId="0"/>
    <xf numFmtId="0" fontId="1" fillId="0" borderId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0" fontId="76" fillId="72" borderId="13" applyNumberFormat="0" applyBorder="0" applyAlignment="0" applyProtection="0"/>
    <xf numFmtId="10" fontId="76" fillId="72" borderId="13" applyNumberFormat="0" applyBorder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6" fillId="0" borderId="13" applyNumberFormat="0"/>
    <xf numFmtId="0" fontId="43" fillId="52" borderId="23" applyNumberFormat="0" applyAlignment="0" applyProtection="0"/>
    <xf numFmtId="0" fontId="51" fillId="0" borderId="24" applyNumberFormat="0" applyFill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51" fillId="0" borderId="24" applyNumberFormat="0" applyFill="0" applyAlignment="0" applyProtection="0"/>
    <xf numFmtId="0" fontId="44" fillId="52" borderId="16" applyNumberForma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3" fillId="52" borderId="23" applyNumberFormat="0" applyAlignment="0" applyProtection="0"/>
    <xf numFmtId="0" fontId="51" fillId="0" borderId="24" applyNumberFormat="0" applyFill="0" applyAlignment="0" applyProtection="0"/>
    <xf numFmtId="0" fontId="43" fillId="52" borderId="23" applyNumberFormat="0" applyAlignment="0" applyProtection="0"/>
    <xf numFmtId="0" fontId="4" fillId="55" borderId="22" applyNumberFormat="0" applyFont="0" applyAlignment="0" applyProtection="0"/>
    <xf numFmtId="0" fontId="51" fillId="0" borderId="24" applyNumberFormat="0" applyFill="0" applyAlignment="0" applyProtection="0"/>
    <xf numFmtId="0" fontId="44" fillId="52" borderId="16" applyNumberForma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9" fillId="39" borderId="16" applyNumberFormat="0" applyAlignment="0" applyProtection="0"/>
    <xf numFmtId="0" fontId="43" fillId="52" borderId="23" applyNumberFormat="0" applyAlignment="0" applyProtection="0"/>
    <xf numFmtId="0" fontId="43" fillId="52" borderId="23" applyNumberFormat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9" fillId="39" borderId="16" applyNumberFormat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51" fillId="0" borderId="24" applyNumberFormat="0" applyFill="0" applyAlignment="0" applyProtection="0"/>
    <xf numFmtId="0" fontId="43" fillId="52" borderId="23" applyNumberFormat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3" fillId="52" borderId="23" applyNumberForma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4" fillId="55" borderId="22" applyNumberFormat="0" applyFon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51" fillId="0" borderId="24" applyNumberFormat="0" applyFill="0" applyAlignment="0" applyProtection="0"/>
    <xf numFmtId="0" fontId="49" fillId="39" borderId="16" applyNumberFormat="0" applyAlignment="0" applyProtection="0"/>
    <xf numFmtId="0" fontId="49" fillId="39" borderId="16" applyNumberFormat="0" applyAlignment="0" applyProtection="0"/>
    <xf numFmtId="0" fontId="49" fillId="39" borderId="16" applyNumberFormat="0" applyAlignment="0" applyProtection="0"/>
    <xf numFmtId="0" fontId="4" fillId="55" borderId="22" applyNumberFormat="0" applyFont="0" applyAlignment="0" applyProtection="0"/>
    <xf numFmtId="0" fontId="51" fillId="0" borderId="24" applyNumberFormat="0" applyFill="0" applyAlignment="0" applyProtection="0"/>
    <xf numFmtId="0" fontId="43" fillId="52" borderId="23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9" fillId="39" borderId="16" applyNumberFormat="0" applyAlignment="0" applyProtection="0"/>
    <xf numFmtId="0" fontId="44" fillId="52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9" fillId="39" borderId="16" applyNumberFormat="0" applyAlignment="0" applyProtection="0"/>
    <xf numFmtId="0" fontId="49" fillId="39" borderId="16" applyNumberFormat="0" applyAlignment="0" applyProtection="0"/>
    <xf numFmtId="0" fontId="49" fillId="39" borderId="16" applyNumberFormat="0" applyAlignment="0" applyProtection="0"/>
    <xf numFmtId="0" fontId="4" fillId="55" borderId="22" applyNumberFormat="0" applyFon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51" fillId="0" borderId="24" applyNumberFormat="0" applyFill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49" fillId="39" borderId="16" applyNumberFormat="0" applyAlignment="0" applyProtection="0"/>
    <xf numFmtId="0" fontId="4" fillId="55" borderId="22" applyNumberFormat="0" applyFon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49" fillId="39" borderId="16" applyNumberFormat="0" applyAlignment="0" applyProtection="0"/>
    <xf numFmtId="0" fontId="49" fillId="39" borderId="16" applyNumberFormat="0" applyAlignment="0" applyProtection="0"/>
    <xf numFmtId="0" fontId="44" fillId="52" borderId="16" applyNumberFormat="0" applyAlignment="0" applyProtection="0"/>
    <xf numFmtId="0" fontId="51" fillId="0" borderId="24" applyNumberFormat="0" applyFill="0" applyAlignment="0" applyProtection="0"/>
    <xf numFmtId="0" fontId="43" fillId="52" borderId="23" applyNumberFormat="0" applyAlignment="0" applyProtection="0"/>
    <xf numFmtId="0" fontId="4" fillId="55" borderId="22" applyNumberFormat="0" applyFont="0" applyAlignment="0" applyProtection="0"/>
    <xf numFmtId="0" fontId="49" fillId="39" borderId="16" applyNumberFormat="0" applyAlignment="0" applyProtection="0"/>
    <xf numFmtId="0" fontId="4" fillId="55" borderId="22" applyNumberFormat="0" applyFont="0" applyAlignment="0" applyProtection="0"/>
    <xf numFmtId="0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44" fillId="52" borderId="16" applyNumberFormat="0" applyAlignment="0" applyProtection="0"/>
    <xf numFmtId="0" fontId="43" fillId="52" borderId="23" applyNumberFormat="0" applyAlignment="0" applyProtection="0"/>
    <xf numFmtId="0" fontId="49" fillId="39" borderId="16" applyNumberFormat="0" applyAlignment="0" applyProtection="0"/>
    <xf numFmtId="0" fontId="44" fillId="52" borderId="16" applyNumberFormat="0" applyAlignment="0" applyProtection="0"/>
    <xf numFmtId="0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3" fillId="52" borderId="23" applyNumberFormat="0" applyAlignment="0" applyProtection="0"/>
    <xf numFmtId="0" fontId="4" fillId="55" borderId="22" applyNumberFormat="0" applyFont="0" applyAlignment="0" applyProtection="0"/>
    <xf numFmtId="0" fontId="49" fillId="39" borderId="16" applyNumberFormat="0" applyAlignment="0" applyProtection="0"/>
    <xf numFmtId="0" fontId="49" fillId="39" borderId="16" applyNumberFormat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3" fillId="52" borderId="23" applyNumberFormat="0" applyAlignment="0" applyProtection="0"/>
    <xf numFmtId="0" fontId="51" fillId="0" borderId="24" applyNumberFormat="0" applyFill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49" fillId="39" borderId="16" applyNumberForma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51" fillId="0" borderId="24" applyNumberFormat="0" applyFill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9" fillId="39" borderId="16" applyNumberForma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4" fillId="52" borderId="16" applyNumberFormat="0" applyAlignment="0" applyProtection="0"/>
    <xf numFmtId="0" fontId="51" fillId="0" borderId="24" applyNumberFormat="0" applyFill="0" applyAlignment="0" applyProtection="0"/>
    <xf numFmtId="0" fontId="49" fillId="39" borderId="16" applyNumberFormat="0" applyAlignment="0" applyProtection="0"/>
    <xf numFmtId="0" fontId="43" fillId="52" borderId="23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3" fillId="52" borderId="23" applyNumberFormat="0" applyAlignment="0" applyProtection="0"/>
    <xf numFmtId="0" fontId="49" fillId="39" borderId="16" applyNumberForma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4" fillId="52" borderId="16" applyNumberFormat="0" applyAlignment="0" applyProtection="0"/>
    <xf numFmtId="0" fontId="43" fillId="52" borderId="23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9" fillId="39" borderId="16" applyNumberFormat="0" applyAlignment="0" applyProtection="0"/>
    <xf numFmtId="0" fontId="44" fillId="52" borderId="16" applyNumberFormat="0" applyAlignment="0" applyProtection="0"/>
    <xf numFmtId="0" fontId="43" fillId="52" borderId="23" applyNumberFormat="0" applyAlignment="0" applyProtection="0"/>
    <xf numFmtId="0" fontId="43" fillId="52" borderId="23" applyNumberFormat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3" fillId="52" borderId="23" applyNumberFormat="0" applyAlignment="0" applyProtection="0"/>
    <xf numFmtId="0" fontId="43" fillId="52" borderId="23" applyNumberFormat="0" applyAlignment="0" applyProtection="0"/>
    <xf numFmtId="0" fontId="4" fillId="55" borderId="22" applyNumberFormat="0" applyFont="0" applyAlignment="0" applyProtection="0"/>
    <xf numFmtId="0" fontId="44" fillId="52" borderId="16" applyNumberFormat="0" applyAlignment="0" applyProtection="0"/>
    <xf numFmtId="0" fontId="51" fillId="0" borderId="24" applyNumberFormat="0" applyFill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43" fillId="52" borderId="23" applyNumberFormat="0" applyAlignment="0" applyProtection="0"/>
    <xf numFmtId="0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9" fillId="39" borderId="16" applyNumberFormat="0" applyAlignment="0" applyProtection="0"/>
    <xf numFmtId="0" fontId="49" fillId="39" borderId="16" applyNumberFormat="0" applyAlignment="0" applyProtection="0"/>
    <xf numFmtId="0" fontId="43" fillId="52" borderId="23" applyNumberFormat="0" applyAlignment="0" applyProtection="0"/>
    <xf numFmtId="0" fontId="43" fillId="52" borderId="23" applyNumberFormat="0" applyAlignment="0" applyProtection="0"/>
    <xf numFmtId="0" fontId="43" fillId="52" borderId="23" applyNumberFormat="0" applyAlignment="0" applyProtection="0"/>
    <xf numFmtId="0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49" fillId="39" borderId="16" applyNumberFormat="0" applyAlignment="0" applyProtection="0"/>
    <xf numFmtId="0" fontId="6" fillId="0" borderId="13" applyNumberFormat="0" applyFont="0"/>
    <xf numFmtId="0" fontId="118" fillId="0" borderId="13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203" fontId="76" fillId="76" borderId="13">
      <alignment horizontal="center" vertical="center"/>
    </xf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130" fillId="0" borderId="13">
      <alignment horizontal="center"/>
    </xf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10" fontId="76" fillId="56" borderId="13" applyNumberFormat="0" applyBorder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3" fontId="6" fillId="0" borderId="13" applyNumberFormat="0" applyFont="0" applyFill="0" applyAlignment="0" applyProtection="0">
      <alignment vertical="center"/>
    </xf>
    <xf numFmtId="0" fontId="6" fillId="0" borderId="13" applyNumberFormat="0"/>
    <xf numFmtId="10" fontId="76" fillId="72" borderId="13" applyNumberFormat="0" applyBorder="0" applyAlignment="0" applyProtection="0"/>
    <xf numFmtId="0" fontId="6" fillId="0" borderId="13" applyNumberFormat="0" applyFont="0"/>
    <xf numFmtId="0" fontId="151" fillId="75" borderId="13"/>
    <xf numFmtId="0" fontId="151" fillId="75" borderId="13"/>
    <xf numFmtId="0" fontId="6" fillId="0" borderId="13" applyNumberFormat="0" applyFont="0"/>
    <xf numFmtId="0" fontId="6" fillId="0" borderId="13" applyNumberFormat="0"/>
    <xf numFmtId="0" fontId="6" fillId="0" borderId="13" applyNumberFormat="0" applyFont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3" fontId="6" fillId="0" borderId="13" applyNumberFormat="0" applyFont="0" applyFill="0" applyAlignment="0" applyProtection="0">
      <alignment vertical="center"/>
    </xf>
    <xf numFmtId="0" fontId="109" fillId="0" borderId="25">
      <alignment horizontal="left" vertical="center"/>
    </xf>
    <xf numFmtId="0" fontId="44" fillId="66" borderId="16" applyNumberFormat="0" applyAlignment="0" applyProtection="0"/>
    <xf numFmtId="0" fontId="44" fillId="52" borderId="16" applyNumberFormat="0" applyAlignment="0" applyProtection="0"/>
    <xf numFmtId="3" fontId="6" fillId="0" borderId="13" applyNumberFormat="0" applyFont="0" applyFill="0" applyAlignment="0" applyProtection="0">
      <alignment vertical="center"/>
    </xf>
    <xf numFmtId="0" fontId="109" fillId="0" borderId="25">
      <alignment horizontal="left" vertical="center"/>
    </xf>
    <xf numFmtId="0" fontId="49" fillId="54" borderId="16" applyNumberFormat="0" applyAlignment="0" applyProtection="0"/>
    <xf numFmtId="0" fontId="49" fillId="39" borderId="16" applyNumberFormat="0" applyAlignment="0" applyProtection="0"/>
    <xf numFmtId="0" fontId="4" fillId="55" borderId="22" applyNumberFormat="0" applyFont="0" applyAlignment="0" applyProtection="0"/>
    <xf numFmtId="0" fontId="6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66" borderId="23" applyNumberFormat="0" applyAlignment="0" applyProtection="0"/>
    <xf numFmtId="0" fontId="43" fillId="52" borderId="23" applyNumberFormat="0" applyAlignment="0" applyProtection="0"/>
    <xf numFmtId="0" fontId="144" fillId="0" borderId="31"/>
    <xf numFmtId="0" fontId="51" fillId="0" borderId="33" applyNumberFormat="0" applyFill="0" applyAlignment="0" applyProtection="0"/>
    <xf numFmtId="0" fontId="51" fillId="0" borderId="24" applyNumberFormat="0" applyFill="0" applyAlignment="0" applyProtection="0"/>
    <xf numFmtId="43" fontId="3" fillId="0" borderId="0" applyFont="0" applyFill="0" applyBorder="0" applyAlignment="0" applyProtection="0"/>
    <xf numFmtId="0" fontId="3" fillId="0" borderId="0"/>
    <xf numFmtId="0" fontId="101" fillId="55" borderId="22" applyNumberFormat="0" applyFont="0" applyAlignment="0" applyProtection="0"/>
    <xf numFmtId="0" fontId="44" fillId="66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0" fontId="44" fillId="52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168" fillId="0" borderId="25">
      <alignment horizontal="left" vertical="center"/>
    </xf>
    <xf numFmtId="0" fontId="49" fillId="54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0" fontId="49" fillId="39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0" fontId="130" fillId="0" borderId="13">
      <alignment horizontal="center"/>
    </xf>
    <xf numFmtId="0" fontId="130" fillId="0" borderId="13">
      <alignment horizontal="center"/>
    </xf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66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0" fontId="43" fillId="52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51" fillId="0" borderId="33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173" fillId="66" borderId="16" applyNumberFormat="0" applyAlignment="0" applyProtection="0"/>
    <xf numFmtId="0" fontId="179" fillId="54" borderId="16" applyNumberFormat="0" applyAlignment="0" applyProtection="0"/>
    <xf numFmtId="0" fontId="181" fillId="0" borderId="37" applyNumberFormat="0" applyFill="0" applyAlignment="0" applyProtection="0"/>
    <xf numFmtId="0" fontId="183" fillId="66" borderId="23" applyNumberFormat="0" applyAlignment="0" applyProtection="0"/>
    <xf numFmtId="0" fontId="6" fillId="55" borderId="22" applyNumberFormat="0" applyFont="0" applyAlignment="0" applyProtection="0"/>
    <xf numFmtId="0" fontId="166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0" fontId="204" fillId="52" borderId="16" applyNumberFormat="0" applyAlignment="0" applyProtection="0"/>
    <xf numFmtId="0" fontId="204" fillId="52" borderId="16" applyNumberFormat="0" applyAlignment="0" applyProtection="0"/>
    <xf numFmtId="0" fontId="200" fillId="39" borderId="16" applyNumberFormat="0" applyAlignment="0" applyProtection="0"/>
    <xf numFmtId="0" fontId="200" fillId="39" borderId="16" applyNumberFormat="0" applyAlignment="0" applyProtection="0"/>
    <xf numFmtId="0" fontId="202" fillId="52" borderId="23" applyNumberFormat="0" applyAlignment="0" applyProtection="0"/>
    <xf numFmtId="0" fontId="202" fillId="52" borderId="23" applyNumberFormat="0" applyAlignment="0" applyProtection="0"/>
    <xf numFmtId="0" fontId="203" fillId="0" borderId="24" applyNumberFormat="0" applyFill="0" applyAlignment="0" applyProtection="0"/>
    <xf numFmtId="0" fontId="203" fillId="0" borderId="24" applyNumberFormat="0" applyFill="0" applyAlignment="0" applyProtection="0"/>
    <xf numFmtId="0" fontId="101" fillId="55" borderId="22" applyNumberFormat="0" applyFont="0" applyAlignment="0" applyProtection="0"/>
    <xf numFmtId="0" fontId="51" fillId="0" borderId="37" applyNumberFormat="0" applyFill="0" applyAlignment="0" applyProtection="0"/>
    <xf numFmtId="0" fontId="232" fillId="66" borderId="16" applyNumberFormat="0" applyAlignment="0" applyProtection="0"/>
    <xf numFmtId="0" fontId="230" fillId="0" borderId="24" applyNumberFormat="0" applyFill="0" applyAlignment="0" applyProtection="0"/>
    <xf numFmtId="0" fontId="51" fillId="0" borderId="24" applyNumberFormat="0" applyFill="0" applyAlignment="0" applyProtection="0"/>
    <xf numFmtId="0" fontId="6" fillId="55" borderId="22" applyNumberFormat="0" applyFont="0" applyAlignment="0" applyProtection="0"/>
    <xf numFmtId="0" fontId="112" fillId="55" borderId="22" applyNumberFormat="0" applyFont="0" applyAlignment="0" applyProtection="0"/>
    <xf numFmtId="0" fontId="224" fillId="39" borderId="16" applyNumberFormat="0" applyAlignment="0" applyProtection="0"/>
    <xf numFmtId="0" fontId="49" fillId="39" borderId="16" applyNumberFormat="0" applyAlignment="0" applyProtection="0"/>
    <xf numFmtId="0" fontId="179" fillId="54" borderId="16" applyNumberFormat="0" applyAlignment="0" applyProtection="0"/>
    <xf numFmtId="0" fontId="217" fillId="52" borderId="16" applyNumberFormat="0" applyAlignment="0" applyProtection="0"/>
    <xf numFmtId="0" fontId="44" fillId="52" borderId="16" applyNumberFormat="0" applyAlignment="0" applyProtection="0"/>
    <xf numFmtId="0" fontId="173" fillId="66" borderId="16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51" fillId="0" borderId="37" applyNumberFormat="0" applyFill="0" applyAlignment="0" applyProtection="0"/>
    <xf numFmtId="0" fontId="51" fillId="0" borderId="37" applyNumberFormat="0" applyFill="0" applyAlignment="0" applyProtection="0"/>
    <xf numFmtId="0" fontId="51" fillId="0" borderId="37" applyNumberFormat="0" applyFill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232" fillId="66" borderId="16" applyNumberFormat="0" applyAlignment="0" applyProtection="0"/>
    <xf numFmtId="0" fontId="232" fillId="66" borderId="16" applyNumberFormat="0" applyAlignment="0" applyProtection="0"/>
    <xf numFmtId="0" fontId="232" fillId="66" borderId="16" applyNumberFormat="0" applyAlignment="0" applyProtection="0"/>
    <xf numFmtId="0" fontId="181" fillId="0" borderId="37" applyNumberFormat="0" applyFill="0" applyAlignment="0" applyProtection="0"/>
    <xf numFmtId="0" fontId="6" fillId="78" borderId="23" applyNumberFormat="0" applyProtection="0">
      <alignment horizontal="left" vertical="center" indent="1"/>
    </xf>
    <xf numFmtId="0" fontId="6" fillId="78" borderId="23" applyNumberFormat="0" applyProtection="0">
      <alignment horizontal="left" vertical="center" indent="1"/>
    </xf>
    <xf numFmtId="4" fontId="9" fillId="80" borderId="23" applyNumberFormat="0" applyProtection="0">
      <alignment horizontal="right" vertical="center"/>
    </xf>
    <xf numFmtId="4" fontId="9" fillId="81" borderId="23" applyNumberFormat="0" applyProtection="0">
      <alignment horizontal="left" vertical="center" indent="1"/>
    </xf>
    <xf numFmtId="4" fontId="9" fillId="80" borderId="23" applyNumberFormat="0" applyProtection="0">
      <alignment horizontal="left" vertical="center" indent="1"/>
    </xf>
    <xf numFmtId="4" fontId="10" fillId="79" borderId="23" applyNumberFormat="0" applyProtection="0">
      <alignment horizontal="left" vertical="center" indent="1"/>
    </xf>
    <xf numFmtId="0" fontId="6" fillId="78" borderId="23" applyNumberFormat="0" applyProtection="0">
      <alignment horizontal="left" vertical="center" indent="1"/>
    </xf>
    <xf numFmtId="4" fontId="9" fillId="71" borderId="23" applyNumberFormat="0" applyProtection="0">
      <alignment horizontal="left" vertical="center" indent="1"/>
    </xf>
    <xf numFmtId="4" fontId="9" fillId="71" borderId="23" applyNumberFormat="0" applyProtection="0">
      <alignment vertical="center"/>
    </xf>
    <xf numFmtId="0" fontId="227" fillId="52" borderId="23" applyNumberFormat="0" applyAlignment="0" applyProtection="0"/>
    <xf numFmtId="0" fontId="43" fillId="52" borderId="23" applyNumberFormat="0" applyAlignment="0" applyProtection="0"/>
    <xf numFmtId="0" fontId="183" fillId="66" borderId="23" applyNumberFormat="0" applyAlignment="0" applyProtection="0"/>
    <xf numFmtId="0" fontId="214" fillId="55" borderId="22" applyNumberFormat="0" applyFont="0" applyAlignment="0" applyProtection="0"/>
    <xf numFmtId="0" fontId="2" fillId="55" borderId="22" applyNumberFormat="0" applyFont="0" applyAlignment="0" applyProtection="0"/>
    <xf numFmtId="0" fontId="224" fillId="39" borderId="16" applyNumberFormat="0" applyAlignment="0" applyProtection="0"/>
    <xf numFmtId="0" fontId="49" fillId="39" borderId="16" applyNumberFormat="0" applyAlignment="0" applyProtection="0"/>
    <xf numFmtId="0" fontId="101" fillId="55" borderId="22" applyNumberFormat="0" applyFont="0" applyAlignment="0" applyProtection="0"/>
    <xf numFmtId="0" fontId="101" fillId="55" borderId="22" applyNumberFormat="0" applyFon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51" fillId="0" borderId="37" applyNumberFormat="0" applyFill="0" applyAlignment="0" applyProtection="0"/>
    <xf numFmtId="0" fontId="232" fillId="66" borderId="16" applyNumberFormat="0" applyAlignment="0" applyProtection="0"/>
    <xf numFmtId="0" fontId="49" fillId="39" borderId="16" applyNumberFormat="0" applyAlignment="0" applyProtection="0"/>
    <xf numFmtId="0" fontId="101" fillId="55" borderId="22" applyNumberFormat="0" applyFont="0" applyAlignment="0" applyProtection="0"/>
    <xf numFmtId="0" fontId="109" fillId="0" borderId="25">
      <alignment horizontal="left" vertical="center"/>
    </xf>
    <xf numFmtId="203" fontId="38" fillId="55" borderId="22" applyNumberFormat="0" applyFon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39" borderId="16" applyNumberFormat="0" applyAlignment="0" applyProtection="0"/>
    <xf numFmtId="0" fontId="44" fillId="66" borderId="16" applyNumberFormat="0" applyAlignment="0" applyProtection="0"/>
    <xf numFmtId="0" fontId="44" fillId="52" borderId="16" applyNumberFormat="0" applyAlignment="0" applyProtection="0"/>
    <xf numFmtId="3" fontId="6" fillId="0" borderId="13" applyNumberFormat="0" applyFont="0" applyFill="0" applyAlignment="0" applyProtection="0">
      <alignment vertical="center"/>
    </xf>
    <xf numFmtId="0" fontId="44" fillId="66" borderId="16" applyNumberFormat="0" applyAlignment="0" applyProtection="0"/>
    <xf numFmtId="0" fontId="109" fillId="0" borderId="25">
      <alignment horizontal="left" vertical="center"/>
    </xf>
    <xf numFmtId="0" fontId="49" fillId="54" borderId="16" applyNumberFormat="0" applyAlignment="0" applyProtection="0"/>
    <xf numFmtId="0" fontId="51" fillId="0" borderId="24" applyNumberFormat="0" applyFill="0" applyAlignment="0" applyProtection="0"/>
    <xf numFmtId="0" fontId="51" fillId="0" borderId="33" applyNumberFormat="0" applyFill="0" applyAlignment="0" applyProtection="0"/>
    <xf numFmtId="0" fontId="144" fillId="0" borderId="31"/>
    <xf numFmtId="0" fontId="43" fillId="52" borderId="23" applyNumberForma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6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66" borderId="23" applyNumberFormat="0" applyAlignment="0" applyProtection="0"/>
    <xf numFmtId="0" fontId="43" fillId="52" borderId="23" applyNumberFormat="0" applyAlignment="0" applyProtection="0"/>
    <xf numFmtId="0" fontId="49" fillId="39" borderId="16" applyNumberFormat="0" applyAlignment="0" applyProtection="0"/>
    <xf numFmtId="0" fontId="49" fillId="54" borderId="16" applyNumberFormat="0" applyAlignment="0" applyProtection="0"/>
    <xf numFmtId="0" fontId="51" fillId="0" borderId="24" applyNumberFormat="0" applyFill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0" fontId="43" fillId="66" borderId="23" applyNumberForma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0" fontId="49" fillId="54" borderId="16" applyNumberFormat="0" applyAlignment="0" applyProtection="0"/>
    <xf numFmtId="0" fontId="44" fillId="66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0" fontId="44" fillId="52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10" fontId="76" fillId="72" borderId="13" applyNumberFormat="0" applyBorder="0" applyAlignment="0" applyProtection="0"/>
    <xf numFmtId="0" fontId="44" fillId="66" borderId="16" applyNumberFormat="0" applyAlignment="0" applyProtection="0"/>
    <xf numFmtId="0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0" fontId="168" fillId="0" borderId="25">
      <alignment horizontal="left" vertical="center"/>
    </xf>
    <xf numFmtId="0" fontId="49" fillId="54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0" fontId="49" fillId="39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3" fillId="66" borderId="23" applyNumberForma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6" fillId="55" borderId="22" applyNumberFormat="0" applyFon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66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0" fontId="43" fillId="52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4" fillId="52" borderId="16" applyNumberFormat="0" applyAlignment="0" applyProtection="0"/>
    <xf numFmtId="0" fontId="44" fillId="66" borderId="16" applyNumberFormat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44" fillId="52" borderId="16" applyNumberFormat="0" applyAlignment="0" applyProtection="0"/>
    <xf numFmtId="0" fontId="173" fillId="66" borderId="16" applyNumberFormat="0" applyAlignment="0" applyProtection="0"/>
    <xf numFmtId="0" fontId="49" fillId="39" borderId="16" applyNumberFormat="0" applyAlignment="0" applyProtection="0"/>
    <xf numFmtId="0" fontId="179" fillId="54" borderId="16" applyNumberFormat="0" applyAlignment="0" applyProtection="0"/>
    <xf numFmtId="0" fontId="51" fillId="0" borderId="24" applyNumberFormat="0" applyFill="0" applyAlignment="0" applyProtection="0"/>
    <xf numFmtId="0" fontId="181" fillId="0" borderId="37" applyNumberFormat="0" applyFill="0" applyAlignment="0" applyProtection="0"/>
    <xf numFmtId="0" fontId="43" fillId="52" borderId="23" applyNumberFormat="0" applyAlignment="0" applyProtection="0"/>
    <xf numFmtId="0" fontId="183" fillId="66" borderId="23" applyNumberFormat="0" applyAlignment="0" applyProtection="0"/>
    <xf numFmtId="0" fontId="6" fillId="55" borderId="22" applyNumberFormat="0" applyFont="0" applyAlignment="0" applyProtection="0"/>
    <xf numFmtId="0" fontId="166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0" fontId="204" fillId="52" borderId="16" applyNumberFormat="0" applyAlignment="0" applyProtection="0"/>
    <xf numFmtId="0" fontId="204" fillId="52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0" fontId="44" fillId="66" borderId="16" applyNumberFormat="0" applyAlignment="0" applyProtection="0"/>
    <xf numFmtId="0" fontId="200" fillId="39" borderId="16" applyNumberFormat="0" applyAlignment="0" applyProtection="0"/>
    <xf numFmtId="0" fontId="200" fillId="39" borderId="16" applyNumberFormat="0" applyAlignment="0" applyProtection="0"/>
    <xf numFmtId="0" fontId="202" fillId="52" borderId="23" applyNumberFormat="0" applyAlignment="0" applyProtection="0"/>
    <xf numFmtId="0" fontId="202" fillId="52" borderId="23" applyNumberFormat="0" applyAlignment="0" applyProtection="0"/>
    <xf numFmtId="0" fontId="203" fillId="0" borderId="24" applyNumberFormat="0" applyFill="0" applyAlignment="0" applyProtection="0"/>
    <xf numFmtId="0" fontId="203" fillId="0" borderId="24" applyNumberFormat="0" applyFill="0" applyAlignment="0" applyProtection="0"/>
    <xf numFmtId="0" fontId="51" fillId="0" borderId="33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44" fillId="52" borderId="16" applyNumberFormat="0" applyAlignment="0" applyProtection="0"/>
    <xf numFmtId="0" fontId="173" fillId="66" borderId="16" applyNumberFormat="0" applyAlignment="0" applyProtection="0"/>
    <xf numFmtId="0" fontId="49" fillId="39" borderId="16" applyNumberFormat="0" applyAlignment="0" applyProtection="0"/>
    <xf numFmtId="0" fontId="179" fillId="54" borderId="16" applyNumberFormat="0" applyAlignment="0" applyProtection="0"/>
    <xf numFmtId="0" fontId="51" fillId="0" borderId="24" applyNumberFormat="0" applyFill="0" applyAlignment="0" applyProtection="0"/>
    <xf numFmtId="0" fontId="181" fillId="0" borderId="37" applyNumberFormat="0" applyFill="0" applyAlignment="0" applyProtection="0"/>
    <xf numFmtId="0" fontId="43" fillId="52" borderId="23" applyNumberFormat="0" applyAlignment="0" applyProtection="0"/>
    <xf numFmtId="0" fontId="183" fillId="66" borderId="23" applyNumberFormat="0" applyAlignment="0" applyProtection="0"/>
    <xf numFmtId="0" fontId="6" fillId="55" borderId="22" applyNumberFormat="0" applyFont="0" applyAlignment="0" applyProtection="0"/>
    <xf numFmtId="0" fontId="166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0" fontId="204" fillId="52" borderId="16" applyNumberFormat="0" applyAlignment="0" applyProtection="0"/>
    <xf numFmtId="0" fontId="204" fillId="52" borderId="16" applyNumberFormat="0" applyAlignment="0" applyProtection="0"/>
    <xf numFmtId="0" fontId="200" fillId="39" borderId="16" applyNumberFormat="0" applyAlignment="0" applyProtection="0"/>
    <xf numFmtId="0" fontId="200" fillId="39" borderId="16" applyNumberFormat="0" applyAlignment="0" applyProtection="0"/>
    <xf numFmtId="0" fontId="202" fillId="52" borderId="23" applyNumberFormat="0" applyAlignment="0" applyProtection="0"/>
    <xf numFmtId="0" fontId="202" fillId="52" borderId="23" applyNumberFormat="0" applyAlignment="0" applyProtection="0"/>
    <xf numFmtId="0" fontId="203" fillId="0" borderId="24" applyNumberFormat="0" applyFill="0" applyAlignment="0" applyProtection="0"/>
    <xf numFmtId="0" fontId="203" fillId="0" borderId="24" applyNumberFormat="0" applyFill="0" applyAlignment="0" applyProtection="0"/>
    <xf numFmtId="0" fontId="44" fillId="66" borderId="16" applyNumberFormat="0" applyAlignment="0" applyProtection="0"/>
    <xf numFmtId="0" fontId="44" fillId="52" borderId="16" applyNumberFormat="0" applyAlignment="0" applyProtection="0"/>
    <xf numFmtId="3" fontId="6" fillId="0" borderId="13" applyNumberFormat="0" applyFont="0" applyFill="0" applyAlignment="0" applyProtection="0">
      <alignment vertical="center"/>
    </xf>
    <xf numFmtId="0" fontId="49" fillId="54" borderId="16" applyNumberFormat="0" applyAlignment="0" applyProtection="0"/>
    <xf numFmtId="0" fontId="49" fillId="39" borderId="16" applyNumberFormat="0" applyAlignment="0" applyProtection="0"/>
    <xf numFmtId="0" fontId="4" fillId="55" borderId="22" applyNumberFormat="0" applyFont="0" applyAlignment="0" applyProtection="0"/>
    <xf numFmtId="0" fontId="6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66" borderId="23" applyNumberFormat="0" applyAlignment="0" applyProtection="0"/>
    <xf numFmtId="0" fontId="43" fillId="52" borderId="23" applyNumberFormat="0" applyAlignment="0" applyProtection="0"/>
    <xf numFmtId="0" fontId="144" fillId="0" borderId="31"/>
    <xf numFmtId="0" fontId="51" fillId="0" borderId="33" applyNumberFormat="0" applyFill="0" applyAlignment="0" applyProtection="0"/>
    <xf numFmtId="0" fontId="51" fillId="0" borderId="24" applyNumberFormat="0" applyFill="0" applyAlignment="0" applyProtection="0"/>
    <xf numFmtId="0" fontId="44" fillId="66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0" fontId="44" fillId="52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10" fontId="76" fillId="72" borderId="13" applyNumberFormat="0" applyBorder="0" applyAlignment="0" applyProtection="0"/>
    <xf numFmtId="0" fontId="49" fillId="54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0" fontId="49" fillId="39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10" fontId="76" fillId="56" borderId="13" applyNumberFormat="0" applyBorder="0" applyAlignment="0" applyProtection="0"/>
    <xf numFmtId="0" fontId="43" fillId="66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0" fontId="43" fillId="52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51" fillId="0" borderId="33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44" fillId="52" borderId="16" applyNumberFormat="0" applyAlignment="0" applyProtection="0"/>
    <xf numFmtId="0" fontId="173" fillId="66" borderId="16" applyNumberFormat="0" applyAlignment="0" applyProtection="0"/>
    <xf numFmtId="0" fontId="49" fillId="39" borderId="16" applyNumberFormat="0" applyAlignment="0" applyProtection="0"/>
    <xf numFmtId="0" fontId="179" fillId="54" borderId="16" applyNumberFormat="0" applyAlignment="0" applyProtection="0"/>
    <xf numFmtId="0" fontId="51" fillId="0" borderId="24" applyNumberFormat="0" applyFill="0" applyAlignment="0" applyProtection="0"/>
    <xf numFmtId="0" fontId="181" fillId="0" borderId="37" applyNumberFormat="0" applyFill="0" applyAlignment="0" applyProtection="0"/>
    <xf numFmtId="0" fontId="43" fillId="52" borderId="23" applyNumberFormat="0" applyAlignment="0" applyProtection="0"/>
    <xf numFmtId="0" fontId="183" fillId="66" borderId="23" applyNumberFormat="0" applyAlignment="0" applyProtection="0"/>
    <xf numFmtId="0" fontId="6" fillId="55" borderId="22" applyNumberFormat="0" applyFont="0" applyAlignment="0" applyProtection="0"/>
    <xf numFmtId="0" fontId="166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0" fontId="204" fillId="52" borderId="16" applyNumberFormat="0" applyAlignment="0" applyProtection="0"/>
    <xf numFmtId="0" fontId="204" fillId="52" borderId="16" applyNumberFormat="0" applyAlignment="0" applyProtection="0"/>
    <xf numFmtId="0" fontId="200" fillId="39" borderId="16" applyNumberFormat="0" applyAlignment="0" applyProtection="0"/>
    <xf numFmtId="0" fontId="200" fillId="39" borderId="16" applyNumberFormat="0" applyAlignment="0" applyProtection="0"/>
    <xf numFmtId="0" fontId="202" fillId="52" borderId="23" applyNumberFormat="0" applyAlignment="0" applyProtection="0"/>
    <xf numFmtId="0" fontId="202" fillId="52" borderId="23" applyNumberFormat="0" applyAlignment="0" applyProtection="0"/>
    <xf numFmtId="0" fontId="203" fillId="0" borderId="24" applyNumberFormat="0" applyFill="0" applyAlignment="0" applyProtection="0"/>
    <xf numFmtId="0" fontId="203" fillId="0" borderId="24" applyNumberFormat="0" applyFill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3" fontId="6" fillId="0" borderId="13" applyNumberFormat="0" applyFont="0" applyFill="0" applyAlignment="0" applyProtection="0">
      <alignment vertical="center"/>
    </xf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130" fillId="0" borderId="13">
      <alignment horizontal="center"/>
    </xf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3" fontId="6" fillId="0" borderId="13" applyNumberFormat="0" applyFont="0" applyFill="0" applyAlignment="0" applyProtection="0">
      <alignment vertical="center"/>
    </xf>
    <xf numFmtId="0" fontId="44" fillId="66" borderId="16" applyNumberFormat="0" applyAlignment="0" applyProtection="0"/>
    <xf numFmtId="0" fontId="44" fillId="52" borderId="16" applyNumberFormat="0" applyAlignment="0" applyProtection="0"/>
    <xf numFmtId="3" fontId="6" fillId="0" borderId="13" applyNumberFormat="0" applyFont="0" applyFill="0" applyAlignment="0" applyProtection="0">
      <alignment vertical="center"/>
    </xf>
    <xf numFmtId="0" fontId="49" fillId="54" borderId="16" applyNumberFormat="0" applyAlignment="0" applyProtection="0"/>
    <xf numFmtId="0" fontId="49" fillId="39" borderId="16" applyNumberFormat="0" applyAlignment="0" applyProtection="0"/>
    <xf numFmtId="0" fontId="4" fillId="55" borderId="22" applyNumberFormat="0" applyFont="0" applyAlignment="0" applyProtection="0"/>
    <xf numFmtId="0" fontId="6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66" borderId="23" applyNumberFormat="0" applyAlignment="0" applyProtection="0"/>
    <xf numFmtId="0" fontId="43" fillId="52" borderId="23" applyNumberFormat="0" applyAlignment="0" applyProtection="0"/>
    <xf numFmtId="0" fontId="144" fillId="0" borderId="31"/>
    <xf numFmtId="0" fontId="51" fillId="0" borderId="33" applyNumberFormat="0" applyFill="0" applyAlignment="0" applyProtection="0"/>
    <xf numFmtId="0" fontId="51" fillId="0" borderId="24" applyNumberFormat="0" applyFill="0" applyAlignment="0" applyProtection="0"/>
    <xf numFmtId="0" fontId="101" fillId="55" borderId="22" applyNumberFormat="0" applyFont="0" applyAlignment="0" applyProtection="0"/>
    <xf numFmtId="0" fontId="44" fillId="66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0" fontId="44" fillId="52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9" fillId="54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0" fontId="49" fillId="39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66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0" fontId="43" fillId="52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51" fillId="0" borderId="33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173" fillId="66" borderId="16" applyNumberFormat="0" applyAlignment="0" applyProtection="0"/>
    <xf numFmtId="0" fontId="179" fillId="54" borderId="16" applyNumberFormat="0" applyAlignment="0" applyProtection="0"/>
    <xf numFmtId="0" fontId="181" fillId="0" borderId="37" applyNumberFormat="0" applyFill="0" applyAlignment="0" applyProtection="0"/>
    <xf numFmtId="0" fontId="183" fillId="66" borderId="23" applyNumberFormat="0" applyAlignment="0" applyProtection="0"/>
    <xf numFmtId="0" fontId="6" fillId="55" borderId="22" applyNumberFormat="0" applyFont="0" applyAlignment="0" applyProtection="0"/>
    <xf numFmtId="0" fontId="166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0" fontId="204" fillId="52" borderId="16" applyNumberFormat="0" applyAlignment="0" applyProtection="0"/>
    <xf numFmtId="0" fontId="204" fillId="52" borderId="16" applyNumberFormat="0" applyAlignment="0" applyProtection="0"/>
    <xf numFmtId="0" fontId="200" fillId="39" borderId="16" applyNumberFormat="0" applyAlignment="0" applyProtection="0"/>
    <xf numFmtId="0" fontId="200" fillId="39" borderId="16" applyNumberFormat="0" applyAlignment="0" applyProtection="0"/>
    <xf numFmtId="0" fontId="202" fillId="52" borderId="23" applyNumberFormat="0" applyAlignment="0" applyProtection="0"/>
    <xf numFmtId="0" fontId="202" fillId="52" borderId="23" applyNumberFormat="0" applyAlignment="0" applyProtection="0"/>
    <xf numFmtId="0" fontId="203" fillId="0" borderId="24" applyNumberFormat="0" applyFill="0" applyAlignment="0" applyProtection="0"/>
    <xf numFmtId="0" fontId="203" fillId="0" borderId="24" applyNumberFormat="0" applyFill="0" applyAlignment="0" applyProtection="0"/>
    <xf numFmtId="0" fontId="101" fillId="55" borderId="22" applyNumberFormat="0" applyFont="0" applyAlignment="0" applyProtection="0"/>
    <xf numFmtId="0" fontId="51" fillId="0" borderId="37" applyNumberFormat="0" applyFill="0" applyAlignment="0" applyProtection="0"/>
    <xf numFmtId="0" fontId="232" fillId="66" borderId="16" applyNumberFormat="0" applyAlignment="0" applyProtection="0"/>
    <xf numFmtId="0" fontId="230" fillId="0" borderId="24" applyNumberFormat="0" applyFill="0" applyAlignment="0" applyProtection="0"/>
    <xf numFmtId="0" fontId="51" fillId="0" borderId="24" applyNumberFormat="0" applyFill="0" applyAlignment="0" applyProtection="0"/>
    <xf numFmtId="0" fontId="6" fillId="55" borderId="22" applyNumberFormat="0" applyFont="0" applyAlignment="0" applyProtection="0"/>
    <xf numFmtId="0" fontId="112" fillId="55" borderId="22" applyNumberFormat="0" applyFont="0" applyAlignment="0" applyProtection="0"/>
    <xf numFmtId="0" fontId="224" fillId="39" borderId="16" applyNumberFormat="0" applyAlignment="0" applyProtection="0"/>
    <xf numFmtId="0" fontId="49" fillId="39" borderId="16" applyNumberFormat="0" applyAlignment="0" applyProtection="0"/>
    <xf numFmtId="0" fontId="179" fillId="54" borderId="16" applyNumberFormat="0" applyAlignment="0" applyProtection="0"/>
    <xf numFmtId="0" fontId="217" fillId="52" borderId="16" applyNumberFormat="0" applyAlignment="0" applyProtection="0"/>
    <xf numFmtId="0" fontId="44" fillId="52" borderId="16" applyNumberFormat="0" applyAlignment="0" applyProtection="0"/>
    <xf numFmtId="0" fontId="173" fillId="66" borderId="16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51" fillId="0" borderId="37" applyNumberFormat="0" applyFill="0" applyAlignment="0" applyProtection="0"/>
    <xf numFmtId="0" fontId="51" fillId="0" borderId="37" applyNumberFormat="0" applyFill="0" applyAlignment="0" applyProtection="0"/>
    <xf numFmtId="0" fontId="51" fillId="0" borderId="37" applyNumberFormat="0" applyFill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232" fillId="66" borderId="16" applyNumberFormat="0" applyAlignment="0" applyProtection="0"/>
    <xf numFmtId="0" fontId="232" fillId="66" borderId="16" applyNumberFormat="0" applyAlignment="0" applyProtection="0"/>
    <xf numFmtId="0" fontId="232" fillId="66" borderId="16" applyNumberFormat="0" applyAlignment="0" applyProtection="0"/>
    <xf numFmtId="0" fontId="181" fillId="0" borderId="37" applyNumberFormat="0" applyFill="0" applyAlignment="0" applyProtection="0"/>
    <xf numFmtId="0" fontId="6" fillId="78" borderId="23" applyNumberFormat="0" applyProtection="0">
      <alignment horizontal="left" vertical="center" indent="1"/>
    </xf>
    <xf numFmtId="0" fontId="6" fillId="78" borderId="23" applyNumberFormat="0" applyProtection="0">
      <alignment horizontal="left" vertical="center" indent="1"/>
    </xf>
    <xf numFmtId="4" fontId="9" fillId="80" borderId="23" applyNumberFormat="0" applyProtection="0">
      <alignment horizontal="right" vertical="center"/>
    </xf>
    <xf numFmtId="4" fontId="9" fillId="81" borderId="23" applyNumberFormat="0" applyProtection="0">
      <alignment horizontal="left" vertical="center" indent="1"/>
    </xf>
    <xf numFmtId="4" fontId="9" fillId="80" borderId="23" applyNumberFormat="0" applyProtection="0">
      <alignment horizontal="left" vertical="center" indent="1"/>
    </xf>
    <xf numFmtId="4" fontId="10" fillId="79" borderId="23" applyNumberFormat="0" applyProtection="0">
      <alignment horizontal="left" vertical="center" indent="1"/>
    </xf>
    <xf numFmtId="0" fontId="6" fillId="78" borderId="23" applyNumberFormat="0" applyProtection="0">
      <alignment horizontal="left" vertical="center" indent="1"/>
    </xf>
    <xf numFmtId="4" fontId="9" fillId="71" borderId="23" applyNumberFormat="0" applyProtection="0">
      <alignment horizontal="left" vertical="center" indent="1"/>
    </xf>
    <xf numFmtId="4" fontId="9" fillId="71" borderId="23" applyNumberFormat="0" applyProtection="0">
      <alignment vertical="center"/>
    </xf>
    <xf numFmtId="0" fontId="227" fillId="52" borderId="23" applyNumberFormat="0" applyAlignment="0" applyProtection="0"/>
    <xf numFmtId="0" fontId="43" fillId="52" borderId="23" applyNumberFormat="0" applyAlignment="0" applyProtection="0"/>
    <xf numFmtId="0" fontId="183" fillId="66" borderId="23" applyNumberFormat="0" applyAlignment="0" applyProtection="0"/>
    <xf numFmtId="0" fontId="214" fillId="55" borderId="22" applyNumberFormat="0" applyFont="0" applyAlignment="0" applyProtection="0"/>
    <xf numFmtId="0" fontId="2" fillId="55" borderId="22" applyNumberFormat="0" applyFont="0" applyAlignment="0" applyProtection="0"/>
    <xf numFmtId="0" fontId="224" fillId="39" borderId="16" applyNumberFormat="0" applyAlignment="0" applyProtection="0"/>
    <xf numFmtId="0" fontId="49" fillId="39" borderId="16" applyNumberFormat="0" applyAlignment="0" applyProtection="0"/>
    <xf numFmtId="0" fontId="101" fillId="55" borderId="22" applyNumberFormat="0" applyFont="0" applyAlignment="0" applyProtection="0"/>
    <xf numFmtId="0" fontId="101" fillId="55" borderId="22" applyNumberFormat="0" applyFon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51" fillId="0" borderId="37" applyNumberFormat="0" applyFill="0" applyAlignment="0" applyProtection="0"/>
    <xf numFmtId="0" fontId="232" fillId="66" borderId="16" applyNumberFormat="0" applyAlignment="0" applyProtection="0"/>
    <xf numFmtId="0" fontId="49" fillId="39" borderId="16" applyNumberFormat="0" applyAlignment="0" applyProtection="0"/>
    <xf numFmtId="0" fontId="101" fillId="55" borderId="22" applyNumberFormat="0" applyFont="0" applyAlignment="0" applyProtection="0"/>
    <xf numFmtId="203" fontId="38" fillId="55" borderId="22" applyNumberFormat="0" applyFon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39" borderId="16" applyNumberFormat="0" applyAlignment="0" applyProtection="0"/>
    <xf numFmtId="0" fontId="44" fillId="66" borderId="16" applyNumberFormat="0" applyAlignment="0" applyProtection="0"/>
    <xf numFmtId="0" fontId="44" fillId="52" borderId="16" applyNumberFormat="0" applyAlignment="0" applyProtection="0"/>
    <xf numFmtId="3" fontId="6" fillId="0" borderId="13" applyNumberFormat="0" applyFont="0" applyFill="0" applyAlignment="0" applyProtection="0">
      <alignment vertical="center"/>
    </xf>
    <xf numFmtId="0" fontId="44" fillId="66" borderId="16" applyNumberFormat="0" applyAlignment="0" applyProtection="0"/>
    <xf numFmtId="0" fontId="49" fillId="54" borderId="16" applyNumberFormat="0" applyAlignment="0" applyProtection="0"/>
    <xf numFmtId="0" fontId="51" fillId="0" borderId="24" applyNumberFormat="0" applyFill="0" applyAlignment="0" applyProtection="0"/>
    <xf numFmtId="0" fontId="51" fillId="0" borderId="33" applyNumberFormat="0" applyFill="0" applyAlignment="0" applyProtection="0"/>
    <xf numFmtId="0" fontId="144" fillId="0" borderId="31"/>
    <xf numFmtId="0" fontId="43" fillId="52" borderId="23" applyNumberForma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6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66" borderId="23" applyNumberFormat="0" applyAlignment="0" applyProtection="0"/>
    <xf numFmtId="0" fontId="43" fillId="52" borderId="23" applyNumberFormat="0" applyAlignment="0" applyProtection="0"/>
    <xf numFmtId="0" fontId="49" fillId="39" borderId="16" applyNumberFormat="0" applyAlignment="0" applyProtection="0"/>
    <xf numFmtId="0" fontId="49" fillId="54" borderId="16" applyNumberFormat="0" applyAlignment="0" applyProtection="0"/>
    <xf numFmtId="0" fontId="51" fillId="0" borderId="24" applyNumberFormat="0" applyFill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0" fontId="43" fillId="66" borderId="23" applyNumberForma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0" fontId="49" fillId="54" borderId="16" applyNumberFormat="0" applyAlignment="0" applyProtection="0"/>
    <xf numFmtId="0" fontId="44" fillId="66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0" fontId="44" fillId="52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10" fontId="76" fillId="72" borderId="13" applyNumberFormat="0" applyBorder="0" applyAlignment="0" applyProtection="0"/>
    <xf numFmtId="0" fontId="44" fillId="66" borderId="16" applyNumberFormat="0" applyAlignment="0" applyProtection="0"/>
    <xf numFmtId="0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0" fontId="49" fillId="54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0" fontId="49" fillId="39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3" fillId="66" borderId="23" applyNumberForma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6" fillId="55" borderId="22" applyNumberFormat="0" applyFon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66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0" fontId="43" fillId="52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4" fillId="52" borderId="16" applyNumberFormat="0" applyAlignment="0" applyProtection="0"/>
    <xf numFmtId="0" fontId="44" fillId="66" borderId="16" applyNumberFormat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44" fillId="52" borderId="16" applyNumberFormat="0" applyAlignment="0" applyProtection="0"/>
    <xf numFmtId="0" fontId="173" fillId="66" borderId="16" applyNumberFormat="0" applyAlignment="0" applyProtection="0"/>
    <xf numFmtId="0" fontId="49" fillId="39" borderId="16" applyNumberFormat="0" applyAlignment="0" applyProtection="0"/>
    <xf numFmtId="0" fontId="179" fillId="54" borderId="16" applyNumberFormat="0" applyAlignment="0" applyProtection="0"/>
    <xf numFmtId="0" fontId="51" fillId="0" borderId="24" applyNumberFormat="0" applyFill="0" applyAlignment="0" applyProtection="0"/>
    <xf numFmtId="0" fontId="181" fillId="0" borderId="37" applyNumberFormat="0" applyFill="0" applyAlignment="0" applyProtection="0"/>
    <xf numFmtId="0" fontId="43" fillId="52" borderId="23" applyNumberFormat="0" applyAlignment="0" applyProtection="0"/>
    <xf numFmtId="0" fontId="183" fillId="66" borderId="23" applyNumberFormat="0" applyAlignment="0" applyProtection="0"/>
    <xf numFmtId="0" fontId="6" fillId="55" borderId="22" applyNumberFormat="0" applyFont="0" applyAlignment="0" applyProtection="0"/>
    <xf numFmtId="0" fontId="166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0" fontId="204" fillId="52" borderId="16" applyNumberFormat="0" applyAlignment="0" applyProtection="0"/>
    <xf numFmtId="0" fontId="204" fillId="52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0" fontId="44" fillId="66" borderId="16" applyNumberFormat="0" applyAlignment="0" applyProtection="0"/>
    <xf numFmtId="0" fontId="200" fillId="39" borderId="16" applyNumberFormat="0" applyAlignment="0" applyProtection="0"/>
    <xf numFmtId="0" fontId="200" fillId="39" borderId="16" applyNumberFormat="0" applyAlignment="0" applyProtection="0"/>
    <xf numFmtId="0" fontId="202" fillId="52" borderId="23" applyNumberFormat="0" applyAlignment="0" applyProtection="0"/>
    <xf numFmtId="0" fontId="202" fillId="52" borderId="23" applyNumberFormat="0" applyAlignment="0" applyProtection="0"/>
    <xf numFmtId="0" fontId="203" fillId="0" borderId="24" applyNumberFormat="0" applyFill="0" applyAlignment="0" applyProtection="0"/>
    <xf numFmtId="0" fontId="203" fillId="0" borderId="24" applyNumberFormat="0" applyFill="0" applyAlignment="0" applyProtection="0"/>
    <xf numFmtId="203" fontId="76" fillId="76" borderId="13">
      <alignment horizontal="center" vertical="center"/>
    </xf>
    <xf numFmtId="0" fontId="51" fillId="0" borderId="33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44" fillId="52" borderId="16" applyNumberFormat="0" applyAlignment="0" applyProtection="0"/>
    <xf numFmtId="0" fontId="173" fillId="66" borderId="16" applyNumberFormat="0" applyAlignment="0" applyProtection="0"/>
    <xf numFmtId="0" fontId="49" fillId="39" borderId="16" applyNumberFormat="0" applyAlignment="0" applyProtection="0"/>
    <xf numFmtId="0" fontId="179" fillId="54" borderId="16" applyNumberFormat="0" applyAlignment="0" applyProtection="0"/>
    <xf numFmtId="0" fontId="51" fillId="0" borderId="24" applyNumberFormat="0" applyFill="0" applyAlignment="0" applyProtection="0"/>
    <xf numFmtId="0" fontId="181" fillId="0" borderId="37" applyNumberFormat="0" applyFill="0" applyAlignment="0" applyProtection="0"/>
    <xf numFmtId="0" fontId="43" fillId="52" borderId="23" applyNumberFormat="0" applyAlignment="0" applyProtection="0"/>
    <xf numFmtId="0" fontId="183" fillId="66" borderId="23" applyNumberFormat="0" applyAlignment="0" applyProtection="0"/>
    <xf numFmtId="0" fontId="6" fillId="55" borderId="22" applyNumberFormat="0" applyFont="0" applyAlignment="0" applyProtection="0"/>
    <xf numFmtId="0" fontId="166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0" fontId="204" fillId="52" borderId="16" applyNumberFormat="0" applyAlignment="0" applyProtection="0"/>
    <xf numFmtId="0" fontId="204" fillId="52" borderId="16" applyNumberFormat="0" applyAlignment="0" applyProtection="0"/>
    <xf numFmtId="0" fontId="200" fillId="39" borderId="16" applyNumberFormat="0" applyAlignment="0" applyProtection="0"/>
    <xf numFmtId="0" fontId="200" fillId="39" borderId="16" applyNumberFormat="0" applyAlignment="0" applyProtection="0"/>
    <xf numFmtId="0" fontId="202" fillId="52" borderId="23" applyNumberFormat="0" applyAlignment="0" applyProtection="0"/>
    <xf numFmtId="0" fontId="202" fillId="52" borderId="23" applyNumberFormat="0" applyAlignment="0" applyProtection="0"/>
    <xf numFmtId="0" fontId="203" fillId="0" borderId="24" applyNumberFormat="0" applyFill="0" applyAlignment="0" applyProtection="0"/>
    <xf numFmtId="0" fontId="203" fillId="0" borderId="24" applyNumberFormat="0" applyFill="0" applyAlignment="0" applyProtection="0"/>
    <xf numFmtId="3" fontId="6" fillId="0" borderId="13" applyNumberFormat="0" applyFont="0" applyFill="0" applyAlignment="0" applyProtection="0">
      <alignment vertical="center"/>
    </xf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10" fontId="76" fillId="72" borderId="13" applyNumberFormat="0" applyBorder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4" fillId="52" borderId="16" applyNumberForma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51" fillId="0" borderId="24" applyNumberFormat="0" applyFill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4" fillId="66" borderId="16" applyNumberFormat="0" applyAlignment="0" applyProtection="0"/>
    <xf numFmtId="0" fontId="44" fillId="52" borderId="16" applyNumberFormat="0" applyAlignment="0" applyProtection="0"/>
    <xf numFmtId="0" fontId="49" fillId="54" borderId="16" applyNumberFormat="0" applyAlignment="0" applyProtection="0"/>
    <xf numFmtId="0" fontId="49" fillId="39" borderId="16" applyNumberFormat="0" applyAlignment="0" applyProtection="0"/>
    <xf numFmtId="0" fontId="4" fillId="55" borderId="22" applyNumberFormat="0" applyFont="0" applyAlignment="0" applyProtection="0"/>
    <xf numFmtId="0" fontId="6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66" borderId="23" applyNumberFormat="0" applyAlignment="0" applyProtection="0"/>
    <xf numFmtId="0" fontId="43" fillId="52" borderId="23" applyNumberFormat="0" applyAlignment="0" applyProtection="0"/>
    <xf numFmtId="0" fontId="51" fillId="0" borderId="33" applyNumberFormat="0" applyFill="0" applyAlignment="0" applyProtection="0"/>
    <xf numFmtId="0" fontId="51" fillId="0" borderId="24" applyNumberFormat="0" applyFill="0" applyAlignment="0" applyProtection="0"/>
    <xf numFmtId="0" fontId="101" fillId="55" borderId="22" applyNumberFormat="0" applyFont="0" applyAlignment="0" applyProtection="0"/>
    <xf numFmtId="0" fontId="44" fillId="66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0" fontId="44" fillId="52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" fillId="55" borderId="22" applyNumberFormat="0" applyFont="0" applyAlignment="0" applyProtection="0"/>
    <xf numFmtId="0" fontId="49" fillId="54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0" fontId="49" fillId="39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66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0" fontId="43" fillId="52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51" fillId="0" borderId="24" applyNumberFormat="0" applyFill="0" applyAlignment="0" applyProtection="0"/>
    <xf numFmtId="0" fontId="51" fillId="0" borderId="33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173" fillId="66" borderId="16" applyNumberFormat="0" applyAlignment="0" applyProtection="0"/>
    <xf numFmtId="0" fontId="179" fillId="54" borderId="16" applyNumberFormat="0" applyAlignment="0" applyProtection="0"/>
    <xf numFmtId="0" fontId="181" fillId="0" borderId="37" applyNumberFormat="0" applyFill="0" applyAlignment="0" applyProtection="0"/>
    <xf numFmtId="0" fontId="183" fillId="66" borderId="23" applyNumberFormat="0" applyAlignment="0" applyProtection="0"/>
    <xf numFmtId="0" fontId="6" fillId="55" borderId="22" applyNumberFormat="0" applyFont="0" applyAlignment="0" applyProtection="0"/>
    <xf numFmtId="0" fontId="166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0" fontId="49" fillId="39" borderId="16" applyNumberFormat="0" applyAlignment="0" applyProtection="0"/>
    <xf numFmtId="0" fontId="204" fillId="52" borderId="16" applyNumberFormat="0" applyAlignment="0" applyProtection="0"/>
    <xf numFmtId="0" fontId="204" fillId="52" borderId="16" applyNumberFormat="0" applyAlignment="0" applyProtection="0"/>
    <xf numFmtId="0" fontId="200" fillId="39" borderId="16" applyNumberFormat="0" applyAlignment="0" applyProtection="0"/>
    <xf numFmtId="0" fontId="200" fillId="39" borderId="16" applyNumberFormat="0" applyAlignment="0" applyProtection="0"/>
    <xf numFmtId="0" fontId="202" fillId="52" borderId="23" applyNumberFormat="0" applyAlignment="0" applyProtection="0"/>
    <xf numFmtId="0" fontId="202" fillId="52" borderId="23" applyNumberFormat="0" applyAlignment="0" applyProtection="0"/>
    <xf numFmtId="0" fontId="203" fillId="0" borderId="24" applyNumberFormat="0" applyFill="0" applyAlignment="0" applyProtection="0"/>
    <xf numFmtId="0" fontId="203" fillId="0" borderId="24" applyNumberFormat="0" applyFill="0" applyAlignment="0" applyProtection="0"/>
    <xf numFmtId="0" fontId="101" fillId="55" borderId="22" applyNumberFormat="0" applyFont="0" applyAlignment="0" applyProtection="0"/>
    <xf numFmtId="0" fontId="51" fillId="0" borderId="37" applyNumberFormat="0" applyFill="0" applyAlignment="0" applyProtection="0"/>
    <xf numFmtId="0" fontId="232" fillId="66" borderId="16" applyNumberFormat="0" applyAlignment="0" applyProtection="0"/>
    <xf numFmtId="0" fontId="230" fillId="0" borderId="24" applyNumberFormat="0" applyFill="0" applyAlignment="0" applyProtection="0"/>
    <xf numFmtId="0" fontId="51" fillId="0" borderId="24" applyNumberFormat="0" applyFill="0" applyAlignment="0" applyProtection="0"/>
    <xf numFmtId="0" fontId="6" fillId="55" borderId="22" applyNumberFormat="0" applyFont="0" applyAlignment="0" applyProtection="0"/>
    <xf numFmtId="0" fontId="112" fillId="55" borderId="22" applyNumberFormat="0" applyFont="0" applyAlignment="0" applyProtection="0"/>
    <xf numFmtId="0" fontId="224" fillId="39" borderId="16" applyNumberFormat="0" applyAlignment="0" applyProtection="0"/>
    <xf numFmtId="0" fontId="49" fillId="39" borderId="16" applyNumberFormat="0" applyAlignment="0" applyProtection="0"/>
    <xf numFmtId="0" fontId="179" fillId="54" borderId="16" applyNumberFormat="0" applyAlignment="0" applyProtection="0"/>
    <xf numFmtId="0" fontId="217" fillId="52" borderId="16" applyNumberFormat="0" applyAlignment="0" applyProtection="0"/>
    <xf numFmtId="0" fontId="44" fillId="52" borderId="16" applyNumberFormat="0" applyAlignment="0" applyProtection="0"/>
    <xf numFmtId="0" fontId="173" fillId="66" borderId="16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51" fillId="0" borderId="37" applyNumberFormat="0" applyFill="0" applyAlignment="0" applyProtection="0"/>
    <xf numFmtId="0" fontId="51" fillId="0" borderId="37" applyNumberFormat="0" applyFill="0" applyAlignment="0" applyProtection="0"/>
    <xf numFmtId="0" fontId="51" fillId="0" borderId="37" applyNumberFormat="0" applyFill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232" fillId="66" borderId="16" applyNumberFormat="0" applyAlignment="0" applyProtection="0"/>
    <xf numFmtId="0" fontId="232" fillId="66" borderId="16" applyNumberFormat="0" applyAlignment="0" applyProtection="0"/>
    <xf numFmtId="0" fontId="232" fillId="66" borderId="16" applyNumberFormat="0" applyAlignment="0" applyProtection="0"/>
    <xf numFmtId="0" fontId="181" fillId="0" borderId="37" applyNumberFormat="0" applyFill="0" applyAlignment="0" applyProtection="0"/>
    <xf numFmtId="0" fontId="6" fillId="78" borderId="23" applyNumberFormat="0" applyProtection="0">
      <alignment horizontal="left" vertical="center" indent="1"/>
    </xf>
    <xf numFmtId="0" fontId="6" fillId="78" borderId="23" applyNumberFormat="0" applyProtection="0">
      <alignment horizontal="left" vertical="center" indent="1"/>
    </xf>
    <xf numFmtId="4" fontId="9" fillId="80" borderId="23" applyNumberFormat="0" applyProtection="0">
      <alignment horizontal="right" vertical="center"/>
    </xf>
    <xf numFmtId="4" fontId="9" fillId="81" borderId="23" applyNumberFormat="0" applyProtection="0">
      <alignment horizontal="left" vertical="center" indent="1"/>
    </xf>
    <xf numFmtId="4" fontId="9" fillId="80" borderId="23" applyNumberFormat="0" applyProtection="0">
      <alignment horizontal="left" vertical="center" indent="1"/>
    </xf>
    <xf numFmtId="4" fontId="10" fillId="79" borderId="23" applyNumberFormat="0" applyProtection="0">
      <alignment horizontal="left" vertical="center" indent="1"/>
    </xf>
    <xf numFmtId="0" fontId="6" fillId="78" borderId="23" applyNumberFormat="0" applyProtection="0">
      <alignment horizontal="left" vertical="center" indent="1"/>
    </xf>
    <xf numFmtId="4" fontId="9" fillId="71" borderId="23" applyNumberFormat="0" applyProtection="0">
      <alignment horizontal="left" vertical="center" indent="1"/>
    </xf>
    <xf numFmtId="4" fontId="9" fillId="71" borderId="23" applyNumberFormat="0" applyProtection="0">
      <alignment vertical="center"/>
    </xf>
    <xf numFmtId="0" fontId="227" fillId="52" borderId="23" applyNumberFormat="0" applyAlignment="0" applyProtection="0"/>
    <xf numFmtId="0" fontId="43" fillId="52" borderId="23" applyNumberFormat="0" applyAlignment="0" applyProtection="0"/>
    <xf numFmtId="0" fontId="183" fillId="66" borderId="23" applyNumberFormat="0" applyAlignment="0" applyProtection="0"/>
    <xf numFmtId="0" fontId="214" fillId="55" borderId="22" applyNumberFormat="0" applyFont="0" applyAlignment="0" applyProtection="0"/>
    <xf numFmtId="0" fontId="2" fillId="55" borderId="22" applyNumberFormat="0" applyFont="0" applyAlignment="0" applyProtection="0"/>
    <xf numFmtId="0" fontId="224" fillId="39" borderId="16" applyNumberFormat="0" applyAlignment="0" applyProtection="0"/>
    <xf numFmtId="0" fontId="49" fillId="39" borderId="16" applyNumberFormat="0" applyAlignment="0" applyProtection="0"/>
    <xf numFmtId="0" fontId="101" fillId="55" borderId="22" applyNumberFormat="0" applyFont="0" applyAlignment="0" applyProtection="0"/>
    <xf numFmtId="0" fontId="101" fillId="55" borderId="22" applyNumberFormat="0" applyFon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51" fillId="0" borderId="37" applyNumberFormat="0" applyFill="0" applyAlignment="0" applyProtection="0"/>
    <xf numFmtId="0" fontId="232" fillId="66" borderId="16" applyNumberFormat="0" applyAlignment="0" applyProtection="0"/>
    <xf numFmtId="0" fontId="49" fillId="39" borderId="16" applyNumberFormat="0" applyAlignment="0" applyProtection="0"/>
    <xf numFmtId="0" fontId="101" fillId="55" borderId="22" applyNumberFormat="0" applyFont="0" applyAlignment="0" applyProtection="0"/>
    <xf numFmtId="203" fontId="38" fillId="55" borderId="22" applyNumberFormat="0" applyFon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39" borderId="16" applyNumberFormat="0" applyAlignment="0" applyProtection="0"/>
    <xf numFmtId="0" fontId="44" fillId="66" borderId="16" applyNumberFormat="0" applyAlignment="0" applyProtection="0"/>
    <xf numFmtId="0" fontId="44" fillId="52" borderId="16" applyNumberFormat="0" applyAlignment="0" applyProtection="0"/>
    <xf numFmtId="0" fontId="44" fillId="66" borderId="16" applyNumberFormat="0" applyAlignment="0" applyProtection="0"/>
    <xf numFmtId="0" fontId="49" fillId="54" borderId="16" applyNumberFormat="0" applyAlignment="0" applyProtection="0"/>
    <xf numFmtId="0" fontId="51" fillId="0" borderId="24" applyNumberFormat="0" applyFill="0" applyAlignment="0" applyProtection="0"/>
    <xf numFmtId="0" fontId="51" fillId="0" borderId="33" applyNumberFormat="0" applyFill="0" applyAlignment="0" applyProtection="0"/>
    <xf numFmtId="0" fontId="43" fillId="52" borderId="23" applyNumberForma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6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66" borderId="23" applyNumberFormat="0" applyAlignment="0" applyProtection="0"/>
    <xf numFmtId="0" fontId="43" fillId="52" borderId="23" applyNumberFormat="0" applyAlignment="0" applyProtection="0"/>
    <xf numFmtId="0" fontId="49" fillId="39" borderId="16" applyNumberFormat="0" applyAlignment="0" applyProtection="0"/>
    <xf numFmtId="0" fontId="49" fillId="54" borderId="16" applyNumberFormat="0" applyAlignment="0" applyProtection="0"/>
    <xf numFmtId="0" fontId="51" fillId="0" borderId="24" applyNumberFormat="0" applyFill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0" fontId="43" fillId="66" borderId="23" applyNumberForma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0" fontId="49" fillId="54" borderId="16" applyNumberFormat="0" applyAlignment="0" applyProtection="0"/>
    <xf numFmtId="0" fontId="44" fillId="66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0" fontId="44" fillId="52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3" fillId="52" borderId="23" applyNumberFormat="0" applyAlignment="0" applyProtection="0"/>
    <xf numFmtId="0" fontId="44" fillId="66" borderId="16" applyNumberFormat="0" applyAlignment="0" applyProtection="0"/>
    <xf numFmtId="0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0" fontId="49" fillId="54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0" fontId="49" fillId="39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3" fillId="66" borderId="23" applyNumberForma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6" fillId="55" borderId="22" applyNumberFormat="0" applyFon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66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0" fontId="43" fillId="52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4" fillId="52" borderId="16" applyNumberFormat="0" applyAlignment="0" applyProtection="0"/>
    <xf numFmtId="0" fontId="44" fillId="66" borderId="16" applyNumberFormat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44" fillId="52" borderId="16" applyNumberFormat="0" applyAlignment="0" applyProtection="0"/>
    <xf numFmtId="0" fontId="173" fillId="66" borderId="16" applyNumberFormat="0" applyAlignment="0" applyProtection="0"/>
    <xf numFmtId="0" fontId="49" fillId="39" borderId="16" applyNumberFormat="0" applyAlignment="0" applyProtection="0"/>
    <xf numFmtId="0" fontId="179" fillId="54" borderId="16" applyNumberFormat="0" applyAlignment="0" applyProtection="0"/>
    <xf numFmtId="0" fontId="51" fillId="0" borderId="24" applyNumberFormat="0" applyFill="0" applyAlignment="0" applyProtection="0"/>
    <xf numFmtId="0" fontId="181" fillId="0" borderId="37" applyNumberFormat="0" applyFill="0" applyAlignment="0" applyProtection="0"/>
    <xf numFmtId="0" fontId="43" fillId="52" borderId="23" applyNumberFormat="0" applyAlignment="0" applyProtection="0"/>
    <xf numFmtId="0" fontId="183" fillId="66" borderId="23" applyNumberFormat="0" applyAlignment="0" applyProtection="0"/>
    <xf numFmtId="0" fontId="6" fillId="55" borderId="22" applyNumberFormat="0" applyFont="0" applyAlignment="0" applyProtection="0"/>
    <xf numFmtId="0" fontId="166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0" fontId="204" fillId="52" borderId="16" applyNumberFormat="0" applyAlignment="0" applyProtection="0"/>
    <xf numFmtId="0" fontId="204" fillId="52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0" fontId="44" fillId="66" borderId="16" applyNumberFormat="0" applyAlignment="0" applyProtection="0"/>
    <xf numFmtId="0" fontId="200" fillId="39" borderId="16" applyNumberFormat="0" applyAlignment="0" applyProtection="0"/>
    <xf numFmtId="0" fontId="200" fillId="39" borderId="16" applyNumberFormat="0" applyAlignment="0" applyProtection="0"/>
    <xf numFmtId="0" fontId="202" fillId="52" borderId="23" applyNumberFormat="0" applyAlignment="0" applyProtection="0"/>
    <xf numFmtId="0" fontId="202" fillId="52" borderId="23" applyNumberFormat="0" applyAlignment="0" applyProtection="0"/>
    <xf numFmtId="0" fontId="203" fillId="0" borderId="24" applyNumberFormat="0" applyFill="0" applyAlignment="0" applyProtection="0"/>
    <xf numFmtId="0" fontId="203" fillId="0" borderId="24" applyNumberFormat="0" applyFill="0" applyAlignment="0" applyProtection="0"/>
    <xf numFmtId="0" fontId="51" fillId="0" borderId="33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44" fillId="52" borderId="16" applyNumberFormat="0" applyAlignment="0" applyProtection="0"/>
    <xf numFmtId="0" fontId="173" fillId="66" borderId="16" applyNumberFormat="0" applyAlignment="0" applyProtection="0"/>
    <xf numFmtId="0" fontId="49" fillId="39" borderId="16" applyNumberFormat="0" applyAlignment="0" applyProtection="0"/>
    <xf numFmtId="0" fontId="179" fillId="54" borderId="16" applyNumberFormat="0" applyAlignment="0" applyProtection="0"/>
    <xf numFmtId="0" fontId="51" fillId="0" borderId="24" applyNumberFormat="0" applyFill="0" applyAlignment="0" applyProtection="0"/>
    <xf numFmtId="0" fontId="181" fillId="0" borderId="37" applyNumberFormat="0" applyFill="0" applyAlignment="0" applyProtection="0"/>
    <xf numFmtId="0" fontId="43" fillId="52" borderId="23" applyNumberFormat="0" applyAlignment="0" applyProtection="0"/>
    <xf numFmtId="0" fontId="183" fillId="66" borderId="23" applyNumberFormat="0" applyAlignment="0" applyProtection="0"/>
    <xf numFmtId="0" fontId="6" fillId="55" borderId="22" applyNumberFormat="0" applyFont="0" applyAlignment="0" applyProtection="0"/>
    <xf numFmtId="0" fontId="166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0" fontId="204" fillId="52" borderId="16" applyNumberFormat="0" applyAlignment="0" applyProtection="0"/>
    <xf numFmtId="0" fontId="204" fillId="52" borderId="16" applyNumberFormat="0" applyAlignment="0" applyProtection="0"/>
    <xf numFmtId="0" fontId="200" fillId="39" borderId="16" applyNumberFormat="0" applyAlignment="0" applyProtection="0"/>
    <xf numFmtId="0" fontId="200" fillId="39" borderId="16" applyNumberFormat="0" applyAlignment="0" applyProtection="0"/>
    <xf numFmtId="0" fontId="202" fillId="52" borderId="23" applyNumberFormat="0" applyAlignment="0" applyProtection="0"/>
    <xf numFmtId="0" fontId="202" fillId="52" borderId="23" applyNumberFormat="0" applyAlignment="0" applyProtection="0"/>
    <xf numFmtId="0" fontId="203" fillId="0" borderId="24" applyNumberFormat="0" applyFill="0" applyAlignment="0" applyProtection="0"/>
    <xf numFmtId="0" fontId="203" fillId="0" borderId="24" applyNumberFormat="0" applyFill="0" applyAlignment="0" applyProtection="0"/>
    <xf numFmtId="0" fontId="44" fillId="66" borderId="16" applyNumberFormat="0" applyAlignment="0" applyProtection="0"/>
    <xf numFmtId="0" fontId="44" fillId="52" borderId="16" applyNumberFormat="0" applyAlignment="0" applyProtection="0"/>
    <xf numFmtId="0" fontId="49" fillId="54" borderId="16" applyNumberFormat="0" applyAlignment="0" applyProtection="0"/>
    <xf numFmtId="0" fontId="49" fillId="39" borderId="16" applyNumberFormat="0" applyAlignment="0" applyProtection="0"/>
    <xf numFmtId="0" fontId="4" fillId="55" borderId="22" applyNumberFormat="0" applyFont="0" applyAlignment="0" applyProtection="0"/>
    <xf numFmtId="0" fontId="6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66" borderId="23" applyNumberFormat="0" applyAlignment="0" applyProtection="0"/>
    <xf numFmtId="0" fontId="43" fillId="52" borderId="23" applyNumberFormat="0" applyAlignment="0" applyProtection="0"/>
    <xf numFmtId="0" fontId="51" fillId="0" borderId="33" applyNumberFormat="0" applyFill="0" applyAlignment="0" applyProtection="0"/>
    <xf numFmtId="0" fontId="51" fillId="0" borderId="24" applyNumberFormat="0" applyFill="0" applyAlignment="0" applyProtection="0"/>
    <xf numFmtId="0" fontId="44" fillId="66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0" fontId="44" fillId="52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" fillId="55" borderId="22" applyNumberFormat="0" applyFont="0" applyAlignment="0" applyProtection="0"/>
    <xf numFmtId="0" fontId="49" fillId="54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0" fontId="49" fillId="39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66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0" fontId="43" fillId="52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51" fillId="0" borderId="33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44" fillId="52" borderId="16" applyNumberFormat="0" applyAlignment="0" applyProtection="0"/>
    <xf numFmtId="0" fontId="173" fillId="66" borderId="16" applyNumberFormat="0" applyAlignment="0" applyProtection="0"/>
    <xf numFmtId="0" fontId="49" fillId="39" borderId="16" applyNumberFormat="0" applyAlignment="0" applyProtection="0"/>
    <xf numFmtId="0" fontId="179" fillId="54" borderId="16" applyNumberFormat="0" applyAlignment="0" applyProtection="0"/>
    <xf numFmtId="0" fontId="51" fillId="0" borderId="24" applyNumberFormat="0" applyFill="0" applyAlignment="0" applyProtection="0"/>
    <xf numFmtId="0" fontId="181" fillId="0" borderId="37" applyNumberFormat="0" applyFill="0" applyAlignment="0" applyProtection="0"/>
    <xf numFmtId="0" fontId="43" fillId="52" borderId="23" applyNumberFormat="0" applyAlignment="0" applyProtection="0"/>
    <xf numFmtId="0" fontId="183" fillId="66" borderId="23" applyNumberFormat="0" applyAlignment="0" applyProtection="0"/>
    <xf numFmtId="0" fontId="6" fillId="55" borderId="22" applyNumberFormat="0" applyFont="0" applyAlignment="0" applyProtection="0"/>
    <xf numFmtId="0" fontId="166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0" fontId="204" fillId="52" borderId="16" applyNumberFormat="0" applyAlignment="0" applyProtection="0"/>
    <xf numFmtId="0" fontId="204" fillId="52" borderId="16" applyNumberFormat="0" applyAlignment="0" applyProtection="0"/>
    <xf numFmtId="0" fontId="200" fillId="39" borderId="16" applyNumberFormat="0" applyAlignment="0" applyProtection="0"/>
    <xf numFmtId="0" fontId="200" fillId="39" borderId="16" applyNumberFormat="0" applyAlignment="0" applyProtection="0"/>
    <xf numFmtId="0" fontId="202" fillId="52" borderId="23" applyNumberFormat="0" applyAlignment="0" applyProtection="0"/>
    <xf numFmtId="0" fontId="202" fillId="52" borderId="23" applyNumberFormat="0" applyAlignment="0" applyProtection="0"/>
    <xf numFmtId="0" fontId="203" fillId="0" borderId="24" applyNumberFormat="0" applyFill="0" applyAlignment="0" applyProtection="0"/>
    <xf numFmtId="0" fontId="203" fillId="0" borderId="24" applyNumberFormat="0" applyFill="0" applyAlignment="0" applyProtection="0"/>
    <xf numFmtId="0" fontId="44" fillId="52" borderId="16" applyNumberForma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4" fillId="66" borderId="16" applyNumberFormat="0" applyAlignment="0" applyProtection="0"/>
    <xf numFmtId="0" fontId="44" fillId="52" borderId="16" applyNumberFormat="0" applyAlignment="0" applyProtection="0"/>
    <xf numFmtId="0" fontId="49" fillId="54" borderId="16" applyNumberFormat="0" applyAlignment="0" applyProtection="0"/>
    <xf numFmtId="0" fontId="49" fillId="39" borderId="16" applyNumberFormat="0" applyAlignment="0" applyProtection="0"/>
    <xf numFmtId="0" fontId="4" fillId="55" borderId="22" applyNumberFormat="0" applyFont="0" applyAlignment="0" applyProtection="0"/>
    <xf numFmtId="0" fontId="6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66" borderId="23" applyNumberFormat="0" applyAlignment="0" applyProtection="0"/>
    <xf numFmtId="0" fontId="43" fillId="52" borderId="23" applyNumberFormat="0" applyAlignment="0" applyProtection="0"/>
    <xf numFmtId="0" fontId="51" fillId="0" borderId="33" applyNumberFormat="0" applyFill="0" applyAlignment="0" applyProtection="0"/>
    <xf numFmtId="0" fontId="51" fillId="0" borderId="24" applyNumberFormat="0" applyFill="0" applyAlignment="0" applyProtection="0"/>
    <xf numFmtId="0" fontId="101" fillId="55" borderId="22" applyNumberFormat="0" applyFont="0" applyAlignment="0" applyProtection="0"/>
    <xf numFmtId="0" fontId="44" fillId="66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0" fontId="44" fillId="52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9" fillId="54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0" fontId="49" fillId="39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66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0" fontId="43" fillId="52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51" fillId="0" borderId="33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173" fillId="66" borderId="16" applyNumberFormat="0" applyAlignment="0" applyProtection="0"/>
    <xf numFmtId="0" fontId="179" fillId="54" borderId="16" applyNumberFormat="0" applyAlignment="0" applyProtection="0"/>
    <xf numFmtId="0" fontId="181" fillId="0" borderId="37" applyNumberFormat="0" applyFill="0" applyAlignment="0" applyProtection="0"/>
    <xf numFmtId="0" fontId="183" fillId="66" borderId="23" applyNumberFormat="0" applyAlignment="0" applyProtection="0"/>
    <xf numFmtId="0" fontId="6" fillId="55" borderId="22" applyNumberFormat="0" applyFont="0" applyAlignment="0" applyProtection="0"/>
    <xf numFmtId="0" fontId="166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0" fontId="204" fillId="52" borderId="16" applyNumberFormat="0" applyAlignment="0" applyProtection="0"/>
    <xf numFmtId="0" fontId="204" fillId="52" borderId="16" applyNumberFormat="0" applyAlignment="0" applyProtection="0"/>
    <xf numFmtId="0" fontId="200" fillId="39" borderId="16" applyNumberFormat="0" applyAlignment="0" applyProtection="0"/>
    <xf numFmtId="0" fontId="200" fillId="39" borderId="16" applyNumberFormat="0" applyAlignment="0" applyProtection="0"/>
    <xf numFmtId="0" fontId="202" fillId="52" borderId="23" applyNumberFormat="0" applyAlignment="0" applyProtection="0"/>
    <xf numFmtId="0" fontId="202" fillId="52" borderId="23" applyNumberFormat="0" applyAlignment="0" applyProtection="0"/>
    <xf numFmtId="0" fontId="203" fillId="0" borderId="24" applyNumberFormat="0" applyFill="0" applyAlignment="0" applyProtection="0"/>
    <xf numFmtId="0" fontId="203" fillId="0" borderId="24" applyNumberFormat="0" applyFill="0" applyAlignment="0" applyProtection="0"/>
    <xf numFmtId="0" fontId="101" fillId="55" borderId="22" applyNumberFormat="0" applyFont="0" applyAlignment="0" applyProtection="0"/>
    <xf numFmtId="0" fontId="51" fillId="0" borderId="37" applyNumberFormat="0" applyFill="0" applyAlignment="0" applyProtection="0"/>
    <xf numFmtId="0" fontId="232" fillId="66" borderId="16" applyNumberFormat="0" applyAlignment="0" applyProtection="0"/>
    <xf numFmtId="0" fontId="230" fillId="0" borderId="24" applyNumberFormat="0" applyFill="0" applyAlignment="0" applyProtection="0"/>
    <xf numFmtId="0" fontId="51" fillId="0" borderId="24" applyNumberFormat="0" applyFill="0" applyAlignment="0" applyProtection="0"/>
    <xf numFmtId="0" fontId="6" fillId="55" borderId="22" applyNumberFormat="0" applyFont="0" applyAlignment="0" applyProtection="0"/>
    <xf numFmtId="0" fontId="112" fillId="55" borderId="22" applyNumberFormat="0" applyFont="0" applyAlignment="0" applyProtection="0"/>
    <xf numFmtId="0" fontId="224" fillId="39" borderId="16" applyNumberFormat="0" applyAlignment="0" applyProtection="0"/>
    <xf numFmtId="0" fontId="49" fillId="39" borderId="16" applyNumberFormat="0" applyAlignment="0" applyProtection="0"/>
    <xf numFmtId="0" fontId="179" fillId="54" borderId="16" applyNumberFormat="0" applyAlignment="0" applyProtection="0"/>
    <xf numFmtId="0" fontId="217" fillId="52" borderId="16" applyNumberFormat="0" applyAlignment="0" applyProtection="0"/>
    <xf numFmtId="0" fontId="44" fillId="52" borderId="16" applyNumberFormat="0" applyAlignment="0" applyProtection="0"/>
    <xf numFmtId="0" fontId="173" fillId="66" borderId="16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51" fillId="0" borderId="37" applyNumberFormat="0" applyFill="0" applyAlignment="0" applyProtection="0"/>
    <xf numFmtId="0" fontId="51" fillId="0" borderId="37" applyNumberFormat="0" applyFill="0" applyAlignment="0" applyProtection="0"/>
    <xf numFmtId="0" fontId="51" fillId="0" borderId="37" applyNumberFormat="0" applyFill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232" fillId="66" borderId="16" applyNumberFormat="0" applyAlignment="0" applyProtection="0"/>
    <xf numFmtId="0" fontId="232" fillId="66" borderId="16" applyNumberFormat="0" applyAlignment="0" applyProtection="0"/>
    <xf numFmtId="0" fontId="232" fillId="66" borderId="16" applyNumberFormat="0" applyAlignment="0" applyProtection="0"/>
    <xf numFmtId="0" fontId="181" fillId="0" borderId="37" applyNumberFormat="0" applyFill="0" applyAlignment="0" applyProtection="0"/>
    <xf numFmtId="0" fontId="6" fillId="78" borderId="23" applyNumberFormat="0" applyProtection="0">
      <alignment horizontal="left" vertical="center" indent="1"/>
    </xf>
    <xf numFmtId="0" fontId="6" fillId="78" borderId="23" applyNumberFormat="0" applyProtection="0">
      <alignment horizontal="left" vertical="center" indent="1"/>
    </xf>
    <xf numFmtId="4" fontId="9" fillId="80" borderId="23" applyNumberFormat="0" applyProtection="0">
      <alignment horizontal="right" vertical="center"/>
    </xf>
    <xf numFmtId="4" fontId="9" fillId="81" borderId="23" applyNumberFormat="0" applyProtection="0">
      <alignment horizontal="left" vertical="center" indent="1"/>
    </xf>
    <xf numFmtId="4" fontId="9" fillId="80" borderId="23" applyNumberFormat="0" applyProtection="0">
      <alignment horizontal="left" vertical="center" indent="1"/>
    </xf>
    <xf numFmtId="4" fontId="10" fillId="79" borderId="23" applyNumberFormat="0" applyProtection="0">
      <alignment horizontal="left" vertical="center" indent="1"/>
    </xf>
    <xf numFmtId="0" fontId="6" fillId="78" borderId="23" applyNumberFormat="0" applyProtection="0">
      <alignment horizontal="left" vertical="center" indent="1"/>
    </xf>
    <xf numFmtId="4" fontId="9" fillId="71" borderId="23" applyNumberFormat="0" applyProtection="0">
      <alignment horizontal="left" vertical="center" indent="1"/>
    </xf>
    <xf numFmtId="4" fontId="9" fillId="71" borderId="23" applyNumberFormat="0" applyProtection="0">
      <alignment vertical="center"/>
    </xf>
    <xf numFmtId="0" fontId="227" fillId="52" borderId="23" applyNumberFormat="0" applyAlignment="0" applyProtection="0"/>
    <xf numFmtId="0" fontId="43" fillId="52" borderId="23" applyNumberFormat="0" applyAlignment="0" applyProtection="0"/>
    <xf numFmtId="0" fontId="183" fillId="66" borderId="23" applyNumberFormat="0" applyAlignment="0" applyProtection="0"/>
    <xf numFmtId="0" fontId="214" fillId="55" borderId="22" applyNumberFormat="0" applyFont="0" applyAlignment="0" applyProtection="0"/>
    <xf numFmtId="0" fontId="2" fillId="55" borderId="22" applyNumberFormat="0" applyFont="0" applyAlignment="0" applyProtection="0"/>
    <xf numFmtId="0" fontId="224" fillId="39" borderId="16" applyNumberFormat="0" applyAlignment="0" applyProtection="0"/>
    <xf numFmtId="0" fontId="49" fillId="39" borderId="16" applyNumberFormat="0" applyAlignment="0" applyProtection="0"/>
    <xf numFmtId="0" fontId="101" fillId="55" borderId="22" applyNumberFormat="0" applyFont="0" applyAlignment="0" applyProtection="0"/>
    <xf numFmtId="0" fontId="101" fillId="55" borderId="22" applyNumberFormat="0" applyFon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51" fillId="0" borderId="37" applyNumberFormat="0" applyFill="0" applyAlignment="0" applyProtection="0"/>
    <xf numFmtId="0" fontId="232" fillId="66" borderId="16" applyNumberFormat="0" applyAlignment="0" applyProtection="0"/>
    <xf numFmtId="0" fontId="49" fillId="39" borderId="16" applyNumberFormat="0" applyAlignment="0" applyProtection="0"/>
    <xf numFmtId="0" fontId="101" fillId="55" borderId="22" applyNumberFormat="0" applyFont="0" applyAlignment="0" applyProtection="0"/>
    <xf numFmtId="203" fontId="38" fillId="55" borderId="22" applyNumberFormat="0" applyFon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39" borderId="16" applyNumberFormat="0" applyAlignment="0" applyProtection="0"/>
    <xf numFmtId="0" fontId="44" fillId="66" borderId="16" applyNumberFormat="0" applyAlignment="0" applyProtection="0"/>
    <xf numFmtId="0" fontId="44" fillId="52" borderId="16" applyNumberFormat="0" applyAlignment="0" applyProtection="0"/>
    <xf numFmtId="0" fontId="44" fillId="66" borderId="16" applyNumberFormat="0" applyAlignment="0" applyProtection="0"/>
    <xf numFmtId="0" fontId="49" fillId="54" borderId="16" applyNumberFormat="0" applyAlignment="0" applyProtection="0"/>
    <xf numFmtId="0" fontId="51" fillId="0" borderId="24" applyNumberFormat="0" applyFill="0" applyAlignment="0" applyProtection="0"/>
    <xf numFmtId="0" fontId="51" fillId="0" borderId="33" applyNumberFormat="0" applyFill="0" applyAlignment="0" applyProtection="0"/>
    <xf numFmtId="0" fontId="43" fillId="52" borderId="23" applyNumberForma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6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66" borderId="23" applyNumberFormat="0" applyAlignment="0" applyProtection="0"/>
    <xf numFmtId="0" fontId="43" fillId="52" borderId="23" applyNumberFormat="0" applyAlignment="0" applyProtection="0"/>
    <xf numFmtId="0" fontId="49" fillId="39" borderId="16" applyNumberFormat="0" applyAlignment="0" applyProtection="0"/>
    <xf numFmtId="0" fontId="49" fillId="54" borderId="16" applyNumberFormat="0" applyAlignment="0" applyProtection="0"/>
    <xf numFmtId="0" fontId="51" fillId="0" borderId="24" applyNumberFormat="0" applyFill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0" fontId="43" fillId="66" borderId="23" applyNumberForma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0" fontId="49" fillId="54" borderId="16" applyNumberFormat="0" applyAlignment="0" applyProtection="0"/>
    <xf numFmtId="0" fontId="44" fillId="66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0" fontId="44" fillId="52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3" fillId="52" borderId="23" applyNumberFormat="0" applyAlignment="0" applyProtection="0"/>
    <xf numFmtId="0" fontId="49" fillId="39" borderId="16" applyNumberFormat="0" applyAlignment="0" applyProtection="0"/>
    <xf numFmtId="0" fontId="44" fillId="66" borderId="16" applyNumberFormat="0" applyAlignment="0" applyProtection="0"/>
    <xf numFmtId="0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0" fontId="49" fillId="54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0" fontId="49" fillId="39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3" fillId="66" borderId="23" applyNumberForma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6" fillId="55" borderId="22" applyNumberFormat="0" applyFon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66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0" fontId="43" fillId="52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4" fillId="52" borderId="16" applyNumberFormat="0" applyAlignment="0" applyProtection="0"/>
    <xf numFmtId="0" fontId="44" fillId="66" borderId="16" applyNumberFormat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44" fillId="52" borderId="16" applyNumberFormat="0" applyAlignment="0" applyProtection="0"/>
    <xf numFmtId="0" fontId="173" fillId="66" borderId="16" applyNumberFormat="0" applyAlignment="0" applyProtection="0"/>
    <xf numFmtId="0" fontId="49" fillId="39" borderId="16" applyNumberFormat="0" applyAlignment="0" applyProtection="0"/>
    <xf numFmtId="0" fontId="179" fillId="54" borderId="16" applyNumberFormat="0" applyAlignment="0" applyProtection="0"/>
    <xf numFmtId="0" fontId="51" fillId="0" borderId="24" applyNumberFormat="0" applyFill="0" applyAlignment="0" applyProtection="0"/>
    <xf numFmtId="0" fontId="181" fillId="0" borderId="37" applyNumberFormat="0" applyFill="0" applyAlignment="0" applyProtection="0"/>
    <xf numFmtId="0" fontId="43" fillId="52" borderId="23" applyNumberFormat="0" applyAlignment="0" applyProtection="0"/>
    <xf numFmtId="0" fontId="183" fillId="66" borderId="23" applyNumberFormat="0" applyAlignment="0" applyProtection="0"/>
    <xf numFmtId="0" fontId="6" fillId="55" borderId="22" applyNumberFormat="0" applyFont="0" applyAlignment="0" applyProtection="0"/>
    <xf numFmtId="0" fontId="166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0" fontId="204" fillId="52" borderId="16" applyNumberFormat="0" applyAlignment="0" applyProtection="0"/>
    <xf numFmtId="0" fontId="204" fillId="52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0" fontId="44" fillId="66" borderId="16" applyNumberFormat="0" applyAlignment="0" applyProtection="0"/>
    <xf numFmtId="0" fontId="200" fillId="39" borderId="16" applyNumberFormat="0" applyAlignment="0" applyProtection="0"/>
    <xf numFmtId="0" fontId="200" fillId="39" borderId="16" applyNumberFormat="0" applyAlignment="0" applyProtection="0"/>
    <xf numFmtId="0" fontId="202" fillId="52" borderId="23" applyNumberFormat="0" applyAlignment="0" applyProtection="0"/>
    <xf numFmtId="0" fontId="202" fillId="52" borderId="23" applyNumberFormat="0" applyAlignment="0" applyProtection="0"/>
    <xf numFmtId="0" fontId="203" fillId="0" borderId="24" applyNumberFormat="0" applyFill="0" applyAlignment="0" applyProtection="0"/>
    <xf numFmtId="0" fontId="203" fillId="0" borderId="24" applyNumberFormat="0" applyFill="0" applyAlignment="0" applyProtection="0"/>
    <xf numFmtId="0" fontId="51" fillId="0" borderId="33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44" fillId="52" borderId="16" applyNumberFormat="0" applyAlignment="0" applyProtection="0"/>
    <xf numFmtId="0" fontId="173" fillId="66" borderId="16" applyNumberFormat="0" applyAlignment="0" applyProtection="0"/>
    <xf numFmtId="0" fontId="49" fillId="39" borderId="16" applyNumberFormat="0" applyAlignment="0" applyProtection="0"/>
    <xf numFmtId="0" fontId="179" fillId="54" borderId="16" applyNumberFormat="0" applyAlignment="0" applyProtection="0"/>
    <xf numFmtId="0" fontId="51" fillId="0" borderId="24" applyNumberFormat="0" applyFill="0" applyAlignment="0" applyProtection="0"/>
    <xf numFmtId="0" fontId="181" fillId="0" borderId="37" applyNumberFormat="0" applyFill="0" applyAlignment="0" applyProtection="0"/>
    <xf numFmtId="0" fontId="43" fillId="52" borderId="23" applyNumberFormat="0" applyAlignment="0" applyProtection="0"/>
    <xf numFmtId="0" fontId="183" fillId="66" borderId="23" applyNumberFormat="0" applyAlignment="0" applyProtection="0"/>
    <xf numFmtId="0" fontId="6" fillId="55" borderId="22" applyNumberFormat="0" applyFont="0" applyAlignment="0" applyProtection="0"/>
    <xf numFmtId="0" fontId="166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0" fontId="204" fillId="52" borderId="16" applyNumberFormat="0" applyAlignment="0" applyProtection="0"/>
    <xf numFmtId="0" fontId="204" fillId="52" borderId="16" applyNumberFormat="0" applyAlignment="0" applyProtection="0"/>
    <xf numFmtId="0" fontId="200" fillId="39" borderId="16" applyNumberFormat="0" applyAlignment="0" applyProtection="0"/>
    <xf numFmtId="0" fontId="200" fillId="39" borderId="16" applyNumberFormat="0" applyAlignment="0" applyProtection="0"/>
    <xf numFmtId="0" fontId="202" fillId="52" borderId="23" applyNumberFormat="0" applyAlignment="0" applyProtection="0"/>
    <xf numFmtId="0" fontId="202" fillId="52" borderId="23" applyNumberFormat="0" applyAlignment="0" applyProtection="0"/>
    <xf numFmtId="0" fontId="203" fillId="0" borderId="24" applyNumberFormat="0" applyFill="0" applyAlignment="0" applyProtection="0"/>
    <xf numFmtId="0" fontId="203" fillId="0" borderId="24" applyNumberFormat="0" applyFill="0" applyAlignment="0" applyProtection="0"/>
    <xf numFmtId="0" fontId="49" fillId="39" borderId="16" applyNumberFormat="0" applyAlignment="0" applyProtection="0"/>
    <xf numFmtId="0" fontId="43" fillId="52" borderId="23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4" fillId="52" borderId="16" applyNumberFormat="0" applyAlignment="0" applyProtection="0"/>
    <xf numFmtId="0" fontId="43" fillId="52" borderId="23" applyNumberFormat="0" applyAlignment="0" applyProtection="0"/>
    <xf numFmtId="0" fontId="43" fillId="52" borderId="23" applyNumberFormat="0" applyAlignment="0" applyProtection="0"/>
    <xf numFmtId="0" fontId="43" fillId="52" borderId="23" applyNumberFormat="0" applyAlignment="0" applyProtection="0"/>
    <xf numFmtId="0" fontId="51" fillId="0" borderId="24" applyNumberFormat="0" applyFill="0" applyAlignment="0" applyProtection="0"/>
    <xf numFmtId="0" fontId="43" fillId="52" borderId="23" applyNumberFormat="0" applyAlignment="0" applyProtection="0"/>
    <xf numFmtId="0" fontId="51" fillId="0" borderId="24" applyNumberFormat="0" applyFill="0" applyAlignment="0" applyProtection="0"/>
    <xf numFmtId="0" fontId="43" fillId="52" borderId="23" applyNumberForma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3" fillId="52" borderId="23" applyNumberFormat="0" applyAlignment="0" applyProtection="0"/>
    <xf numFmtId="0" fontId="51" fillId="0" borderId="24" applyNumberFormat="0" applyFill="0" applyAlignment="0" applyProtection="0"/>
    <xf numFmtId="0" fontId="6" fillId="0" borderId="13" applyNumberFormat="0"/>
    <xf numFmtId="0" fontId="51" fillId="0" borderId="24" applyNumberFormat="0" applyFill="0" applyAlignment="0" applyProtection="0"/>
    <xf numFmtId="0" fontId="118" fillId="0" borderId="13"/>
    <xf numFmtId="0" fontId="4" fillId="55" borderId="22" applyNumberFormat="0" applyFont="0" applyAlignment="0" applyProtection="0"/>
    <xf numFmtId="0" fontId="49" fillId="39" borderId="16" applyNumberFormat="0" applyAlignment="0" applyProtection="0"/>
    <xf numFmtId="0" fontId="49" fillId="39" borderId="16" applyNumberFormat="0" applyAlignment="0" applyProtection="0"/>
    <xf numFmtId="0" fontId="49" fillId="39" borderId="16" applyNumberFormat="0" applyAlignment="0" applyProtection="0"/>
    <xf numFmtId="0" fontId="4" fillId="55" borderId="22" applyNumberFormat="0" applyFont="0" applyAlignment="0" applyProtection="0"/>
    <xf numFmtId="0" fontId="44" fillId="52" borderId="16" applyNumberFormat="0" applyAlignment="0" applyProtection="0"/>
    <xf numFmtId="0" fontId="4" fillId="55" borderId="22" applyNumberFormat="0" applyFont="0" applyAlignment="0" applyProtection="0"/>
    <xf numFmtId="0" fontId="44" fillId="52" borderId="16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6" fillId="0" borderId="0"/>
    <xf numFmtId="0" fontId="30" fillId="0" borderId="0" applyNumberFormat="0" applyFill="0" applyBorder="0" applyAlignment="0" applyProtection="0">
      <alignment vertical="top"/>
      <protection locked="0"/>
    </xf>
    <xf numFmtId="43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1" fillId="0" borderId="0"/>
    <xf numFmtId="0" fontId="234" fillId="0" borderId="41" applyNumberFormat="0" applyFill="0" applyAlignment="0">
      <alignment wrapText="1"/>
      <protection locked="0"/>
    </xf>
    <xf numFmtId="43" fontId="8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3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0" fontId="8" fillId="0" borderId="0">
      <protection locked="0"/>
    </xf>
    <xf numFmtId="43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9" fillId="0" borderId="0" applyNumberFormat="0" applyFill="0" applyBorder="0" applyAlignment="0">
      <alignment vertical="top"/>
      <protection locked="0"/>
    </xf>
    <xf numFmtId="0" fontId="1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1" fillId="0" borderId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0" fontId="4" fillId="0" borderId="0"/>
    <xf numFmtId="3" fontId="6" fillId="0" borderId="13" applyNumberFormat="0" applyFont="0" applyFill="0" applyAlignment="0" applyProtection="0">
      <alignment vertical="center"/>
    </xf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5" fillId="0" borderId="0" applyFont="0" applyFill="0" applyBorder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43" fontId="99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9" fillId="0" borderId="25">
      <alignment horizontal="left" vertical="center"/>
    </xf>
    <xf numFmtId="10" fontId="76" fillId="56" borderId="13" applyNumberFormat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203" fontId="76" fillId="76" borderId="13">
      <alignment horizontal="center" vertical="center"/>
    </xf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6" fillId="0" borderId="0" applyFont="0" applyFill="0" applyBorder="0" applyAlignment="0" applyProtection="0"/>
    <xf numFmtId="0" fontId="44" fillId="66" borderId="16" applyNumberFormat="0" applyAlignment="0" applyProtection="0"/>
    <xf numFmtId="0" fontId="44" fillId="52" borderId="16" applyNumberFormat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" fillId="0" borderId="13" applyNumberFormat="0" applyFont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8" fillId="0" borderId="13"/>
    <xf numFmtId="178" fontId="38" fillId="0" borderId="0" applyFont="0" applyFill="0" applyBorder="0" applyAlignment="0" applyProtection="0"/>
    <xf numFmtId="0" fontId="130" fillId="0" borderId="13">
      <alignment horizontal="center"/>
    </xf>
    <xf numFmtId="0" fontId="130" fillId="0" borderId="13">
      <alignment horizontal="center"/>
    </xf>
    <xf numFmtId="10" fontId="76" fillId="72" borderId="13" applyNumberFormat="0" applyBorder="0" applyAlignment="0" applyProtection="0"/>
    <xf numFmtId="10" fontId="76" fillId="72" borderId="13" applyNumberFormat="0" applyBorder="0" applyAlignment="0" applyProtection="0"/>
    <xf numFmtId="10" fontId="76" fillId="72" borderId="13" applyNumberFormat="0" applyBorder="0" applyAlignment="0" applyProtection="0"/>
    <xf numFmtId="0" fontId="49" fillId="54" borderId="16" applyNumberFormat="0" applyAlignment="0" applyProtection="0"/>
    <xf numFmtId="0" fontId="49" fillId="39" borderId="16" applyNumberFormat="0" applyAlignment="0" applyProtection="0"/>
    <xf numFmtId="43" fontId="4" fillId="0" borderId="0" applyFont="0" applyFill="0" applyBorder="0" applyAlignment="0" applyProtection="0"/>
    <xf numFmtId="0" fontId="1" fillId="0" borderId="0"/>
    <xf numFmtId="0" fontId="4" fillId="55" borderId="22" applyNumberFormat="0" applyFont="0" applyAlignment="0" applyProtection="0"/>
    <xf numFmtId="0" fontId="6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1" fillId="8" borderId="10" applyNumberFormat="0" applyFont="0" applyAlignment="0" applyProtection="0"/>
    <xf numFmtId="0" fontId="4" fillId="55" borderId="22" applyNumberFormat="0" applyFont="0" applyAlignment="0" applyProtection="0"/>
    <xf numFmtId="0" fontId="1" fillId="8" borderId="10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66" borderId="23" applyNumberFormat="0" applyAlignment="0" applyProtection="0"/>
    <xf numFmtId="0" fontId="43" fillId="52" borderId="23" applyNumberFormat="0" applyAlignment="0" applyProtection="0"/>
    <xf numFmtId="0" fontId="6" fillId="0" borderId="13" applyNumberFormat="0" applyFont="0"/>
    <xf numFmtId="0" fontId="6" fillId="0" borderId="13" applyNumberFormat="0" applyFont="0"/>
    <xf numFmtId="0" fontId="6" fillId="0" borderId="13" applyNumberFormat="0"/>
    <xf numFmtId="0" fontId="6" fillId="0" borderId="13" applyNumberFormat="0"/>
    <xf numFmtId="0" fontId="144" fillId="0" borderId="31"/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0" fontId="151" fillId="75" borderId="13"/>
    <xf numFmtId="0" fontId="51" fillId="0" borderId="33" applyNumberFormat="0" applyFill="0" applyAlignment="0" applyProtection="0"/>
    <xf numFmtId="0" fontId="51" fillId="0" borderId="24" applyNumberFormat="0" applyFill="0" applyAlignment="0" applyProtection="0"/>
    <xf numFmtId="43" fontId="3" fillId="0" borderId="0" applyFont="0" applyFill="0" applyBorder="0" applyAlignment="0" applyProtection="0"/>
    <xf numFmtId="0" fontId="154" fillId="0" borderId="34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1" fillId="55" borderId="22" applyNumberFormat="0" applyFont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4" fillId="66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0" fontId="44" fillId="52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43" fontId="1" fillId="0" borderId="0" applyFont="0" applyFill="0" applyBorder="0" applyAlignment="0" applyProtection="0"/>
    <xf numFmtId="0" fontId="151" fillId="75" borderId="13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3" fontId="6" fillId="0" borderId="13" applyNumberFormat="0" applyFont="0" applyFill="0" applyAlignment="0" applyProtection="0">
      <alignment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" fillId="0" borderId="13" applyNumberFormat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177" fontId="55" fillId="0" borderId="0" applyFont="0" applyFill="0" applyBorder="0" applyAlignment="0" applyProtection="0"/>
    <xf numFmtId="178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0" fontId="76" fillId="72" borderId="13" applyNumberFormat="0" applyBorder="0" applyAlignment="0" applyProtection="0"/>
    <xf numFmtId="10" fontId="76" fillId="72" borderId="13" applyNumberFormat="0" applyBorder="0" applyAlignment="0" applyProtection="0"/>
    <xf numFmtId="10" fontId="76" fillId="72" borderId="13" applyNumberFormat="0" applyBorder="0" applyAlignment="0" applyProtection="0"/>
    <xf numFmtId="0" fontId="130" fillId="0" borderId="13">
      <alignment horizontal="center"/>
    </xf>
    <xf numFmtId="0" fontId="49" fillId="54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0" fontId="49" fillId="39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203" fontId="76" fillId="76" borderId="13">
      <alignment horizontal="center" vertical="center"/>
    </xf>
    <xf numFmtId="41" fontId="32" fillId="0" borderId="0">
      <alignment vertical="top"/>
    </xf>
    <xf numFmtId="10" fontId="76" fillId="56" borderId="13" applyNumberFormat="0" applyBorder="0" applyAlignment="0" applyProtection="0"/>
    <xf numFmtId="0" fontId="109" fillId="0" borderId="25">
      <alignment horizontal="left" vertical="center"/>
    </xf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43" fillId="66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0" fontId="43" fillId="52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43" fontId="3" fillId="0" borderId="0" applyFont="0" applyFill="0" applyBorder="0" applyAlignment="0" applyProtection="0"/>
    <xf numFmtId="0" fontId="4" fillId="0" borderId="0"/>
    <xf numFmtId="0" fontId="51" fillId="0" borderId="33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3" fontId="172" fillId="0" borderId="35">
      <alignment horizontal="center"/>
    </xf>
    <xf numFmtId="0" fontId="51" fillId="0" borderId="24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173" fillId="66" borderId="16" applyNumberFormat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7" fontId="37" fillId="0" borderId="0" applyFont="0" applyFill="0" applyBorder="0" applyAlignment="0" applyProtection="0"/>
    <xf numFmtId="0" fontId="179" fillId="54" borderId="16" applyNumberFormat="0" applyAlignment="0" applyProtection="0"/>
    <xf numFmtId="43" fontId="4" fillId="0" borderId="0" applyFont="0" applyFill="0" applyBorder="0" applyAlignment="0" applyProtection="0"/>
    <xf numFmtId="0" fontId="181" fillId="0" borderId="37" applyNumberFormat="0" applyFill="0" applyAlignment="0" applyProtection="0"/>
    <xf numFmtId="0" fontId="183" fillId="66" borderId="23" applyNumberFormat="0" applyAlignment="0" applyProtection="0"/>
    <xf numFmtId="0" fontId="6" fillId="55" borderId="22" applyNumberFormat="0" applyFont="0" applyAlignment="0" applyProtection="0"/>
    <xf numFmtId="0" fontId="166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43" fontId="1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168" fillId="0" borderId="25">
      <alignment horizontal="left" vertical="center"/>
    </xf>
    <xf numFmtId="0" fontId="204" fillId="52" borderId="16" applyNumberFormat="0" applyAlignment="0" applyProtection="0"/>
    <xf numFmtId="0" fontId="204" fillId="52" borderId="16" applyNumberFormat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8" fontId="4" fillId="0" borderId="0" applyFont="0" applyFill="0" applyBorder="0" applyAlignment="0" applyProtection="0"/>
    <xf numFmtId="0" fontId="200" fillId="39" borderId="16" applyNumberFormat="0" applyAlignment="0" applyProtection="0"/>
    <xf numFmtId="0" fontId="200" fillId="39" borderId="16" applyNumberFormat="0" applyAlignment="0" applyProtection="0"/>
    <xf numFmtId="43" fontId="3" fillId="0" borderId="0" applyFont="0" applyFill="0" applyBorder="0" applyAlignment="0" applyProtection="0"/>
    <xf numFmtId="0" fontId="202" fillId="52" borderId="23" applyNumberFormat="0" applyAlignment="0" applyProtection="0"/>
    <xf numFmtId="0" fontId="202" fillId="52" borderId="23" applyNumberFormat="0" applyAlignment="0" applyProtection="0"/>
    <xf numFmtId="43" fontId="11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03" fillId="0" borderId="24" applyNumberFormat="0" applyFill="0" applyAlignment="0" applyProtection="0"/>
    <xf numFmtId="0" fontId="203" fillId="0" borderId="24" applyNumberFormat="0" applyFill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101" fillId="55" borderId="22" applyNumberFormat="0" applyFont="0" applyAlignment="0" applyProtection="0"/>
    <xf numFmtId="0" fontId="51" fillId="0" borderId="37" applyNumberFormat="0" applyFill="0" applyAlignment="0" applyProtection="0"/>
    <xf numFmtId="0" fontId="232" fillId="66" borderId="16" applyNumberFormat="0" applyAlignment="0" applyProtection="0"/>
    <xf numFmtId="0" fontId="230" fillId="0" borderId="24" applyNumberFormat="0" applyFill="0" applyAlignment="0" applyProtection="0"/>
    <xf numFmtId="0" fontId="51" fillId="0" borderId="24" applyNumberFormat="0" applyFill="0" applyAlignment="0" applyProtection="0"/>
    <xf numFmtId="0" fontId="6" fillId="55" borderId="22" applyNumberFormat="0" applyFont="0" applyAlignment="0" applyProtection="0"/>
    <xf numFmtId="0" fontId="112" fillId="55" borderId="22" applyNumberFormat="0" applyFont="0" applyAlignment="0" applyProtection="0"/>
    <xf numFmtId="0" fontId="224" fillId="39" borderId="16" applyNumberFormat="0" applyAlignment="0" applyProtection="0"/>
    <xf numFmtId="0" fontId="49" fillId="39" borderId="16" applyNumberFormat="0" applyAlignment="0" applyProtection="0"/>
    <xf numFmtId="10" fontId="76" fillId="72" borderId="13" applyNumberFormat="0" applyBorder="0" applyAlignment="0" applyProtection="0"/>
    <xf numFmtId="0" fontId="179" fillId="54" borderId="16" applyNumberFormat="0" applyAlignment="0" applyProtection="0"/>
    <xf numFmtId="43" fontId="3" fillId="0" borderId="0" applyFont="0" applyFill="0" applyBorder="0" applyAlignment="0" applyProtection="0"/>
    <xf numFmtId="0" fontId="118" fillId="0" borderId="13"/>
    <xf numFmtId="43" fontId="10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13" applyNumberFormat="0" applyFont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3" fontId="6" fillId="0" borderId="13" applyNumberFormat="0" applyFont="0" applyFill="0" applyAlignment="0" applyProtection="0">
      <alignment vertical="center"/>
    </xf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17" fillId="52" borderId="16" applyNumberFormat="0" applyAlignment="0" applyProtection="0"/>
    <xf numFmtId="0" fontId="44" fillId="52" borderId="16" applyNumberFormat="0" applyAlignment="0" applyProtection="0"/>
    <xf numFmtId="0" fontId="173" fillId="66" borderId="16" applyNumberFormat="0" applyAlignment="0" applyProtection="0"/>
    <xf numFmtId="43" fontId="4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51" fillId="0" borderId="37" applyNumberFormat="0" applyFill="0" applyAlignment="0" applyProtection="0"/>
    <xf numFmtId="0" fontId="51" fillId="0" borderId="37" applyNumberFormat="0" applyFill="0" applyAlignment="0" applyProtection="0"/>
    <xf numFmtId="0" fontId="51" fillId="0" borderId="37" applyNumberFormat="0" applyFill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32" fillId="66" borderId="16" applyNumberFormat="0" applyAlignment="0" applyProtection="0"/>
    <xf numFmtId="0" fontId="232" fillId="66" borderId="16" applyNumberFormat="0" applyAlignment="0" applyProtection="0"/>
    <xf numFmtId="0" fontId="232" fillId="66" borderId="16" applyNumberFormat="0" applyAlignment="0" applyProtection="0"/>
    <xf numFmtId="0" fontId="181" fillId="0" borderId="37" applyNumberFormat="0" applyFill="0" applyAlignment="0" applyProtection="0"/>
    <xf numFmtId="0" fontId="6" fillId="78" borderId="23" applyNumberFormat="0" applyProtection="0">
      <alignment horizontal="left" vertical="center" indent="1"/>
    </xf>
    <xf numFmtId="0" fontId="6" fillId="78" borderId="23" applyNumberFormat="0" applyProtection="0">
      <alignment horizontal="left" vertical="center" indent="1"/>
    </xf>
    <xf numFmtId="4" fontId="9" fillId="80" borderId="23" applyNumberFormat="0" applyProtection="0">
      <alignment horizontal="right" vertical="center"/>
    </xf>
    <xf numFmtId="4" fontId="9" fillId="81" borderId="23" applyNumberFormat="0" applyProtection="0">
      <alignment horizontal="left" vertical="center" indent="1"/>
    </xf>
    <xf numFmtId="4" fontId="9" fillId="80" borderId="23" applyNumberFormat="0" applyProtection="0">
      <alignment horizontal="left" vertical="center" indent="1"/>
    </xf>
    <xf numFmtId="4" fontId="10" fillId="79" borderId="23" applyNumberFormat="0" applyProtection="0">
      <alignment horizontal="left" vertical="center" indent="1"/>
    </xf>
    <xf numFmtId="0" fontId="6" fillId="78" borderId="23" applyNumberFormat="0" applyProtection="0">
      <alignment horizontal="left" vertical="center" indent="1"/>
    </xf>
    <xf numFmtId="4" fontId="9" fillId="71" borderId="23" applyNumberFormat="0" applyProtection="0">
      <alignment horizontal="left" vertical="center" indent="1"/>
    </xf>
    <xf numFmtId="4" fontId="9" fillId="71" borderId="23" applyNumberFormat="0" applyProtection="0">
      <alignment vertical="center"/>
    </xf>
    <xf numFmtId="0" fontId="227" fillId="52" borderId="23" applyNumberFormat="0" applyAlignment="0" applyProtection="0"/>
    <xf numFmtId="0" fontId="43" fillId="52" borderId="23" applyNumberFormat="0" applyAlignment="0" applyProtection="0"/>
    <xf numFmtId="0" fontId="183" fillId="66" borderId="23" applyNumberFormat="0" applyAlignment="0" applyProtection="0"/>
    <xf numFmtId="0" fontId="214" fillId="55" borderId="22" applyNumberFormat="0" applyFont="0" applyAlignment="0" applyProtection="0"/>
    <xf numFmtId="0" fontId="2" fillId="55" borderId="22" applyNumberFormat="0" applyFont="0" applyAlignment="0" applyProtection="0"/>
    <xf numFmtId="0" fontId="1" fillId="0" borderId="0"/>
    <xf numFmtId="0" fontId="4" fillId="0" borderId="0"/>
    <xf numFmtId="43" fontId="3" fillId="0" borderId="0" applyFont="0" applyFill="0" applyBorder="0" applyAlignment="0" applyProtection="0"/>
    <xf numFmtId="0" fontId="224" fillId="39" borderId="16" applyNumberFormat="0" applyAlignment="0" applyProtection="0"/>
    <xf numFmtId="0" fontId="49" fillId="39" borderId="16" applyNumberFormat="0" applyAlignment="0" applyProtection="0"/>
    <xf numFmtId="0" fontId="130" fillId="0" borderId="13">
      <alignment horizontal="center"/>
    </xf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" fillId="0" borderId="13" applyNumberFormat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1" fillId="55" borderId="22" applyNumberFormat="0" applyFont="0" applyAlignment="0" applyProtection="0"/>
    <xf numFmtId="0" fontId="101" fillId="55" borderId="22" applyNumberFormat="0" applyFon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51" fillId="0" borderId="37" applyNumberFormat="0" applyFill="0" applyAlignment="0" applyProtection="0"/>
    <xf numFmtId="0" fontId="232" fillId="66" borderId="16" applyNumberFormat="0" applyAlignment="0" applyProtection="0"/>
    <xf numFmtId="0" fontId="49" fillId="39" borderId="16" applyNumberFormat="0" applyAlignment="0" applyProtection="0"/>
    <xf numFmtId="0" fontId="101" fillId="55" borderId="22" applyNumberFormat="0" applyFon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0" fontId="76" fillId="56" borderId="13" applyNumberFormat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203" fontId="38" fillId="55" borderId="22" applyNumberFormat="0" applyFont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39" borderId="16" applyNumberFormat="0" applyAlignment="0" applyProtection="0"/>
    <xf numFmtId="43" fontId="6" fillId="0" borderId="0" applyFont="0" applyFill="0" applyBorder="0" applyAlignment="0" applyProtection="0"/>
    <xf numFmtId="0" fontId="44" fillId="66" borderId="16" applyNumberFormat="0" applyAlignment="0" applyProtection="0"/>
    <xf numFmtId="0" fontId="44" fillId="52" borderId="16" applyNumberFormat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4" fillId="66" borderId="16" applyNumberFormat="0" applyAlignment="0" applyProtection="0"/>
    <xf numFmtId="0" fontId="118" fillId="0" borderId="13"/>
    <xf numFmtId="0" fontId="130" fillId="0" borderId="13">
      <alignment horizontal="center"/>
    </xf>
    <xf numFmtId="0" fontId="130" fillId="0" borderId="13">
      <alignment horizontal="center"/>
    </xf>
    <xf numFmtId="10" fontId="76" fillId="72" borderId="13" applyNumberFormat="0" applyBorder="0" applyAlignment="0" applyProtection="0"/>
    <xf numFmtId="10" fontId="76" fillId="72" borderId="13" applyNumberFormat="0" applyBorder="0" applyAlignment="0" applyProtection="0"/>
    <xf numFmtId="10" fontId="76" fillId="72" borderId="13" applyNumberFormat="0" applyBorder="0" applyAlignment="0" applyProtection="0"/>
    <xf numFmtId="0" fontId="49" fillId="54" borderId="16" applyNumberFormat="0" applyAlignment="0" applyProtection="0"/>
    <xf numFmtId="0" fontId="51" fillId="0" borderId="24" applyNumberFormat="0" applyFill="0" applyAlignment="0" applyProtection="0"/>
    <xf numFmtId="0" fontId="51" fillId="0" borderId="33" applyNumberFormat="0" applyFill="0" applyAlignment="0" applyProtection="0"/>
    <xf numFmtId="0" fontId="144" fillId="0" borderId="31"/>
    <xf numFmtId="0" fontId="43" fillId="52" borderId="23" applyNumberFormat="0" applyAlignment="0" applyProtection="0"/>
    <xf numFmtId="0" fontId="4" fillId="55" borderId="22" applyNumberFormat="0" applyFont="0" applyAlignment="0" applyProtection="0"/>
    <xf numFmtId="0" fontId="1" fillId="0" borderId="0"/>
    <xf numFmtId="0" fontId="4" fillId="55" borderId="22" applyNumberFormat="0" applyFont="0" applyAlignment="0" applyProtection="0"/>
    <xf numFmtId="0" fontId="6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1" fillId="8" borderId="10" applyNumberFormat="0" applyFont="0" applyAlignment="0" applyProtection="0"/>
    <xf numFmtId="0" fontId="4" fillId="55" borderId="22" applyNumberFormat="0" applyFont="0" applyAlignment="0" applyProtection="0"/>
    <xf numFmtId="0" fontId="1" fillId="8" borderId="10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66" borderId="23" applyNumberFormat="0" applyAlignment="0" applyProtection="0"/>
    <xf numFmtId="0" fontId="43" fillId="52" borderId="23" applyNumberFormat="0" applyAlignment="0" applyProtection="0"/>
    <xf numFmtId="0" fontId="49" fillId="39" borderId="16" applyNumberFormat="0" applyAlignment="0" applyProtection="0"/>
    <xf numFmtId="0" fontId="49" fillId="54" borderId="16" applyNumberFormat="0" applyAlignment="0" applyProtection="0"/>
    <xf numFmtId="0" fontId="6" fillId="0" borderId="13" applyNumberFormat="0" applyFont="0"/>
    <xf numFmtId="0" fontId="6" fillId="0" borderId="13" applyNumberFormat="0" applyFont="0"/>
    <xf numFmtId="0" fontId="6" fillId="0" borderId="13" applyNumberFormat="0"/>
    <xf numFmtId="0" fontId="6" fillId="0" borderId="13" applyNumberFormat="0"/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0" fontId="151" fillId="75" borderId="13"/>
    <xf numFmtId="0" fontId="51" fillId="0" borderId="24" applyNumberFormat="0" applyFill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0" fontId="43" fillId="66" borderId="23" applyNumberForma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0" fontId="49" fillId="54" borderId="16" applyNumberFormat="0" applyAlignment="0" applyProtection="0"/>
    <xf numFmtId="0" fontId="44" fillId="66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0" fontId="44" fillId="52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44" fillId="66" borderId="16" applyNumberFormat="0" applyAlignment="0" applyProtection="0"/>
    <xf numFmtId="0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0" fontId="49" fillId="54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0" fontId="49" fillId="39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203" fontId="76" fillId="76" borderId="13">
      <alignment horizontal="center" vertical="center"/>
    </xf>
    <xf numFmtId="41" fontId="32" fillId="0" borderId="0">
      <alignment vertical="top"/>
    </xf>
    <xf numFmtId="0" fontId="1" fillId="0" borderId="0"/>
    <xf numFmtId="0" fontId="43" fillId="66" borderId="23" applyNumberForma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6" fillId="55" borderId="22" applyNumberFormat="0" applyFont="0" applyAlignment="0" applyProtection="0"/>
    <xf numFmtId="0" fontId="1" fillId="0" borderId="0"/>
    <xf numFmtId="0" fontId="1" fillId="0" borderId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43" fillId="66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0" fontId="43" fillId="52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4" fillId="52" borderId="16" applyNumberFormat="0" applyAlignment="0" applyProtection="0"/>
    <xf numFmtId="0" fontId="44" fillId="66" borderId="16" applyNumberFormat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44" fillId="52" borderId="16" applyNumberFormat="0" applyAlignment="0" applyProtection="0"/>
    <xf numFmtId="0" fontId="173" fillId="66" borderId="16" applyNumberFormat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9" fillId="39" borderId="16" applyNumberFormat="0" applyAlignment="0" applyProtection="0"/>
    <xf numFmtId="0" fontId="179" fillId="54" borderId="16" applyNumberFormat="0" applyAlignment="0" applyProtection="0"/>
    <xf numFmtId="0" fontId="51" fillId="0" borderId="24" applyNumberFormat="0" applyFill="0" applyAlignment="0" applyProtection="0"/>
    <xf numFmtId="0" fontId="181" fillId="0" borderId="37" applyNumberFormat="0" applyFill="0" applyAlignment="0" applyProtection="0"/>
    <xf numFmtId="0" fontId="43" fillId="52" borderId="23" applyNumberFormat="0" applyAlignment="0" applyProtection="0"/>
    <xf numFmtId="0" fontId="183" fillId="66" borderId="23" applyNumberFormat="0" applyAlignment="0" applyProtection="0"/>
    <xf numFmtId="0" fontId="6" fillId="55" borderId="22" applyNumberFormat="0" applyFont="0" applyAlignment="0" applyProtection="0"/>
    <xf numFmtId="0" fontId="166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43" fontId="4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0" fontId="204" fillId="52" borderId="16" applyNumberFormat="0" applyAlignment="0" applyProtection="0"/>
    <xf numFmtId="0" fontId="204" fillId="52" borderId="16" applyNumberFormat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0" fontId="44" fillId="66" borderId="16" applyNumberFormat="0" applyAlignment="0" applyProtection="0"/>
    <xf numFmtId="0" fontId="200" fillId="39" borderId="16" applyNumberFormat="0" applyAlignment="0" applyProtection="0"/>
    <xf numFmtId="0" fontId="200" fillId="39" borderId="16" applyNumberFormat="0" applyAlignment="0" applyProtection="0"/>
    <xf numFmtId="0" fontId="202" fillId="52" borderId="23" applyNumberFormat="0" applyAlignment="0" applyProtection="0"/>
    <xf numFmtId="0" fontId="202" fillId="52" borderId="23" applyNumberFormat="0" applyAlignment="0" applyProtection="0"/>
    <xf numFmtId="43" fontId="11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03" fillId="0" borderId="24" applyNumberFormat="0" applyFill="0" applyAlignment="0" applyProtection="0"/>
    <xf numFmtId="0" fontId="203" fillId="0" borderId="24" applyNumberFormat="0" applyFill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51" fillId="0" borderId="33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44" fillId="52" borderId="16" applyNumberFormat="0" applyAlignment="0" applyProtection="0"/>
    <xf numFmtId="0" fontId="173" fillId="66" borderId="16" applyNumberFormat="0" applyAlignment="0" applyProtection="0"/>
    <xf numFmtId="0" fontId="49" fillId="39" borderId="16" applyNumberFormat="0" applyAlignment="0" applyProtection="0"/>
    <xf numFmtId="0" fontId="179" fillId="54" borderId="16" applyNumberFormat="0" applyAlignment="0" applyProtection="0"/>
    <xf numFmtId="0" fontId="51" fillId="0" borderId="24" applyNumberFormat="0" applyFill="0" applyAlignment="0" applyProtection="0"/>
    <xf numFmtId="0" fontId="181" fillId="0" borderId="37" applyNumberFormat="0" applyFill="0" applyAlignment="0" applyProtection="0"/>
    <xf numFmtId="0" fontId="43" fillId="52" borderId="23" applyNumberFormat="0" applyAlignment="0" applyProtection="0"/>
    <xf numFmtId="0" fontId="183" fillId="66" borderId="23" applyNumberFormat="0" applyAlignment="0" applyProtection="0"/>
    <xf numFmtId="0" fontId="6" fillId="55" borderId="22" applyNumberFormat="0" applyFont="0" applyAlignment="0" applyProtection="0"/>
    <xf numFmtId="0" fontId="166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0" fontId="204" fillId="52" borderId="16" applyNumberFormat="0" applyAlignment="0" applyProtection="0"/>
    <xf numFmtId="0" fontId="204" fillId="52" borderId="16" applyNumberFormat="0" applyAlignment="0" applyProtection="0"/>
    <xf numFmtId="0" fontId="200" fillId="39" borderId="16" applyNumberFormat="0" applyAlignment="0" applyProtection="0"/>
    <xf numFmtId="0" fontId="200" fillId="39" borderId="16" applyNumberFormat="0" applyAlignment="0" applyProtection="0"/>
    <xf numFmtId="0" fontId="202" fillId="52" borderId="23" applyNumberFormat="0" applyAlignment="0" applyProtection="0"/>
    <xf numFmtId="0" fontId="202" fillId="52" borderId="23" applyNumberFormat="0" applyAlignment="0" applyProtection="0"/>
    <xf numFmtId="0" fontId="203" fillId="0" borderId="24" applyNumberFormat="0" applyFill="0" applyAlignment="0" applyProtection="0"/>
    <xf numFmtId="0" fontId="203" fillId="0" borderId="24" applyNumberFormat="0" applyFill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6" fillId="0" borderId="0" applyFont="0" applyFill="0" applyBorder="0" applyAlignment="0" applyProtection="0"/>
    <xf numFmtId="0" fontId="44" fillId="66" borderId="16" applyNumberFormat="0" applyAlignment="0" applyProtection="0"/>
    <xf numFmtId="0" fontId="44" fillId="52" borderId="16" applyNumberFormat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9" fillId="54" borderId="16" applyNumberFormat="0" applyAlignment="0" applyProtection="0"/>
    <xf numFmtId="0" fontId="49" fillId="39" borderId="16" applyNumberFormat="0" applyAlignment="0" applyProtection="0"/>
    <xf numFmtId="0" fontId="1" fillId="0" borderId="0"/>
    <xf numFmtId="0" fontId="4" fillId="55" borderId="22" applyNumberFormat="0" applyFont="0" applyAlignment="0" applyProtection="0"/>
    <xf numFmtId="0" fontId="6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1" fillId="8" borderId="10" applyNumberFormat="0" applyFont="0" applyAlignment="0" applyProtection="0"/>
    <xf numFmtId="0" fontId="4" fillId="55" borderId="22" applyNumberFormat="0" applyFont="0" applyAlignment="0" applyProtection="0"/>
    <xf numFmtId="0" fontId="1" fillId="8" borderId="10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66" borderId="23" applyNumberFormat="0" applyAlignment="0" applyProtection="0"/>
    <xf numFmtId="0" fontId="43" fillId="52" borderId="23" applyNumberFormat="0" applyAlignment="0" applyProtection="0"/>
    <xf numFmtId="0" fontId="144" fillId="0" borderId="31"/>
    <xf numFmtId="0" fontId="51" fillId="0" borderId="33" applyNumberFormat="0" applyFill="0" applyAlignment="0" applyProtection="0"/>
    <xf numFmtId="0" fontId="51" fillId="0" borderId="24" applyNumberFormat="0" applyFill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4" fillId="66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0" fontId="44" fillId="52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49" fillId="54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0" fontId="49" fillId="39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41" fontId="32" fillId="0" borderId="0">
      <alignment vertical="top"/>
    </xf>
    <xf numFmtId="0" fontId="1" fillId="0" borderId="0"/>
    <xf numFmtId="0" fontId="1" fillId="0" borderId="0"/>
    <xf numFmtId="0" fontId="1" fillId="0" borderId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43" fillId="66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0" fontId="43" fillId="52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51" fillId="0" borderId="33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44" fillId="52" borderId="16" applyNumberFormat="0" applyAlignment="0" applyProtection="0"/>
    <xf numFmtId="0" fontId="173" fillId="66" borderId="16" applyNumberFormat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9" fillId="39" borderId="16" applyNumberFormat="0" applyAlignment="0" applyProtection="0"/>
    <xf numFmtId="0" fontId="179" fillId="54" borderId="16" applyNumberFormat="0" applyAlignment="0" applyProtection="0"/>
    <xf numFmtId="0" fontId="51" fillId="0" borderId="24" applyNumberFormat="0" applyFill="0" applyAlignment="0" applyProtection="0"/>
    <xf numFmtId="0" fontId="181" fillId="0" borderId="37" applyNumberFormat="0" applyFill="0" applyAlignment="0" applyProtection="0"/>
    <xf numFmtId="0" fontId="43" fillId="52" borderId="23" applyNumberFormat="0" applyAlignment="0" applyProtection="0"/>
    <xf numFmtId="0" fontId="183" fillId="66" borderId="23" applyNumberFormat="0" applyAlignment="0" applyProtection="0"/>
    <xf numFmtId="0" fontId="6" fillId="55" borderId="22" applyNumberFormat="0" applyFont="0" applyAlignment="0" applyProtection="0"/>
    <xf numFmtId="0" fontId="166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204" fillId="52" borderId="16" applyNumberFormat="0" applyAlignment="0" applyProtection="0"/>
    <xf numFmtId="0" fontId="204" fillId="52" borderId="16" applyNumberFormat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0" fillId="39" borderId="16" applyNumberFormat="0" applyAlignment="0" applyProtection="0"/>
    <xf numFmtId="0" fontId="200" fillId="39" borderId="16" applyNumberFormat="0" applyAlignment="0" applyProtection="0"/>
    <xf numFmtId="0" fontId="202" fillId="52" borderId="23" applyNumberFormat="0" applyAlignment="0" applyProtection="0"/>
    <xf numFmtId="0" fontId="202" fillId="52" borderId="23" applyNumberFormat="0" applyAlignment="0" applyProtection="0"/>
    <xf numFmtId="43" fontId="11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03" fillId="0" borderId="24" applyNumberFormat="0" applyFill="0" applyAlignment="0" applyProtection="0"/>
    <xf numFmtId="0" fontId="203" fillId="0" borderId="24" applyNumberFormat="0" applyFill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5" fillId="0" borderId="0" applyFont="0" applyFill="0" applyBorder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43" fontId="99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6" fillId="0" borderId="0" applyFont="0" applyFill="0" applyBorder="0" applyAlignment="0" applyProtection="0"/>
    <xf numFmtId="0" fontId="44" fillId="66" borderId="16" applyNumberFormat="0" applyAlignment="0" applyProtection="0"/>
    <xf numFmtId="0" fontId="44" fillId="52" borderId="16" applyNumberFormat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9" fillId="54" borderId="16" applyNumberFormat="0" applyAlignment="0" applyProtection="0"/>
    <xf numFmtId="0" fontId="49" fillId="39" borderId="16" applyNumberFormat="0" applyAlignment="0" applyProtection="0"/>
    <xf numFmtId="0" fontId="1" fillId="0" borderId="0"/>
    <xf numFmtId="0" fontId="4" fillId="55" borderId="22" applyNumberFormat="0" applyFont="0" applyAlignment="0" applyProtection="0"/>
    <xf numFmtId="0" fontId="6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1" fillId="8" borderId="10" applyNumberFormat="0" applyFont="0" applyAlignment="0" applyProtection="0"/>
    <xf numFmtId="0" fontId="4" fillId="55" borderId="22" applyNumberFormat="0" applyFont="0" applyAlignment="0" applyProtection="0"/>
    <xf numFmtId="0" fontId="1" fillId="8" borderId="10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66" borderId="23" applyNumberFormat="0" applyAlignment="0" applyProtection="0"/>
    <xf numFmtId="0" fontId="43" fillId="52" borderId="23" applyNumberFormat="0" applyAlignment="0" applyProtection="0"/>
    <xf numFmtId="0" fontId="144" fillId="0" borderId="31"/>
    <xf numFmtId="0" fontId="51" fillId="0" borderId="33" applyNumberFormat="0" applyFill="0" applyAlignment="0" applyProtection="0"/>
    <xf numFmtId="0" fontId="51" fillId="0" borderId="24" applyNumberFormat="0" applyFill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1" fillId="55" borderId="22" applyNumberFormat="0" applyFont="0" applyAlignment="0" applyProtection="0"/>
    <xf numFmtId="0" fontId="44" fillId="66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0" fontId="44" fillId="52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49" fillId="54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0" fontId="49" fillId="39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41" fontId="32" fillId="0" borderId="0">
      <alignment vertical="top"/>
    </xf>
    <xf numFmtId="0" fontId="1" fillId="0" borderId="0"/>
    <xf numFmtId="0" fontId="1" fillId="0" borderId="0"/>
    <xf numFmtId="0" fontId="1" fillId="0" borderId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43" fillId="66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0" fontId="43" fillId="52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51" fillId="0" borderId="33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173" fillId="66" borderId="16" applyNumberFormat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79" fillId="54" borderId="16" applyNumberFormat="0" applyAlignment="0" applyProtection="0"/>
    <xf numFmtId="43" fontId="4" fillId="0" borderId="0" applyFont="0" applyFill="0" applyBorder="0" applyAlignment="0" applyProtection="0"/>
    <xf numFmtId="0" fontId="181" fillId="0" borderId="37" applyNumberFormat="0" applyFill="0" applyAlignment="0" applyProtection="0"/>
    <xf numFmtId="0" fontId="183" fillId="66" borderId="23" applyNumberFormat="0" applyAlignment="0" applyProtection="0"/>
    <xf numFmtId="0" fontId="6" fillId="55" borderId="22" applyNumberFormat="0" applyFont="0" applyAlignment="0" applyProtection="0"/>
    <xf numFmtId="0" fontId="166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204" fillId="52" borderId="16" applyNumberFormat="0" applyAlignment="0" applyProtection="0"/>
    <xf numFmtId="0" fontId="204" fillId="52" borderId="16" applyNumberFormat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0" fillId="39" borderId="16" applyNumberFormat="0" applyAlignment="0" applyProtection="0"/>
    <xf numFmtId="0" fontId="200" fillId="39" borderId="16" applyNumberFormat="0" applyAlignment="0" applyProtection="0"/>
    <xf numFmtId="0" fontId="202" fillId="52" borderId="23" applyNumberFormat="0" applyAlignment="0" applyProtection="0"/>
    <xf numFmtId="0" fontId="202" fillId="52" borderId="23" applyNumberFormat="0" applyAlignment="0" applyProtection="0"/>
    <xf numFmtId="43" fontId="11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03" fillId="0" borderId="24" applyNumberFormat="0" applyFill="0" applyAlignment="0" applyProtection="0"/>
    <xf numFmtId="0" fontId="203" fillId="0" borderId="24" applyNumberFormat="0" applyFill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101" fillId="55" borderId="22" applyNumberFormat="0" applyFont="0" applyAlignment="0" applyProtection="0"/>
    <xf numFmtId="0" fontId="51" fillId="0" borderId="37" applyNumberFormat="0" applyFill="0" applyAlignment="0" applyProtection="0"/>
    <xf numFmtId="0" fontId="232" fillId="66" borderId="16" applyNumberFormat="0" applyAlignment="0" applyProtection="0"/>
    <xf numFmtId="0" fontId="230" fillId="0" borderId="24" applyNumberFormat="0" applyFill="0" applyAlignment="0" applyProtection="0"/>
    <xf numFmtId="0" fontId="51" fillId="0" borderId="24" applyNumberFormat="0" applyFill="0" applyAlignment="0" applyProtection="0"/>
    <xf numFmtId="0" fontId="6" fillId="55" borderId="22" applyNumberFormat="0" applyFont="0" applyAlignment="0" applyProtection="0"/>
    <xf numFmtId="0" fontId="112" fillId="55" borderId="22" applyNumberFormat="0" applyFont="0" applyAlignment="0" applyProtection="0"/>
    <xf numFmtId="0" fontId="224" fillId="39" borderId="16" applyNumberFormat="0" applyAlignment="0" applyProtection="0"/>
    <xf numFmtId="0" fontId="49" fillId="39" borderId="16" applyNumberFormat="0" applyAlignment="0" applyProtection="0"/>
    <xf numFmtId="0" fontId="179" fillId="54" borderId="16" applyNumberFormat="0" applyAlignment="0" applyProtection="0"/>
    <xf numFmtId="43" fontId="10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17" fillId="52" borderId="16" applyNumberFormat="0" applyAlignment="0" applyProtection="0"/>
    <xf numFmtId="0" fontId="44" fillId="52" borderId="16" applyNumberFormat="0" applyAlignment="0" applyProtection="0"/>
    <xf numFmtId="0" fontId="173" fillId="66" borderId="16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51" fillId="0" borderId="37" applyNumberFormat="0" applyFill="0" applyAlignment="0" applyProtection="0"/>
    <xf numFmtId="0" fontId="51" fillId="0" borderId="37" applyNumberFormat="0" applyFill="0" applyAlignment="0" applyProtection="0"/>
    <xf numFmtId="0" fontId="51" fillId="0" borderId="37" applyNumberFormat="0" applyFill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32" fillId="66" borderId="16" applyNumberFormat="0" applyAlignment="0" applyProtection="0"/>
    <xf numFmtId="0" fontId="232" fillId="66" borderId="16" applyNumberFormat="0" applyAlignment="0" applyProtection="0"/>
    <xf numFmtId="0" fontId="232" fillId="66" borderId="16" applyNumberFormat="0" applyAlignment="0" applyProtection="0"/>
    <xf numFmtId="0" fontId="181" fillId="0" borderId="37" applyNumberFormat="0" applyFill="0" applyAlignment="0" applyProtection="0"/>
    <xf numFmtId="0" fontId="6" fillId="78" borderId="23" applyNumberFormat="0" applyProtection="0">
      <alignment horizontal="left" vertical="center" indent="1"/>
    </xf>
    <xf numFmtId="0" fontId="6" fillId="78" borderId="23" applyNumberFormat="0" applyProtection="0">
      <alignment horizontal="left" vertical="center" indent="1"/>
    </xf>
    <xf numFmtId="4" fontId="9" fillId="80" borderId="23" applyNumberFormat="0" applyProtection="0">
      <alignment horizontal="right" vertical="center"/>
    </xf>
    <xf numFmtId="4" fontId="9" fillId="81" borderId="23" applyNumberFormat="0" applyProtection="0">
      <alignment horizontal="left" vertical="center" indent="1"/>
    </xf>
    <xf numFmtId="4" fontId="9" fillId="80" borderId="23" applyNumberFormat="0" applyProtection="0">
      <alignment horizontal="left" vertical="center" indent="1"/>
    </xf>
    <xf numFmtId="4" fontId="10" fillId="79" borderId="23" applyNumberFormat="0" applyProtection="0">
      <alignment horizontal="left" vertical="center" indent="1"/>
    </xf>
    <xf numFmtId="0" fontId="6" fillId="78" borderId="23" applyNumberFormat="0" applyProtection="0">
      <alignment horizontal="left" vertical="center" indent="1"/>
    </xf>
    <xf numFmtId="4" fontId="9" fillId="71" borderId="23" applyNumberFormat="0" applyProtection="0">
      <alignment horizontal="left" vertical="center" indent="1"/>
    </xf>
    <xf numFmtId="4" fontId="9" fillId="71" borderId="23" applyNumberFormat="0" applyProtection="0">
      <alignment vertical="center"/>
    </xf>
    <xf numFmtId="0" fontId="227" fillId="52" borderId="23" applyNumberFormat="0" applyAlignment="0" applyProtection="0"/>
    <xf numFmtId="0" fontId="43" fillId="52" borderId="23" applyNumberFormat="0" applyAlignment="0" applyProtection="0"/>
    <xf numFmtId="0" fontId="183" fillId="66" borderId="23" applyNumberFormat="0" applyAlignment="0" applyProtection="0"/>
    <xf numFmtId="0" fontId="214" fillId="55" borderId="22" applyNumberFormat="0" applyFont="0" applyAlignment="0" applyProtection="0"/>
    <xf numFmtId="0" fontId="2" fillId="55" borderId="22" applyNumberFormat="0" applyFont="0" applyAlignment="0" applyProtection="0"/>
    <xf numFmtId="0" fontId="1" fillId="0" borderId="0"/>
    <xf numFmtId="0" fontId="224" fillId="39" borderId="16" applyNumberFormat="0" applyAlignment="0" applyProtection="0"/>
    <xf numFmtId="0" fontId="49" fillId="39" borderId="16" applyNumberFormat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1" fillId="55" borderId="22" applyNumberFormat="0" applyFont="0" applyAlignment="0" applyProtection="0"/>
    <xf numFmtId="0" fontId="101" fillId="55" borderId="22" applyNumberFormat="0" applyFon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51" fillId="0" borderId="37" applyNumberFormat="0" applyFill="0" applyAlignment="0" applyProtection="0"/>
    <xf numFmtId="0" fontId="232" fillId="66" borderId="16" applyNumberFormat="0" applyAlignment="0" applyProtection="0"/>
    <xf numFmtId="0" fontId="49" fillId="39" borderId="16" applyNumberFormat="0" applyAlignment="0" applyProtection="0"/>
    <xf numFmtId="0" fontId="101" fillId="55" borderId="22" applyNumberFormat="0" applyFon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203" fontId="38" fillId="55" borderId="22" applyNumberFormat="0" applyFont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39" borderId="16" applyNumberFormat="0" applyAlignment="0" applyProtection="0"/>
    <xf numFmtId="43" fontId="6" fillId="0" borderId="0" applyFont="0" applyFill="0" applyBorder="0" applyAlignment="0" applyProtection="0"/>
    <xf numFmtId="0" fontId="44" fillId="66" borderId="16" applyNumberFormat="0" applyAlignment="0" applyProtection="0"/>
    <xf numFmtId="0" fontId="44" fillId="52" borderId="16" applyNumberFormat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4" fillId="66" borderId="16" applyNumberFormat="0" applyAlignment="0" applyProtection="0"/>
    <xf numFmtId="0" fontId="49" fillId="54" borderId="16" applyNumberFormat="0" applyAlignment="0" applyProtection="0"/>
    <xf numFmtId="0" fontId="51" fillId="0" borderId="24" applyNumberFormat="0" applyFill="0" applyAlignment="0" applyProtection="0"/>
    <xf numFmtId="0" fontId="51" fillId="0" borderId="33" applyNumberFormat="0" applyFill="0" applyAlignment="0" applyProtection="0"/>
    <xf numFmtId="0" fontId="144" fillId="0" borderId="31"/>
    <xf numFmtId="0" fontId="43" fillId="52" borderId="23" applyNumberFormat="0" applyAlignment="0" applyProtection="0"/>
    <xf numFmtId="0" fontId="4" fillId="55" borderId="22" applyNumberFormat="0" applyFont="0" applyAlignment="0" applyProtection="0"/>
    <xf numFmtId="0" fontId="1" fillId="0" borderId="0"/>
    <xf numFmtId="0" fontId="4" fillId="55" borderId="22" applyNumberFormat="0" applyFont="0" applyAlignment="0" applyProtection="0"/>
    <xf numFmtId="0" fontId="6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1" fillId="8" borderId="10" applyNumberFormat="0" applyFont="0" applyAlignment="0" applyProtection="0"/>
    <xf numFmtId="0" fontId="4" fillId="55" borderId="22" applyNumberFormat="0" applyFont="0" applyAlignment="0" applyProtection="0"/>
    <xf numFmtId="0" fontId="1" fillId="8" borderId="10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66" borderId="23" applyNumberFormat="0" applyAlignment="0" applyProtection="0"/>
    <xf numFmtId="0" fontId="43" fillId="52" borderId="23" applyNumberFormat="0" applyAlignment="0" applyProtection="0"/>
    <xf numFmtId="0" fontId="49" fillId="39" borderId="16" applyNumberFormat="0" applyAlignment="0" applyProtection="0"/>
    <xf numFmtId="0" fontId="49" fillId="54" borderId="16" applyNumberFormat="0" applyAlignment="0" applyProtection="0"/>
    <xf numFmtId="0" fontId="51" fillId="0" borderId="24" applyNumberFormat="0" applyFill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0" fontId="43" fillId="66" borderId="23" applyNumberForma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0" fontId="49" fillId="54" borderId="16" applyNumberFormat="0" applyAlignment="0" applyProtection="0"/>
    <xf numFmtId="0" fontId="44" fillId="66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0" fontId="44" fillId="52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44" fillId="66" borderId="16" applyNumberFormat="0" applyAlignment="0" applyProtection="0"/>
    <xf numFmtId="0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0" fontId="49" fillId="54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0" fontId="49" fillId="39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41" fontId="32" fillId="0" borderId="0">
      <alignment vertical="top"/>
    </xf>
    <xf numFmtId="0" fontId="1" fillId="0" borderId="0"/>
    <xf numFmtId="0" fontId="43" fillId="66" borderId="23" applyNumberForma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6" fillId="55" borderId="22" applyNumberFormat="0" applyFont="0" applyAlignment="0" applyProtection="0"/>
    <xf numFmtId="0" fontId="1" fillId="0" borderId="0"/>
    <xf numFmtId="0" fontId="1" fillId="0" borderId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43" fillId="66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0" fontId="43" fillId="52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4" fillId="52" borderId="16" applyNumberFormat="0" applyAlignment="0" applyProtection="0"/>
    <xf numFmtId="0" fontId="44" fillId="66" borderId="16" applyNumberFormat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44" fillId="52" borderId="16" applyNumberFormat="0" applyAlignment="0" applyProtection="0"/>
    <xf numFmtId="0" fontId="173" fillId="66" borderId="16" applyNumberFormat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9" fillId="39" borderId="16" applyNumberFormat="0" applyAlignment="0" applyProtection="0"/>
    <xf numFmtId="0" fontId="179" fillId="54" borderId="16" applyNumberFormat="0" applyAlignment="0" applyProtection="0"/>
    <xf numFmtId="0" fontId="51" fillId="0" borderId="24" applyNumberFormat="0" applyFill="0" applyAlignment="0" applyProtection="0"/>
    <xf numFmtId="0" fontId="181" fillId="0" borderId="37" applyNumberFormat="0" applyFill="0" applyAlignment="0" applyProtection="0"/>
    <xf numFmtId="0" fontId="43" fillId="52" borderId="23" applyNumberFormat="0" applyAlignment="0" applyProtection="0"/>
    <xf numFmtId="0" fontId="183" fillId="66" borderId="23" applyNumberFormat="0" applyAlignment="0" applyProtection="0"/>
    <xf numFmtId="0" fontId="6" fillId="55" borderId="22" applyNumberFormat="0" applyFont="0" applyAlignment="0" applyProtection="0"/>
    <xf numFmtId="0" fontId="166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43" fontId="4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0" fontId="204" fillId="52" borderId="16" applyNumberFormat="0" applyAlignment="0" applyProtection="0"/>
    <xf numFmtId="0" fontId="204" fillId="52" borderId="16" applyNumberFormat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0" fontId="44" fillId="66" borderId="16" applyNumberFormat="0" applyAlignment="0" applyProtection="0"/>
    <xf numFmtId="0" fontId="200" fillId="39" borderId="16" applyNumberFormat="0" applyAlignment="0" applyProtection="0"/>
    <xf numFmtId="0" fontId="200" fillId="39" borderId="16" applyNumberFormat="0" applyAlignment="0" applyProtection="0"/>
    <xf numFmtId="0" fontId="202" fillId="52" borderId="23" applyNumberFormat="0" applyAlignment="0" applyProtection="0"/>
    <xf numFmtId="0" fontId="202" fillId="52" borderId="23" applyNumberFormat="0" applyAlignment="0" applyProtection="0"/>
    <xf numFmtId="43" fontId="11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03" fillId="0" borderId="24" applyNumberFormat="0" applyFill="0" applyAlignment="0" applyProtection="0"/>
    <xf numFmtId="0" fontId="203" fillId="0" borderId="24" applyNumberFormat="0" applyFill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51" fillId="0" borderId="33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44" fillId="52" borderId="16" applyNumberFormat="0" applyAlignment="0" applyProtection="0"/>
    <xf numFmtId="0" fontId="173" fillId="66" borderId="16" applyNumberFormat="0" applyAlignment="0" applyProtection="0"/>
    <xf numFmtId="0" fontId="49" fillId="39" borderId="16" applyNumberFormat="0" applyAlignment="0" applyProtection="0"/>
    <xf numFmtId="0" fontId="179" fillId="54" borderId="16" applyNumberFormat="0" applyAlignment="0" applyProtection="0"/>
    <xf numFmtId="0" fontId="51" fillId="0" borderId="24" applyNumberFormat="0" applyFill="0" applyAlignment="0" applyProtection="0"/>
    <xf numFmtId="0" fontId="181" fillId="0" borderId="37" applyNumberFormat="0" applyFill="0" applyAlignment="0" applyProtection="0"/>
    <xf numFmtId="0" fontId="43" fillId="52" borderId="23" applyNumberFormat="0" applyAlignment="0" applyProtection="0"/>
    <xf numFmtId="0" fontId="183" fillId="66" borderId="23" applyNumberFormat="0" applyAlignment="0" applyProtection="0"/>
    <xf numFmtId="0" fontId="6" fillId="55" borderId="22" applyNumberFormat="0" applyFont="0" applyAlignment="0" applyProtection="0"/>
    <xf numFmtId="0" fontId="166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0" fontId="204" fillId="52" borderId="16" applyNumberFormat="0" applyAlignment="0" applyProtection="0"/>
    <xf numFmtId="0" fontId="204" fillId="52" borderId="16" applyNumberFormat="0" applyAlignment="0" applyProtection="0"/>
    <xf numFmtId="0" fontId="200" fillId="39" borderId="16" applyNumberFormat="0" applyAlignment="0" applyProtection="0"/>
    <xf numFmtId="0" fontId="200" fillId="39" borderId="16" applyNumberFormat="0" applyAlignment="0" applyProtection="0"/>
    <xf numFmtId="0" fontId="202" fillId="52" borderId="23" applyNumberFormat="0" applyAlignment="0" applyProtection="0"/>
    <xf numFmtId="0" fontId="202" fillId="52" borderId="23" applyNumberFormat="0" applyAlignment="0" applyProtection="0"/>
    <xf numFmtId="0" fontId="203" fillId="0" borderId="24" applyNumberFormat="0" applyFill="0" applyAlignment="0" applyProtection="0"/>
    <xf numFmtId="0" fontId="203" fillId="0" borderId="24" applyNumberFormat="0" applyFill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2" fillId="0" borderId="0">
      <alignment vertical="top"/>
    </xf>
    <xf numFmtId="0" fontId="1" fillId="0" borderId="0"/>
    <xf numFmtId="0" fontId="1" fillId="0" borderId="0"/>
    <xf numFmtId="0" fontId="1" fillId="0" borderId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3" fillId="0" borderId="0" applyFont="0" applyFill="0" applyBorder="0" applyAlignment="0" applyProtection="0"/>
    <xf numFmtId="0" fontId="28" fillId="0" borderId="0"/>
    <xf numFmtId="0" fontId="28" fillId="10" borderId="0" applyNumberFormat="0" applyBorder="0" applyAlignment="0" applyProtection="0"/>
    <xf numFmtId="0" fontId="28" fillId="14" borderId="0" applyNumberFormat="0" applyBorder="0" applyAlignment="0" applyProtection="0"/>
    <xf numFmtId="0" fontId="28" fillId="18" borderId="0" applyNumberFormat="0" applyBorder="0" applyAlignment="0" applyProtection="0"/>
    <xf numFmtId="0" fontId="28" fillId="22" borderId="0" applyNumberFormat="0" applyBorder="0" applyAlignment="0" applyProtection="0"/>
    <xf numFmtId="0" fontId="28" fillId="26" borderId="0" applyNumberFormat="0" applyBorder="0" applyAlignment="0" applyProtection="0"/>
    <xf numFmtId="0" fontId="28" fillId="30" borderId="0" applyNumberFormat="0" applyBorder="0" applyAlignment="0" applyProtection="0"/>
    <xf numFmtId="0" fontId="28" fillId="11" borderId="0" applyNumberFormat="0" applyBorder="0" applyAlignment="0" applyProtection="0"/>
    <xf numFmtId="0" fontId="28" fillId="15" borderId="0" applyNumberFormat="0" applyBorder="0" applyAlignment="0" applyProtection="0"/>
    <xf numFmtId="0" fontId="28" fillId="19" borderId="0" applyNumberFormat="0" applyBorder="0" applyAlignment="0" applyProtection="0"/>
    <xf numFmtId="0" fontId="28" fillId="23" borderId="0" applyNumberFormat="0" applyBorder="0" applyAlignment="0" applyProtection="0"/>
    <xf numFmtId="0" fontId="28" fillId="27" borderId="0" applyNumberFormat="0" applyBorder="0" applyAlignment="0" applyProtection="0"/>
    <xf numFmtId="0" fontId="28" fillId="31" borderId="0" applyNumberFormat="0" applyBorder="0" applyAlignment="0" applyProtection="0"/>
    <xf numFmtId="0" fontId="249" fillId="12" borderId="0" applyNumberFormat="0" applyBorder="0" applyAlignment="0" applyProtection="0"/>
    <xf numFmtId="0" fontId="249" fillId="16" borderId="0" applyNumberFormat="0" applyBorder="0" applyAlignment="0" applyProtection="0"/>
    <xf numFmtId="0" fontId="249" fillId="20" borderId="0" applyNumberFormat="0" applyBorder="0" applyAlignment="0" applyProtection="0"/>
    <xf numFmtId="0" fontId="249" fillId="24" borderId="0" applyNumberFormat="0" applyBorder="0" applyAlignment="0" applyProtection="0"/>
    <xf numFmtId="0" fontId="249" fillId="28" borderId="0" applyNumberFormat="0" applyBorder="0" applyAlignment="0" applyProtection="0"/>
    <xf numFmtId="0" fontId="249" fillId="32" borderId="0" applyNumberFormat="0" applyBorder="0" applyAlignment="0" applyProtection="0"/>
    <xf numFmtId="0" fontId="249" fillId="9" borderId="0" applyNumberFormat="0" applyBorder="0" applyAlignment="0" applyProtection="0"/>
    <xf numFmtId="0" fontId="249" fillId="13" borderId="0" applyNumberFormat="0" applyBorder="0" applyAlignment="0" applyProtection="0"/>
    <xf numFmtId="0" fontId="249" fillId="17" borderId="0" applyNumberFormat="0" applyBorder="0" applyAlignment="0" applyProtection="0"/>
    <xf numFmtId="0" fontId="249" fillId="21" borderId="0" applyNumberFormat="0" applyBorder="0" applyAlignment="0" applyProtection="0"/>
    <xf numFmtId="0" fontId="249" fillId="25" borderId="0" applyNumberFormat="0" applyBorder="0" applyAlignment="0" applyProtection="0"/>
    <xf numFmtId="0" fontId="249" fillId="29" borderId="0" applyNumberFormat="0" applyBorder="0" applyAlignment="0" applyProtection="0"/>
    <xf numFmtId="0" fontId="239" fillId="3" borderId="0" applyNumberFormat="0" applyBorder="0" applyAlignment="0" applyProtection="0"/>
    <xf numFmtId="0" fontId="243" fillId="6" borderId="6" applyNumberFormat="0" applyAlignment="0" applyProtection="0"/>
    <xf numFmtId="0" fontId="245" fillId="7" borderId="9" applyNumberFormat="0" applyAlignment="0" applyProtection="0"/>
    <xf numFmtId="43" fontId="28" fillId="0" borderId="0" applyFont="0" applyFill="0" applyBorder="0" applyAlignment="0" applyProtection="0"/>
    <xf numFmtId="0" fontId="247" fillId="0" borderId="0" applyNumberFormat="0" applyFill="0" applyBorder="0" applyAlignment="0" applyProtection="0"/>
    <xf numFmtId="0" fontId="238" fillId="2" borderId="0" applyNumberFormat="0" applyBorder="0" applyAlignment="0" applyProtection="0"/>
    <xf numFmtId="0" fontId="235" fillId="0" borderId="3" applyNumberFormat="0" applyFill="0" applyAlignment="0" applyProtection="0"/>
    <xf numFmtId="0" fontId="236" fillId="0" borderId="4" applyNumberFormat="0" applyFill="0" applyAlignment="0" applyProtection="0"/>
    <xf numFmtId="0" fontId="237" fillId="0" borderId="5" applyNumberFormat="0" applyFill="0" applyAlignment="0" applyProtection="0"/>
    <xf numFmtId="0" fontId="237" fillId="0" borderId="0" applyNumberFormat="0" applyFill="0" applyBorder="0" applyAlignment="0" applyProtection="0"/>
    <xf numFmtId="0" fontId="241" fillId="5" borderId="6" applyNumberFormat="0" applyAlignment="0" applyProtection="0"/>
    <xf numFmtId="0" fontId="244" fillId="0" borderId="8" applyNumberFormat="0" applyFill="0" applyAlignment="0" applyProtection="0"/>
    <xf numFmtId="0" fontId="240" fillId="4" borderId="0" applyNumberFormat="0" applyBorder="0" applyAlignment="0" applyProtection="0"/>
    <xf numFmtId="0" fontId="28" fillId="8" borderId="10" applyNumberFormat="0" applyFont="0" applyAlignment="0" applyProtection="0"/>
    <xf numFmtId="0" fontId="242" fillId="6" borderId="7" applyNumberFormat="0" applyAlignment="0" applyProtection="0"/>
    <xf numFmtId="0" fontId="28" fillId="0" borderId="0"/>
    <xf numFmtId="0" fontId="248" fillId="0" borderId="11" applyNumberFormat="0" applyFill="0" applyAlignment="0" applyProtection="0"/>
    <xf numFmtId="0" fontId="246" fillId="0" borderId="0" applyNumberFormat="0" applyFill="0" applyBorder="0" applyAlignment="0" applyProtection="0"/>
    <xf numFmtId="0" fontId="249" fillId="9" borderId="0" applyNumberFormat="0" applyBorder="0" applyAlignment="0" applyProtection="0"/>
    <xf numFmtId="0" fontId="249" fillId="13" borderId="0" applyNumberFormat="0" applyBorder="0" applyAlignment="0" applyProtection="0"/>
    <xf numFmtId="0" fontId="249" fillId="17" borderId="0" applyNumberFormat="0" applyBorder="0" applyAlignment="0" applyProtection="0"/>
    <xf numFmtId="0" fontId="249" fillId="21" borderId="0" applyNumberFormat="0" applyBorder="0" applyAlignment="0" applyProtection="0"/>
    <xf numFmtId="0" fontId="249" fillId="25" borderId="0" applyNumberFormat="0" applyBorder="0" applyAlignment="0" applyProtection="0"/>
    <xf numFmtId="0" fontId="249" fillId="29" borderId="0" applyNumberFormat="0" applyBorder="0" applyAlignment="0" applyProtection="0"/>
    <xf numFmtId="43" fontId="28" fillId="0" borderId="0" applyFont="0" applyFill="0" applyBorder="0" applyAlignment="0" applyProtection="0"/>
    <xf numFmtId="0" fontId="241" fillId="5" borderId="6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55" fillId="0" borderId="0"/>
    <xf numFmtId="43" fontId="55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122" fillId="0" borderId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76" fillId="72" borderId="13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09" fillId="0" borderId="25">
      <alignment horizontal="left" vertical="center"/>
    </xf>
    <xf numFmtId="10" fontId="76" fillId="56" borderId="13" applyNumberFormat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8" fillId="0" borderId="13"/>
    <xf numFmtId="0" fontId="130" fillId="0" borderId="13">
      <alignment horizontal="center"/>
    </xf>
    <xf numFmtId="0" fontId="130" fillId="0" borderId="13">
      <alignment horizontal="center"/>
    </xf>
    <xf numFmtId="0" fontId="109" fillId="0" borderId="25">
      <alignment horizontal="left" vertical="center"/>
    </xf>
    <xf numFmtId="10" fontId="76" fillId="72" borderId="13" applyNumberFormat="0" applyBorder="0" applyAlignment="0" applyProtection="0"/>
    <xf numFmtId="10" fontId="76" fillId="72" borderId="13" applyNumberFormat="0" applyBorder="0" applyAlignment="0" applyProtection="0"/>
    <xf numFmtId="10" fontId="76" fillId="72" borderId="13" applyNumberFormat="0" applyBorder="0" applyAlignment="0" applyProtection="0"/>
    <xf numFmtId="0" fontId="6" fillId="0" borderId="13" applyNumberFormat="0" applyFont="0"/>
    <xf numFmtId="0" fontId="6" fillId="0" borderId="13" applyNumberFormat="0" applyFont="0"/>
    <xf numFmtId="0" fontId="6" fillId="0" borderId="13" applyNumberFormat="0"/>
    <xf numFmtId="0" fontId="6" fillId="0" borderId="13" applyNumberFormat="0"/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0" fontId="151" fillId="75" borderId="13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68" fillId="0" borderId="25">
      <alignment horizontal="left" vertical="center"/>
    </xf>
    <xf numFmtId="203" fontId="76" fillId="76" borderId="13">
      <alignment horizontal="center" vertical="center"/>
    </xf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34" fillId="0" borderId="41" applyNumberFormat="0" applyFill="0" applyAlignment="0">
      <protection locked="0"/>
    </xf>
    <xf numFmtId="0" fontId="28" fillId="0" borderId="0"/>
    <xf numFmtId="43" fontId="2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43" fontId="99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178" fontId="38" fillId="0" borderId="0" applyFont="0" applyFill="0" applyBorder="0" applyAlignment="0" applyProtection="0"/>
    <xf numFmtId="0" fontId="1" fillId="0" borderId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177" fontId="55" fillId="0" borderId="0" applyFont="0" applyFill="0" applyBorder="0" applyAlignment="0" applyProtection="0"/>
    <xf numFmtId="178" fontId="4" fillId="0" borderId="0" applyFont="0" applyFill="0" applyBorder="0" applyAlignment="0" applyProtection="0"/>
    <xf numFmtId="41" fontId="32" fillId="0" borderId="0">
      <alignment vertical="top"/>
    </xf>
    <xf numFmtId="0" fontId="1" fillId="0" borderId="0"/>
    <xf numFmtId="0" fontId="1" fillId="0" borderId="0"/>
    <xf numFmtId="0" fontId="1" fillId="0" borderId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7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8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2" fillId="0" borderId="0">
      <alignment vertical="top"/>
    </xf>
    <xf numFmtId="0" fontId="1" fillId="0" borderId="0"/>
    <xf numFmtId="0" fontId="1" fillId="0" borderId="0"/>
    <xf numFmtId="0" fontId="1" fillId="0" borderId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2" fillId="0" borderId="0">
      <alignment vertical="top"/>
    </xf>
    <xf numFmtId="0" fontId="1" fillId="0" borderId="0"/>
    <xf numFmtId="0" fontId="1" fillId="0" borderId="0"/>
    <xf numFmtId="0" fontId="1" fillId="0" borderId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43" fontId="99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2" fillId="0" borderId="0">
      <alignment vertical="top"/>
    </xf>
    <xf numFmtId="0" fontId="1" fillId="0" borderId="0"/>
    <xf numFmtId="0" fontId="1" fillId="0" borderId="0"/>
    <xf numFmtId="0" fontId="1" fillId="0" borderId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2" fillId="0" borderId="0">
      <alignment vertical="top"/>
    </xf>
    <xf numFmtId="0" fontId="1" fillId="0" borderId="0"/>
    <xf numFmtId="0" fontId="1" fillId="0" borderId="0"/>
    <xf numFmtId="0" fontId="1" fillId="0" borderId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2" fillId="0" borderId="0">
      <alignment vertical="top"/>
    </xf>
    <xf numFmtId="0" fontId="1" fillId="0" borderId="0"/>
    <xf numFmtId="0" fontId="1" fillId="0" borderId="0"/>
    <xf numFmtId="0" fontId="1" fillId="0" borderId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0" fontId="6" fillId="0" borderId="0"/>
    <xf numFmtId="0" fontId="250" fillId="0" borderId="0">
      <alignment vertical="top"/>
    </xf>
    <xf numFmtId="43" fontId="6" fillId="0" borderId="0" applyFont="0" applyFill="0" applyBorder="0" applyAlignment="0" applyProtection="0"/>
    <xf numFmtId="0" fontId="123" fillId="0" borderId="0"/>
    <xf numFmtId="0" fontId="1" fillId="0" borderId="0"/>
    <xf numFmtId="43" fontId="3" fillId="0" borderId="0" applyFont="0" applyFill="0" applyBorder="0" applyAlignment="0" applyProtection="0"/>
    <xf numFmtId="0" fontId="1" fillId="0" borderId="0"/>
    <xf numFmtId="0" fontId="6" fillId="0" borderId="0"/>
    <xf numFmtId="43" fontId="3" fillId="0" borderId="0" applyFont="0" applyFill="0" applyBorder="0" applyAlignment="0" applyProtection="0"/>
    <xf numFmtId="0" fontId="6" fillId="0" borderId="0"/>
    <xf numFmtId="0" fontId="250" fillId="0" borderId="0">
      <alignment vertical="top"/>
    </xf>
    <xf numFmtId="0" fontId="1" fillId="0" borderId="0"/>
    <xf numFmtId="0" fontId="250" fillId="0" borderId="0">
      <alignment vertical="top"/>
    </xf>
    <xf numFmtId="0" fontId="8" fillId="0" borderId="0">
      <protection locked="0"/>
    </xf>
    <xf numFmtId="9" fontId="8" fillId="0" borderId="0" applyFont="0" applyFill="0" applyBorder="0" applyAlignment="0" applyProtection="0"/>
    <xf numFmtId="0" fontId="8" fillId="0" borderId="0">
      <protection locked="0"/>
    </xf>
    <xf numFmtId="9" fontId="8" fillId="0" borderId="0" applyFont="0" applyFill="0" applyBorder="0" applyAlignment="0" applyProtection="0"/>
    <xf numFmtId="0" fontId="8" fillId="0" borderId="0">
      <protection locked="0"/>
    </xf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6" fillId="0" borderId="0" applyNumberFormat="0" applyFill="0" applyBorder="0" applyAlignment="0" applyProtection="0">
      <protection locked="0"/>
    </xf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8" fillId="0" borderId="0"/>
    <xf numFmtId="225" fontId="6" fillId="0" borderId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5" fillId="0" borderId="0"/>
    <xf numFmtId="0" fontId="9" fillId="0" borderId="0">
      <alignment vertical="top"/>
    </xf>
    <xf numFmtId="0" fontId="250" fillId="0" borderId="0">
      <alignment vertical="top"/>
    </xf>
    <xf numFmtId="0" fontId="9" fillId="0" borderId="0">
      <alignment vertical="top"/>
    </xf>
    <xf numFmtId="0" fontId="250" fillId="0" borderId="0">
      <alignment vertical="top"/>
    </xf>
    <xf numFmtId="43" fontId="55" fillId="0" borderId="0" applyFont="0" applyFill="0" applyBorder="0" applyAlignment="0" applyProtection="0"/>
    <xf numFmtId="0" fontId="9" fillId="0" borderId="0">
      <alignment vertical="top"/>
    </xf>
    <xf numFmtId="43" fontId="55" fillId="0" borderId="0" applyFont="0" applyFill="0" applyBorder="0" applyAlignment="0" applyProtection="0"/>
    <xf numFmtId="0" fontId="55" fillId="0" borderId="0"/>
    <xf numFmtId="43" fontId="55" fillId="0" borderId="0" applyFont="0" applyFill="0" applyBorder="0" applyAlignment="0" applyProtection="0"/>
    <xf numFmtId="0" fontId="55" fillId="0" borderId="0"/>
    <xf numFmtId="43" fontId="55" fillId="0" borderId="0" applyFont="0" applyFill="0" applyBorder="0" applyAlignment="0" applyProtection="0"/>
    <xf numFmtId="0" fontId="55" fillId="0" borderId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55" fillId="0" borderId="0"/>
    <xf numFmtId="43" fontId="55" fillId="0" borderId="0" applyFont="0" applyFill="0" applyBorder="0" applyAlignment="0" applyProtection="0"/>
    <xf numFmtId="0" fontId="55" fillId="0" borderId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8" fillId="0" borderId="0"/>
    <xf numFmtId="225" fontId="6" fillId="0" borderId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8" fillId="0" borderId="0"/>
    <xf numFmtId="225" fontId="6" fillId="0" borderId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51" fillId="0" borderId="0" applyNumberFormat="0" applyFill="0" applyBorder="0" applyAlignment="0">
      <alignment vertical="top"/>
      <protection locked="0"/>
    </xf>
    <xf numFmtId="43" fontId="3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0" fontId="8" fillId="0" borderId="0">
      <protection locked="0"/>
    </xf>
    <xf numFmtId="0" fontId="1" fillId="0" borderId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9" fillId="0" borderId="0" applyNumberFormat="0" applyFill="0" applyBorder="0" applyAlignment="0">
      <alignment vertical="top"/>
      <protection locked="0"/>
    </xf>
    <xf numFmtId="0" fontId="1" fillId="0" borderId="0"/>
    <xf numFmtId="0" fontId="1" fillId="0" borderId="0"/>
    <xf numFmtId="0" fontId="1" fillId="0" borderId="0"/>
    <xf numFmtId="43" fontId="3" fillId="0" borderId="0" applyFont="0" applyFill="0" applyBorder="0" applyAlignment="0" applyProtection="0"/>
    <xf numFmtId="0" fontId="1" fillId="0" borderId="0"/>
    <xf numFmtId="0" fontId="29" fillId="0" borderId="0" applyNumberFormat="0" applyFill="0" applyBorder="0" applyAlignment="0">
      <alignment vertical="top"/>
      <protection locked="0"/>
    </xf>
    <xf numFmtId="0" fontId="1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2" fillId="0" borderId="0">
      <alignment vertical="top"/>
    </xf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2" fillId="0" borderId="0">
      <alignment vertical="top"/>
    </xf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2" fillId="0" borderId="0">
      <alignment vertical="top"/>
    </xf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2" fillId="0" borderId="0">
      <alignment vertical="top"/>
    </xf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2" fillId="0" borderId="0">
      <alignment vertical="top"/>
    </xf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2" fillId="0" borderId="0">
      <alignment vertical="top"/>
    </xf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2" fillId="0" borderId="0">
      <alignment vertical="top"/>
    </xf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2" fillId="0" borderId="0">
      <alignment vertical="top"/>
    </xf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2" fillId="0" borderId="0">
      <alignment vertical="top"/>
    </xf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2" fillId="0" borderId="0">
      <alignment vertical="top"/>
    </xf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2" fillId="0" borderId="0">
      <alignment vertical="top"/>
    </xf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2" fillId="0" borderId="0">
      <alignment vertical="top"/>
    </xf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2" fillId="0" borderId="0">
      <alignment vertical="top"/>
    </xf>
    <xf numFmtId="43" fontId="3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2" fillId="0" borderId="0">
      <alignment vertical="top"/>
    </xf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2" fillId="0" borderId="0">
      <alignment vertical="top"/>
    </xf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2" fillId="0" borderId="0">
      <alignment vertical="top"/>
    </xf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2" fillId="0" borderId="0">
      <alignment vertical="top"/>
    </xf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2" fillId="0" borderId="0">
      <alignment vertical="top"/>
    </xf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2" fillId="0" borderId="0">
      <alignment vertical="top"/>
    </xf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2" fillId="0" borderId="0">
      <alignment vertical="top"/>
    </xf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2" fillId="0" borderId="0">
      <alignment vertical="top"/>
    </xf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2" fillId="0" borderId="0">
      <alignment vertical="top"/>
    </xf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2" fillId="0" borderId="0">
      <alignment vertical="top"/>
    </xf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2" fillId="0" borderId="0">
      <alignment vertical="top"/>
    </xf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" fillId="0" borderId="0"/>
    <xf numFmtId="0" fontId="27" fillId="0" borderId="0"/>
    <xf numFmtId="0" fontId="27" fillId="0" borderId="0"/>
    <xf numFmtId="0" fontId="3" fillId="0" borderId="0"/>
    <xf numFmtId="0" fontId="256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4" fillId="0" borderId="0"/>
    <xf numFmtId="43" fontId="55" fillId="0" borderId="0" applyFont="0" applyFill="0" applyBorder="0" applyAlignment="0" applyProtection="0"/>
    <xf numFmtId="0" fontId="255" fillId="0" borderId="0"/>
    <xf numFmtId="0" fontId="255" fillId="0" borderId="0"/>
    <xf numFmtId="43" fontId="255" fillId="0" borderId="0" applyFont="0" applyFill="0" applyBorder="0" applyAlignment="0" applyProtection="0"/>
    <xf numFmtId="0" fontId="255" fillId="0" borderId="0"/>
    <xf numFmtId="43" fontId="107" fillId="0" borderId="0" applyFont="0" applyFill="0" applyBorder="0" applyAlignment="0" applyProtection="0"/>
    <xf numFmtId="0" fontId="107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8" fillId="0" borderId="0">
      <protection locked="0"/>
    </xf>
    <xf numFmtId="0" fontId="1" fillId="0" borderId="0"/>
    <xf numFmtId="43" fontId="3" fillId="0" borderId="0" applyFont="0" applyFill="0" applyBorder="0" applyAlignment="0" applyProtection="0"/>
    <xf numFmtId="0" fontId="1" fillId="0" borderId="0"/>
    <xf numFmtId="0" fontId="26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225" fontId="6" fillId="0" borderId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>
      <alignment vertical="top"/>
    </xf>
    <xf numFmtId="43" fontId="55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5" fillId="0" borderId="0"/>
    <xf numFmtId="43" fontId="55" fillId="0" borderId="0" applyFont="0" applyFill="0" applyBorder="0" applyAlignment="0" applyProtection="0"/>
    <xf numFmtId="0" fontId="55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241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225" fontId="6" fillId="0" borderId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242" fontId="31" fillId="0" borderId="0">
      <alignment vertical="top"/>
      <protection locked="0"/>
    </xf>
    <xf numFmtId="0" fontId="31" fillId="0" borderId="0">
      <alignment vertical="top"/>
      <protection locked="0"/>
    </xf>
    <xf numFmtId="0" fontId="56" fillId="0" borderId="0" applyNumberFormat="0" applyFill="0" applyBorder="0" applyAlignment="0" applyProtection="0"/>
    <xf numFmtId="43" fontId="4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251" fillId="0" borderId="41" applyNumberFormat="0" applyFill="0" applyAlignment="0">
      <protection locked="0"/>
    </xf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9" fillId="0" borderId="0">
      <alignment vertical="top"/>
    </xf>
    <xf numFmtId="43" fontId="3" fillId="0" borderId="0" applyFont="0" applyFill="0" applyBorder="0" applyAlignment="0" applyProtection="0"/>
    <xf numFmtId="0" fontId="8" fillId="0" borderId="0"/>
    <xf numFmtId="229" fontId="4" fillId="0" borderId="0"/>
    <xf numFmtId="229" fontId="121" fillId="0" borderId="0"/>
    <xf numFmtId="0" fontId="6" fillId="0" borderId="0"/>
    <xf numFmtId="0" fontId="28" fillId="0" borderId="0"/>
    <xf numFmtId="0" fontId="250" fillId="0" borderId="0">
      <alignment vertical="top"/>
    </xf>
    <xf numFmtId="0" fontId="28" fillId="0" borderId="0"/>
    <xf numFmtId="43" fontId="28" fillId="0" borderId="0" applyFont="0" applyFill="0" applyBorder="0" applyAlignment="0" applyProtection="0"/>
    <xf numFmtId="0" fontId="122" fillId="0" borderId="0"/>
    <xf numFmtId="0" fontId="28" fillId="0" borderId="0"/>
    <xf numFmtId="0" fontId="6" fillId="0" borderId="0"/>
    <xf numFmtId="0" fontId="28" fillId="0" borderId="0"/>
    <xf numFmtId="0" fontId="28" fillId="0" borderId="0"/>
    <xf numFmtId="43" fontId="4" fillId="0" borderId="0" applyFont="0" applyFill="0" applyBorder="0" applyAlignment="0" applyProtection="0"/>
    <xf numFmtId="242" fontId="3" fillId="0" borderId="0"/>
    <xf numFmtId="229" fontId="3" fillId="0" borderId="0"/>
    <xf numFmtId="242" fontId="28" fillId="0" borderId="0"/>
    <xf numFmtId="242" fontId="4" fillId="0" borderId="0"/>
    <xf numFmtId="0" fontId="4" fillId="0" borderId="0"/>
    <xf numFmtId="0" fontId="4" fillId="0" borderId="0"/>
    <xf numFmtId="0" fontId="6" fillId="0" borderId="0"/>
    <xf numFmtId="43" fontId="1" fillId="0" borderId="0" applyFont="0" applyFill="0" applyBorder="0" applyAlignment="0" applyProtection="0"/>
    <xf numFmtId="0" fontId="28" fillId="0" borderId="0"/>
    <xf numFmtId="0" fontId="55" fillId="0" borderId="0"/>
    <xf numFmtId="0" fontId="8" fillId="0" borderId="0"/>
    <xf numFmtId="0" fontId="28" fillId="0" borderId="0"/>
    <xf numFmtId="9" fontId="8" fillId="0" borderId="0" applyFont="0" applyFill="0" applyBorder="0" applyAlignment="0" applyProtection="0"/>
    <xf numFmtId="0" fontId="23" fillId="0" borderId="0" applyNumberFormat="0" applyFill="0" applyBorder="0" applyAlignment="0" applyProtection="0"/>
    <xf numFmtId="243" fontId="259" fillId="84" borderId="0" applyFill="0" applyBorder="0" applyProtection="0">
      <alignment horizontal="right" indent="2"/>
    </xf>
    <xf numFmtId="0" fontId="1" fillId="0" borderId="0"/>
    <xf numFmtId="0" fontId="13" fillId="0" borderId="0" applyNumberFormat="0" applyFill="0" applyBorder="0" applyAlignment="0" applyProtection="0"/>
    <xf numFmtId="0" fontId="254" fillId="83" borderId="0" applyBorder="0" applyProtection="0">
      <alignment horizontal="right" vertical="center" wrapText="1" indent="2"/>
    </xf>
    <xf numFmtId="43" fontId="4" fillId="0" borderId="0" applyFont="0" applyFill="0" applyBorder="0" applyAlignment="0" applyProtection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52" borderId="46" applyNumberFormat="0" applyAlignment="0" applyProtection="0"/>
    <xf numFmtId="0" fontId="51" fillId="0" borderId="47" applyNumberFormat="0" applyFill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51" fillId="0" borderId="47" applyNumberFormat="0" applyFill="0" applyAlignment="0" applyProtection="0"/>
    <xf numFmtId="0" fontId="44" fillId="52" borderId="44" applyNumberFormat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4" fillId="52" borderId="44" applyNumberFormat="0" applyAlignment="0" applyProtection="0"/>
    <xf numFmtId="0" fontId="43" fillId="52" borderId="46" applyNumberFormat="0" applyAlignment="0" applyProtection="0"/>
    <xf numFmtId="0" fontId="51" fillId="0" borderId="47" applyNumberFormat="0" applyFill="0" applyAlignment="0" applyProtection="0"/>
    <xf numFmtId="0" fontId="43" fillId="52" borderId="46" applyNumberFormat="0" applyAlignment="0" applyProtection="0"/>
    <xf numFmtId="0" fontId="4" fillId="55" borderId="45" applyNumberFormat="0" applyFont="0" applyAlignment="0" applyProtection="0"/>
    <xf numFmtId="0" fontId="51" fillId="0" borderId="47" applyNumberFormat="0" applyFill="0" applyAlignment="0" applyProtection="0"/>
    <xf numFmtId="0" fontId="44" fillId="52" borderId="44" applyNumberForma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9" fillId="39" borderId="44" applyNumberFormat="0" applyAlignment="0" applyProtection="0"/>
    <xf numFmtId="0" fontId="43" fillId="52" borderId="46" applyNumberFormat="0" applyAlignment="0" applyProtection="0"/>
    <xf numFmtId="0" fontId="43" fillId="52" borderId="46" applyNumberFormat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49" fillId="39" borderId="44" applyNumberFormat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51" fillId="0" borderId="47" applyNumberFormat="0" applyFill="0" applyAlignment="0" applyProtection="0"/>
    <xf numFmtId="0" fontId="43" fillId="52" borderId="46" applyNumberFormat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4" fillId="52" borderId="44" applyNumberFormat="0" applyAlignment="0" applyProtection="0"/>
    <xf numFmtId="0" fontId="43" fillId="52" borderId="46" applyNumberFormat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4" fillId="55" borderId="45" applyNumberFormat="0" applyFon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4" fillId="52" borderId="44" applyNumberFormat="0" applyAlignment="0" applyProtection="0"/>
    <xf numFmtId="0" fontId="51" fillId="0" borderId="47" applyNumberFormat="0" applyFill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" fillId="55" borderId="45" applyNumberFormat="0" applyFont="0" applyAlignment="0" applyProtection="0"/>
    <xf numFmtId="0" fontId="51" fillId="0" borderId="47" applyNumberFormat="0" applyFill="0" applyAlignment="0" applyProtection="0"/>
    <xf numFmtId="0" fontId="43" fillId="52" borderId="46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9" fillId="39" borderId="44" applyNumberFormat="0" applyAlignment="0" applyProtection="0"/>
    <xf numFmtId="0" fontId="44" fillId="52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" fillId="55" borderId="45" applyNumberFormat="0" applyFon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51" fillId="0" borderId="47" applyNumberFormat="0" applyFill="0" applyAlignment="0" applyProtection="0"/>
    <xf numFmtId="0" fontId="44" fillId="52" borderId="44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" fillId="55" borderId="45" applyNumberFormat="0" applyFon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4" fillId="52" borderId="44" applyNumberFormat="0" applyAlignment="0" applyProtection="0"/>
    <xf numFmtId="0" fontId="51" fillId="0" borderId="47" applyNumberFormat="0" applyFill="0" applyAlignment="0" applyProtection="0"/>
    <xf numFmtId="0" fontId="43" fillId="52" borderId="46" applyNumberFormat="0" applyAlignment="0" applyProtection="0"/>
    <xf numFmtId="0" fontId="4" fillId="55" borderId="45" applyNumberFormat="0" applyFont="0" applyAlignment="0" applyProtection="0"/>
    <xf numFmtId="0" fontId="49" fillId="39" borderId="44" applyNumberFormat="0" applyAlignment="0" applyProtection="0"/>
    <xf numFmtId="0" fontId="4" fillId="55" borderId="45" applyNumberFormat="0" applyFont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44" fillId="52" borderId="44" applyNumberFormat="0" applyAlignment="0" applyProtection="0"/>
    <xf numFmtId="0" fontId="43" fillId="52" borderId="46" applyNumberFormat="0" applyAlignment="0" applyProtection="0"/>
    <xf numFmtId="0" fontId="49" fillId="39" borderId="44" applyNumberFormat="0" applyAlignment="0" applyProtection="0"/>
    <xf numFmtId="0" fontId="44" fillId="52" borderId="44" applyNumberFormat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4" fillId="52" borderId="44" applyNumberFormat="0" applyAlignment="0" applyProtection="0"/>
    <xf numFmtId="0" fontId="44" fillId="52" borderId="44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44" fillId="52" borderId="44" applyNumberFormat="0" applyAlignment="0" applyProtection="0"/>
    <xf numFmtId="0" fontId="44" fillId="52" borderId="44" applyNumberFormat="0" applyAlignment="0" applyProtection="0"/>
    <xf numFmtId="0" fontId="43" fillId="52" borderId="46" applyNumberFormat="0" applyAlignment="0" applyProtection="0"/>
    <xf numFmtId="0" fontId="4" fillId="55" borderId="45" applyNumberFormat="0" applyFon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43" fillId="52" borderId="46" applyNumberFormat="0" applyAlignment="0" applyProtection="0"/>
    <xf numFmtId="0" fontId="51" fillId="0" borderId="47" applyNumberFormat="0" applyFill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51" fillId="0" borderId="47" applyNumberFormat="0" applyFill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9" fillId="39" borderId="44" applyNumberForma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4" fillId="52" borderId="44" applyNumberFormat="0" applyAlignment="0" applyProtection="0"/>
    <xf numFmtId="0" fontId="51" fillId="0" borderId="47" applyNumberFormat="0" applyFill="0" applyAlignment="0" applyProtection="0"/>
    <xf numFmtId="0" fontId="49" fillId="39" borderId="44" applyNumberFormat="0" applyAlignment="0" applyProtection="0"/>
    <xf numFmtId="0" fontId="43" fillId="52" borderId="46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3" fillId="52" borderId="46" applyNumberFormat="0" applyAlignment="0" applyProtection="0"/>
    <xf numFmtId="0" fontId="49" fillId="39" borderId="44" applyNumberForma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4" fillId="52" borderId="44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4" fillId="52" borderId="44" applyNumberFormat="0" applyAlignment="0" applyProtection="0"/>
    <xf numFmtId="0" fontId="43" fillId="52" borderId="46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49" fillId="39" borderId="44" applyNumberFormat="0" applyAlignment="0" applyProtection="0"/>
    <xf numFmtId="0" fontId="44" fillId="52" borderId="44" applyNumberFormat="0" applyAlignment="0" applyProtection="0"/>
    <xf numFmtId="0" fontId="43" fillId="52" borderId="46" applyNumberFormat="0" applyAlignment="0" applyProtection="0"/>
    <xf numFmtId="0" fontId="43" fillId="52" borderId="46" applyNumberFormat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43" fillId="52" borderId="46" applyNumberFormat="0" applyAlignment="0" applyProtection="0"/>
    <xf numFmtId="0" fontId="43" fillId="52" borderId="46" applyNumberFormat="0" applyAlignment="0" applyProtection="0"/>
    <xf numFmtId="0" fontId="4" fillId="55" borderId="45" applyNumberFormat="0" applyFont="0" applyAlignment="0" applyProtection="0"/>
    <xf numFmtId="0" fontId="44" fillId="52" borderId="44" applyNumberFormat="0" applyAlignment="0" applyProtection="0"/>
    <xf numFmtId="0" fontId="51" fillId="0" borderId="47" applyNumberFormat="0" applyFill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44" fillId="52" borderId="44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43" fillId="52" borderId="46" applyNumberFormat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3" fillId="52" borderId="46" applyNumberFormat="0" applyAlignment="0" applyProtection="0"/>
    <xf numFmtId="0" fontId="43" fillId="52" borderId="46" applyNumberFormat="0" applyAlignment="0" applyProtection="0"/>
    <xf numFmtId="0" fontId="43" fillId="52" borderId="46" applyNumberFormat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5" fillId="0" borderId="0" applyFont="0" applyFill="0" applyBorder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9" fillId="0" borderId="48">
      <alignment horizontal="left" vertical="center"/>
    </xf>
    <xf numFmtId="10" fontId="76" fillId="56" borderId="43" applyNumberFormat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4" fillId="66" borderId="44" applyNumberFormat="0" applyAlignment="0" applyProtection="0"/>
    <xf numFmtId="0" fontId="44" fillId="52" borderId="44" applyNumberFormat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8" fillId="0" borderId="43"/>
    <xf numFmtId="0" fontId="130" fillId="0" borderId="43">
      <alignment horizontal="center"/>
    </xf>
    <xf numFmtId="0" fontId="130" fillId="0" borderId="43">
      <alignment horizontal="center"/>
    </xf>
    <xf numFmtId="0" fontId="132" fillId="70" borderId="49"/>
    <xf numFmtId="0" fontId="109" fillId="0" borderId="48">
      <alignment horizontal="left" vertical="center"/>
    </xf>
    <xf numFmtId="10" fontId="76" fillId="72" borderId="43" applyNumberFormat="0" applyBorder="0" applyAlignment="0" applyProtection="0"/>
    <xf numFmtId="10" fontId="76" fillId="72" borderId="43" applyNumberFormat="0" applyBorder="0" applyAlignment="0" applyProtection="0"/>
    <xf numFmtId="10" fontId="76" fillId="72" borderId="43" applyNumberFormat="0" applyBorder="0" applyAlignment="0" applyProtection="0"/>
    <xf numFmtId="0" fontId="49" fillId="54" borderId="44" applyNumberFormat="0" applyAlignment="0" applyProtection="0"/>
    <xf numFmtId="0" fontId="49" fillId="39" borderId="44" applyNumberFormat="0" applyAlignment="0" applyProtection="0"/>
    <xf numFmtId="0" fontId="4" fillId="55" borderId="45" applyNumberFormat="0" applyFont="0" applyAlignment="0" applyProtection="0"/>
    <xf numFmtId="0" fontId="6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3" fillId="66" borderId="46" applyNumberFormat="0" applyAlignment="0" applyProtection="0"/>
    <xf numFmtId="0" fontId="43" fillId="52" borderId="46" applyNumberFormat="0" applyAlignment="0" applyProtection="0"/>
    <xf numFmtId="0" fontId="6" fillId="0" borderId="43" applyNumberFormat="0" applyFont="0"/>
    <xf numFmtId="0" fontId="6" fillId="0" borderId="43" applyNumberFormat="0" applyFont="0"/>
    <xf numFmtId="1" fontId="6" fillId="0" borderId="42" applyNumberFormat="0" applyFill="0" applyAlignment="0" applyProtection="0">
      <alignment horizontal="center" vertical="center"/>
    </xf>
    <xf numFmtId="1" fontId="6" fillId="0" borderId="42" applyNumberFormat="0" applyFill="0" applyAlignment="0" applyProtection="0">
      <alignment horizontal="center" vertical="center"/>
    </xf>
    <xf numFmtId="1" fontId="6" fillId="0" borderId="42" applyNumberFormat="0" applyFill="0" applyAlignment="0" applyProtection="0">
      <alignment horizontal="center" vertical="center"/>
    </xf>
    <xf numFmtId="1" fontId="6" fillId="0" borderId="42" applyNumberFormat="0" applyFill="0" applyAlignment="0" applyProtection="0">
      <alignment horizontal="center" vertical="center"/>
    </xf>
    <xf numFmtId="1" fontId="6" fillId="0" borderId="42" applyNumberFormat="0" applyFill="0" applyAlignment="0" applyProtection="0">
      <alignment horizontal="center" vertical="center"/>
    </xf>
    <xf numFmtId="1" fontId="6" fillId="0" borderId="42" applyNumberFormat="0" applyFill="0" applyAlignment="0" applyProtection="0">
      <alignment horizontal="center" vertical="center"/>
    </xf>
    <xf numFmtId="1" fontId="6" fillId="0" borderId="42" applyNumberFormat="0" applyFill="0" applyAlignment="0" applyProtection="0">
      <alignment horizontal="center" vertical="center"/>
    </xf>
    <xf numFmtId="1" fontId="6" fillId="0" borderId="42" applyNumberFormat="0" applyFill="0" applyAlignment="0" applyProtection="0">
      <alignment horizontal="center" vertical="center"/>
    </xf>
    <xf numFmtId="0" fontId="6" fillId="0" borderId="43" applyNumberFormat="0"/>
    <xf numFmtId="0" fontId="6" fillId="0" borderId="43" applyNumberFormat="0"/>
    <xf numFmtId="0" fontId="144" fillId="0" borderId="50"/>
    <xf numFmtId="3" fontId="6" fillId="0" borderId="43" applyNumberFormat="0" applyFont="0" applyFill="0" applyAlignment="0" applyProtection="0">
      <alignment vertical="center"/>
    </xf>
    <xf numFmtId="3" fontId="6" fillId="0" borderId="43" applyNumberFormat="0" applyFont="0" applyFill="0" applyAlignment="0" applyProtection="0">
      <alignment vertical="center"/>
    </xf>
    <xf numFmtId="3" fontId="6" fillId="0" borderId="43" applyNumberFormat="0" applyFont="0" applyFill="0" applyAlignment="0" applyProtection="0">
      <alignment vertical="center"/>
    </xf>
    <xf numFmtId="3" fontId="6" fillId="0" borderId="43" applyNumberFormat="0" applyFont="0" applyFill="0" applyAlignment="0" applyProtection="0">
      <alignment vertical="center"/>
    </xf>
    <xf numFmtId="3" fontId="6" fillId="0" borderId="43" applyNumberFormat="0" applyFont="0" applyFill="0" applyAlignment="0" applyProtection="0">
      <alignment vertical="center"/>
    </xf>
    <xf numFmtId="3" fontId="6" fillId="0" borderId="43" applyNumberFormat="0" applyFont="0" applyFill="0" applyAlignment="0" applyProtection="0">
      <alignment vertical="center"/>
    </xf>
    <xf numFmtId="3" fontId="6" fillId="0" borderId="43" applyNumberFormat="0" applyFont="0" applyFill="0" applyAlignment="0" applyProtection="0">
      <alignment vertical="center"/>
    </xf>
    <xf numFmtId="3" fontId="6" fillId="0" borderId="43" applyNumberFormat="0" applyFont="0" applyFill="0" applyAlignment="0" applyProtection="0">
      <alignment vertical="center"/>
    </xf>
    <xf numFmtId="0" fontId="151" fillId="75" borderId="43"/>
    <xf numFmtId="0" fontId="51" fillId="0" borderId="51" applyNumberFormat="0" applyFill="0" applyAlignment="0" applyProtection="0"/>
    <xf numFmtId="0" fontId="51" fillId="0" borderId="47" applyNumberFormat="0" applyFill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1" fillId="55" borderId="45" applyNumberFormat="0" applyFont="0" applyAlignment="0" applyProtection="0"/>
    <xf numFmtId="0" fontId="44" fillId="66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0" fontId="44" fillId="52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68" fillId="0" borderId="48">
      <alignment horizontal="left" vertical="center"/>
    </xf>
    <xf numFmtId="0" fontId="49" fillId="54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0" fontId="49" fillId="39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203" fontId="76" fillId="76" borderId="43">
      <alignment horizontal="center" vertical="center"/>
    </xf>
    <xf numFmtId="41" fontId="32" fillId="0" borderId="0">
      <alignment vertical="top"/>
    </xf>
    <xf numFmtId="0" fontId="4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43" fillId="66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0" fontId="43" fillId="52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1" fontId="6" fillId="0" borderId="42" applyNumberFormat="0" applyFill="0" applyAlignment="0" applyProtection="0">
      <alignment horizontal="center" vertical="center"/>
    </xf>
    <xf numFmtId="1" fontId="6" fillId="0" borderId="42" applyNumberFormat="0" applyFill="0" applyAlignment="0" applyProtection="0">
      <alignment horizontal="center" vertical="center"/>
    </xf>
    <xf numFmtId="1" fontId="6" fillId="0" borderId="42" applyNumberFormat="0" applyFill="0" applyAlignment="0" applyProtection="0">
      <alignment horizontal="center" vertical="center"/>
    </xf>
    <xf numFmtId="1" fontId="6" fillId="0" borderId="42" applyNumberFormat="0" applyFill="0" applyAlignment="0" applyProtection="0">
      <alignment horizontal="center" vertical="center"/>
    </xf>
    <xf numFmtId="1" fontId="6" fillId="0" borderId="42" applyNumberFormat="0" applyFill="0" applyAlignment="0" applyProtection="0">
      <alignment horizontal="center" vertical="center"/>
    </xf>
    <xf numFmtId="1" fontId="6" fillId="0" borderId="42" applyNumberFormat="0" applyFill="0" applyAlignment="0" applyProtection="0">
      <alignment horizontal="center" vertical="center"/>
    </xf>
    <xf numFmtId="1" fontId="6" fillId="0" borderId="42" applyNumberFormat="0" applyFill="0" applyAlignment="0" applyProtection="0">
      <alignment horizontal="center" vertical="center"/>
    </xf>
    <xf numFmtId="1" fontId="6" fillId="0" borderId="42" applyNumberFormat="0" applyFill="0" applyAlignment="0" applyProtection="0">
      <alignment horizontal="center" vertical="center"/>
    </xf>
    <xf numFmtId="1" fontId="6" fillId="0" borderId="42" applyNumberFormat="0" applyFill="0" applyAlignment="0" applyProtection="0">
      <alignment horizontal="center" vertical="center"/>
    </xf>
    <xf numFmtId="1" fontId="6" fillId="0" borderId="42" applyNumberFormat="0" applyFill="0" applyAlignment="0" applyProtection="0">
      <alignment horizontal="center" vertical="center"/>
    </xf>
    <xf numFmtId="1" fontId="6" fillId="0" borderId="42" applyNumberFormat="0" applyFill="0" applyAlignment="0" applyProtection="0">
      <alignment horizontal="center" vertical="center"/>
    </xf>
    <xf numFmtId="1" fontId="6" fillId="0" borderId="42" applyNumberFormat="0" applyFill="0" applyAlignment="0" applyProtection="0">
      <alignment horizontal="center" vertical="center"/>
    </xf>
    <xf numFmtId="1" fontId="6" fillId="0" borderId="42" applyNumberFormat="0" applyFill="0" applyAlignment="0" applyProtection="0">
      <alignment horizontal="center" vertical="center"/>
    </xf>
    <xf numFmtId="1" fontId="6" fillId="0" borderId="42" applyNumberFormat="0" applyFill="0" applyAlignment="0" applyProtection="0">
      <alignment horizontal="center" vertical="center"/>
    </xf>
    <xf numFmtId="1" fontId="6" fillId="0" borderId="42" applyNumberFormat="0" applyFill="0" applyAlignment="0" applyProtection="0">
      <alignment horizontal="center" vertical="center"/>
    </xf>
    <xf numFmtId="1" fontId="6" fillId="0" borderId="42" applyNumberFormat="0" applyFill="0" applyAlignment="0" applyProtection="0">
      <alignment horizontal="center" vertical="center"/>
    </xf>
    <xf numFmtId="1" fontId="6" fillId="0" borderId="42" applyNumberFormat="0" applyFill="0" applyAlignment="0" applyProtection="0">
      <alignment horizontal="center" vertical="center"/>
    </xf>
    <xf numFmtId="0" fontId="51" fillId="0" borderId="51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173" fillId="66" borderId="44" applyNumberFormat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79" fillId="54" borderId="44" applyNumberFormat="0" applyAlignment="0" applyProtection="0"/>
    <xf numFmtId="43" fontId="4" fillId="0" borderId="0" applyFont="0" applyFill="0" applyBorder="0" applyAlignment="0" applyProtection="0"/>
    <xf numFmtId="0" fontId="181" fillId="0" borderId="52" applyNumberFormat="0" applyFill="0" applyAlignment="0" applyProtection="0"/>
    <xf numFmtId="0" fontId="183" fillId="66" borderId="46" applyNumberFormat="0" applyAlignment="0" applyProtection="0"/>
    <xf numFmtId="0" fontId="6" fillId="55" borderId="45" applyNumberFormat="0" applyFont="0" applyAlignment="0" applyProtection="0"/>
    <xf numFmtId="0" fontId="166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204" fillId="52" borderId="44" applyNumberFormat="0" applyAlignment="0" applyProtection="0"/>
    <xf numFmtId="0" fontId="204" fillId="52" borderId="44" applyNumberFormat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0" fillId="39" borderId="44" applyNumberFormat="0" applyAlignment="0" applyProtection="0"/>
    <xf numFmtId="0" fontId="200" fillId="39" borderId="44" applyNumberFormat="0" applyAlignment="0" applyProtection="0"/>
    <xf numFmtId="0" fontId="202" fillId="52" borderId="46" applyNumberFormat="0" applyAlignment="0" applyProtection="0"/>
    <xf numFmtId="0" fontId="202" fillId="52" borderId="46" applyNumberFormat="0" applyAlignment="0" applyProtection="0"/>
    <xf numFmtId="43" fontId="112" fillId="0" borderId="0" applyFont="0" applyFill="0" applyBorder="0" applyAlignment="0" applyProtection="0"/>
    <xf numFmtId="0" fontId="203" fillId="0" borderId="47" applyNumberFormat="0" applyFill="0" applyAlignment="0" applyProtection="0"/>
    <xf numFmtId="0" fontId="203" fillId="0" borderId="47" applyNumberFormat="0" applyFill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101" fillId="55" borderId="45" applyNumberFormat="0" applyFont="0" applyAlignment="0" applyProtection="0"/>
    <xf numFmtId="0" fontId="51" fillId="0" borderId="52" applyNumberFormat="0" applyFill="0" applyAlignment="0" applyProtection="0"/>
    <xf numFmtId="0" fontId="232" fillId="66" borderId="44" applyNumberFormat="0" applyAlignment="0" applyProtection="0"/>
    <xf numFmtId="0" fontId="230" fillId="0" borderId="47" applyNumberFormat="0" applyFill="0" applyAlignment="0" applyProtection="0"/>
    <xf numFmtId="0" fontId="51" fillId="0" borderId="47" applyNumberFormat="0" applyFill="0" applyAlignment="0" applyProtection="0"/>
    <xf numFmtId="0" fontId="6" fillId="55" borderId="45" applyNumberFormat="0" applyFont="0" applyAlignment="0" applyProtection="0"/>
    <xf numFmtId="0" fontId="112" fillId="55" borderId="45" applyNumberFormat="0" applyFont="0" applyAlignment="0" applyProtection="0"/>
    <xf numFmtId="0" fontId="224" fillId="39" borderId="44" applyNumberFormat="0" applyAlignment="0" applyProtection="0"/>
    <xf numFmtId="0" fontId="49" fillId="39" borderId="44" applyNumberFormat="0" applyAlignment="0" applyProtection="0"/>
    <xf numFmtId="10" fontId="76" fillId="72" borderId="43" applyNumberFormat="0" applyBorder="0" applyAlignment="0" applyProtection="0"/>
    <xf numFmtId="0" fontId="179" fillId="54" borderId="44" applyNumberFormat="0" applyAlignment="0" applyProtection="0"/>
    <xf numFmtId="43" fontId="10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17" fillId="52" borderId="44" applyNumberFormat="0" applyAlignment="0" applyProtection="0"/>
    <xf numFmtId="0" fontId="44" fillId="52" borderId="44" applyNumberFormat="0" applyAlignment="0" applyProtection="0"/>
    <xf numFmtId="0" fontId="173" fillId="66" borderId="44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51" fillId="0" borderId="52" applyNumberFormat="0" applyFill="0" applyAlignment="0" applyProtection="0"/>
    <xf numFmtId="0" fontId="51" fillId="0" borderId="52" applyNumberFormat="0" applyFill="0" applyAlignment="0" applyProtection="0"/>
    <xf numFmtId="0" fontId="51" fillId="0" borderId="52" applyNumberFormat="0" applyFill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32" fillId="66" borderId="44" applyNumberFormat="0" applyAlignment="0" applyProtection="0"/>
    <xf numFmtId="0" fontId="232" fillId="66" borderId="44" applyNumberFormat="0" applyAlignment="0" applyProtection="0"/>
    <xf numFmtId="0" fontId="232" fillId="66" borderId="44" applyNumberFormat="0" applyAlignment="0" applyProtection="0"/>
    <xf numFmtId="0" fontId="181" fillId="0" borderId="52" applyNumberFormat="0" applyFill="0" applyAlignment="0" applyProtection="0"/>
    <xf numFmtId="0" fontId="6" fillId="78" borderId="46" applyNumberFormat="0" applyProtection="0">
      <alignment horizontal="left" vertical="center" indent="1"/>
    </xf>
    <xf numFmtId="0" fontId="6" fillId="78" borderId="46" applyNumberFormat="0" applyProtection="0">
      <alignment horizontal="left" vertical="center" indent="1"/>
    </xf>
    <xf numFmtId="4" fontId="9" fillId="80" borderId="46" applyNumberFormat="0" applyProtection="0">
      <alignment horizontal="right" vertical="center"/>
    </xf>
    <xf numFmtId="4" fontId="9" fillId="81" borderId="46" applyNumberFormat="0" applyProtection="0">
      <alignment horizontal="left" vertical="center" indent="1"/>
    </xf>
    <xf numFmtId="4" fontId="9" fillId="80" borderId="46" applyNumberFormat="0" applyProtection="0">
      <alignment horizontal="left" vertical="center" indent="1"/>
    </xf>
    <xf numFmtId="4" fontId="10" fillId="79" borderId="46" applyNumberFormat="0" applyProtection="0">
      <alignment horizontal="left" vertical="center" indent="1"/>
    </xf>
    <xf numFmtId="0" fontId="6" fillId="78" borderId="46" applyNumberFormat="0" applyProtection="0">
      <alignment horizontal="left" vertical="center" indent="1"/>
    </xf>
    <xf numFmtId="4" fontId="9" fillId="71" borderId="46" applyNumberFormat="0" applyProtection="0">
      <alignment horizontal="left" vertical="center" indent="1"/>
    </xf>
    <xf numFmtId="4" fontId="9" fillId="71" borderId="46" applyNumberFormat="0" applyProtection="0">
      <alignment vertical="center"/>
    </xf>
    <xf numFmtId="0" fontId="227" fillId="52" borderId="46" applyNumberFormat="0" applyAlignment="0" applyProtection="0"/>
    <xf numFmtId="0" fontId="43" fillId="52" borderId="46" applyNumberFormat="0" applyAlignment="0" applyProtection="0"/>
    <xf numFmtId="0" fontId="183" fillId="66" borderId="46" applyNumberFormat="0" applyAlignment="0" applyProtection="0"/>
    <xf numFmtId="0" fontId="214" fillId="55" borderId="45" applyNumberFormat="0" applyFont="0" applyAlignment="0" applyProtection="0"/>
    <xf numFmtId="0" fontId="2" fillId="55" borderId="45" applyNumberFormat="0" applyFont="0" applyAlignment="0" applyProtection="0"/>
    <xf numFmtId="0" fontId="224" fillId="39" borderId="44" applyNumberFormat="0" applyAlignment="0" applyProtection="0"/>
    <xf numFmtId="0" fontId="49" fillId="39" borderId="44" applyNumberFormat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1" fillId="55" borderId="45" applyNumberFormat="0" applyFont="0" applyAlignment="0" applyProtection="0"/>
    <xf numFmtId="0" fontId="101" fillId="55" borderId="45" applyNumberFormat="0" applyFon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51" fillId="0" borderId="52" applyNumberFormat="0" applyFill="0" applyAlignment="0" applyProtection="0"/>
    <xf numFmtId="0" fontId="232" fillId="66" borderId="44" applyNumberFormat="0" applyAlignment="0" applyProtection="0"/>
    <xf numFmtId="0" fontId="49" fillId="39" borderId="44" applyNumberFormat="0" applyAlignment="0" applyProtection="0"/>
    <xf numFmtId="0" fontId="101" fillId="55" borderId="45" applyNumberFormat="0" applyFon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9" fillId="0" borderId="48">
      <alignment horizontal="left" vertical="center"/>
    </xf>
    <xf numFmtId="10" fontId="76" fillId="56" borderId="43" applyNumberFormat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203" fontId="38" fillId="55" borderId="45" applyNumberFormat="0" applyFon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39" borderId="44" applyNumberFormat="0" applyAlignment="0" applyProtection="0"/>
    <xf numFmtId="43" fontId="6" fillId="0" borderId="0" applyFont="0" applyFill="0" applyBorder="0" applyAlignment="0" applyProtection="0"/>
    <xf numFmtId="0" fontId="44" fillId="66" borderId="44" applyNumberFormat="0" applyAlignment="0" applyProtection="0"/>
    <xf numFmtId="0" fontId="44" fillId="52" borderId="44" applyNumberFormat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4" fillId="66" borderId="44" applyNumberFormat="0" applyAlignment="0" applyProtection="0"/>
    <xf numFmtId="0" fontId="118" fillId="0" borderId="43"/>
    <xf numFmtId="0" fontId="130" fillId="0" borderId="43">
      <alignment horizontal="center"/>
    </xf>
    <xf numFmtId="0" fontId="130" fillId="0" borderId="43">
      <alignment horizontal="center"/>
    </xf>
    <xf numFmtId="0" fontId="109" fillId="0" borderId="48">
      <alignment horizontal="left" vertical="center"/>
    </xf>
    <xf numFmtId="10" fontId="76" fillId="72" borderId="43" applyNumberFormat="0" applyBorder="0" applyAlignment="0" applyProtection="0"/>
    <xf numFmtId="10" fontId="76" fillId="72" borderId="43" applyNumberFormat="0" applyBorder="0" applyAlignment="0" applyProtection="0"/>
    <xf numFmtId="10" fontId="76" fillId="72" borderId="43" applyNumberFormat="0" applyBorder="0" applyAlignment="0" applyProtection="0"/>
    <xf numFmtId="0" fontId="49" fillId="54" borderId="44" applyNumberFormat="0" applyAlignment="0" applyProtection="0"/>
    <xf numFmtId="0" fontId="51" fillId="0" borderId="47" applyNumberFormat="0" applyFill="0" applyAlignment="0" applyProtection="0"/>
    <xf numFmtId="0" fontId="51" fillId="0" borderId="51" applyNumberFormat="0" applyFill="0" applyAlignment="0" applyProtection="0"/>
    <xf numFmtId="0" fontId="144" fillId="0" borderId="50"/>
    <xf numFmtId="0" fontId="43" fillId="52" borderId="46" applyNumberForma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6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3" fillId="66" borderId="46" applyNumberFormat="0" applyAlignment="0" applyProtection="0"/>
    <xf numFmtId="0" fontId="43" fillId="52" borderId="46" applyNumberFormat="0" applyAlignment="0" applyProtection="0"/>
    <xf numFmtId="0" fontId="49" fillId="39" borderId="44" applyNumberFormat="0" applyAlignment="0" applyProtection="0"/>
    <xf numFmtId="0" fontId="49" fillId="54" borderId="44" applyNumberFormat="0" applyAlignment="0" applyProtection="0"/>
    <xf numFmtId="0" fontId="6" fillId="0" borderId="43" applyNumberFormat="0" applyFont="0"/>
    <xf numFmtId="0" fontId="6" fillId="0" borderId="43" applyNumberFormat="0" applyFont="0"/>
    <xf numFmtId="0" fontId="6" fillId="0" borderId="43" applyNumberFormat="0"/>
    <xf numFmtId="0" fontId="6" fillId="0" borderId="43" applyNumberFormat="0"/>
    <xf numFmtId="3" fontId="6" fillId="0" borderId="43" applyNumberFormat="0" applyFont="0" applyFill="0" applyAlignment="0" applyProtection="0">
      <alignment vertical="center"/>
    </xf>
    <xf numFmtId="3" fontId="6" fillId="0" borderId="43" applyNumberFormat="0" applyFont="0" applyFill="0" applyAlignment="0" applyProtection="0">
      <alignment vertical="center"/>
    </xf>
    <xf numFmtId="3" fontId="6" fillId="0" borderId="43" applyNumberFormat="0" applyFont="0" applyFill="0" applyAlignment="0" applyProtection="0">
      <alignment vertical="center"/>
    </xf>
    <xf numFmtId="3" fontId="6" fillId="0" borderId="43" applyNumberFormat="0" applyFont="0" applyFill="0" applyAlignment="0" applyProtection="0">
      <alignment vertical="center"/>
    </xf>
    <xf numFmtId="3" fontId="6" fillId="0" borderId="43" applyNumberFormat="0" applyFont="0" applyFill="0" applyAlignment="0" applyProtection="0">
      <alignment vertical="center"/>
    </xf>
    <xf numFmtId="3" fontId="6" fillId="0" borderId="43" applyNumberFormat="0" applyFont="0" applyFill="0" applyAlignment="0" applyProtection="0">
      <alignment vertical="center"/>
    </xf>
    <xf numFmtId="3" fontId="6" fillId="0" borderId="43" applyNumberFormat="0" applyFont="0" applyFill="0" applyAlignment="0" applyProtection="0">
      <alignment vertical="center"/>
    </xf>
    <xf numFmtId="3" fontId="6" fillId="0" borderId="43" applyNumberFormat="0" applyFont="0" applyFill="0" applyAlignment="0" applyProtection="0">
      <alignment vertical="center"/>
    </xf>
    <xf numFmtId="0" fontId="151" fillId="75" borderId="43"/>
    <xf numFmtId="0" fontId="51" fillId="0" borderId="47" applyNumberFormat="0" applyFill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0" fontId="43" fillId="66" borderId="46" applyNumberFormat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0" fontId="49" fillId="54" borderId="44" applyNumberFormat="0" applyAlignment="0" applyProtection="0"/>
    <xf numFmtId="0" fontId="44" fillId="66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0" fontId="44" fillId="52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44" fillId="66" borderId="44" applyNumberFormat="0" applyAlignment="0" applyProtection="0"/>
    <xf numFmtId="0" fontId="44" fillId="52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0" fontId="168" fillId="0" borderId="48">
      <alignment horizontal="left" vertical="center"/>
    </xf>
    <xf numFmtId="0" fontId="49" fillId="54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0" fontId="49" fillId="39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203" fontId="76" fillId="76" borderId="43">
      <alignment horizontal="center" vertical="center"/>
    </xf>
    <xf numFmtId="41" fontId="32" fillId="0" borderId="0">
      <alignment vertical="top"/>
    </xf>
    <xf numFmtId="0" fontId="43" fillId="66" borderId="46" applyNumberForma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6" fillId="55" borderId="45" applyNumberFormat="0" applyFont="0" applyAlignment="0" applyProtection="0"/>
    <xf numFmtId="0" fontId="4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43" fillId="66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0" fontId="43" fillId="52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4" fillId="52" borderId="44" applyNumberFormat="0" applyAlignment="0" applyProtection="0"/>
    <xf numFmtId="0" fontId="44" fillId="66" borderId="44" applyNumberFormat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44" fillId="52" borderId="44" applyNumberFormat="0" applyAlignment="0" applyProtection="0"/>
    <xf numFmtId="0" fontId="173" fillId="66" borderId="44" applyNumberFormat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9" fillId="39" borderId="44" applyNumberFormat="0" applyAlignment="0" applyProtection="0"/>
    <xf numFmtId="0" fontId="179" fillId="54" borderId="44" applyNumberFormat="0" applyAlignment="0" applyProtection="0"/>
    <xf numFmtId="0" fontId="51" fillId="0" borderId="47" applyNumberFormat="0" applyFill="0" applyAlignment="0" applyProtection="0"/>
    <xf numFmtId="0" fontId="181" fillId="0" borderId="52" applyNumberFormat="0" applyFill="0" applyAlignment="0" applyProtection="0"/>
    <xf numFmtId="0" fontId="43" fillId="52" borderId="46" applyNumberFormat="0" applyAlignment="0" applyProtection="0"/>
    <xf numFmtId="0" fontId="183" fillId="66" borderId="46" applyNumberFormat="0" applyAlignment="0" applyProtection="0"/>
    <xf numFmtId="0" fontId="6" fillId="55" borderId="45" applyNumberFormat="0" applyFont="0" applyAlignment="0" applyProtection="0"/>
    <xf numFmtId="0" fontId="166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43" fontId="4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0" fontId="204" fillId="52" borderId="44" applyNumberFormat="0" applyAlignment="0" applyProtection="0"/>
    <xf numFmtId="0" fontId="204" fillId="52" borderId="44" applyNumberFormat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0" fontId="44" fillId="66" borderId="44" applyNumberFormat="0" applyAlignment="0" applyProtection="0"/>
    <xf numFmtId="0" fontId="200" fillId="39" borderId="44" applyNumberFormat="0" applyAlignment="0" applyProtection="0"/>
    <xf numFmtId="0" fontId="200" fillId="39" borderId="44" applyNumberFormat="0" applyAlignment="0" applyProtection="0"/>
    <xf numFmtId="0" fontId="202" fillId="52" borderId="46" applyNumberFormat="0" applyAlignment="0" applyProtection="0"/>
    <xf numFmtId="0" fontId="202" fillId="52" borderId="46" applyNumberFormat="0" applyAlignment="0" applyProtection="0"/>
    <xf numFmtId="43" fontId="112" fillId="0" borderId="0" applyFont="0" applyFill="0" applyBorder="0" applyAlignment="0" applyProtection="0"/>
    <xf numFmtId="0" fontId="203" fillId="0" borderId="47" applyNumberFormat="0" applyFill="0" applyAlignment="0" applyProtection="0"/>
    <xf numFmtId="0" fontId="203" fillId="0" borderId="47" applyNumberFormat="0" applyFill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51" fillId="0" borderId="51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44" fillId="52" borderId="44" applyNumberFormat="0" applyAlignment="0" applyProtection="0"/>
    <xf numFmtId="0" fontId="173" fillId="66" borderId="44" applyNumberFormat="0" applyAlignment="0" applyProtection="0"/>
    <xf numFmtId="0" fontId="49" fillId="39" borderId="44" applyNumberFormat="0" applyAlignment="0" applyProtection="0"/>
    <xf numFmtId="0" fontId="179" fillId="54" borderId="44" applyNumberFormat="0" applyAlignment="0" applyProtection="0"/>
    <xf numFmtId="0" fontId="51" fillId="0" borderId="47" applyNumberFormat="0" applyFill="0" applyAlignment="0" applyProtection="0"/>
    <xf numFmtId="0" fontId="181" fillId="0" borderId="52" applyNumberFormat="0" applyFill="0" applyAlignment="0" applyProtection="0"/>
    <xf numFmtId="0" fontId="43" fillId="52" borderId="46" applyNumberFormat="0" applyAlignment="0" applyProtection="0"/>
    <xf numFmtId="0" fontId="183" fillId="66" borderId="46" applyNumberFormat="0" applyAlignment="0" applyProtection="0"/>
    <xf numFmtId="0" fontId="6" fillId="55" borderId="45" applyNumberFormat="0" applyFont="0" applyAlignment="0" applyProtection="0"/>
    <xf numFmtId="0" fontId="166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0" fontId="204" fillId="52" borderId="44" applyNumberFormat="0" applyAlignment="0" applyProtection="0"/>
    <xf numFmtId="0" fontId="204" fillId="52" borderId="44" applyNumberFormat="0" applyAlignment="0" applyProtection="0"/>
    <xf numFmtId="0" fontId="200" fillId="39" borderId="44" applyNumberFormat="0" applyAlignment="0" applyProtection="0"/>
    <xf numFmtId="0" fontId="200" fillId="39" borderId="44" applyNumberFormat="0" applyAlignment="0" applyProtection="0"/>
    <xf numFmtId="0" fontId="202" fillId="52" borderId="46" applyNumberFormat="0" applyAlignment="0" applyProtection="0"/>
    <xf numFmtId="0" fontId="202" fillId="52" borderId="46" applyNumberFormat="0" applyAlignment="0" applyProtection="0"/>
    <xf numFmtId="0" fontId="203" fillId="0" borderId="47" applyNumberFormat="0" applyFill="0" applyAlignment="0" applyProtection="0"/>
    <xf numFmtId="0" fontId="203" fillId="0" borderId="47" applyNumberFormat="0" applyFill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4" fillId="66" borderId="44" applyNumberFormat="0" applyAlignment="0" applyProtection="0"/>
    <xf numFmtId="0" fontId="44" fillId="52" borderId="44" applyNumberFormat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9" fillId="54" borderId="44" applyNumberFormat="0" applyAlignment="0" applyProtection="0"/>
    <xf numFmtId="0" fontId="49" fillId="39" borderId="44" applyNumberFormat="0" applyAlignment="0" applyProtection="0"/>
    <xf numFmtId="0" fontId="4" fillId="55" borderId="45" applyNumberFormat="0" applyFont="0" applyAlignment="0" applyProtection="0"/>
    <xf numFmtId="0" fontId="6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3" fillId="66" borderId="46" applyNumberFormat="0" applyAlignment="0" applyProtection="0"/>
    <xf numFmtId="0" fontId="43" fillId="52" borderId="46" applyNumberFormat="0" applyAlignment="0" applyProtection="0"/>
    <xf numFmtId="0" fontId="144" fillId="0" borderId="50"/>
    <xf numFmtId="0" fontId="51" fillId="0" borderId="51" applyNumberFormat="0" applyFill="0" applyAlignment="0" applyProtection="0"/>
    <xf numFmtId="0" fontId="51" fillId="0" borderId="47" applyNumberFormat="0" applyFill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4" fillId="66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0" fontId="44" fillId="52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49" fillId="54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0" fontId="49" fillId="39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41" fontId="32" fillId="0" borderId="0">
      <alignment vertical="top"/>
    </xf>
    <xf numFmtId="0" fontId="4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43" fillId="66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0" fontId="43" fillId="52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51" fillId="0" borderId="51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44" fillId="52" borderId="44" applyNumberFormat="0" applyAlignment="0" applyProtection="0"/>
    <xf numFmtId="0" fontId="173" fillId="66" borderId="44" applyNumberFormat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9" fillId="39" borderId="44" applyNumberFormat="0" applyAlignment="0" applyProtection="0"/>
    <xf numFmtId="0" fontId="179" fillId="54" borderId="44" applyNumberFormat="0" applyAlignment="0" applyProtection="0"/>
    <xf numFmtId="0" fontId="51" fillId="0" borderId="47" applyNumberFormat="0" applyFill="0" applyAlignment="0" applyProtection="0"/>
    <xf numFmtId="0" fontId="181" fillId="0" borderId="52" applyNumberFormat="0" applyFill="0" applyAlignment="0" applyProtection="0"/>
    <xf numFmtId="0" fontId="43" fillId="52" borderId="46" applyNumberFormat="0" applyAlignment="0" applyProtection="0"/>
    <xf numFmtId="0" fontId="183" fillId="66" borderId="46" applyNumberFormat="0" applyAlignment="0" applyProtection="0"/>
    <xf numFmtId="0" fontId="6" fillId="55" borderId="45" applyNumberFormat="0" applyFont="0" applyAlignment="0" applyProtection="0"/>
    <xf numFmtId="0" fontId="166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204" fillId="52" borderId="44" applyNumberFormat="0" applyAlignment="0" applyProtection="0"/>
    <xf numFmtId="0" fontId="204" fillId="52" borderId="44" applyNumberFormat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0" fillId="39" borderId="44" applyNumberFormat="0" applyAlignment="0" applyProtection="0"/>
    <xf numFmtId="0" fontId="200" fillId="39" borderId="44" applyNumberFormat="0" applyAlignment="0" applyProtection="0"/>
    <xf numFmtId="0" fontId="202" fillId="52" borderId="46" applyNumberFormat="0" applyAlignment="0" applyProtection="0"/>
    <xf numFmtId="0" fontId="202" fillId="52" borderId="46" applyNumberFormat="0" applyAlignment="0" applyProtection="0"/>
    <xf numFmtId="43" fontId="112" fillId="0" borderId="0" applyFont="0" applyFill="0" applyBorder="0" applyAlignment="0" applyProtection="0"/>
    <xf numFmtId="0" fontId="203" fillId="0" borderId="47" applyNumberFormat="0" applyFill="0" applyAlignment="0" applyProtection="0"/>
    <xf numFmtId="0" fontId="203" fillId="0" borderId="47" applyNumberFormat="0" applyFill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5" fillId="0" borderId="0" applyFont="0" applyFill="0" applyBorder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4" fillId="66" borderId="44" applyNumberFormat="0" applyAlignment="0" applyProtection="0"/>
    <xf numFmtId="0" fontId="44" fillId="52" borderId="44" applyNumberFormat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9" fillId="54" borderId="44" applyNumberFormat="0" applyAlignment="0" applyProtection="0"/>
    <xf numFmtId="0" fontId="49" fillId="39" borderId="44" applyNumberFormat="0" applyAlignment="0" applyProtection="0"/>
    <xf numFmtId="0" fontId="4" fillId="55" borderId="45" applyNumberFormat="0" applyFont="0" applyAlignment="0" applyProtection="0"/>
    <xf numFmtId="0" fontId="6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3" fillId="66" borderId="46" applyNumberFormat="0" applyAlignment="0" applyProtection="0"/>
    <xf numFmtId="0" fontId="43" fillId="52" borderId="46" applyNumberFormat="0" applyAlignment="0" applyProtection="0"/>
    <xf numFmtId="0" fontId="144" fillId="0" borderId="50"/>
    <xf numFmtId="0" fontId="51" fillId="0" borderId="51" applyNumberFormat="0" applyFill="0" applyAlignment="0" applyProtection="0"/>
    <xf numFmtId="0" fontId="51" fillId="0" borderId="47" applyNumberFormat="0" applyFill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1" fillId="55" borderId="45" applyNumberFormat="0" applyFont="0" applyAlignment="0" applyProtection="0"/>
    <xf numFmtId="0" fontId="44" fillId="66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0" fontId="44" fillId="52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49" fillId="54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0" fontId="49" fillId="39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41" fontId="32" fillId="0" borderId="0">
      <alignment vertical="top"/>
    </xf>
    <xf numFmtId="0" fontId="4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43" fillId="66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0" fontId="43" fillId="52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51" fillId="0" borderId="51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173" fillId="66" borderId="44" applyNumberFormat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79" fillId="54" borderId="44" applyNumberFormat="0" applyAlignment="0" applyProtection="0"/>
    <xf numFmtId="43" fontId="4" fillId="0" borderId="0" applyFont="0" applyFill="0" applyBorder="0" applyAlignment="0" applyProtection="0"/>
    <xf numFmtId="0" fontId="181" fillId="0" borderId="52" applyNumberFormat="0" applyFill="0" applyAlignment="0" applyProtection="0"/>
    <xf numFmtId="0" fontId="183" fillId="66" borderId="46" applyNumberFormat="0" applyAlignment="0" applyProtection="0"/>
    <xf numFmtId="0" fontId="6" fillId="55" borderId="45" applyNumberFormat="0" applyFont="0" applyAlignment="0" applyProtection="0"/>
    <xf numFmtId="0" fontId="166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204" fillId="52" borderId="44" applyNumberFormat="0" applyAlignment="0" applyProtection="0"/>
    <xf numFmtId="0" fontId="204" fillId="52" borderId="44" applyNumberFormat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0" fillId="39" borderId="44" applyNumberFormat="0" applyAlignment="0" applyProtection="0"/>
    <xf numFmtId="0" fontId="200" fillId="39" borderId="44" applyNumberFormat="0" applyAlignment="0" applyProtection="0"/>
    <xf numFmtId="0" fontId="202" fillId="52" borderId="46" applyNumberFormat="0" applyAlignment="0" applyProtection="0"/>
    <xf numFmtId="0" fontId="202" fillId="52" borderId="46" applyNumberFormat="0" applyAlignment="0" applyProtection="0"/>
    <xf numFmtId="43" fontId="112" fillId="0" borderId="0" applyFont="0" applyFill="0" applyBorder="0" applyAlignment="0" applyProtection="0"/>
    <xf numFmtId="0" fontId="203" fillId="0" borderId="47" applyNumberFormat="0" applyFill="0" applyAlignment="0" applyProtection="0"/>
    <xf numFmtId="0" fontId="203" fillId="0" borderId="47" applyNumberFormat="0" applyFill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101" fillId="55" borderId="45" applyNumberFormat="0" applyFont="0" applyAlignment="0" applyProtection="0"/>
    <xf numFmtId="0" fontId="51" fillId="0" borderId="52" applyNumberFormat="0" applyFill="0" applyAlignment="0" applyProtection="0"/>
    <xf numFmtId="0" fontId="232" fillId="66" borderId="44" applyNumberFormat="0" applyAlignment="0" applyProtection="0"/>
    <xf numFmtId="0" fontId="230" fillId="0" borderId="47" applyNumberFormat="0" applyFill="0" applyAlignment="0" applyProtection="0"/>
    <xf numFmtId="0" fontId="51" fillId="0" borderId="47" applyNumberFormat="0" applyFill="0" applyAlignment="0" applyProtection="0"/>
    <xf numFmtId="0" fontId="6" fillId="55" borderId="45" applyNumberFormat="0" applyFont="0" applyAlignment="0" applyProtection="0"/>
    <xf numFmtId="0" fontId="112" fillId="55" borderId="45" applyNumberFormat="0" applyFont="0" applyAlignment="0" applyProtection="0"/>
    <xf numFmtId="0" fontId="224" fillId="39" borderId="44" applyNumberFormat="0" applyAlignment="0" applyProtection="0"/>
    <xf numFmtId="0" fontId="49" fillId="39" borderId="44" applyNumberFormat="0" applyAlignment="0" applyProtection="0"/>
    <xf numFmtId="0" fontId="179" fillId="54" borderId="44" applyNumberFormat="0" applyAlignment="0" applyProtection="0"/>
    <xf numFmtId="43" fontId="10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17" fillId="52" borderId="44" applyNumberFormat="0" applyAlignment="0" applyProtection="0"/>
    <xf numFmtId="0" fontId="44" fillId="52" borderId="44" applyNumberFormat="0" applyAlignment="0" applyProtection="0"/>
    <xf numFmtId="0" fontId="173" fillId="66" borderId="44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51" fillId="0" borderId="52" applyNumberFormat="0" applyFill="0" applyAlignment="0" applyProtection="0"/>
    <xf numFmtId="0" fontId="51" fillId="0" borderId="52" applyNumberFormat="0" applyFill="0" applyAlignment="0" applyProtection="0"/>
    <xf numFmtId="0" fontId="51" fillId="0" borderId="52" applyNumberFormat="0" applyFill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32" fillId="66" borderId="44" applyNumberFormat="0" applyAlignment="0" applyProtection="0"/>
    <xf numFmtId="0" fontId="232" fillId="66" borderId="44" applyNumberFormat="0" applyAlignment="0" applyProtection="0"/>
    <xf numFmtId="0" fontId="232" fillId="66" borderId="44" applyNumberFormat="0" applyAlignment="0" applyProtection="0"/>
    <xf numFmtId="0" fontId="181" fillId="0" borderId="52" applyNumberFormat="0" applyFill="0" applyAlignment="0" applyProtection="0"/>
    <xf numFmtId="0" fontId="6" fillId="78" borderId="46" applyNumberFormat="0" applyProtection="0">
      <alignment horizontal="left" vertical="center" indent="1"/>
    </xf>
    <xf numFmtId="0" fontId="6" fillId="78" borderId="46" applyNumberFormat="0" applyProtection="0">
      <alignment horizontal="left" vertical="center" indent="1"/>
    </xf>
    <xf numFmtId="4" fontId="9" fillId="80" borderId="46" applyNumberFormat="0" applyProtection="0">
      <alignment horizontal="right" vertical="center"/>
    </xf>
    <xf numFmtId="4" fontId="9" fillId="81" borderId="46" applyNumberFormat="0" applyProtection="0">
      <alignment horizontal="left" vertical="center" indent="1"/>
    </xf>
    <xf numFmtId="4" fontId="9" fillId="80" borderId="46" applyNumberFormat="0" applyProtection="0">
      <alignment horizontal="left" vertical="center" indent="1"/>
    </xf>
    <xf numFmtId="4" fontId="10" fillId="79" borderId="46" applyNumberFormat="0" applyProtection="0">
      <alignment horizontal="left" vertical="center" indent="1"/>
    </xf>
    <xf numFmtId="0" fontId="6" fillId="78" borderId="46" applyNumberFormat="0" applyProtection="0">
      <alignment horizontal="left" vertical="center" indent="1"/>
    </xf>
    <xf numFmtId="4" fontId="9" fillId="71" borderId="46" applyNumberFormat="0" applyProtection="0">
      <alignment horizontal="left" vertical="center" indent="1"/>
    </xf>
    <xf numFmtId="4" fontId="9" fillId="71" borderId="46" applyNumberFormat="0" applyProtection="0">
      <alignment vertical="center"/>
    </xf>
    <xf numFmtId="0" fontId="227" fillId="52" borderId="46" applyNumberFormat="0" applyAlignment="0" applyProtection="0"/>
    <xf numFmtId="0" fontId="43" fillId="52" borderId="46" applyNumberFormat="0" applyAlignment="0" applyProtection="0"/>
    <xf numFmtId="0" fontId="183" fillId="66" borderId="46" applyNumberFormat="0" applyAlignment="0" applyProtection="0"/>
    <xf numFmtId="0" fontId="214" fillId="55" borderId="45" applyNumberFormat="0" applyFont="0" applyAlignment="0" applyProtection="0"/>
    <xf numFmtId="0" fontId="2" fillId="55" borderId="45" applyNumberFormat="0" applyFont="0" applyAlignment="0" applyProtection="0"/>
    <xf numFmtId="0" fontId="224" fillId="39" borderId="44" applyNumberFormat="0" applyAlignment="0" applyProtection="0"/>
    <xf numFmtId="0" fontId="49" fillId="39" borderId="44" applyNumberFormat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1" fillId="55" borderId="45" applyNumberFormat="0" applyFont="0" applyAlignment="0" applyProtection="0"/>
    <xf numFmtId="0" fontId="101" fillId="55" borderId="45" applyNumberFormat="0" applyFon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51" fillId="0" borderId="52" applyNumberFormat="0" applyFill="0" applyAlignment="0" applyProtection="0"/>
    <xf numFmtId="0" fontId="232" fillId="66" borderId="44" applyNumberFormat="0" applyAlignment="0" applyProtection="0"/>
    <xf numFmtId="0" fontId="49" fillId="39" borderId="44" applyNumberFormat="0" applyAlignment="0" applyProtection="0"/>
    <xf numFmtId="0" fontId="101" fillId="55" borderId="45" applyNumberFormat="0" applyFon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203" fontId="38" fillId="55" borderId="45" applyNumberFormat="0" applyFon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39" borderId="44" applyNumberFormat="0" applyAlignment="0" applyProtection="0"/>
    <xf numFmtId="43" fontId="6" fillId="0" borderId="0" applyFont="0" applyFill="0" applyBorder="0" applyAlignment="0" applyProtection="0"/>
    <xf numFmtId="0" fontId="44" fillId="66" borderId="44" applyNumberFormat="0" applyAlignment="0" applyProtection="0"/>
    <xf numFmtId="0" fontId="44" fillId="52" borderId="44" applyNumberFormat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4" fillId="66" borderId="44" applyNumberFormat="0" applyAlignment="0" applyProtection="0"/>
    <xf numFmtId="0" fontId="49" fillId="54" borderId="44" applyNumberFormat="0" applyAlignment="0" applyProtection="0"/>
    <xf numFmtId="0" fontId="51" fillId="0" borderId="47" applyNumberFormat="0" applyFill="0" applyAlignment="0" applyProtection="0"/>
    <xf numFmtId="0" fontId="51" fillId="0" borderId="51" applyNumberFormat="0" applyFill="0" applyAlignment="0" applyProtection="0"/>
    <xf numFmtId="0" fontId="144" fillId="0" borderId="50"/>
    <xf numFmtId="0" fontId="43" fillId="52" borderId="46" applyNumberForma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6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3" fillId="66" borderId="46" applyNumberFormat="0" applyAlignment="0" applyProtection="0"/>
    <xf numFmtId="0" fontId="43" fillId="52" borderId="46" applyNumberFormat="0" applyAlignment="0" applyProtection="0"/>
    <xf numFmtId="0" fontId="49" fillId="39" borderId="44" applyNumberFormat="0" applyAlignment="0" applyProtection="0"/>
    <xf numFmtId="0" fontId="49" fillId="54" borderId="44" applyNumberFormat="0" applyAlignment="0" applyProtection="0"/>
    <xf numFmtId="0" fontId="51" fillId="0" borderId="47" applyNumberFormat="0" applyFill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0" fontId="43" fillId="66" borderId="46" applyNumberFormat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0" fontId="49" fillId="54" borderId="44" applyNumberFormat="0" applyAlignment="0" applyProtection="0"/>
    <xf numFmtId="0" fontId="44" fillId="66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0" fontId="44" fillId="52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44" fillId="66" borderId="44" applyNumberFormat="0" applyAlignment="0" applyProtection="0"/>
    <xf numFmtId="0" fontId="44" fillId="52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0" fontId="49" fillId="54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0" fontId="49" fillId="39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41" fontId="32" fillId="0" borderId="0">
      <alignment vertical="top"/>
    </xf>
    <xf numFmtId="0" fontId="43" fillId="66" borderId="46" applyNumberForma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6" fillId="55" borderId="45" applyNumberFormat="0" applyFont="0" applyAlignment="0" applyProtection="0"/>
    <xf numFmtId="0" fontId="4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43" fillId="66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0" fontId="43" fillId="52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4" fillId="52" borderId="44" applyNumberFormat="0" applyAlignment="0" applyProtection="0"/>
    <xf numFmtId="0" fontId="44" fillId="66" borderId="44" applyNumberFormat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44" fillId="52" borderId="44" applyNumberFormat="0" applyAlignment="0" applyProtection="0"/>
    <xf numFmtId="0" fontId="173" fillId="66" borderId="44" applyNumberFormat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9" fillId="39" borderId="44" applyNumberFormat="0" applyAlignment="0" applyProtection="0"/>
    <xf numFmtId="0" fontId="179" fillId="54" borderId="44" applyNumberFormat="0" applyAlignment="0" applyProtection="0"/>
    <xf numFmtId="0" fontId="51" fillId="0" borderId="47" applyNumberFormat="0" applyFill="0" applyAlignment="0" applyProtection="0"/>
    <xf numFmtId="0" fontId="181" fillId="0" borderId="52" applyNumberFormat="0" applyFill="0" applyAlignment="0" applyProtection="0"/>
    <xf numFmtId="0" fontId="43" fillId="52" borderId="46" applyNumberFormat="0" applyAlignment="0" applyProtection="0"/>
    <xf numFmtId="0" fontId="183" fillId="66" borderId="46" applyNumberFormat="0" applyAlignment="0" applyProtection="0"/>
    <xf numFmtId="0" fontId="6" fillId="55" borderId="45" applyNumberFormat="0" applyFont="0" applyAlignment="0" applyProtection="0"/>
    <xf numFmtId="0" fontId="166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43" fontId="4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0" fontId="204" fillId="52" borderId="44" applyNumberFormat="0" applyAlignment="0" applyProtection="0"/>
    <xf numFmtId="0" fontId="204" fillId="52" borderId="44" applyNumberFormat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0" fontId="44" fillId="66" borderId="44" applyNumberFormat="0" applyAlignment="0" applyProtection="0"/>
    <xf numFmtId="0" fontId="200" fillId="39" borderId="44" applyNumberFormat="0" applyAlignment="0" applyProtection="0"/>
    <xf numFmtId="0" fontId="200" fillId="39" borderId="44" applyNumberFormat="0" applyAlignment="0" applyProtection="0"/>
    <xf numFmtId="0" fontId="202" fillId="52" borderId="46" applyNumberFormat="0" applyAlignment="0" applyProtection="0"/>
    <xf numFmtId="0" fontId="202" fillId="52" borderId="46" applyNumberFormat="0" applyAlignment="0" applyProtection="0"/>
    <xf numFmtId="43" fontId="112" fillId="0" borderId="0" applyFont="0" applyFill="0" applyBorder="0" applyAlignment="0" applyProtection="0"/>
    <xf numFmtId="0" fontId="203" fillId="0" borderId="47" applyNumberFormat="0" applyFill="0" applyAlignment="0" applyProtection="0"/>
    <xf numFmtId="0" fontId="203" fillId="0" borderId="47" applyNumberFormat="0" applyFill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51" fillId="0" borderId="51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44" fillId="52" borderId="44" applyNumberFormat="0" applyAlignment="0" applyProtection="0"/>
    <xf numFmtId="0" fontId="173" fillId="66" borderId="44" applyNumberFormat="0" applyAlignment="0" applyProtection="0"/>
    <xf numFmtId="0" fontId="49" fillId="39" borderId="44" applyNumberFormat="0" applyAlignment="0" applyProtection="0"/>
    <xf numFmtId="0" fontId="179" fillId="54" borderId="44" applyNumberFormat="0" applyAlignment="0" applyProtection="0"/>
    <xf numFmtId="0" fontId="51" fillId="0" borderId="47" applyNumberFormat="0" applyFill="0" applyAlignment="0" applyProtection="0"/>
    <xf numFmtId="0" fontId="181" fillId="0" borderId="52" applyNumberFormat="0" applyFill="0" applyAlignment="0" applyProtection="0"/>
    <xf numFmtId="0" fontId="43" fillId="52" borderId="46" applyNumberFormat="0" applyAlignment="0" applyProtection="0"/>
    <xf numFmtId="0" fontId="183" fillId="66" borderId="46" applyNumberFormat="0" applyAlignment="0" applyProtection="0"/>
    <xf numFmtId="0" fontId="6" fillId="55" borderId="45" applyNumberFormat="0" applyFont="0" applyAlignment="0" applyProtection="0"/>
    <xf numFmtId="0" fontId="166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0" fontId="204" fillId="52" borderId="44" applyNumberFormat="0" applyAlignment="0" applyProtection="0"/>
    <xf numFmtId="0" fontId="204" fillId="52" borderId="44" applyNumberFormat="0" applyAlignment="0" applyProtection="0"/>
    <xf numFmtId="0" fontId="200" fillId="39" borderId="44" applyNumberFormat="0" applyAlignment="0" applyProtection="0"/>
    <xf numFmtId="0" fontId="200" fillId="39" borderId="44" applyNumberFormat="0" applyAlignment="0" applyProtection="0"/>
    <xf numFmtId="0" fontId="202" fillId="52" borderId="46" applyNumberFormat="0" applyAlignment="0" applyProtection="0"/>
    <xf numFmtId="0" fontId="202" fillId="52" borderId="46" applyNumberFormat="0" applyAlignment="0" applyProtection="0"/>
    <xf numFmtId="0" fontId="203" fillId="0" borderId="47" applyNumberFormat="0" applyFill="0" applyAlignment="0" applyProtection="0"/>
    <xf numFmtId="0" fontId="203" fillId="0" borderId="47" applyNumberFormat="0" applyFill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2" fillId="0" borderId="0">
      <alignment vertical="top"/>
    </xf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4" fillId="52" borderId="44" applyNumberFormat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51" fillId="0" borderId="47" applyNumberFormat="0" applyFill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4" fillId="66" borderId="44" applyNumberFormat="0" applyAlignment="0" applyProtection="0"/>
    <xf numFmtId="0" fontId="44" fillId="52" borderId="44" applyNumberFormat="0" applyAlignment="0" applyProtection="0"/>
    <xf numFmtId="0" fontId="49" fillId="54" borderId="44" applyNumberFormat="0" applyAlignment="0" applyProtection="0"/>
    <xf numFmtId="0" fontId="49" fillId="39" borderId="44" applyNumberFormat="0" applyAlignment="0" applyProtection="0"/>
    <xf numFmtId="0" fontId="4" fillId="55" borderId="45" applyNumberFormat="0" applyFont="0" applyAlignment="0" applyProtection="0"/>
    <xf numFmtId="0" fontId="6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3" fillId="66" borderId="46" applyNumberFormat="0" applyAlignment="0" applyProtection="0"/>
    <xf numFmtId="0" fontId="43" fillId="52" borderId="46" applyNumberFormat="0" applyAlignment="0" applyProtection="0"/>
    <xf numFmtId="0" fontId="51" fillId="0" borderId="51" applyNumberFormat="0" applyFill="0" applyAlignment="0" applyProtection="0"/>
    <xf numFmtId="0" fontId="51" fillId="0" borderId="47" applyNumberFormat="0" applyFill="0" applyAlignment="0" applyProtection="0"/>
    <xf numFmtId="43" fontId="3" fillId="0" borderId="0" applyFont="0" applyFill="0" applyBorder="0" applyAlignment="0" applyProtection="0"/>
    <xf numFmtId="0" fontId="101" fillId="55" borderId="45" applyNumberFormat="0" applyFont="0" applyAlignment="0" applyProtection="0"/>
    <xf numFmtId="0" fontId="44" fillId="66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0" fontId="44" fillId="52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" fillId="55" borderId="45" applyNumberFormat="0" applyFont="0" applyAlignment="0" applyProtection="0"/>
    <xf numFmtId="0" fontId="49" fillId="54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0" fontId="49" fillId="39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0" fontId="43" fillId="66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0" fontId="43" fillId="52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51" fillId="0" borderId="47" applyNumberFormat="0" applyFill="0" applyAlignment="0" applyProtection="0"/>
    <xf numFmtId="0" fontId="51" fillId="0" borderId="51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173" fillId="66" borderId="44" applyNumberFormat="0" applyAlignment="0" applyProtection="0"/>
    <xf numFmtId="0" fontId="179" fillId="54" borderId="44" applyNumberFormat="0" applyAlignment="0" applyProtection="0"/>
    <xf numFmtId="0" fontId="181" fillId="0" borderId="52" applyNumberFormat="0" applyFill="0" applyAlignment="0" applyProtection="0"/>
    <xf numFmtId="0" fontId="183" fillId="66" borderId="46" applyNumberFormat="0" applyAlignment="0" applyProtection="0"/>
    <xf numFmtId="0" fontId="6" fillId="55" borderId="45" applyNumberFormat="0" applyFont="0" applyAlignment="0" applyProtection="0"/>
    <xf numFmtId="0" fontId="166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0" fontId="49" fillId="39" borderId="44" applyNumberFormat="0" applyAlignment="0" applyProtection="0"/>
    <xf numFmtId="0" fontId="204" fillId="52" borderId="44" applyNumberFormat="0" applyAlignment="0" applyProtection="0"/>
    <xf numFmtId="0" fontId="204" fillId="52" borderId="44" applyNumberFormat="0" applyAlignment="0" applyProtection="0"/>
    <xf numFmtId="0" fontId="200" fillId="39" borderId="44" applyNumberFormat="0" applyAlignment="0" applyProtection="0"/>
    <xf numFmtId="0" fontId="200" fillId="39" borderId="44" applyNumberFormat="0" applyAlignment="0" applyProtection="0"/>
    <xf numFmtId="43" fontId="3" fillId="0" borderId="0" applyFont="0" applyFill="0" applyBorder="0" applyAlignment="0" applyProtection="0"/>
    <xf numFmtId="0" fontId="202" fillId="52" borderId="46" applyNumberFormat="0" applyAlignment="0" applyProtection="0"/>
    <xf numFmtId="0" fontId="202" fillId="52" borderId="46" applyNumberFormat="0" applyAlignment="0" applyProtection="0"/>
    <xf numFmtId="0" fontId="203" fillId="0" borderId="47" applyNumberFormat="0" applyFill="0" applyAlignment="0" applyProtection="0"/>
    <xf numFmtId="0" fontId="203" fillId="0" borderId="47" applyNumberFormat="0" applyFill="0" applyAlignment="0" applyProtection="0"/>
    <xf numFmtId="0" fontId="101" fillId="55" borderId="45" applyNumberFormat="0" applyFont="0" applyAlignment="0" applyProtection="0"/>
    <xf numFmtId="0" fontId="51" fillId="0" borderId="52" applyNumberFormat="0" applyFill="0" applyAlignment="0" applyProtection="0"/>
    <xf numFmtId="0" fontId="232" fillId="66" borderId="44" applyNumberFormat="0" applyAlignment="0" applyProtection="0"/>
    <xf numFmtId="0" fontId="230" fillId="0" borderId="47" applyNumberFormat="0" applyFill="0" applyAlignment="0" applyProtection="0"/>
    <xf numFmtId="0" fontId="51" fillId="0" borderId="47" applyNumberFormat="0" applyFill="0" applyAlignment="0" applyProtection="0"/>
    <xf numFmtId="0" fontId="6" fillId="55" borderId="45" applyNumberFormat="0" applyFont="0" applyAlignment="0" applyProtection="0"/>
    <xf numFmtId="0" fontId="112" fillId="55" borderId="45" applyNumberFormat="0" applyFont="0" applyAlignment="0" applyProtection="0"/>
    <xf numFmtId="0" fontId="224" fillId="39" borderId="44" applyNumberFormat="0" applyAlignment="0" applyProtection="0"/>
    <xf numFmtId="0" fontId="49" fillId="39" borderId="44" applyNumberFormat="0" applyAlignment="0" applyProtection="0"/>
    <xf numFmtId="0" fontId="179" fillId="54" borderId="44" applyNumberFormat="0" applyAlignment="0" applyProtection="0"/>
    <xf numFmtId="0" fontId="217" fillId="52" borderId="44" applyNumberFormat="0" applyAlignment="0" applyProtection="0"/>
    <xf numFmtId="0" fontId="44" fillId="52" borderId="44" applyNumberFormat="0" applyAlignment="0" applyProtection="0"/>
    <xf numFmtId="0" fontId="173" fillId="66" borderId="44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51" fillId="0" borderId="52" applyNumberFormat="0" applyFill="0" applyAlignment="0" applyProtection="0"/>
    <xf numFmtId="0" fontId="51" fillId="0" borderId="52" applyNumberFormat="0" applyFill="0" applyAlignment="0" applyProtection="0"/>
    <xf numFmtId="0" fontId="51" fillId="0" borderId="52" applyNumberFormat="0" applyFill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232" fillId="66" borderId="44" applyNumberFormat="0" applyAlignment="0" applyProtection="0"/>
    <xf numFmtId="0" fontId="232" fillId="66" borderId="44" applyNumberFormat="0" applyAlignment="0" applyProtection="0"/>
    <xf numFmtId="0" fontId="232" fillId="66" borderId="44" applyNumberFormat="0" applyAlignment="0" applyProtection="0"/>
    <xf numFmtId="0" fontId="181" fillId="0" borderId="52" applyNumberFormat="0" applyFill="0" applyAlignment="0" applyProtection="0"/>
    <xf numFmtId="0" fontId="6" fillId="78" borderId="46" applyNumberFormat="0" applyProtection="0">
      <alignment horizontal="left" vertical="center" indent="1"/>
    </xf>
    <xf numFmtId="0" fontId="6" fillId="78" borderId="46" applyNumberFormat="0" applyProtection="0">
      <alignment horizontal="left" vertical="center" indent="1"/>
    </xf>
    <xf numFmtId="4" fontId="9" fillId="80" borderId="46" applyNumberFormat="0" applyProtection="0">
      <alignment horizontal="right" vertical="center"/>
    </xf>
    <xf numFmtId="4" fontId="9" fillId="81" borderId="46" applyNumberFormat="0" applyProtection="0">
      <alignment horizontal="left" vertical="center" indent="1"/>
    </xf>
    <xf numFmtId="4" fontId="9" fillId="80" borderId="46" applyNumberFormat="0" applyProtection="0">
      <alignment horizontal="left" vertical="center" indent="1"/>
    </xf>
    <xf numFmtId="4" fontId="10" fillId="79" borderId="46" applyNumberFormat="0" applyProtection="0">
      <alignment horizontal="left" vertical="center" indent="1"/>
    </xf>
    <xf numFmtId="0" fontId="6" fillId="78" borderId="46" applyNumberFormat="0" applyProtection="0">
      <alignment horizontal="left" vertical="center" indent="1"/>
    </xf>
    <xf numFmtId="4" fontId="9" fillId="71" borderId="46" applyNumberFormat="0" applyProtection="0">
      <alignment horizontal="left" vertical="center" indent="1"/>
    </xf>
    <xf numFmtId="4" fontId="9" fillId="71" borderId="46" applyNumberFormat="0" applyProtection="0">
      <alignment vertical="center"/>
    </xf>
    <xf numFmtId="0" fontId="227" fillId="52" borderId="46" applyNumberFormat="0" applyAlignment="0" applyProtection="0"/>
    <xf numFmtId="0" fontId="43" fillId="52" borderId="46" applyNumberFormat="0" applyAlignment="0" applyProtection="0"/>
    <xf numFmtId="0" fontId="183" fillId="66" borderId="46" applyNumberFormat="0" applyAlignment="0" applyProtection="0"/>
    <xf numFmtId="0" fontId="214" fillId="55" borderId="45" applyNumberFormat="0" applyFont="0" applyAlignment="0" applyProtection="0"/>
    <xf numFmtId="0" fontId="2" fillId="55" borderId="45" applyNumberFormat="0" applyFont="0" applyAlignment="0" applyProtection="0"/>
    <xf numFmtId="0" fontId="224" fillId="39" borderId="44" applyNumberFormat="0" applyAlignment="0" applyProtection="0"/>
    <xf numFmtId="0" fontId="49" fillId="39" borderId="44" applyNumberFormat="0" applyAlignment="0" applyProtection="0"/>
    <xf numFmtId="0" fontId="101" fillId="55" borderId="45" applyNumberFormat="0" applyFont="0" applyAlignment="0" applyProtection="0"/>
    <xf numFmtId="0" fontId="101" fillId="55" borderId="45" applyNumberFormat="0" applyFon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51" fillId="0" borderId="52" applyNumberFormat="0" applyFill="0" applyAlignment="0" applyProtection="0"/>
    <xf numFmtId="0" fontId="232" fillId="66" borderId="44" applyNumberFormat="0" applyAlignment="0" applyProtection="0"/>
    <xf numFmtId="0" fontId="49" fillId="39" borderId="44" applyNumberFormat="0" applyAlignment="0" applyProtection="0"/>
    <xf numFmtId="0" fontId="101" fillId="55" borderId="45" applyNumberFormat="0" applyFont="0" applyAlignment="0" applyProtection="0"/>
    <xf numFmtId="203" fontId="38" fillId="55" borderId="45" applyNumberFormat="0" applyFon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39" borderId="44" applyNumberFormat="0" applyAlignment="0" applyProtection="0"/>
    <xf numFmtId="0" fontId="44" fillId="66" borderId="44" applyNumberFormat="0" applyAlignment="0" applyProtection="0"/>
    <xf numFmtId="0" fontId="44" fillId="52" borderId="44" applyNumberFormat="0" applyAlignment="0" applyProtection="0"/>
    <xf numFmtId="0" fontId="44" fillId="66" borderId="44" applyNumberFormat="0" applyAlignment="0" applyProtection="0"/>
    <xf numFmtId="0" fontId="49" fillId="54" borderId="44" applyNumberFormat="0" applyAlignment="0" applyProtection="0"/>
    <xf numFmtId="0" fontId="51" fillId="0" borderId="47" applyNumberFormat="0" applyFill="0" applyAlignment="0" applyProtection="0"/>
    <xf numFmtId="0" fontId="51" fillId="0" borderId="51" applyNumberFormat="0" applyFill="0" applyAlignment="0" applyProtection="0"/>
    <xf numFmtId="0" fontId="43" fillId="52" borderId="46" applyNumberForma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6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3" fillId="66" borderId="46" applyNumberFormat="0" applyAlignment="0" applyProtection="0"/>
    <xf numFmtId="0" fontId="43" fillId="52" borderId="46" applyNumberFormat="0" applyAlignment="0" applyProtection="0"/>
    <xf numFmtId="0" fontId="49" fillId="39" borderId="44" applyNumberFormat="0" applyAlignment="0" applyProtection="0"/>
    <xf numFmtId="0" fontId="49" fillId="54" borderId="44" applyNumberFormat="0" applyAlignment="0" applyProtection="0"/>
    <xf numFmtId="0" fontId="51" fillId="0" borderId="47" applyNumberFormat="0" applyFill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0" fontId="43" fillId="66" borderId="46" applyNumberFormat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0" fontId="49" fillId="54" borderId="44" applyNumberFormat="0" applyAlignment="0" applyProtection="0"/>
    <xf numFmtId="0" fontId="44" fillId="66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0" fontId="44" fillId="52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3" fillId="52" borderId="46" applyNumberFormat="0" applyAlignment="0" applyProtection="0"/>
    <xf numFmtId="0" fontId="44" fillId="66" borderId="44" applyNumberFormat="0" applyAlignment="0" applyProtection="0"/>
    <xf numFmtId="0" fontId="44" fillId="52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0" fontId="49" fillId="54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0" fontId="49" fillId="39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3" fillId="66" borderId="46" applyNumberForma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6" fillId="55" borderId="45" applyNumberFormat="0" applyFont="0" applyAlignment="0" applyProtection="0"/>
    <xf numFmtId="0" fontId="4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0" fontId="43" fillId="66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0" fontId="43" fillId="52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4" fillId="52" borderId="44" applyNumberFormat="0" applyAlignment="0" applyProtection="0"/>
    <xf numFmtId="0" fontId="44" fillId="66" borderId="44" applyNumberFormat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44" fillId="52" borderId="44" applyNumberFormat="0" applyAlignment="0" applyProtection="0"/>
    <xf numFmtId="0" fontId="173" fillId="66" borderId="44" applyNumberFormat="0" applyAlignment="0" applyProtection="0"/>
    <xf numFmtId="0" fontId="49" fillId="39" borderId="44" applyNumberFormat="0" applyAlignment="0" applyProtection="0"/>
    <xf numFmtId="0" fontId="179" fillId="54" borderId="44" applyNumberFormat="0" applyAlignment="0" applyProtection="0"/>
    <xf numFmtId="0" fontId="51" fillId="0" borderId="47" applyNumberFormat="0" applyFill="0" applyAlignment="0" applyProtection="0"/>
    <xf numFmtId="0" fontId="181" fillId="0" borderId="52" applyNumberFormat="0" applyFill="0" applyAlignment="0" applyProtection="0"/>
    <xf numFmtId="0" fontId="43" fillId="52" borderId="46" applyNumberFormat="0" applyAlignment="0" applyProtection="0"/>
    <xf numFmtId="0" fontId="183" fillId="66" borderId="46" applyNumberFormat="0" applyAlignment="0" applyProtection="0"/>
    <xf numFmtId="0" fontId="6" fillId="55" borderId="45" applyNumberFormat="0" applyFont="0" applyAlignment="0" applyProtection="0"/>
    <xf numFmtId="0" fontId="166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0" fontId="204" fillId="52" borderId="44" applyNumberFormat="0" applyAlignment="0" applyProtection="0"/>
    <xf numFmtId="0" fontId="204" fillId="52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0" fontId="44" fillId="66" borderId="44" applyNumberFormat="0" applyAlignment="0" applyProtection="0"/>
    <xf numFmtId="0" fontId="200" fillId="39" borderId="44" applyNumberFormat="0" applyAlignment="0" applyProtection="0"/>
    <xf numFmtId="0" fontId="200" fillId="39" borderId="44" applyNumberFormat="0" applyAlignment="0" applyProtection="0"/>
    <xf numFmtId="0" fontId="202" fillId="52" borderId="46" applyNumberFormat="0" applyAlignment="0" applyProtection="0"/>
    <xf numFmtId="0" fontId="202" fillId="52" borderId="46" applyNumberFormat="0" applyAlignment="0" applyProtection="0"/>
    <xf numFmtId="0" fontId="203" fillId="0" borderId="47" applyNumberFormat="0" applyFill="0" applyAlignment="0" applyProtection="0"/>
    <xf numFmtId="0" fontId="203" fillId="0" borderId="47" applyNumberFormat="0" applyFill="0" applyAlignment="0" applyProtection="0"/>
    <xf numFmtId="0" fontId="51" fillId="0" borderId="51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44" fillId="52" borderId="44" applyNumberFormat="0" applyAlignment="0" applyProtection="0"/>
    <xf numFmtId="0" fontId="173" fillId="66" borderId="44" applyNumberFormat="0" applyAlignment="0" applyProtection="0"/>
    <xf numFmtId="0" fontId="49" fillId="39" borderId="44" applyNumberFormat="0" applyAlignment="0" applyProtection="0"/>
    <xf numFmtId="0" fontId="179" fillId="54" borderId="44" applyNumberFormat="0" applyAlignment="0" applyProtection="0"/>
    <xf numFmtId="0" fontId="51" fillId="0" borderId="47" applyNumberFormat="0" applyFill="0" applyAlignment="0" applyProtection="0"/>
    <xf numFmtId="0" fontId="181" fillId="0" borderId="52" applyNumberFormat="0" applyFill="0" applyAlignment="0" applyProtection="0"/>
    <xf numFmtId="0" fontId="43" fillId="52" borderId="46" applyNumberFormat="0" applyAlignment="0" applyProtection="0"/>
    <xf numFmtId="0" fontId="183" fillId="66" borderId="46" applyNumberFormat="0" applyAlignment="0" applyProtection="0"/>
    <xf numFmtId="0" fontId="6" fillId="55" borderId="45" applyNumberFormat="0" applyFont="0" applyAlignment="0" applyProtection="0"/>
    <xf numFmtId="0" fontId="166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0" fontId="204" fillId="52" borderId="44" applyNumberFormat="0" applyAlignment="0" applyProtection="0"/>
    <xf numFmtId="0" fontId="204" fillId="52" borderId="44" applyNumberFormat="0" applyAlignment="0" applyProtection="0"/>
    <xf numFmtId="0" fontId="200" fillId="39" borderId="44" applyNumberFormat="0" applyAlignment="0" applyProtection="0"/>
    <xf numFmtId="0" fontId="200" fillId="39" borderId="44" applyNumberFormat="0" applyAlignment="0" applyProtection="0"/>
    <xf numFmtId="0" fontId="202" fillId="52" borderId="46" applyNumberFormat="0" applyAlignment="0" applyProtection="0"/>
    <xf numFmtId="0" fontId="202" fillId="52" borderId="46" applyNumberFormat="0" applyAlignment="0" applyProtection="0"/>
    <xf numFmtId="0" fontId="203" fillId="0" borderId="47" applyNumberFormat="0" applyFill="0" applyAlignment="0" applyProtection="0"/>
    <xf numFmtId="0" fontId="203" fillId="0" borderId="47" applyNumberFormat="0" applyFill="0" applyAlignment="0" applyProtection="0"/>
    <xf numFmtId="0" fontId="44" fillId="66" borderId="44" applyNumberFormat="0" applyAlignment="0" applyProtection="0"/>
    <xf numFmtId="0" fontId="44" fillId="52" borderId="44" applyNumberFormat="0" applyAlignment="0" applyProtection="0"/>
    <xf numFmtId="0" fontId="49" fillId="54" borderId="44" applyNumberFormat="0" applyAlignment="0" applyProtection="0"/>
    <xf numFmtId="0" fontId="49" fillId="39" borderId="44" applyNumberFormat="0" applyAlignment="0" applyProtection="0"/>
    <xf numFmtId="0" fontId="4" fillId="55" borderId="45" applyNumberFormat="0" applyFont="0" applyAlignment="0" applyProtection="0"/>
    <xf numFmtId="0" fontId="6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3" fillId="66" borderId="46" applyNumberFormat="0" applyAlignment="0" applyProtection="0"/>
    <xf numFmtId="0" fontId="43" fillId="52" borderId="46" applyNumberFormat="0" applyAlignment="0" applyProtection="0"/>
    <xf numFmtId="0" fontId="51" fillId="0" borderId="51" applyNumberFormat="0" applyFill="0" applyAlignment="0" applyProtection="0"/>
    <xf numFmtId="0" fontId="51" fillId="0" borderId="47" applyNumberFormat="0" applyFill="0" applyAlignment="0" applyProtection="0"/>
    <xf numFmtId="0" fontId="44" fillId="66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0" fontId="44" fillId="52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" fillId="55" borderId="45" applyNumberFormat="0" applyFont="0" applyAlignment="0" applyProtection="0"/>
    <xf numFmtId="0" fontId="49" fillId="54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0" fontId="49" fillId="39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0" fontId="43" fillId="66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0" fontId="43" fillId="52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51" fillId="0" borderId="51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44" fillId="52" borderId="44" applyNumberFormat="0" applyAlignment="0" applyProtection="0"/>
    <xf numFmtId="0" fontId="173" fillId="66" borderId="44" applyNumberFormat="0" applyAlignment="0" applyProtection="0"/>
    <xf numFmtId="0" fontId="49" fillId="39" borderId="44" applyNumberFormat="0" applyAlignment="0" applyProtection="0"/>
    <xf numFmtId="0" fontId="179" fillId="54" borderId="44" applyNumberFormat="0" applyAlignment="0" applyProtection="0"/>
    <xf numFmtId="0" fontId="51" fillId="0" borderId="47" applyNumberFormat="0" applyFill="0" applyAlignment="0" applyProtection="0"/>
    <xf numFmtId="0" fontId="181" fillId="0" borderId="52" applyNumberFormat="0" applyFill="0" applyAlignment="0" applyProtection="0"/>
    <xf numFmtId="0" fontId="43" fillId="52" borderId="46" applyNumberFormat="0" applyAlignment="0" applyProtection="0"/>
    <xf numFmtId="0" fontId="183" fillId="66" borderId="46" applyNumberFormat="0" applyAlignment="0" applyProtection="0"/>
    <xf numFmtId="0" fontId="6" fillId="55" borderId="45" applyNumberFormat="0" applyFont="0" applyAlignment="0" applyProtection="0"/>
    <xf numFmtId="0" fontId="166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0" fontId="204" fillId="52" borderId="44" applyNumberFormat="0" applyAlignment="0" applyProtection="0"/>
    <xf numFmtId="0" fontId="204" fillId="52" borderId="44" applyNumberFormat="0" applyAlignment="0" applyProtection="0"/>
    <xf numFmtId="0" fontId="200" fillId="39" borderId="44" applyNumberFormat="0" applyAlignment="0" applyProtection="0"/>
    <xf numFmtId="0" fontId="200" fillId="39" borderId="44" applyNumberFormat="0" applyAlignment="0" applyProtection="0"/>
    <xf numFmtId="0" fontId="202" fillId="52" borderId="46" applyNumberFormat="0" applyAlignment="0" applyProtection="0"/>
    <xf numFmtId="0" fontId="202" fillId="52" borderId="46" applyNumberFormat="0" applyAlignment="0" applyProtection="0"/>
    <xf numFmtId="0" fontId="203" fillId="0" borderId="47" applyNumberFormat="0" applyFill="0" applyAlignment="0" applyProtection="0"/>
    <xf numFmtId="0" fontId="203" fillId="0" borderId="47" applyNumberFormat="0" applyFill="0" applyAlignment="0" applyProtection="0"/>
    <xf numFmtId="0" fontId="44" fillId="52" borderId="44" applyNumberFormat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43" fontId="3" fillId="0" borderId="0" applyFont="0" applyFill="0" applyBorder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4" fillId="66" borderId="44" applyNumberFormat="0" applyAlignment="0" applyProtection="0"/>
    <xf numFmtId="0" fontId="44" fillId="52" borderId="44" applyNumberFormat="0" applyAlignment="0" applyProtection="0"/>
    <xf numFmtId="0" fontId="49" fillId="54" borderId="44" applyNumberFormat="0" applyAlignment="0" applyProtection="0"/>
    <xf numFmtId="0" fontId="49" fillId="39" borderId="44" applyNumberFormat="0" applyAlignment="0" applyProtection="0"/>
    <xf numFmtId="0" fontId="4" fillId="55" borderId="45" applyNumberFormat="0" applyFont="0" applyAlignment="0" applyProtection="0"/>
    <xf numFmtId="0" fontId="6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3" fillId="66" borderId="46" applyNumberFormat="0" applyAlignment="0" applyProtection="0"/>
    <xf numFmtId="0" fontId="43" fillId="52" borderId="46" applyNumberFormat="0" applyAlignment="0" applyProtection="0"/>
    <xf numFmtId="0" fontId="51" fillId="0" borderId="51" applyNumberFormat="0" applyFill="0" applyAlignment="0" applyProtection="0"/>
    <xf numFmtId="0" fontId="51" fillId="0" borderId="47" applyNumberFormat="0" applyFill="0" applyAlignment="0" applyProtection="0"/>
    <xf numFmtId="0" fontId="101" fillId="55" borderId="45" applyNumberFormat="0" applyFont="0" applyAlignment="0" applyProtection="0"/>
    <xf numFmtId="0" fontId="44" fillId="66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0" fontId="44" fillId="52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9" fillId="54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0" fontId="49" fillId="39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0" fontId="43" fillId="66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0" fontId="43" fillId="52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51" fillId="0" borderId="51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173" fillId="66" borderId="44" applyNumberFormat="0" applyAlignment="0" applyProtection="0"/>
    <xf numFmtId="0" fontId="179" fillId="54" borderId="44" applyNumberFormat="0" applyAlignment="0" applyProtection="0"/>
    <xf numFmtId="0" fontId="181" fillId="0" borderId="52" applyNumberFormat="0" applyFill="0" applyAlignment="0" applyProtection="0"/>
    <xf numFmtId="0" fontId="183" fillId="66" borderId="46" applyNumberFormat="0" applyAlignment="0" applyProtection="0"/>
    <xf numFmtId="0" fontId="6" fillId="55" borderId="45" applyNumberFormat="0" applyFont="0" applyAlignment="0" applyProtection="0"/>
    <xf numFmtId="0" fontId="166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0" fontId="204" fillId="52" borderId="44" applyNumberFormat="0" applyAlignment="0" applyProtection="0"/>
    <xf numFmtId="0" fontId="204" fillId="52" borderId="44" applyNumberFormat="0" applyAlignment="0" applyProtection="0"/>
    <xf numFmtId="0" fontId="200" fillId="39" borderId="44" applyNumberFormat="0" applyAlignment="0" applyProtection="0"/>
    <xf numFmtId="0" fontId="200" fillId="39" borderId="44" applyNumberFormat="0" applyAlignment="0" applyProtection="0"/>
    <xf numFmtId="0" fontId="202" fillId="52" borderId="46" applyNumberFormat="0" applyAlignment="0" applyProtection="0"/>
    <xf numFmtId="0" fontId="202" fillId="52" borderId="46" applyNumberFormat="0" applyAlignment="0" applyProtection="0"/>
    <xf numFmtId="0" fontId="203" fillId="0" borderId="47" applyNumberFormat="0" applyFill="0" applyAlignment="0" applyProtection="0"/>
    <xf numFmtId="0" fontId="203" fillId="0" borderId="47" applyNumberFormat="0" applyFill="0" applyAlignment="0" applyProtection="0"/>
    <xf numFmtId="0" fontId="101" fillId="55" borderId="45" applyNumberFormat="0" applyFont="0" applyAlignment="0" applyProtection="0"/>
    <xf numFmtId="0" fontId="51" fillId="0" borderId="52" applyNumberFormat="0" applyFill="0" applyAlignment="0" applyProtection="0"/>
    <xf numFmtId="0" fontId="232" fillId="66" borderId="44" applyNumberFormat="0" applyAlignment="0" applyProtection="0"/>
    <xf numFmtId="0" fontId="230" fillId="0" borderId="47" applyNumberFormat="0" applyFill="0" applyAlignment="0" applyProtection="0"/>
    <xf numFmtId="0" fontId="51" fillId="0" borderId="47" applyNumberFormat="0" applyFill="0" applyAlignment="0" applyProtection="0"/>
    <xf numFmtId="0" fontId="6" fillId="55" borderId="45" applyNumberFormat="0" applyFont="0" applyAlignment="0" applyProtection="0"/>
    <xf numFmtId="0" fontId="112" fillId="55" borderId="45" applyNumberFormat="0" applyFont="0" applyAlignment="0" applyProtection="0"/>
    <xf numFmtId="0" fontId="224" fillId="39" borderId="44" applyNumberFormat="0" applyAlignment="0" applyProtection="0"/>
    <xf numFmtId="0" fontId="49" fillId="39" borderId="44" applyNumberFormat="0" applyAlignment="0" applyProtection="0"/>
    <xf numFmtId="0" fontId="179" fillId="54" borderId="44" applyNumberFormat="0" applyAlignment="0" applyProtection="0"/>
    <xf numFmtId="0" fontId="217" fillId="52" borderId="44" applyNumberFormat="0" applyAlignment="0" applyProtection="0"/>
    <xf numFmtId="0" fontId="44" fillId="52" borderId="44" applyNumberFormat="0" applyAlignment="0" applyProtection="0"/>
    <xf numFmtId="0" fontId="173" fillId="66" borderId="44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51" fillId="0" borderId="52" applyNumberFormat="0" applyFill="0" applyAlignment="0" applyProtection="0"/>
    <xf numFmtId="0" fontId="51" fillId="0" borderId="52" applyNumberFormat="0" applyFill="0" applyAlignment="0" applyProtection="0"/>
    <xf numFmtId="0" fontId="51" fillId="0" borderId="52" applyNumberFormat="0" applyFill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232" fillId="66" borderId="44" applyNumberFormat="0" applyAlignment="0" applyProtection="0"/>
    <xf numFmtId="0" fontId="232" fillId="66" borderId="44" applyNumberFormat="0" applyAlignment="0" applyProtection="0"/>
    <xf numFmtId="0" fontId="232" fillId="66" borderId="44" applyNumberFormat="0" applyAlignment="0" applyProtection="0"/>
    <xf numFmtId="0" fontId="181" fillId="0" borderId="52" applyNumberFormat="0" applyFill="0" applyAlignment="0" applyProtection="0"/>
    <xf numFmtId="0" fontId="6" fillId="78" borderId="46" applyNumberFormat="0" applyProtection="0">
      <alignment horizontal="left" vertical="center" indent="1"/>
    </xf>
    <xf numFmtId="0" fontId="6" fillId="78" borderId="46" applyNumberFormat="0" applyProtection="0">
      <alignment horizontal="left" vertical="center" indent="1"/>
    </xf>
    <xf numFmtId="4" fontId="9" fillId="80" borderId="46" applyNumberFormat="0" applyProtection="0">
      <alignment horizontal="right" vertical="center"/>
    </xf>
    <xf numFmtId="4" fontId="9" fillId="81" borderId="46" applyNumberFormat="0" applyProtection="0">
      <alignment horizontal="left" vertical="center" indent="1"/>
    </xf>
    <xf numFmtId="4" fontId="9" fillId="80" borderId="46" applyNumberFormat="0" applyProtection="0">
      <alignment horizontal="left" vertical="center" indent="1"/>
    </xf>
    <xf numFmtId="4" fontId="10" fillId="79" borderId="46" applyNumberFormat="0" applyProtection="0">
      <alignment horizontal="left" vertical="center" indent="1"/>
    </xf>
    <xf numFmtId="0" fontId="6" fillId="78" borderId="46" applyNumberFormat="0" applyProtection="0">
      <alignment horizontal="left" vertical="center" indent="1"/>
    </xf>
    <xf numFmtId="4" fontId="9" fillId="71" borderId="46" applyNumberFormat="0" applyProtection="0">
      <alignment horizontal="left" vertical="center" indent="1"/>
    </xf>
    <xf numFmtId="4" fontId="9" fillId="71" borderId="46" applyNumberFormat="0" applyProtection="0">
      <alignment vertical="center"/>
    </xf>
    <xf numFmtId="0" fontId="227" fillId="52" borderId="46" applyNumberFormat="0" applyAlignment="0" applyProtection="0"/>
    <xf numFmtId="0" fontId="43" fillId="52" borderId="46" applyNumberFormat="0" applyAlignment="0" applyProtection="0"/>
    <xf numFmtId="0" fontId="183" fillId="66" borderId="46" applyNumberFormat="0" applyAlignment="0" applyProtection="0"/>
    <xf numFmtId="0" fontId="214" fillId="55" borderId="45" applyNumberFormat="0" applyFont="0" applyAlignment="0" applyProtection="0"/>
    <xf numFmtId="0" fontId="2" fillId="55" borderId="45" applyNumberFormat="0" applyFont="0" applyAlignment="0" applyProtection="0"/>
    <xf numFmtId="0" fontId="224" fillId="39" borderId="44" applyNumberFormat="0" applyAlignment="0" applyProtection="0"/>
    <xf numFmtId="0" fontId="49" fillId="39" borderId="44" applyNumberFormat="0" applyAlignment="0" applyProtection="0"/>
    <xf numFmtId="0" fontId="101" fillId="55" borderId="45" applyNumberFormat="0" applyFont="0" applyAlignment="0" applyProtection="0"/>
    <xf numFmtId="0" fontId="101" fillId="55" borderId="45" applyNumberFormat="0" applyFon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51" fillId="0" borderId="52" applyNumberFormat="0" applyFill="0" applyAlignment="0" applyProtection="0"/>
    <xf numFmtId="0" fontId="232" fillId="66" borderId="44" applyNumberFormat="0" applyAlignment="0" applyProtection="0"/>
    <xf numFmtId="0" fontId="49" fillId="39" borderId="44" applyNumberFormat="0" applyAlignment="0" applyProtection="0"/>
    <xf numFmtId="0" fontId="101" fillId="55" borderId="45" applyNumberFormat="0" applyFont="0" applyAlignment="0" applyProtection="0"/>
    <xf numFmtId="203" fontId="38" fillId="55" borderId="45" applyNumberFormat="0" applyFon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39" borderId="44" applyNumberFormat="0" applyAlignment="0" applyProtection="0"/>
    <xf numFmtId="0" fontId="44" fillId="66" borderId="44" applyNumberFormat="0" applyAlignment="0" applyProtection="0"/>
    <xf numFmtId="0" fontId="44" fillId="52" borderId="44" applyNumberFormat="0" applyAlignment="0" applyProtection="0"/>
    <xf numFmtId="0" fontId="44" fillId="66" borderId="44" applyNumberFormat="0" applyAlignment="0" applyProtection="0"/>
    <xf numFmtId="0" fontId="49" fillId="54" borderId="44" applyNumberFormat="0" applyAlignment="0" applyProtection="0"/>
    <xf numFmtId="0" fontId="51" fillId="0" borderId="47" applyNumberFormat="0" applyFill="0" applyAlignment="0" applyProtection="0"/>
    <xf numFmtId="0" fontId="51" fillId="0" borderId="51" applyNumberFormat="0" applyFill="0" applyAlignment="0" applyProtection="0"/>
    <xf numFmtId="0" fontId="43" fillId="52" borderId="46" applyNumberForma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6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3" fillId="66" borderId="46" applyNumberFormat="0" applyAlignment="0" applyProtection="0"/>
    <xf numFmtId="0" fontId="43" fillId="52" borderId="46" applyNumberFormat="0" applyAlignment="0" applyProtection="0"/>
    <xf numFmtId="0" fontId="49" fillId="39" borderId="44" applyNumberFormat="0" applyAlignment="0" applyProtection="0"/>
    <xf numFmtId="0" fontId="49" fillId="54" borderId="44" applyNumberFormat="0" applyAlignment="0" applyProtection="0"/>
    <xf numFmtId="0" fontId="51" fillId="0" borderId="47" applyNumberFormat="0" applyFill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0" fontId="43" fillId="66" borderId="46" applyNumberFormat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0" fontId="49" fillId="54" borderId="44" applyNumberFormat="0" applyAlignment="0" applyProtection="0"/>
    <xf numFmtId="0" fontId="44" fillId="66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0" fontId="44" fillId="52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3" fillId="52" borderId="46" applyNumberFormat="0" applyAlignment="0" applyProtection="0"/>
    <xf numFmtId="0" fontId="49" fillId="39" borderId="44" applyNumberFormat="0" applyAlignment="0" applyProtection="0"/>
    <xf numFmtId="0" fontId="44" fillId="66" borderId="44" applyNumberFormat="0" applyAlignment="0" applyProtection="0"/>
    <xf numFmtId="0" fontId="44" fillId="52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0" fontId="49" fillId="54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0" fontId="49" fillId="39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3" fillId="66" borderId="46" applyNumberForma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6" fillId="55" borderId="45" applyNumberFormat="0" applyFont="0" applyAlignment="0" applyProtection="0"/>
    <xf numFmtId="0" fontId="4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0" fontId="43" fillId="66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0" fontId="43" fillId="52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4" fillId="52" borderId="44" applyNumberFormat="0" applyAlignment="0" applyProtection="0"/>
    <xf numFmtId="0" fontId="44" fillId="66" borderId="44" applyNumberFormat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44" fillId="52" borderId="44" applyNumberFormat="0" applyAlignment="0" applyProtection="0"/>
    <xf numFmtId="0" fontId="173" fillId="66" borderId="44" applyNumberFormat="0" applyAlignment="0" applyProtection="0"/>
    <xf numFmtId="0" fontId="49" fillId="39" borderId="44" applyNumberFormat="0" applyAlignment="0" applyProtection="0"/>
    <xf numFmtId="0" fontId="179" fillId="54" borderId="44" applyNumberFormat="0" applyAlignment="0" applyProtection="0"/>
    <xf numFmtId="0" fontId="51" fillId="0" borderId="47" applyNumberFormat="0" applyFill="0" applyAlignment="0" applyProtection="0"/>
    <xf numFmtId="0" fontId="181" fillId="0" borderId="52" applyNumberFormat="0" applyFill="0" applyAlignment="0" applyProtection="0"/>
    <xf numFmtId="0" fontId="43" fillId="52" borderId="46" applyNumberFormat="0" applyAlignment="0" applyProtection="0"/>
    <xf numFmtId="0" fontId="183" fillId="66" borderId="46" applyNumberFormat="0" applyAlignment="0" applyProtection="0"/>
    <xf numFmtId="0" fontId="6" fillId="55" borderId="45" applyNumberFormat="0" applyFont="0" applyAlignment="0" applyProtection="0"/>
    <xf numFmtId="0" fontId="166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0" fontId="204" fillId="52" borderId="44" applyNumberFormat="0" applyAlignment="0" applyProtection="0"/>
    <xf numFmtId="0" fontId="204" fillId="52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0" fontId="44" fillId="66" borderId="44" applyNumberFormat="0" applyAlignment="0" applyProtection="0"/>
    <xf numFmtId="0" fontId="200" fillId="39" borderId="44" applyNumberFormat="0" applyAlignment="0" applyProtection="0"/>
    <xf numFmtId="0" fontId="200" fillId="39" borderId="44" applyNumberFormat="0" applyAlignment="0" applyProtection="0"/>
    <xf numFmtId="0" fontId="202" fillId="52" borderId="46" applyNumberFormat="0" applyAlignment="0" applyProtection="0"/>
    <xf numFmtId="0" fontId="202" fillId="52" borderId="46" applyNumberFormat="0" applyAlignment="0" applyProtection="0"/>
    <xf numFmtId="0" fontId="203" fillId="0" borderId="47" applyNumberFormat="0" applyFill="0" applyAlignment="0" applyProtection="0"/>
    <xf numFmtId="0" fontId="203" fillId="0" borderId="47" applyNumberFormat="0" applyFill="0" applyAlignment="0" applyProtection="0"/>
    <xf numFmtId="0" fontId="51" fillId="0" borderId="51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44" fillId="52" borderId="44" applyNumberFormat="0" applyAlignment="0" applyProtection="0"/>
    <xf numFmtId="0" fontId="173" fillId="66" borderId="44" applyNumberFormat="0" applyAlignment="0" applyProtection="0"/>
    <xf numFmtId="0" fontId="49" fillId="39" borderId="44" applyNumberFormat="0" applyAlignment="0" applyProtection="0"/>
    <xf numFmtId="0" fontId="179" fillId="54" borderId="44" applyNumberFormat="0" applyAlignment="0" applyProtection="0"/>
    <xf numFmtId="0" fontId="51" fillId="0" borderId="47" applyNumberFormat="0" applyFill="0" applyAlignment="0" applyProtection="0"/>
    <xf numFmtId="0" fontId="181" fillId="0" borderId="52" applyNumberFormat="0" applyFill="0" applyAlignment="0" applyProtection="0"/>
    <xf numFmtId="0" fontId="43" fillId="52" borderId="46" applyNumberFormat="0" applyAlignment="0" applyProtection="0"/>
    <xf numFmtId="0" fontId="183" fillId="66" borderId="46" applyNumberFormat="0" applyAlignment="0" applyProtection="0"/>
    <xf numFmtId="0" fontId="6" fillId="55" borderId="45" applyNumberFormat="0" applyFont="0" applyAlignment="0" applyProtection="0"/>
    <xf numFmtId="0" fontId="166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0" fontId="204" fillId="52" borderId="44" applyNumberFormat="0" applyAlignment="0" applyProtection="0"/>
    <xf numFmtId="0" fontId="204" fillId="52" borderId="44" applyNumberFormat="0" applyAlignment="0" applyProtection="0"/>
    <xf numFmtId="0" fontId="200" fillId="39" borderId="44" applyNumberFormat="0" applyAlignment="0" applyProtection="0"/>
    <xf numFmtId="0" fontId="200" fillId="39" borderId="44" applyNumberFormat="0" applyAlignment="0" applyProtection="0"/>
    <xf numFmtId="0" fontId="202" fillId="52" borderId="46" applyNumberFormat="0" applyAlignment="0" applyProtection="0"/>
    <xf numFmtId="0" fontId="202" fillId="52" borderId="46" applyNumberFormat="0" applyAlignment="0" applyProtection="0"/>
    <xf numFmtId="0" fontId="203" fillId="0" borderId="47" applyNumberFormat="0" applyFill="0" applyAlignment="0" applyProtection="0"/>
    <xf numFmtId="0" fontId="203" fillId="0" borderId="47" applyNumberFormat="0" applyFill="0" applyAlignment="0" applyProtection="0"/>
    <xf numFmtId="0" fontId="49" fillId="39" borderId="44" applyNumberFormat="0" applyAlignment="0" applyProtection="0"/>
    <xf numFmtId="0" fontId="43" fillId="52" borderId="46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4" fillId="52" borderId="44" applyNumberFormat="0" applyAlignment="0" applyProtection="0"/>
    <xf numFmtId="0" fontId="43" fillId="52" borderId="46" applyNumberFormat="0" applyAlignment="0" applyProtection="0"/>
    <xf numFmtId="0" fontId="43" fillId="52" borderId="46" applyNumberFormat="0" applyAlignment="0" applyProtection="0"/>
    <xf numFmtId="0" fontId="43" fillId="52" borderId="4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1" fillId="0" borderId="47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3" fillId="52" borderId="46" applyNumberFormat="0" applyAlignment="0" applyProtection="0"/>
    <xf numFmtId="43" fontId="3" fillId="0" borderId="0" applyFont="0" applyFill="0" applyBorder="0" applyAlignment="0" applyProtection="0"/>
    <xf numFmtId="0" fontId="51" fillId="0" borderId="47" applyNumberFormat="0" applyFill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3" fillId="52" borderId="46" applyNumberFormat="0" applyAlignment="0" applyProtection="0"/>
    <xf numFmtId="43" fontId="3" fillId="0" borderId="0" applyFont="0" applyFill="0" applyBorder="0" applyAlignment="0" applyProtection="0"/>
    <xf numFmtId="0" fontId="43" fillId="52" borderId="46" applyNumberFormat="0" applyAlignment="0" applyProtection="0"/>
    <xf numFmtId="43" fontId="3" fillId="0" borderId="0" applyFont="0" applyFill="0" applyBorder="0" applyAlignment="0" applyProtection="0"/>
    <xf numFmtId="0" fontId="44" fillId="52" borderId="44" applyNumberFormat="0" applyAlignment="0" applyProtection="0"/>
    <xf numFmtId="43" fontId="1" fillId="0" borderId="0" applyFont="0" applyFill="0" applyBorder="0" applyAlignment="0" applyProtection="0"/>
    <xf numFmtId="0" fontId="43" fillId="52" borderId="46" applyNumberFormat="0" applyAlignment="0" applyProtection="0"/>
    <xf numFmtId="0" fontId="51" fillId="0" borderId="47" applyNumberFormat="0" applyFill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1" fillId="0" borderId="47" applyNumberFormat="0" applyFill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55" borderId="45" applyNumberFormat="0" applyFon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" fillId="55" borderId="45" applyNumberFormat="0" applyFont="0" applyAlignment="0" applyProtection="0"/>
    <xf numFmtId="43" fontId="1" fillId="0" borderId="0" applyFont="0" applyFill="0" applyBorder="0" applyAlignment="0" applyProtection="0"/>
    <xf numFmtId="0" fontId="44" fillId="52" borderId="44" applyNumberFormat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55" borderId="45" applyNumberFormat="0" applyFont="0" applyAlignment="0" applyProtection="0"/>
    <xf numFmtId="43" fontId="1" fillId="0" borderId="0" applyFont="0" applyFill="0" applyBorder="0" applyAlignment="0" applyProtection="0"/>
    <xf numFmtId="0" fontId="44" fillId="52" borderId="44" applyNumberFormat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2" fillId="0" borderId="0">
      <alignment vertical="top"/>
    </xf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2" fillId="0" borderId="0">
      <alignment vertical="top"/>
    </xf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2" fillId="0" borderId="0">
      <alignment vertical="top"/>
    </xf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2" fillId="0" borderId="0">
      <alignment vertical="top"/>
    </xf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2" fillId="0" borderId="0">
      <alignment vertical="top"/>
    </xf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2" fillId="0" borderId="0">
      <alignment vertical="top"/>
    </xf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0" fontId="76" fillId="72" borderId="43" applyNumberFormat="0" applyBorder="0" applyAlignment="0" applyProtection="0"/>
    <xf numFmtId="10" fontId="76" fillId="72" borderId="43" applyNumberFormat="0" applyBorder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6" fillId="0" borderId="43" applyNumberFormat="0"/>
    <xf numFmtId="0" fontId="43" fillId="52" borderId="46" applyNumberFormat="0" applyAlignment="0" applyProtection="0"/>
    <xf numFmtId="0" fontId="51" fillId="0" borderId="47" applyNumberFormat="0" applyFill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51" fillId="0" borderId="47" applyNumberFormat="0" applyFill="0" applyAlignment="0" applyProtection="0"/>
    <xf numFmtId="0" fontId="44" fillId="52" borderId="44" applyNumberFormat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4" fillId="52" borderId="44" applyNumberFormat="0" applyAlignment="0" applyProtection="0"/>
    <xf numFmtId="0" fontId="43" fillId="52" borderId="46" applyNumberFormat="0" applyAlignment="0" applyProtection="0"/>
    <xf numFmtId="0" fontId="51" fillId="0" borderId="47" applyNumberFormat="0" applyFill="0" applyAlignment="0" applyProtection="0"/>
    <xf numFmtId="0" fontId="43" fillId="52" borderId="46" applyNumberFormat="0" applyAlignment="0" applyProtection="0"/>
    <xf numFmtId="0" fontId="4" fillId="55" borderId="45" applyNumberFormat="0" applyFont="0" applyAlignment="0" applyProtection="0"/>
    <xf numFmtId="0" fontId="51" fillId="0" borderId="47" applyNumberFormat="0" applyFill="0" applyAlignment="0" applyProtection="0"/>
    <xf numFmtId="0" fontId="44" fillId="52" borderId="44" applyNumberForma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9" fillId="39" borderId="44" applyNumberFormat="0" applyAlignment="0" applyProtection="0"/>
    <xf numFmtId="0" fontId="43" fillId="52" borderId="46" applyNumberFormat="0" applyAlignment="0" applyProtection="0"/>
    <xf numFmtId="0" fontId="43" fillId="52" borderId="46" applyNumberFormat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49" fillId="39" borderId="44" applyNumberFormat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51" fillId="0" borderId="47" applyNumberFormat="0" applyFill="0" applyAlignment="0" applyProtection="0"/>
    <xf numFmtId="0" fontId="43" fillId="52" borderId="46" applyNumberFormat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4" fillId="52" borderId="44" applyNumberFormat="0" applyAlignment="0" applyProtection="0"/>
    <xf numFmtId="0" fontId="43" fillId="52" borderId="46" applyNumberFormat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4" fillId="55" borderId="45" applyNumberFormat="0" applyFon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4" fillId="52" borderId="44" applyNumberFormat="0" applyAlignment="0" applyProtection="0"/>
    <xf numFmtId="0" fontId="51" fillId="0" borderId="47" applyNumberFormat="0" applyFill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" fillId="55" borderId="45" applyNumberFormat="0" applyFont="0" applyAlignment="0" applyProtection="0"/>
    <xf numFmtId="0" fontId="51" fillId="0" borderId="47" applyNumberFormat="0" applyFill="0" applyAlignment="0" applyProtection="0"/>
    <xf numFmtId="0" fontId="43" fillId="52" borderId="46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9" fillId="39" borderId="44" applyNumberFormat="0" applyAlignment="0" applyProtection="0"/>
    <xf numFmtId="0" fontId="44" fillId="52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" fillId="55" borderId="45" applyNumberFormat="0" applyFon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51" fillId="0" borderId="47" applyNumberFormat="0" applyFill="0" applyAlignment="0" applyProtection="0"/>
    <xf numFmtId="0" fontId="44" fillId="52" borderId="44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" fillId="55" borderId="45" applyNumberFormat="0" applyFon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4" fillId="52" borderId="44" applyNumberFormat="0" applyAlignment="0" applyProtection="0"/>
    <xf numFmtId="0" fontId="51" fillId="0" borderId="47" applyNumberFormat="0" applyFill="0" applyAlignment="0" applyProtection="0"/>
    <xf numFmtId="0" fontId="43" fillId="52" borderId="46" applyNumberFormat="0" applyAlignment="0" applyProtection="0"/>
    <xf numFmtId="0" fontId="4" fillId="55" borderId="45" applyNumberFormat="0" applyFont="0" applyAlignment="0" applyProtection="0"/>
    <xf numFmtId="0" fontId="49" fillId="39" borderId="44" applyNumberFormat="0" applyAlignment="0" applyProtection="0"/>
    <xf numFmtId="0" fontId="4" fillId="55" borderId="45" applyNumberFormat="0" applyFont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44" fillId="52" borderId="44" applyNumberFormat="0" applyAlignment="0" applyProtection="0"/>
    <xf numFmtId="0" fontId="43" fillId="52" borderId="46" applyNumberFormat="0" applyAlignment="0" applyProtection="0"/>
    <xf numFmtId="0" fontId="49" fillId="39" borderId="44" applyNumberFormat="0" applyAlignment="0" applyProtection="0"/>
    <xf numFmtId="0" fontId="44" fillId="52" borderId="44" applyNumberFormat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4" fillId="52" borderId="44" applyNumberFormat="0" applyAlignment="0" applyProtection="0"/>
    <xf numFmtId="0" fontId="44" fillId="52" borderId="44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44" fillId="52" borderId="44" applyNumberFormat="0" applyAlignment="0" applyProtection="0"/>
    <xf numFmtId="0" fontId="44" fillId="52" borderId="44" applyNumberFormat="0" applyAlignment="0" applyProtection="0"/>
    <xf numFmtId="0" fontId="43" fillId="52" borderId="46" applyNumberFormat="0" applyAlignment="0" applyProtection="0"/>
    <xf numFmtId="0" fontId="4" fillId="55" borderId="45" applyNumberFormat="0" applyFon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43" fillId="52" borderId="46" applyNumberFormat="0" applyAlignment="0" applyProtection="0"/>
    <xf numFmtId="0" fontId="51" fillId="0" borderId="47" applyNumberFormat="0" applyFill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51" fillId="0" borderId="47" applyNumberFormat="0" applyFill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9" fillId="39" borderId="44" applyNumberForma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4" fillId="52" borderId="44" applyNumberFormat="0" applyAlignment="0" applyProtection="0"/>
    <xf numFmtId="0" fontId="51" fillId="0" borderId="47" applyNumberFormat="0" applyFill="0" applyAlignment="0" applyProtection="0"/>
    <xf numFmtId="0" fontId="49" fillId="39" borderId="44" applyNumberFormat="0" applyAlignment="0" applyProtection="0"/>
    <xf numFmtId="0" fontId="43" fillId="52" borderId="46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3" fillId="52" borderId="46" applyNumberFormat="0" applyAlignment="0" applyProtection="0"/>
    <xf numFmtId="0" fontId="49" fillId="39" borderId="44" applyNumberForma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4" fillId="52" borderId="44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4" fillId="52" borderId="44" applyNumberFormat="0" applyAlignment="0" applyProtection="0"/>
    <xf numFmtId="0" fontId="43" fillId="52" borderId="46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49" fillId="39" borderId="44" applyNumberFormat="0" applyAlignment="0" applyProtection="0"/>
    <xf numFmtId="0" fontId="44" fillId="52" borderId="44" applyNumberFormat="0" applyAlignment="0" applyProtection="0"/>
    <xf numFmtId="0" fontId="43" fillId="52" borderId="46" applyNumberFormat="0" applyAlignment="0" applyProtection="0"/>
    <xf numFmtId="0" fontId="43" fillId="52" borderId="46" applyNumberFormat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43" fillId="52" borderId="46" applyNumberFormat="0" applyAlignment="0" applyProtection="0"/>
    <xf numFmtId="0" fontId="43" fillId="52" borderId="46" applyNumberFormat="0" applyAlignment="0" applyProtection="0"/>
    <xf numFmtId="0" fontId="4" fillId="55" borderId="45" applyNumberFormat="0" applyFont="0" applyAlignment="0" applyProtection="0"/>
    <xf numFmtId="0" fontId="44" fillId="52" borderId="44" applyNumberFormat="0" applyAlignment="0" applyProtection="0"/>
    <xf numFmtId="0" fontId="51" fillId="0" borderId="47" applyNumberFormat="0" applyFill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44" fillId="52" borderId="44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43" fillId="52" borderId="46" applyNumberFormat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3" fillId="52" borderId="46" applyNumberFormat="0" applyAlignment="0" applyProtection="0"/>
    <xf numFmtId="0" fontId="43" fillId="52" borderId="46" applyNumberFormat="0" applyAlignment="0" applyProtection="0"/>
    <xf numFmtId="0" fontId="43" fillId="52" borderId="46" applyNumberFormat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6" fillId="0" borderId="43" applyNumberFormat="0" applyFont="0"/>
    <xf numFmtId="0" fontId="118" fillId="0" borderId="43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203" fontId="76" fillId="76" borderId="43">
      <alignment horizontal="center" vertical="center"/>
    </xf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130" fillId="0" borderId="43">
      <alignment horizontal="center"/>
    </xf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10" fontId="76" fillId="56" borderId="43" applyNumberFormat="0" applyBorder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3" fontId="6" fillId="0" borderId="43" applyNumberFormat="0" applyFont="0" applyFill="0" applyAlignment="0" applyProtection="0">
      <alignment vertical="center"/>
    </xf>
    <xf numFmtId="0" fontId="6" fillId="0" borderId="43" applyNumberFormat="0"/>
    <xf numFmtId="10" fontId="76" fillId="72" borderId="43" applyNumberFormat="0" applyBorder="0" applyAlignment="0" applyProtection="0"/>
    <xf numFmtId="0" fontId="6" fillId="0" borderId="43" applyNumberFormat="0" applyFont="0"/>
    <xf numFmtId="0" fontId="151" fillId="75" borderId="43"/>
    <xf numFmtId="0" fontId="151" fillId="75" borderId="43"/>
    <xf numFmtId="0" fontId="6" fillId="0" borderId="43" applyNumberFormat="0" applyFont="0"/>
    <xf numFmtId="0" fontId="6" fillId="0" borderId="43" applyNumberFormat="0"/>
    <xf numFmtId="0" fontId="6" fillId="0" borderId="43" applyNumberFormat="0" applyFont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3" fontId="6" fillId="0" borderId="43" applyNumberFormat="0" applyFont="0" applyFill="0" applyAlignment="0" applyProtection="0">
      <alignment vertical="center"/>
    </xf>
    <xf numFmtId="0" fontId="109" fillId="0" borderId="48">
      <alignment horizontal="left" vertical="center"/>
    </xf>
    <xf numFmtId="0" fontId="44" fillId="66" borderId="44" applyNumberFormat="0" applyAlignment="0" applyProtection="0"/>
    <xf numFmtId="0" fontId="44" fillId="52" borderId="44" applyNumberFormat="0" applyAlignment="0" applyProtection="0"/>
    <xf numFmtId="3" fontId="6" fillId="0" borderId="43" applyNumberFormat="0" applyFont="0" applyFill="0" applyAlignment="0" applyProtection="0">
      <alignment vertical="center"/>
    </xf>
    <xf numFmtId="0" fontId="109" fillId="0" borderId="48">
      <alignment horizontal="left" vertical="center"/>
    </xf>
    <xf numFmtId="0" fontId="49" fillId="54" borderId="44" applyNumberFormat="0" applyAlignment="0" applyProtection="0"/>
    <xf numFmtId="0" fontId="49" fillId="39" borderId="44" applyNumberFormat="0" applyAlignment="0" applyProtection="0"/>
    <xf numFmtId="0" fontId="4" fillId="55" borderId="45" applyNumberFormat="0" applyFont="0" applyAlignment="0" applyProtection="0"/>
    <xf numFmtId="0" fontId="6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3" fillId="66" borderId="46" applyNumberFormat="0" applyAlignment="0" applyProtection="0"/>
    <xf numFmtId="0" fontId="43" fillId="52" borderId="46" applyNumberFormat="0" applyAlignment="0" applyProtection="0"/>
    <xf numFmtId="0" fontId="144" fillId="0" borderId="50"/>
    <xf numFmtId="0" fontId="51" fillId="0" borderId="51" applyNumberFormat="0" applyFill="0" applyAlignment="0" applyProtection="0"/>
    <xf numFmtId="0" fontId="51" fillId="0" borderId="47" applyNumberFormat="0" applyFill="0" applyAlignment="0" applyProtection="0"/>
    <xf numFmtId="43" fontId="3" fillId="0" borderId="0" applyFont="0" applyFill="0" applyBorder="0" applyAlignment="0" applyProtection="0"/>
    <xf numFmtId="0" fontId="101" fillId="55" borderId="45" applyNumberFormat="0" applyFont="0" applyAlignment="0" applyProtection="0"/>
    <xf numFmtId="0" fontId="44" fillId="66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0" fontId="44" fillId="52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168" fillId="0" borderId="48">
      <alignment horizontal="left" vertical="center"/>
    </xf>
    <xf numFmtId="0" fontId="49" fillId="54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0" fontId="49" fillId="39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3" fontId="6" fillId="0" borderId="43" applyNumberFormat="0" applyFont="0" applyFill="0" applyAlignment="0" applyProtection="0">
      <alignment vertical="center"/>
    </xf>
    <xf numFmtId="3" fontId="6" fillId="0" borderId="43" applyNumberFormat="0" applyFont="0" applyFill="0" applyAlignment="0" applyProtection="0">
      <alignment vertical="center"/>
    </xf>
    <xf numFmtId="3" fontId="6" fillId="0" borderId="43" applyNumberFormat="0" applyFont="0" applyFill="0" applyAlignment="0" applyProtection="0">
      <alignment vertical="center"/>
    </xf>
    <xf numFmtId="3" fontId="6" fillId="0" borderId="43" applyNumberFormat="0" applyFont="0" applyFill="0" applyAlignment="0" applyProtection="0">
      <alignment vertical="center"/>
    </xf>
    <xf numFmtId="0" fontId="130" fillId="0" borderId="43">
      <alignment horizontal="center"/>
    </xf>
    <xf numFmtId="0" fontId="130" fillId="0" borderId="43">
      <alignment horizontal="center"/>
    </xf>
    <xf numFmtId="0" fontId="4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0" fontId="43" fillId="66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0" fontId="43" fillId="52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51" fillId="0" borderId="51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173" fillId="66" borderId="44" applyNumberFormat="0" applyAlignment="0" applyProtection="0"/>
    <xf numFmtId="0" fontId="179" fillId="54" borderId="44" applyNumberFormat="0" applyAlignment="0" applyProtection="0"/>
    <xf numFmtId="0" fontId="181" fillId="0" borderId="52" applyNumberFormat="0" applyFill="0" applyAlignment="0" applyProtection="0"/>
    <xf numFmtId="0" fontId="183" fillId="66" borderId="46" applyNumberFormat="0" applyAlignment="0" applyProtection="0"/>
    <xf numFmtId="0" fontId="6" fillId="55" borderId="45" applyNumberFormat="0" applyFont="0" applyAlignment="0" applyProtection="0"/>
    <xf numFmtId="0" fontId="166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0" fontId="204" fillId="52" borderId="44" applyNumberFormat="0" applyAlignment="0" applyProtection="0"/>
    <xf numFmtId="0" fontId="204" fillId="52" borderId="44" applyNumberFormat="0" applyAlignment="0" applyProtection="0"/>
    <xf numFmtId="0" fontId="200" fillId="39" borderId="44" applyNumberFormat="0" applyAlignment="0" applyProtection="0"/>
    <xf numFmtId="0" fontId="200" fillId="39" borderId="44" applyNumberFormat="0" applyAlignment="0" applyProtection="0"/>
    <xf numFmtId="0" fontId="202" fillId="52" borderId="46" applyNumberFormat="0" applyAlignment="0" applyProtection="0"/>
    <xf numFmtId="0" fontId="202" fillId="52" borderId="46" applyNumberFormat="0" applyAlignment="0" applyProtection="0"/>
    <xf numFmtId="0" fontId="203" fillId="0" borderId="47" applyNumberFormat="0" applyFill="0" applyAlignment="0" applyProtection="0"/>
    <xf numFmtId="0" fontId="203" fillId="0" borderId="47" applyNumberFormat="0" applyFill="0" applyAlignment="0" applyProtection="0"/>
    <xf numFmtId="0" fontId="101" fillId="55" borderId="45" applyNumberFormat="0" applyFont="0" applyAlignment="0" applyProtection="0"/>
    <xf numFmtId="0" fontId="51" fillId="0" borderId="52" applyNumberFormat="0" applyFill="0" applyAlignment="0" applyProtection="0"/>
    <xf numFmtId="0" fontId="232" fillId="66" borderId="44" applyNumberFormat="0" applyAlignment="0" applyProtection="0"/>
    <xf numFmtId="0" fontId="230" fillId="0" borderId="47" applyNumberFormat="0" applyFill="0" applyAlignment="0" applyProtection="0"/>
    <xf numFmtId="0" fontId="51" fillId="0" borderId="47" applyNumberFormat="0" applyFill="0" applyAlignment="0" applyProtection="0"/>
    <xf numFmtId="0" fontId="6" fillId="55" borderId="45" applyNumberFormat="0" applyFont="0" applyAlignment="0" applyProtection="0"/>
    <xf numFmtId="0" fontId="112" fillId="55" borderId="45" applyNumberFormat="0" applyFont="0" applyAlignment="0" applyProtection="0"/>
    <xf numFmtId="0" fontId="224" fillId="39" borderId="44" applyNumberFormat="0" applyAlignment="0" applyProtection="0"/>
    <xf numFmtId="0" fontId="49" fillId="39" borderId="44" applyNumberFormat="0" applyAlignment="0" applyProtection="0"/>
    <xf numFmtId="0" fontId="179" fillId="54" borderId="44" applyNumberFormat="0" applyAlignment="0" applyProtection="0"/>
    <xf numFmtId="0" fontId="217" fillId="52" borderId="44" applyNumberFormat="0" applyAlignment="0" applyProtection="0"/>
    <xf numFmtId="0" fontId="44" fillId="52" borderId="44" applyNumberFormat="0" applyAlignment="0" applyProtection="0"/>
    <xf numFmtId="0" fontId="173" fillId="66" borderId="44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51" fillId="0" borderId="52" applyNumberFormat="0" applyFill="0" applyAlignment="0" applyProtection="0"/>
    <xf numFmtId="0" fontId="51" fillId="0" borderId="52" applyNumberFormat="0" applyFill="0" applyAlignment="0" applyProtection="0"/>
    <xf numFmtId="0" fontId="51" fillId="0" borderId="52" applyNumberFormat="0" applyFill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232" fillId="66" borderId="44" applyNumberFormat="0" applyAlignment="0" applyProtection="0"/>
    <xf numFmtId="0" fontId="232" fillId="66" borderId="44" applyNumberFormat="0" applyAlignment="0" applyProtection="0"/>
    <xf numFmtId="0" fontId="232" fillId="66" borderId="44" applyNumberFormat="0" applyAlignment="0" applyProtection="0"/>
    <xf numFmtId="0" fontId="181" fillId="0" borderId="52" applyNumberFormat="0" applyFill="0" applyAlignment="0" applyProtection="0"/>
    <xf numFmtId="0" fontId="6" fillId="78" borderId="46" applyNumberFormat="0" applyProtection="0">
      <alignment horizontal="left" vertical="center" indent="1"/>
    </xf>
    <xf numFmtId="0" fontId="6" fillId="78" borderId="46" applyNumberFormat="0" applyProtection="0">
      <alignment horizontal="left" vertical="center" indent="1"/>
    </xf>
    <xf numFmtId="4" fontId="9" fillId="80" borderId="46" applyNumberFormat="0" applyProtection="0">
      <alignment horizontal="right" vertical="center"/>
    </xf>
    <xf numFmtId="4" fontId="9" fillId="81" borderId="46" applyNumberFormat="0" applyProtection="0">
      <alignment horizontal="left" vertical="center" indent="1"/>
    </xf>
    <xf numFmtId="4" fontId="9" fillId="80" borderId="46" applyNumberFormat="0" applyProtection="0">
      <alignment horizontal="left" vertical="center" indent="1"/>
    </xf>
    <xf numFmtId="4" fontId="10" fillId="79" borderId="46" applyNumberFormat="0" applyProtection="0">
      <alignment horizontal="left" vertical="center" indent="1"/>
    </xf>
    <xf numFmtId="0" fontId="6" fillId="78" borderId="46" applyNumberFormat="0" applyProtection="0">
      <alignment horizontal="left" vertical="center" indent="1"/>
    </xf>
    <xf numFmtId="4" fontId="9" fillId="71" borderId="46" applyNumberFormat="0" applyProtection="0">
      <alignment horizontal="left" vertical="center" indent="1"/>
    </xf>
    <xf numFmtId="4" fontId="9" fillId="71" borderId="46" applyNumberFormat="0" applyProtection="0">
      <alignment vertical="center"/>
    </xf>
    <xf numFmtId="0" fontId="227" fillId="52" borderId="46" applyNumberFormat="0" applyAlignment="0" applyProtection="0"/>
    <xf numFmtId="0" fontId="43" fillId="52" borderId="46" applyNumberFormat="0" applyAlignment="0" applyProtection="0"/>
    <xf numFmtId="0" fontId="183" fillId="66" borderId="46" applyNumberFormat="0" applyAlignment="0" applyProtection="0"/>
    <xf numFmtId="0" fontId="214" fillId="55" borderId="45" applyNumberFormat="0" applyFont="0" applyAlignment="0" applyProtection="0"/>
    <xf numFmtId="0" fontId="2" fillId="55" borderId="45" applyNumberFormat="0" applyFont="0" applyAlignment="0" applyProtection="0"/>
    <xf numFmtId="0" fontId="224" fillId="39" borderId="44" applyNumberFormat="0" applyAlignment="0" applyProtection="0"/>
    <xf numFmtId="0" fontId="49" fillId="39" borderId="44" applyNumberFormat="0" applyAlignment="0" applyProtection="0"/>
    <xf numFmtId="0" fontId="101" fillId="55" borderId="45" applyNumberFormat="0" applyFont="0" applyAlignment="0" applyProtection="0"/>
    <xf numFmtId="0" fontId="101" fillId="55" borderId="45" applyNumberFormat="0" applyFon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51" fillId="0" borderId="52" applyNumberFormat="0" applyFill="0" applyAlignment="0" applyProtection="0"/>
    <xf numFmtId="0" fontId="232" fillId="66" borderId="44" applyNumberFormat="0" applyAlignment="0" applyProtection="0"/>
    <xf numFmtId="0" fontId="49" fillId="39" borderId="44" applyNumberFormat="0" applyAlignment="0" applyProtection="0"/>
    <xf numFmtId="0" fontId="101" fillId="55" borderId="45" applyNumberFormat="0" applyFont="0" applyAlignment="0" applyProtection="0"/>
    <xf numFmtId="0" fontId="109" fillId="0" borderId="48">
      <alignment horizontal="left" vertical="center"/>
    </xf>
    <xf numFmtId="203" fontId="38" fillId="55" borderId="45" applyNumberFormat="0" applyFon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39" borderId="44" applyNumberFormat="0" applyAlignment="0" applyProtection="0"/>
    <xf numFmtId="0" fontId="44" fillId="66" borderId="44" applyNumberFormat="0" applyAlignment="0" applyProtection="0"/>
    <xf numFmtId="0" fontId="44" fillId="52" borderId="44" applyNumberFormat="0" applyAlignment="0" applyProtection="0"/>
    <xf numFmtId="3" fontId="6" fillId="0" borderId="43" applyNumberFormat="0" applyFont="0" applyFill="0" applyAlignment="0" applyProtection="0">
      <alignment vertical="center"/>
    </xf>
    <xf numFmtId="0" fontId="44" fillId="66" borderId="44" applyNumberFormat="0" applyAlignment="0" applyProtection="0"/>
    <xf numFmtId="0" fontId="109" fillId="0" borderId="48">
      <alignment horizontal="left" vertical="center"/>
    </xf>
    <xf numFmtId="0" fontId="49" fillId="54" borderId="44" applyNumberFormat="0" applyAlignment="0" applyProtection="0"/>
    <xf numFmtId="0" fontId="51" fillId="0" borderId="47" applyNumberFormat="0" applyFill="0" applyAlignment="0" applyProtection="0"/>
    <xf numFmtId="0" fontId="51" fillId="0" borderId="51" applyNumberFormat="0" applyFill="0" applyAlignment="0" applyProtection="0"/>
    <xf numFmtId="0" fontId="144" fillId="0" borderId="50"/>
    <xf numFmtId="0" fontId="43" fillId="52" borderId="46" applyNumberForma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6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3" fillId="66" borderId="46" applyNumberFormat="0" applyAlignment="0" applyProtection="0"/>
    <xf numFmtId="0" fontId="43" fillId="52" borderId="46" applyNumberFormat="0" applyAlignment="0" applyProtection="0"/>
    <xf numFmtId="0" fontId="49" fillId="39" borderId="44" applyNumberFormat="0" applyAlignment="0" applyProtection="0"/>
    <xf numFmtId="0" fontId="49" fillId="54" borderId="44" applyNumberFormat="0" applyAlignment="0" applyProtection="0"/>
    <xf numFmtId="0" fontId="51" fillId="0" borderId="47" applyNumberFormat="0" applyFill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0" fontId="43" fillId="66" borderId="46" applyNumberFormat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0" fontId="49" fillId="54" borderId="44" applyNumberFormat="0" applyAlignment="0" applyProtection="0"/>
    <xf numFmtId="0" fontId="44" fillId="66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0" fontId="44" fillId="52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10" fontId="76" fillId="72" borderId="43" applyNumberFormat="0" applyBorder="0" applyAlignment="0" applyProtection="0"/>
    <xf numFmtId="0" fontId="44" fillId="66" borderId="44" applyNumberFormat="0" applyAlignment="0" applyProtection="0"/>
    <xf numFmtId="0" fontId="44" fillId="52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0" fontId="168" fillId="0" borderId="48">
      <alignment horizontal="left" vertical="center"/>
    </xf>
    <xf numFmtId="0" fontId="49" fillId="54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0" fontId="49" fillId="39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3" fillId="66" borderId="46" applyNumberForma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6" fillId="55" borderId="45" applyNumberFormat="0" applyFont="0" applyAlignment="0" applyProtection="0"/>
    <xf numFmtId="0" fontId="4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0" fontId="43" fillId="66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0" fontId="43" fillId="52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4" fillId="52" borderId="44" applyNumberFormat="0" applyAlignment="0" applyProtection="0"/>
    <xf numFmtId="0" fontId="44" fillId="66" borderId="44" applyNumberFormat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44" fillId="52" borderId="44" applyNumberFormat="0" applyAlignment="0" applyProtection="0"/>
    <xf numFmtId="0" fontId="173" fillId="66" borderId="44" applyNumberFormat="0" applyAlignment="0" applyProtection="0"/>
    <xf numFmtId="0" fontId="49" fillId="39" borderId="44" applyNumberFormat="0" applyAlignment="0" applyProtection="0"/>
    <xf numFmtId="0" fontId="179" fillId="54" borderId="44" applyNumberFormat="0" applyAlignment="0" applyProtection="0"/>
    <xf numFmtId="0" fontId="51" fillId="0" borderId="47" applyNumberFormat="0" applyFill="0" applyAlignment="0" applyProtection="0"/>
    <xf numFmtId="0" fontId="181" fillId="0" borderId="52" applyNumberFormat="0" applyFill="0" applyAlignment="0" applyProtection="0"/>
    <xf numFmtId="0" fontId="43" fillId="52" borderId="46" applyNumberFormat="0" applyAlignment="0" applyProtection="0"/>
    <xf numFmtId="0" fontId="183" fillId="66" borderId="46" applyNumberFormat="0" applyAlignment="0" applyProtection="0"/>
    <xf numFmtId="0" fontId="6" fillId="55" borderId="45" applyNumberFormat="0" applyFont="0" applyAlignment="0" applyProtection="0"/>
    <xf numFmtId="0" fontId="166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0" fontId="204" fillId="52" borderId="44" applyNumberFormat="0" applyAlignment="0" applyProtection="0"/>
    <xf numFmtId="0" fontId="204" fillId="52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0" fontId="44" fillId="66" borderId="44" applyNumberFormat="0" applyAlignment="0" applyProtection="0"/>
    <xf numFmtId="0" fontId="200" fillId="39" borderId="44" applyNumberFormat="0" applyAlignment="0" applyProtection="0"/>
    <xf numFmtId="0" fontId="200" fillId="39" borderId="44" applyNumberFormat="0" applyAlignment="0" applyProtection="0"/>
    <xf numFmtId="0" fontId="202" fillId="52" borderId="46" applyNumberFormat="0" applyAlignment="0" applyProtection="0"/>
    <xf numFmtId="0" fontId="202" fillId="52" borderId="46" applyNumberFormat="0" applyAlignment="0" applyProtection="0"/>
    <xf numFmtId="0" fontId="203" fillId="0" borderId="47" applyNumberFormat="0" applyFill="0" applyAlignment="0" applyProtection="0"/>
    <xf numFmtId="0" fontId="203" fillId="0" borderId="47" applyNumberFormat="0" applyFill="0" applyAlignment="0" applyProtection="0"/>
    <xf numFmtId="0" fontId="51" fillId="0" borderId="51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44" fillId="52" borderId="44" applyNumberFormat="0" applyAlignment="0" applyProtection="0"/>
    <xf numFmtId="0" fontId="173" fillId="66" borderId="44" applyNumberFormat="0" applyAlignment="0" applyProtection="0"/>
    <xf numFmtId="0" fontId="49" fillId="39" borderId="44" applyNumberFormat="0" applyAlignment="0" applyProtection="0"/>
    <xf numFmtId="0" fontId="179" fillId="54" borderId="44" applyNumberFormat="0" applyAlignment="0" applyProtection="0"/>
    <xf numFmtId="0" fontId="51" fillId="0" borderId="47" applyNumberFormat="0" applyFill="0" applyAlignment="0" applyProtection="0"/>
    <xf numFmtId="0" fontId="181" fillId="0" borderId="52" applyNumberFormat="0" applyFill="0" applyAlignment="0" applyProtection="0"/>
    <xf numFmtId="0" fontId="43" fillId="52" borderId="46" applyNumberFormat="0" applyAlignment="0" applyProtection="0"/>
    <xf numFmtId="0" fontId="183" fillId="66" borderId="46" applyNumberFormat="0" applyAlignment="0" applyProtection="0"/>
    <xf numFmtId="0" fontId="6" fillId="55" borderId="45" applyNumberFormat="0" applyFont="0" applyAlignment="0" applyProtection="0"/>
    <xf numFmtId="0" fontId="166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0" fontId="204" fillId="52" borderId="44" applyNumberFormat="0" applyAlignment="0" applyProtection="0"/>
    <xf numFmtId="0" fontId="204" fillId="52" borderId="44" applyNumberFormat="0" applyAlignment="0" applyProtection="0"/>
    <xf numFmtId="0" fontId="200" fillId="39" borderId="44" applyNumberFormat="0" applyAlignment="0" applyProtection="0"/>
    <xf numFmtId="0" fontId="200" fillId="39" borderId="44" applyNumberFormat="0" applyAlignment="0" applyProtection="0"/>
    <xf numFmtId="0" fontId="202" fillId="52" borderId="46" applyNumberFormat="0" applyAlignment="0" applyProtection="0"/>
    <xf numFmtId="0" fontId="202" fillId="52" borderId="46" applyNumberFormat="0" applyAlignment="0" applyProtection="0"/>
    <xf numFmtId="0" fontId="203" fillId="0" borderId="47" applyNumberFormat="0" applyFill="0" applyAlignment="0" applyProtection="0"/>
    <xf numFmtId="0" fontId="203" fillId="0" borderId="47" applyNumberFormat="0" applyFill="0" applyAlignment="0" applyProtection="0"/>
    <xf numFmtId="0" fontId="44" fillId="66" borderId="44" applyNumberFormat="0" applyAlignment="0" applyProtection="0"/>
    <xf numFmtId="0" fontId="44" fillId="52" borderId="44" applyNumberFormat="0" applyAlignment="0" applyProtection="0"/>
    <xf numFmtId="3" fontId="6" fillId="0" borderId="43" applyNumberFormat="0" applyFont="0" applyFill="0" applyAlignment="0" applyProtection="0">
      <alignment vertical="center"/>
    </xf>
    <xf numFmtId="0" fontId="49" fillId="54" borderId="44" applyNumberFormat="0" applyAlignment="0" applyProtection="0"/>
    <xf numFmtId="0" fontId="49" fillId="39" borderId="44" applyNumberFormat="0" applyAlignment="0" applyProtection="0"/>
    <xf numFmtId="0" fontId="4" fillId="55" borderId="45" applyNumberFormat="0" applyFont="0" applyAlignment="0" applyProtection="0"/>
    <xf numFmtId="0" fontId="6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3" fillId="66" borderId="46" applyNumberFormat="0" applyAlignment="0" applyProtection="0"/>
    <xf numFmtId="0" fontId="43" fillId="52" borderId="46" applyNumberFormat="0" applyAlignment="0" applyProtection="0"/>
    <xf numFmtId="0" fontId="144" fillId="0" borderId="50"/>
    <xf numFmtId="0" fontId="51" fillId="0" borderId="51" applyNumberFormat="0" applyFill="0" applyAlignment="0" applyProtection="0"/>
    <xf numFmtId="0" fontId="51" fillId="0" borderId="47" applyNumberFormat="0" applyFill="0" applyAlignment="0" applyProtection="0"/>
    <xf numFmtId="0" fontId="44" fillId="66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0" fontId="44" fillId="52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10" fontId="76" fillId="72" borderId="43" applyNumberFormat="0" applyBorder="0" applyAlignment="0" applyProtection="0"/>
    <xf numFmtId="0" fontId="49" fillId="54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0" fontId="49" fillId="39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10" fontId="76" fillId="56" borderId="43" applyNumberFormat="0" applyBorder="0" applyAlignment="0" applyProtection="0"/>
    <xf numFmtId="0" fontId="43" fillId="66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0" fontId="43" fillId="52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51" fillId="0" borderId="51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44" fillId="52" borderId="44" applyNumberFormat="0" applyAlignment="0" applyProtection="0"/>
    <xf numFmtId="0" fontId="173" fillId="66" borderId="44" applyNumberFormat="0" applyAlignment="0" applyProtection="0"/>
    <xf numFmtId="0" fontId="49" fillId="39" borderId="44" applyNumberFormat="0" applyAlignment="0" applyProtection="0"/>
    <xf numFmtId="0" fontId="179" fillId="54" borderId="44" applyNumberFormat="0" applyAlignment="0" applyProtection="0"/>
    <xf numFmtId="0" fontId="51" fillId="0" borderId="47" applyNumberFormat="0" applyFill="0" applyAlignment="0" applyProtection="0"/>
    <xf numFmtId="0" fontId="181" fillId="0" borderId="52" applyNumberFormat="0" applyFill="0" applyAlignment="0" applyProtection="0"/>
    <xf numFmtId="0" fontId="43" fillId="52" borderId="46" applyNumberFormat="0" applyAlignment="0" applyProtection="0"/>
    <xf numFmtId="0" fontId="183" fillId="66" borderId="46" applyNumberFormat="0" applyAlignment="0" applyProtection="0"/>
    <xf numFmtId="0" fontId="6" fillId="55" borderId="45" applyNumberFormat="0" applyFont="0" applyAlignment="0" applyProtection="0"/>
    <xf numFmtId="0" fontId="166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0" fontId="204" fillId="52" borderId="44" applyNumberFormat="0" applyAlignment="0" applyProtection="0"/>
    <xf numFmtId="0" fontId="204" fillId="52" borderId="44" applyNumberFormat="0" applyAlignment="0" applyProtection="0"/>
    <xf numFmtId="0" fontId="200" fillId="39" borderId="44" applyNumberFormat="0" applyAlignment="0" applyProtection="0"/>
    <xf numFmtId="0" fontId="200" fillId="39" borderId="44" applyNumberFormat="0" applyAlignment="0" applyProtection="0"/>
    <xf numFmtId="0" fontId="202" fillId="52" borderId="46" applyNumberFormat="0" applyAlignment="0" applyProtection="0"/>
    <xf numFmtId="0" fontId="202" fillId="52" borderId="46" applyNumberFormat="0" applyAlignment="0" applyProtection="0"/>
    <xf numFmtId="0" fontId="203" fillId="0" borderId="47" applyNumberFormat="0" applyFill="0" applyAlignment="0" applyProtection="0"/>
    <xf numFmtId="0" fontId="203" fillId="0" borderId="47" applyNumberFormat="0" applyFill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3" fontId="6" fillId="0" borderId="43" applyNumberFormat="0" applyFont="0" applyFill="0" applyAlignment="0" applyProtection="0">
      <alignment vertical="center"/>
    </xf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130" fillId="0" borderId="43">
      <alignment horizontal="center"/>
    </xf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3" fontId="6" fillId="0" borderId="43" applyNumberFormat="0" applyFont="0" applyFill="0" applyAlignment="0" applyProtection="0">
      <alignment vertical="center"/>
    </xf>
    <xf numFmtId="3" fontId="6" fillId="0" borderId="43" applyNumberFormat="0" applyFont="0" applyFill="0" applyAlignment="0" applyProtection="0">
      <alignment vertical="center"/>
    </xf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3" fontId="6" fillId="0" borderId="43" applyNumberFormat="0" applyFont="0" applyFill="0" applyAlignment="0" applyProtection="0">
      <alignment vertical="center"/>
    </xf>
    <xf numFmtId="0" fontId="44" fillId="66" borderId="44" applyNumberFormat="0" applyAlignment="0" applyProtection="0"/>
    <xf numFmtId="0" fontId="44" fillId="52" borderId="44" applyNumberFormat="0" applyAlignment="0" applyProtection="0"/>
    <xf numFmtId="3" fontId="6" fillId="0" borderId="43" applyNumberFormat="0" applyFont="0" applyFill="0" applyAlignment="0" applyProtection="0">
      <alignment vertical="center"/>
    </xf>
    <xf numFmtId="0" fontId="49" fillId="54" borderId="44" applyNumberFormat="0" applyAlignment="0" applyProtection="0"/>
    <xf numFmtId="0" fontId="49" fillId="39" borderId="44" applyNumberFormat="0" applyAlignment="0" applyProtection="0"/>
    <xf numFmtId="0" fontId="4" fillId="55" borderId="45" applyNumberFormat="0" applyFont="0" applyAlignment="0" applyProtection="0"/>
    <xf numFmtId="0" fontId="6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3" fillId="66" borderId="46" applyNumberFormat="0" applyAlignment="0" applyProtection="0"/>
    <xf numFmtId="0" fontId="43" fillId="52" borderId="46" applyNumberFormat="0" applyAlignment="0" applyProtection="0"/>
    <xf numFmtId="0" fontId="144" fillId="0" borderId="50"/>
    <xf numFmtId="0" fontId="51" fillId="0" borderId="51" applyNumberFormat="0" applyFill="0" applyAlignment="0" applyProtection="0"/>
    <xf numFmtId="0" fontId="51" fillId="0" borderId="47" applyNumberFormat="0" applyFill="0" applyAlignment="0" applyProtection="0"/>
    <xf numFmtId="0" fontId="101" fillId="55" borderId="45" applyNumberFormat="0" applyFont="0" applyAlignment="0" applyProtection="0"/>
    <xf numFmtId="0" fontId="44" fillId="66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0" fontId="44" fillId="52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9" fillId="54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0" fontId="49" fillId="39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0" fontId="43" fillId="66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0" fontId="43" fillId="52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51" fillId="0" borderId="51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173" fillId="66" borderId="44" applyNumberFormat="0" applyAlignment="0" applyProtection="0"/>
    <xf numFmtId="0" fontId="179" fillId="54" borderId="44" applyNumberFormat="0" applyAlignment="0" applyProtection="0"/>
    <xf numFmtId="0" fontId="181" fillId="0" borderId="52" applyNumberFormat="0" applyFill="0" applyAlignment="0" applyProtection="0"/>
    <xf numFmtId="0" fontId="183" fillId="66" borderId="46" applyNumberFormat="0" applyAlignment="0" applyProtection="0"/>
    <xf numFmtId="0" fontId="6" fillId="55" borderId="45" applyNumberFormat="0" applyFont="0" applyAlignment="0" applyProtection="0"/>
    <xf numFmtId="0" fontId="166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0" fontId="204" fillId="52" borderId="44" applyNumberFormat="0" applyAlignment="0" applyProtection="0"/>
    <xf numFmtId="0" fontId="204" fillId="52" borderId="44" applyNumberFormat="0" applyAlignment="0" applyProtection="0"/>
    <xf numFmtId="0" fontId="200" fillId="39" borderId="44" applyNumberFormat="0" applyAlignment="0" applyProtection="0"/>
    <xf numFmtId="0" fontId="200" fillId="39" borderId="44" applyNumberFormat="0" applyAlignment="0" applyProtection="0"/>
    <xf numFmtId="0" fontId="202" fillId="52" borderId="46" applyNumberFormat="0" applyAlignment="0" applyProtection="0"/>
    <xf numFmtId="0" fontId="202" fillId="52" borderId="46" applyNumberFormat="0" applyAlignment="0" applyProtection="0"/>
    <xf numFmtId="0" fontId="203" fillId="0" borderId="47" applyNumberFormat="0" applyFill="0" applyAlignment="0" applyProtection="0"/>
    <xf numFmtId="0" fontId="203" fillId="0" borderId="47" applyNumberFormat="0" applyFill="0" applyAlignment="0" applyProtection="0"/>
    <xf numFmtId="0" fontId="101" fillId="55" borderId="45" applyNumberFormat="0" applyFont="0" applyAlignment="0" applyProtection="0"/>
    <xf numFmtId="0" fontId="51" fillId="0" borderId="52" applyNumberFormat="0" applyFill="0" applyAlignment="0" applyProtection="0"/>
    <xf numFmtId="0" fontId="232" fillId="66" borderId="44" applyNumberFormat="0" applyAlignment="0" applyProtection="0"/>
    <xf numFmtId="0" fontId="230" fillId="0" borderId="47" applyNumberFormat="0" applyFill="0" applyAlignment="0" applyProtection="0"/>
    <xf numFmtId="0" fontId="51" fillId="0" borderId="47" applyNumberFormat="0" applyFill="0" applyAlignment="0" applyProtection="0"/>
    <xf numFmtId="0" fontId="6" fillId="55" borderId="45" applyNumberFormat="0" applyFont="0" applyAlignment="0" applyProtection="0"/>
    <xf numFmtId="0" fontId="112" fillId="55" borderId="45" applyNumberFormat="0" applyFont="0" applyAlignment="0" applyProtection="0"/>
    <xf numFmtId="0" fontId="224" fillId="39" borderId="44" applyNumberFormat="0" applyAlignment="0" applyProtection="0"/>
    <xf numFmtId="0" fontId="49" fillId="39" borderId="44" applyNumberFormat="0" applyAlignment="0" applyProtection="0"/>
    <xf numFmtId="0" fontId="179" fillId="54" borderId="44" applyNumberFormat="0" applyAlignment="0" applyProtection="0"/>
    <xf numFmtId="0" fontId="217" fillId="52" borderId="44" applyNumberFormat="0" applyAlignment="0" applyProtection="0"/>
    <xf numFmtId="0" fontId="44" fillId="52" borderId="44" applyNumberFormat="0" applyAlignment="0" applyProtection="0"/>
    <xf numFmtId="0" fontId="173" fillId="66" borderId="44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51" fillId="0" borderId="52" applyNumberFormat="0" applyFill="0" applyAlignment="0" applyProtection="0"/>
    <xf numFmtId="0" fontId="51" fillId="0" borderId="52" applyNumberFormat="0" applyFill="0" applyAlignment="0" applyProtection="0"/>
    <xf numFmtId="0" fontId="51" fillId="0" borderId="52" applyNumberFormat="0" applyFill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232" fillId="66" borderId="44" applyNumberFormat="0" applyAlignment="0" applyProtection="0"/>
    <xf numFmtId="0" fontId="232" fillId="66" borderId="44" applyNumberFormat="0" applyAlignment="0" applyProtection="0"/>
    <xf numFmtId="0" fontId="232" fillId="66" borderId="44" applyNumberFormat="0" applyAlignment="0" applyProtection="0"/>
    <xf numFmtId="0" fontId="181" fillId="0" borderId="52" applyNumberFormat="0" applyFill="0" applyAlignment="0" applyProtection="0"/>
    <xf numFmtId="0" fontId="6" fillId="78" borderId="46" applyNumberFormat="0" applyProtection="0">
      <alignment horizontal="left" vertical="center" indent="1"/>
    </xf>
    <xf numFmtId="0" fontId="6" fillId="78" borderId="46" applyNumberFormat="0" applyProtection="0">
      <alignment horizontal="left" vertical="center" indent="1"/>
    </xf>
    <xf numFmtId="4" fontId="9" fillId="80" borderId="46" applyNumberFormat="0" applyProtection="0">
      <alignment horizontal="right" vertical="center"/>
    </xf>
    <xf numFmtId="4" fontId="9" fillId="81" borderId="46" applyNumberFormat="0" applyProtection="0">
      <alignment horizontal="left" vertical="center" indent="1"/>
    </xf>
    <xf numFmtId="4" fontId="9" fillId="80" borderId="46" applyNumberFormat="0" applyProtection="0">
      <alignment horizontal="left" vertical="center" indent="1"/>
    </xf>
    <xf numFmtId="4" fontId="10" fillId="79" borderId="46" applyNumberFormat="0" applyProtection="0">
      <alignment horizontal="left" vertical="center" indent="1"/>
    </xf>
    <xf numFmtId="0" fontId="6" fillId="78" borderId="46" applyNumberFormat="0" applyProtection="0">
      <alignment horizontal="left" vertical="center" indent="1"/>
    </xf>
    <xf numFmtId="4" fontId="9" fillId="71" borderId="46" applyNumberFormat="0" applyProtection="0">
      <alignment horizontal="left" vertical="center" indent="1"/>
    </xf>
    <xf numFmtId="4" fontId="9" fillId="71" borderId="46" applyNumberFormat="0" applyProtection="0">
      <alignment vertical="center"/>
    </xf>
    <xf numFmtId="0" fontId="227" fillId="52" borderId="46" applyNumberFormat="0" applyAlignment="0" applyProtection="0"/>
    <xf numFmtId="0" fontId="43" fillId="52" borderId="46" applyNumberFormat="0" applyAlignment="0" applyProtection="0"/>
    <xf numFmtId="0" fontId="183" fillId="66" borderId="46" applyNumberFormat="0" applyAlignment="0" applyProtection="0"/>
    <xf numFmtId="0" fontId="214" fillId="55" borderId="45" applyNumberFormat="0" applyFont="0" applyAlignment="0" applyProtection="0"/>
    <xf numFmtId="0" fontId="2" fillId="55" borderId="45" applyNumberFormat="0" applyFont="0" applyAlignment="0" applyProtection="0"/>
    <xf numFmtId="0" fontId="224" fillId="39" borderId="44" applyNumberFormat="0" applyAlignment="0" applyProtection="0"/>
    <xf numFmtId="0" fontId="49" fillId="39" borderId="44" applyNumberFormat="0" applyAlignment="0" applyProtection="0"/>
    <xf numFmtId="0" fontId="101" fillId="55" borderId="45" applyNumberFormat="0" applyFont="0" applyAlignment="0" applyProtection="0"/>
    <xf numFmtId="0" fontId="101" fillId="55" borderId="45" applyNumberFormat="0" applyFon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51" fillId="0" borderId="52" applyNumberFormat="0" applyFill="0" applyAlignment="0" applyProtection="0"/>
    <xf numFmtId="0" fontId="232" fillId="66" borderId="44" applyNumberFormat="0" applyAlignment="0" applyProtection="0"/>
    <xf numFmtId="0" fontId="49" fillId="39" borderId="44" applyNumberFormat="0" applyAlignment="0" applyProtection="0"/>
    <xf numFmtId="0" fontId="101" fillId="55" borderId="45" applyNumberFormat="0" applyFont="0" applyAlignment="0" applyProtection="0"/>
    <xf numFmtId="203" fontId="38" fillId="55" borderId="45" applyNumberFormat="0" applyFon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39" borderId="44" applyNumberFormat="0" applyAlignment="0" applyProtection="0"/>
    <xf numFmtId="0" fontId="44" fillId="66" borderId="44" applyNumberFormat="0" applyAlignment="0" applyProtection="0"/>
    <xf numFmtId="0" fontId="44" fillId="52" borderId="44" applyNumberFormat="0" applyAlignment="0" applyProtection="0"/>
    <xf numFmtId="3" fontId="6" fillId="0" borderId="43" applyNumberFormat="0" applyFont="0" applyFill="0" applyAlignment="0" applyProtection="0">
      <alignment vertical="center"/>
    </xf>
    <xf numFmtId="0" fontId="44" fillId="66" borderId="44" applyNumberFormat="0" applyAlignment="0" applyProtection="0"/>
    <xf numFmtId="0" fontId="49" fillId="54" borderId="44" applyNumberFormat="0" applyAlignment="0" applyProtection="0"/>
    <xf numFmtId="0" fontId="51" fillId="0" borderId="47" applyNumberFormat="0" applyFill="0" applyAlignment="0" applyProtection="0"/>
    <xf numFmtId="0" fontId="51" fillId="0" borderId="51" applyNumberFormat="0" applyFill="0" applyAlignment="0" applyProtection="0"/>
    <xf numFmtId="0" fontId="144" fillId="0" borderId="50"/>
    <xf numFmtId="0" fontId="43" fillId="52" borderId="46" applyNumberForma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6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3" fillId="66" borderId="46" applyNumberFormat="0" applyAlignment="0" applyProtection="0"/>
    <xf numFmtId="0" fontId="43" fillId="52" borderId="46" applyNumberFormat="0" applyAlignment="0" applyProtection="0"/>
    <xf numFmtId="0" fontId="49" fillId="39" borderId="44" applyNumberFormat="0" applyAlignment="0" applyProtection="0"/>
    <xf numFmtId="0" fontId="49" fillId="54" borderId="44" applyNumberFormat="0" applyAlignment="0" applyProtection="0"/>
    <xf numFmtId="0" fontId="51" fillId="0" borderId="47" applyNumberFormat="0" applyFill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0" fontId="43" fillId="66" borderId="46" applyNumberFormat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0" fontId="49" fillId="54" borderId="44" applyNumberFormat="0" applyAlignment="0" applyProtection="0"/>
    <xf numFmtId="0" fontId="44" fillId="66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0" fontId="44" fillId="52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10" fontId="76" fillId="72" borderId="43" applyNumberFormat="0" applyBorder="0" applyAlignment="0" applyProtection="0"/>
    <xf numFmtId="0" fontId="44" fillId="66" borderId="44" applyNumberFormat="0" applyAlignment="0" applyProtection="0"/>
    <xf numFmtId="0" fontId="44" fillId="52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0" fontId="49" fillId="54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0" fontId="49" fillId="39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3" fillId="66" borderId="46" applyNumberForma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6" fillId="55" borderId="45" applyNumberFormat="0" applyFont="0" applyAlignment="0" applyProtection="0"/>
    <xf numFmtId="0" fontId="4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0" fontId="43" fillId="66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0" fontId="43" fillId="52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4" fillId="52" borderId="44" applyNumberFormat="0" applyAlignment="0" applyProtection="0"/>
    <xf numFmtId="0" fontId="44" fillId="66" borderId="44" applyNumberFormat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44" fillId="52" borderId="44" applyNumberFormat="0" applyAlignment="0" applyProtection="0"/>
    <xf numFmtId="0" fontId="173" fillId="66" borderId="44" applyNumberFormat="0" applyAlignment="0" applyProtection="0"/>
    <xf numFmtId="0" fontId="49" fillId="39" borderId="44" applyNumberFormat="0" applyAlignment="0" applyProtection="0"/>
    <xf numFmtId="0" fontId="179" fillId="54" borderId="44" applyNumberFormat="0" applyAlignment="0" applyProtection="0"/>
    <xf numFmtId="0" fontId="51" fillId="0" borderId="47" applyNumberFormat="0" applyFill="0" applyAlignment="0" applyProtection="0"/>
    <xf numFmtId="0" fontId="181" fillId="0" borderId="52" applyNumberFormat="0" applyFill="0" applyAlignment="0" applyProtection="0"/>
    <xf numFmtId="0" fontId="43" fillId="52" borderId="46" applyNumberFormat="0" applyAlignment="0" applyProtection="0"/>
    <xf numFmtId="0" fontId="183" fillId="66" borderId="46" applyNumberFormat="0" applyAlignment="0" applyProtection="0"/>
    <xf numFmtId="0" fontId="6" fillId="55" borderId="45" applyNumberFormat="0" applyFont="0" applyAlignment="0" applyProtection="0"/>
    <xf numFmtId="0" fontId="166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0" fontId="204" fillId="52" borderId="44" applyNumberFormat="0" applyAlignment="0" applyProtection="0"/>
    <xf numFmtId="0" fontId="204" fillId="52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0" fontId="44" fillId="66" borderId="44" applyNumberFormat="0" applyAlignment="0" applyProtection="0"/>
    <xf numFmtId="0" fontId="200" fillId="39" borderId="44" applyNumberFormat="0" applyAlignment="0" applyProtection="0"/>
    <xf numFmtId="0" fontId="200" fillId="39" borderId="44" applyNumberFormat="0" applyAlignment="0" applyProtection="0"/>
    <xf numFmtId="0" fontId="202" fillId="52" borderId="46" applyNumberFormat="0" applyAlignment="0" applyProtection="0"/>
    <xf numFmtId="0" fontId="202" fillId="52" borderId="46" applyNumberFormat="0" applyAlignment="0" applyProtection="0"/>
    <xf numFmtId="0" fontId="203" fillId="0" borderId="47" applyNumberFormat="0" applyFill="0" applyAlignment="0" applyProtection="0"/>
    <xf numFmtId="0" fontId="203" fillId="0" borderId="47" applyNumberFormat="0" applyFill="0" applyAlignment="0" applyProtection="0"/>
    <xf numFmtId="203" fontId="76" fillId="76" borderId="43">
      <alignment horizontal="center" vertical="center"/>
    </xf>
    <xf numFmtId="0" fontId="51" fillId="0" borderId="51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44" fillId="52" borderId="44" applyNumberFormat="0" applyAlignment="0" applyProtection="0"/>
    <xf numFmtId="0" fontId="173" fillId="66" borderId="44" applyNumberFormat="0" applyAlignment="0" applyProtection="0"/>
    <xf numFmtId="0" fontId="49" fillId="39" borderId="44" applyNumberFormat="0" applyAlignment="0" applyProtection="0"/>
    <xf numFmtId="0" fontId="179" fillId="54" borderId="44" applyNumberFormat="0" applyAlignment="0" applyProtection="0"/>
    <xf numFmtId="0" fontId="51" fillId="0" borderId="47" applyNumberFormat="0" applyFill="0" applyAlignment="0" applyProtection="0"/>
    <xf numFmtId="0" fontId="181" fillId="0" borderId="52" applyNumberFormat="0" applyFill="0" applyAlignment="0" applyProtection="0"/>
    <xf numFmtId="0" fontId="43" fillId="52" borderId="46" applyNumberFormat="0" applyAlignment="0" applyProtection="0"/>
    <xf numFmtId="0" fontId="183" fillId="66" borderId="46" applyNumberFormat="0" applyAlignment="0" applyProtection="0"/>
    <xf numFmtId="0" fontId="6" fillId="55" borderId="45" applyNumberFormat="0" applyFont="0" applyAlignment="0" applyProtection="0"/>
    <xf numFmtId="0" fontId="166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0" fontId="204" fillId="52" borderId="44" applyNumberFormat="0" applyAlignment="0" applyProtection="0"/>
    <xf numFmtId="0" fontId="204" fillId="52" borderId="44" applyNumberFormat="0" applyAlignment="0" applyProtection="0"/>
    <xf numFmtId="0" fontId="200" fillId="39" borderId="44" applyNumberFormat="0" applyAlignment="0" applyProtection="0"/>
    <xf numFmtId="0" fontId="200" fillId="39" borderId="44" applyNumberFormat="0" applyAlignment="0" applyProtection="0"/>
    <xf numFmtId="0" fontId="202" fillId="52" borderId="46" applyNumberFormat="0" applyAlignment="0" applyProtection="0"/>
    <xf numFmtId="0" fontId="202" fillId="52" borderId="46" applyNumberFormat="0" applyAlignment="0" applyProtection="0"/>
    <xf numFmtId="0" fontId="203" fillId="0" borderId="47" applyNumberFormat="0" applyFill="0" applyAlignment="0" applyProtection="0"/>
    <xf numFmtId="0" fontId="203" fillId="0" borderId="47" applyNumberFormat="0" applyFill="0" applyAlignment="0" applyProtection="0"/>
    <xf numFmtId="3" fontId="6" fillId="0" borderId="43" applyNumberFormat="0" applyFont="0" applyFill="0" applyAlignment="0" applyProtection="0">
      <alignment vertical="center"/>
    </xf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10" fontId="76" fillId="72" borderId="43" applyNumberFormat="0" applyBorder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4" fillId="52" borderId="44" applyNumberFormat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51" fillId="0" borderId="47" applyNumberFormat="0" applyFill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4" fillId="66" borderId="44" applyNumberFormat="0" applyAlignment="0" applyProtection="0"/>
    <xf numFmtId="0" fontId="44" fillId="52" borderId="44" applyNumberFormat="0" applyAlignment="0" applyProtection="0"/>
    <xf numFmtId="0" fontId="49" fillId="54" borderId="44" applyNumberFormat="0" applyAlignment="0" applyProtection="0"/>
    <xf numFmtId="0" fontId="49" fillId="39" borderId="44" applyNumberFormat="0" applyAlignment="0" applyProtection="0"/>
    <xf numFmtId="0" fontId="4" fillId="55" borderId="45" applyNumberFormat="0" applyFont="0" applyAlignment="0" applyProtection="0"/>
    <xf numFmtId="0" fontId="6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3" fillId="66" borderId="46" applyNumberFormat="0" applyAlignment="0" applyProtection="0"/>
    <xf numFmtId="0" fontId="43" fillId="52" borderId="46" applyNumberFormat="0" applyAlignment="0" applyProtection="0"/>
    <xf numFmtId="0" fontId="51" fillId="0" borderId="51" applyNumberFormat="0" applyFill="0" applyAlignment="0" applyProtection="0"/>
    <xf numFmtId="0" fontId="51" fillId="0" borderId="47" applyNumberFormat="0" applyFill="0" applyAlignment="0" applyProtection="0"/>
    <xf numFmtId="0" fontId="101" fillId="55" borderId="45" applyNumberFormat="0" applyFont="0" applyAlignment="0" applyProtection="0"/>
    <xf numFmtId="0" fontId="44" fillId="66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0" fontId="44" fillId="52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" fillId="55" borderId="45" applyNumberFormat="0" applyFont="0" applyAlignment="0" applyProtection="0"/>
    <xf numFmtId="0" fontId="49" fillId="54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0" fontId="49" fillId="39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0" fontId="43" fillId="66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0" fontId="43" fillId="52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51" fillId="0" borderId="47" applyNumberFormat="0" applyFill="0" applyAlignment="0" applyProtection="0"/>
    <xf numFmtId="0" fontId="51" fillId="0" borderId="51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173" fillId="66" borderId="44" applyNumberFormat="0" applyAlignment="0" applyProtection="0"/>
    <xf numFmtId="0" fontId="179" fillId="54" borderId="44" applyNumberFormat="0" applyAlignment="0" applyProtection="0"/>
    <xf numFmtId="0" fontId="181" fillId="0" borderId="52" applyNumberFormat="0" applyFill="0" applyAlignment="0" applyProtection="0"/>
    <xf numFmtId="0" fontId="183" fillId="66" borderId="46" applyNumberFormat="0" applyAlignment="0" applyProtection="0"/>
    <xf numFmtId="0" fontId="6" fillId="55" borderId="45" applyNumberFormat="0" applyFont="0" applyAlignment="0" applyProtection="0"/>
    <xf numFmtId="0" fontId="166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0" fontId="49" fillId="39" borderId="44" applyNumberFormat="0" applyAlignment="0" applyProtection="0"/>
    <xf numFmtId="0" fontId="204" fillId="52" borderId="44" applyNumberFormat="0" applyAlignment="0" applyProtection="0"/>
    <xf numFmtId="0" fontId="204" fillId="52" borderId="44" applyNumberFormat="0" applyAlignment="0" applyProtection="0"/>
    <xf numFmtId="0" fontId="200" fillId="39" borderId="44" applyNumberFormat="0" applyAlignment="0" applyProtection="0"/>
    <xf numFmtId="0" fontId="200" fillId="39" borderId="44" applyNumberFormat="0" applyAlignment="0" applyProtection="0"/>
    <xf numFmtId="0" fontId="202" fillId="52" borderId="46" applyNumberFormat="0" applyAlignment="0" applyProtection="0"/>
    <xf numFmtId="0" fontId="202" fillId="52" borderId="46" applyNumberFormat="0" applyAlignment="0" applyProtection="0"/>
    <xf numFmtId="0" fontId="203" fillId="0" borderId="47" applyNumberFormat="0" applyFill="0" applyAlignment="0" applyProtection="0"/>
    <xf numFmtId="0" fontId="203" fillId="0" borderId="47" applyNumberFormat="0" applyFill="0" applyAlignment="0" applyProtection="0"/>
    <xf numFmtId="0" fontId="101" fillId="55" borderId="45" applyNumberFormat="0" applyFont="0" applyAlignment="0" applyProtection="0"/>
    <xf numFmtId="0" fontId="51" fillId="0" borderId="52" applyNumberFormat="0" applyFill="0" applyAlignment="0" applyProtection="0"/>
    <xf numFmtId="0" fontId="232" fillId="66" borderId="44" applyNumberFormat="0" applyAlignment="0" applyProtection="0"/>
    <xf numFmtId="0" fontId="230" fillId="0" borderId="47" applyNumberFormat="0" applyFill="0" applyAlignment="0" applyProtection="0"/>
    <xf numFmtId="0" fontId="51" fillId="0" borderId="47" applyNumberFormat="0" applyFill="0" applyAlignment="0" applyProtection="0"/>
    <xf numFmtId="0" fontId="6" fillId="55" borderId="45" applyNumberFormat="0" applyFont="0" applyAlignment="0" applyProtection="0"/>
    <xf numFmtId="0" fontId="112" fillId="55" borderId="45" applyNumberFormat="0" applyFont="0" applyAlignment="0" applyProtection="0"/>
    <xf numFmtId="0" fontId="224" fillId="39" borderId="44" applyNumberFormat="0" applyAlignment="0" applyProtection="0"/>
    <xf numFmtId="0" fontId="49" fillId="39" borderId="44" applyNumberFormat="0" applyAlignment="0" applyProtection="0"/>
    <xf numFmtId="0" fontId="179" fillId="54" borderId="44" applyNumberFormat="0" applyAlignment="0" applyProtection="0"/>
    <xf numFmtId="0" fontId="217" fillId="52" borderId="44" applyNumberFormat="0" applyAlignment="0" applyProtection="0"/>
    <xf numFmtId="0" fontId="44" fillId="52" borderId="44" applyNumberFormat="0" applyAlignment="0" applyProtection="0"/>
    <xf numFmtId="0" fontId="173" fillId="66" borderId="44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51" fillId="0" borderId="52" applyNumberFormat="0" applyFill="0" applyAlignment="0" applyProtection="0"/>
    <xf numFmtId="0" fontId="51" fillId="0" borderId="52" applyNumberFormat="0" applyFill="0" applyAlignment="0" applyProtection="0"/>
    <xf numFmtId="0" fontId="51" fillId="0" borderId="52" applyNumberFormat="0" applyFill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232" fillId="66" borderId="44" applyNumberFormat="0" applyAlignment="0" applyProtection="0"/>
    <xf numFmtId="0" fontId="232" fillId="66" borderId="44" applyNumberFormat="0" applyAlignment="0" applyProtection="0"/>
    <xf numFmtId="0" fontId="232" fillId="66" borderId="44" applyNumberFormat="0" applyAlignment="0" applyProtection="0"/>
    <xf numFmtId="0" fontId="181" fillId="0" borderId="52" applyNumberFormat="0" applyFill="0" applyAlignment="0" applyProtection="0"/>
    <xf numFmtId="0" fontId="6" fillId="78" borderId="46" applyNumberFormat="0" applyProtection="0">
      <alignment horizontal="left" vertical="center" indent="1"/>
    </xf>
    <xf numFmtId="0" fontId="6" fillId="78" borderId="46" applyNumberFormat="0" applyProtection="0">
      <alignment horizontal="left" vertical="center" indent="1"/>
    </xf>
    <xf numFmtId="4" fontId="9" fillId="80" borderId="46" applyNumberFormat="0" applyProtection="0">
      <alignment horizontal="right" vertical="center"/>
    </xf>
    <xf numFmtId="4" fontId="9" fillId="81" borderId="46" applyNumberFormat="0" applyProtection="0">
      <alignment horizontal="left" vertical="center" indent="1"/>
    </xf>
    <xf numFmtId="4" fontId="9" fillId="80" borderId="46" applyNumberFormat="0" applyProtection="0">
      <alignment horizontal="left" vertical="center" indent="1"/>
    </xf>
    <xf numFmtId="4" fontId="10" fillId="79" borderId="46" applyNumberFormat="0" applyProtection="0">
      <alignment horizontal="left" vertical="center" indent="1"/>
    </xf>
    <xf numFmtId="0" fontId="6" fillId="78" borderId="46" applyNumberFormat="0" applyProtection="0">
      <alignment horizontal="left" vertical="center" indent="1"/>
    </xf>
    <xf numFmtId="4" fontId="9" fillId="71" borderId="46" applyNumberFormat="0" applyProtection="0">
      <alignment horizontal="left" vertical="center" indent="1"/>
    </xf>
    <xf numFmtId="4" fontId="9" fillId="71" borderId="46" applyNumberFormat="0" applyProtection="0">
      <alignment vertical="center"/>
    </xf>
    <xf numFmtId="0" fontId="227" fillId="52" borderId="46" applyNumberFormat="0" applyAlignment="0" applyProtection="0"/>
    <xf numFmtId="0" fontId="43" fillId="52" borderId="46" applyNumberFormat="0" applyAlignment="0" applyProtection="0"/>
    <xf numFmtId="0" fontId="183" fillId="66" borderId="46" applyNumberFormat="0" applyAlignment="0" applyProtection="0"/>
    <xf numFmtId="0" fontId="214" fillId="55" borderId="45" applyNumberFormat="0" applyFont="0" applyAlignment="0" applyProtection="0"/>
    <xf numFmtId="0" fontId="2" fillId="55" borderId="45" applyNumberFormat="0" applyFont="0" applyAlignment="0" applyProtection="0"/>
    <xf numFmtId="0" fontId="224" fillId="39" borderId="44" applyNumberFormat="0" applyAlignment="0" applyProtection="0"/>
    <xf numFmtId="0" fontId="49" fillId="39" borderId="44" applyNumberFormat="0" applyAlignment="0" applyProtection="0"/>
    <xf numFmtId="0" fontId="101" fillId="55" borderId="45" applyNumberFormat="0" applyFont="0" applyAlignment="0" applyProtection="0"/>
    <xf numFmtId="0" fontId="101" fillId="55" borderId="45" applyNumberFormat="0" applyFon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51" fillId="0" borderId="52" applyNumberFormat="0" applyFill="0" applyAlignment="0" applyProtection="0"/>
    <xf numFmtId="0" fontId="232" fillId="66" borderId="44" applyNumberFormat="0" applyAlignment="0" applyProtection="0"/>
    <xf numFmtId="0" fontId="49" fillId="39" borderId="44" applyNumberFormat="0" applyAlignment="0" applyProtection="0"/>
    <xf numFmtId="0" fontId="101" fillId="55" borderId="45" applyNumberFormat="0" applyFont="0" applyAlignment="0" applyProtection="0"/>
    <xf numFmtId="203" fontId="38" fillId="55" borderId="45" applyNumberFormat="0" applyFon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39" borderId="44" applyNumberFormat="0" applyAlignment="0" applyProtection="0"/>
    <xf numFmtId="0" fontId="44" fillId="66" borderId="44" applyNumberFormat="0" applyAlignment="0" applyProtection="0"/>
    <xf numFmtId="0" fontId="44" fillId="52" borderId="44" applyNumberFormat="0" applyAlignment="0" applyProtection="0"/>
    <xf numFmtId="0" fontId="44" fillId="66" borderId="44" applyNumberFormat="0" applyAlignment="0" applyProtection="0"/>
    <xf numFmtId="0" fontId="49" fillId="54" borderId="44" applyNumberFormat="0" applyAlignment="0" applyProtection="0"/>
    <xf numFmtId="0" fontId="51" fillId="0" borderId="47" applyNumberFormat="0" applyFill="0" applyAlignment="0" applyProtection="0"/>
    <xf numFmtId="0" fontId="51" fillId="0" borderId="51" applyNumberFormat="0" applyFill="0" applyAlignment="0" applyProtection="0"/>
    <xf numFmtId="0" fontId="43" fillId="52" borderId="46" applyNumberForma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6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3" fillId="66" borderId="46" applyNumberFormat="0" applyAlignment="0" applyProtection="0"/>
    <xf numFmtId="0" fontId="43" fillId="52" borderId="46" applyNumberFormat="0" applyAlignment="0" applyProtection="0"/>
    <xf numFmtId="0" fontId="49" fillId="39" borderId="44" applyNumberFormat="0" applyAlignment="0" applyProtection="0"/>
    <xf numFmtId="0" fontId="49" fillId="54" borderId="44" applyNumberFormat="0" applyAlignment="0" applyProtection="0"/>
    <xf numFmtId="0" fontId="51" fillId="0" borderId="47" applyNumberFormat="0" applyFill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0" fontId="43" fillId="66" borderId="46" applyNumberFormat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0" fontId="49" fillId="54" borderId="44" applyNumberFormat="0" applyAlignment="0" applyProtection="0"/>
    <xf numFmtId="0" fontId="44" fillId="66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0" fontId="44" fillId="52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3" fillId="52" borderId="46" applyNumberFormat="0" applyAlignment="0" applyProtection="0"/>
    <xf numFmtId="0" fontId="44" fillId="66" borderId="44" applyNumberFormat="0" applyAlignment="0" applyProtection="0"/>
    <xf numFmtId="0" fontId="44" fillId="52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0" fontId="49" fillId="54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0" fontId="49" fillId="39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3" fillId="66" borderId="46" applyNumberForma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6" fillId="55" borderId="45" applyNumberFormat="0" applyFont="0" applyAlignment="0" applyProtection="0"/>
    <xf numFmtId="0" fontId="4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0" fontId="43" fillId="66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0" fontId="43" fillId="52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4" fillId="52" borderId="44" applyNumberFormat="0" applyAlignment="0" applyProtection="0"/>
    <xf numFmtId="0" fontId="44" fillId="66" borderId="44" applyNumberFormat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44" fillId="52" borderId="44" applyNumberFormat="0" applyAlignment="0" applyProtection="0"/>
    <xf numFmtId="0" fontId="173" fillId="66" borderId="44" applyNumberFormat="0" applyAlignment="0" applyProtection="0"/>
    <xf numFmtId="0" fontId="49" fillId="39" borderId="44" applyNumberFormat="0" applyAlignment="0" applyProtection="0"/>
    <xf numFmtId="0" fontId="179" fillId="54" borderId="44" applyNumberFormat="0" applyAlignment="0" applyProtection="0"/>
    <xf numFmtId="0" fontId="51" fillId="0" borderId="47" applyNumberFormat="0" applyFill="0" applyAlignment="0" applyProtection="0"/>
    <xf numFmtId="0" fontId="181" fillId="0" borderId="52" applyNumberFormat="0" applyFill="0" applyAlignment="0" applyProtection="0"/>
    <xf numFmtId="0" fontId="43" fillId="52" borderId="46" applyNumberFormat="0" applyAlignment="0" applyProtection="0"/>
    <xf numFmtId="0" fontId="183" fillId="66" borderId="46" applyNumberFormat="0" applyAlignment="0" applyProtection="0"/>
    <xf numFmtId="0" fontId="6" fillId="55" borderId="45" applyNumberFormat="0" applyFont="0" applyAlignment="0" applyProtection="0"/>
    <xf numFmtId="0" fontId="166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0" fontId="204" fillId="52" borderId="44" applyNumberFormat="0" applyAlignment="0" applyProtection="0"/>
    <xf numFmtId="0" fontId="204" fillId="52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0" fontId="44" fillId="66" borderId="44" applyNumberFormat="0" applyAlignment="0" applyProtection="0"/>
    <xf numFmtId="0" fontId="200" fillId="39" borderId="44" applyNumberFormat="0" applyAlignment="0" applyProtection="0"/>
    <xf numFmtId="0" fontId="200" fillId="39" borderId="44" applyNumberFormat="0" applyAlignment="0" applyProtection="0"/>
    <xf numFmtId="0" fontId="202" fillId="52" borderId="46" applyNumberFormat="0" applyAlignment="0" applyProtection="0"/>
    <xf numFmtId="0" fontId="202" fillId="52" borderId="46" applyNumberFormat="0" applyAlignment="0" applyProtection="0"/>
    <xf numFmtId="0" fontId="203" fillId="0" borderId="47" applyNumberFormat="0" applyFill="0" applyAlignment="0" applyProtection="0"/>
    <xf numFmtId="0" fontId="203" fillId="0" borderId="47" applyNumberFormat="0" applyFill="0" applyAlignment="0" applyProtection="0"/>
    <xf numFmtId="0" fontId="51" fillId="0" borderId="51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44" fillId="52" borderId="44" applyNumberFormat="0" applyAlignment="0" applyProtection="0"/>
    <xf numFmtId="0" fontId="173" fillId="66" borderId="44" applyNumberFormat="0" applyAlignment="0" applyProtection="0"/>
    <xf numFmtId="0" fontId="49" fillId="39" borderId="44" applyNumberFormat="0" applyAlignment="0" applyProtection="0"/>
    <xf numFmtId="0" fontId="179" fillId="54" borderId="44" applyNumberFormat="0" applyAlignment="0" applyProtection="0"/>
    <xf numFmtId="0" fontId="51" fillId="0" borderId="47" applyNumberFormat="0" applyFill="0" applyAlignment="0" applyProtection="0"/>
    <xf numFmtId="0" fontId="181" fillId="0" borderId="52" applyNumberFormat="0" applyFill="0" applyAlignment="0" applyProtection="0"/>
    <xf numFmtId="0" fontId="43" fillId="52" borderId="46" applyNumberFormat="0" applyAlignment="0" applyProtection="0"/>
    <xf numFmtId="0" fontId="183" fillId="66" borderId="46" applyNumberFormat="0" applyAlignment="0" applyProtection="0"/>
    <xf numFmtId="0" fontId="6" fillId="55" borderId="45" applyNumberFormat="0" applyFont="0" applyAlignment="0" applyProtection="0"/>
    <xf numFmtId="0" fontId="166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0" fontId="204" fillId="52" borderId="44" applyNumberFormat="0" applyAlignment="0" applyProtection="0"/>
    <xf numFmtId="0" fontId="204" fillId="52" borderId="44" applyNumberFormat="0" applyAlignment="0" applyProtection="0"/>
    <xf numFmtId="0" fontId="200" fillId="39" borderId="44" applyNumberFormat="0" applyAlignment="0" applyProtection="0"/>
    <xf numFmtId="0" fontId="200" fillId="39" borderId="44" applyNumberFormat="0" applyAlignment="0" applyProtection="0"/>
    <xf numFmtId="0" fontId="202" fillId="52" borderId="46" applyNumberFormat="0" applyAlignment="0" applyProtection="0"/>
    <xf numFmtId="0" fontId="202" fillId="52" borderId="46" applyNumberFormat="0" applyAlignment="0" applyProtection="0"/>
    <xf numFmtId="0" fontId="203" fillId="0" borderId="47" applyNumberFormat="0" applyFill="0" applyAlignment="0" applyProtection="0"/>
    <xf numFmtId="0" fontId="203" fillId="0" borderId="47" applyNumberFormat="0" applyFill="0" applyAlignment="0" applyProtection="0"/>
    <xf numFmtId="0" fontId="44" fillId="66" borderId="44" applyNumberFormat="0" applyAlignment="0" applyProtection="0"/>
    <xf numFmtId="0" fontId="44" fillId="52" borderId="44" applyNumberFormat="0" applyAlignment="0" applyProtection="0"/>
    <xf numFmtId="0" fontId="49" fillId="54" borderId="44" applyNumberFormat="0" applyAlignment="0" applyProtection="0"/>
    <xf numFmtId="0" fontId="49" fillId="39" borderId="44" applyNumberFormat="0" applyAlignment="0" applyProtection="0"/>
    <xf numFmtId="0" fontId="4" fillId="55" borderId="45" applyNumberFormat="0" applyFont="0" applyAlignment="0" applyProtection="0"/>
    <xf numFmtId="0" fontId="6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3" fillId="66" borderId="46" applyNumberFormat="0" applyAlignment="0" applyProtection="0"/>
    <xf numFmtId="0" fontId="43" fillId="52" borderId="46" applyNumberFormat="0" applyAlignment="0" applyProtection="0"/>
    <xf numFmtId="0" fontId="51" fillId="0" borderId="51" applyNumberFormat="0" applyFill="0" applyAlignment="0" applyProtection="0"/>
    <xf numFmtId="0" fontId="51" fillId="0" borderId="47" applyNumberFormat="0" applyFill="0" applyAlignment="0" applyProtection="0"/>
    <xf numFmtId="0" fontId="44" fillId="66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0" fontId="44" fillId="52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" fillId="55" borderId="45" applyNumberFormat="0" applyFont="0" applyAlignment="0" applyProtection="0"/>
    <xf numFmtId="0" fontId="49" fillId="54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0" fontId="49" fillId="39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0" fontId="43" fillId="66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0" fontId="43" fillId="52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51" fillId="0" borderId="51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44" fillId="52" borderId="44" applyNumberFormat="0" applyAlignment="0" applyProtection="0"/>
    <xf numFmtId="0" fontId="173" fillId="66" borderId="44" applyNumberFormat="0" applyAlignment="0" applyProtection="0"/>
    <xf numFmtId="0" fontId="49" fillId="39" borderId="44" applyNumberFormat="0" applyAlignment="0" applyProtection="0"/>
    <xf numFmtId="0" fontId="179" fillId="54" borderId="44" applyNumberFormat="0" applyAlignment="0" applyProtection="0"/>
    <xf numFmtId="0" fontId="51" fillId="0" borderId="47" applyNumberFormat="0" applyFill="0" applyAlignment="0" applyProtection="0"/>
    <xf numFmtId="0" fontId="181" fillId="0" borderId="52" applyNumberFormat="0" applyFill="0" applyAlignment="0" applyProtection="0"/>
    <xf numFmtId="0" fontId="43" fillId="52" borderId="46" applyNumberFormat="0" applyAlignment="0" applyProtection="0"/>
    <xf numFmtId="0" fontId="183" fillId="66" borderId="46" applyNumberFormat="0" applyAlignment="0" applyProtection="0"/>
    <xf numFmtId="0" fontId="6" fillId="55" borderId="45" applyNumberFormat="0" applyFont="0" applyAlignment="0" applyProtection="0"/>
    <xf numFmtId="0" fontId="166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0" fontId="204" fillId="52" borderId="44" applyNumberFormat="0" applyAlignment="0" applyProtection="0"/>
    <xf numFmtId="0" fontId="204" fillId="52" borderId="44" applyNumberFormat="0" applyAlignment="0" applyProtection="0"/>
    <xf numFmtId="0" fontId="200" fillId="39" borderId="44" applyNumberFormat="0" applyAlignment="0" applyProtection="0"/>
    <xf numFmtId="0" fontId="200" fillId="39" borderId="44" applyNumberFormat="0" applyAlignment="0" applyProtection="0"/>
    <xf numFmtId="0" fontId="202" fillId="52" borderId="46" applyNumberFormat="0" applyAlignment="0" applyProtection="0"/>
    <xf numFmtId="0" fontId="202" fillId="52" borderId="46" applyNumberFormat="0" applyAlignment="0" applyProtection="0"/>
    <xf numFmtId="0" fontId="203" fillId="0" borderId="47" applyNumberFormat="0" applyFill="0" applyAlignment="0" applyProtection="0"/>
    <xf numFmtId="0" fontId="203" fillId="0" borderId="47" applyNumberFormat="0" applyFill="0" applyAlignment="0" applyProtection="0"/>
    <xf numFmtId="0" fontId="44" fillId="52" borderId="44" applyNumberFormat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4" fillId="66" borderId="44" applyNumberFormat="0" applyAlignment="0" applyProtection="0"/>
    <xf numFmtId="0" fontId="44" fillId="52" borderId="44" applyNumberFormat="0" applyAlignment="0" applyProtection="0"/>
    <xf numFmtId="0" fontId="49" fillId="54" borderId="44" applyNumberFormat="0" applyAlignment="0" applyProtection="0"/>
    <xf numFmtId="0" fontId="49" fillId="39" borderId="44" applyNumberFormat="0" applyAlignment="0" applyProtection="0"/>
    <xf numFmtId="0" fontId="4" fillId="55" borderId="45" applyNumberFormat="0" applyFont="0" applyAlignment="0" applyProtection="0"/>
    <xf numFmtId="0" fontId="6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3" fillId="66" borderId="46" applyNumberFormat="0" applyAlignment="0" applyProtection="0"/>
    <xf numFmtId="0" fontId="43" fillId="52" borderId="46" applyNumberFormat="0" applyAlignment="0" applyProtection="0"/>
    <xf numFmtId="0" fontId="51" fillId="0" borderId="51" applyNumberFormat="0" applyFill="0" applyAlignment="0" applyProtection="0"/>
    <xf numFmtId="0" fontId="51" fillId="0" borderId="47" applyNumberFormat="0" applyFill="0" applyAlignment="0" applyProtection="0"/>
    <xf numFmtId="0" fontId="101" fillId="55" borderId="45" applyNumberFormat="0" applyFont="0" applyAlignment="0" applyProtection="0"/>
    <xf numFmtId="0" fontId="44" fillId="66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0" fontId="44" fillId="52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9" fillId="54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0" fontId="49" fillId="39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0" fontId="43" fillId="66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0" fontId="43" fillId="52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51" fillId="0" borderId="51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173" fillId="66" borderId="44" applyNumberFormat="0" applyAlignment="0" applyProtection="0"/>
    <xf numFmtId="0" fontId="179" fillId="54" borderId="44" applyNumberFormat="0" applyAlignment="0" applyProtection="0"/>
    <xf numFmtId="0" fontId="181" fillId="0" borderId="52" applyNumberFormat="0" applyFill="0" applyAlignment="0" applyProtection="0"/>
    <xf numFmtId="0" fontId="183" fillId="66" borderId="46" applyNumberFormat="0" applyAlignment="0" applyProtection="0"/>
    <xf numFmtId="0" fontId="6" fillId="55" borderId="45" applyNumberFormat="0" applyFont="0" applyAlignment="0" applyProtection="0"/>
    <xf numFmtId="0" fontId="166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0" fontId="204" fillId="52" borderId="44" applyNumberFormat="0" applyAlignment="0" applyProtection="0"/>
    <xf numFmtId="0" fontId="204" fillId="52" borderId="44" applyNumberFormat="0" applyAlignment="0" applyProtection="0"/>
    <xf numFmtId="0" fontId="200" fillId="39" borderId="44" applyNumberFormat="0" applyAlignment="0" applyProtection="0"/>
    <xf numFmtId="0" fontId="200" fillId="39" borderId="44" applyNumberFormat="0" applyAlignment="0" applyProtection="0"/>
    <xf numFmtId="0" fontId="202" fillId="52" borderId="46" applyNumberFormat="0" applyAlignment="0" applyProtection="0"/>
    <xf numFmtId="0" fontId="202" fillId="52" borderId="46" applyNumberFormat="0" applyAlignment="0" applyProtection="0"/>
    <xf numFmtId="0" fontId="203" fillId="0" borderId="47" applyNumberFormat="0" applyFill="0" applyAlignment="0" applyProtection="0"/>
    <xf numFmtId="0" fontId="203" fillId="0" borderId="47" applyNumberFormat="0" applyFill="0" applyAlignment="0" applyProtection="0"/>
    <xf numFmtId="0" fontId="101" fillId="55" borderId="45" applyNumberFormat="0" applyFont="0" applyAlignment="0" applyProtection="0"/>
    <xf numFmtId="0" fontId="51" fillId="0" borderId="52" applyNumberFormat="0" applyFill="0" applyAlignment="0" applyProtection="0"/>
    <xf numFmtId="0" fontId="232" fillId="66" borderId="44" applyNumberFormat="0" applyAlignment="0" applyProtection="0"/>
    <xf numFmtId="0" fontId="230" fillId="0" borderId="47" applyNumberFormat="0" applyFill="0" applyAlignment="0" applyProtection="0"/>
    <xf numFmtId="0" fontId="51" fillId="0" borderId="47" applyNumberFormat="0" applyFill="0" applyAlignment="0" applyProtection="0"/>
    <xf numFmtId="0" fontId="6" fillId="55" borderId="45" applyNumberFormat="0" applyFont="0" applyAlignment="0" applyProtection="0"/>
    <xf numFmtId="0" fontId="112" fillId="55" borderId="45" applyNumberFormat="0" applyFont="0" applyAlignment="0" applyProtection="0"/>
    <xf numFmtId="0" fontId="224" fillId="39" borderId="44" applyNumberFormat="0" applyAlignment="0" applyProtection="0"/>
    <xf numFmtId="0" fontId="49" fillId="39" borderId="44" applyNumberFormat="0" applyAlignment="0" applyProtection="0"/>
    <xf numFmtId="0" fontId="179" fillId="54" borderId="44" applyNumberFormat="0" applyAlignment="0" applyProtection="0"/>
    <xf numFmtId="0" fontId="217" fillId="52" borderId="44" applyNumberFormat="0" applyAlignment="0" applyProtection="0"/>
    <xf numFmtId="0" fontId="44" fillId="52" borderId="44" applyNumberFormat="0" applyAlignment="0" applyProtection="0"/>
    <xf numFmtId="0" fontId="173" fillId="66" borderId="44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51" fillId="0" borderId="52" applyNumberFormat="0" applyFill="0" applyAlignment="0" applyProtection="0"/>
    <xf numFmtId="0" fontId="51" fillId="0" borderId="52" applyNumberFormat="0" applyFill="0" applyAlignment="0" applyProtection="0"/>
    <xf numFmtId="0" fontId="51" fillId="0" borderId="52" applyNumberFormat="0" applyFill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232" fillId="66" borderId="44" applyNumberFormat="0" applyAlignment="0" applyProtection="0"/>
    <xf numFmtId="0" fontId="232" fillId="66" borderId="44" applyNumberFormat="0" applyAlignment="0" applyProtection="0"/>
    <xf numFmtId="0" fontId="232" fillId="66" borderId="44" applyNumberFormat="0" applyAlignment="0" applyProtection="0"/>
    <xf numFmtId="0" fontId="181" fillId="0" borderId="52" applyNumberFormat="0" applyFill="0" applyAlignment="0" applyProtection="0"/>
    <xf numFmtId="0" fontId="6" fillId="78" borderId="46" applyNumberFormat="0" applyProtection="0">
      <alignment horizontal="left" vertical="center" indent="1"/>
    </xf>
    <xf numFmtId="0" fontId="6" fillId="78" borderId="46" applyNumberFormat="0" applyProtection="0">
      <alignment horizontal="left" vertical="center" indent="1"/>
    </xf>
    <xf numFmtId="4" fontId="9" fillId="80" borderId="46" applyNumberFormat="0" applyProtection="0">
      <alignment horizontal="right" vertical="center"/>
    </xf>
    <xf numFmtId="4" fontId="9" fillId="81" borderId="46" applyNumberFormat="0" applyProtection="0">
      <alignment horizontal="left" vertical="center" indent="1"/>
    </xf>
    <xf numFmtId="4" fontId="9" fillId="80" borderId="46" applyNumberFormat="0" applyProtection="0">
      <alignment horizontal="left" vertical="center" indent="1"/>
    </xf>
    <xf numFmtId="4" fontId="10" fillId="79" borderId="46" applyNumberFormat="0" applyProtection="0">
      <alignment horizontal="left" vertical="center" indent="1"/>
    </xf>
    <xf numFmtId="0" fontId="6" fillId="78" borderId="46" applyNumberFormat="0" applyProtection="0">
      <alignment horizontal="left" vertical="center" indent="1"/>
    </xf>
    <xf numFmtId="4" fontId="9" fillId="71" borderId="46" applyNumberFormat="0" applyProtection="0">
      <alignment horizontal="left" vertical="center" indent="1"/>
    </xf>
    <xf numFmtId="4" fontId="9" fillId="71" borderId="46" applyNumberFormat="0" applyProtection="0">
      <alignment vertical="center"/>
    </xf>
    <xf numFmtId="0" fontId="227" fillId="52" borderId="46" applyNumberFormat="0" applyAlignment="0" applyProtection="0"/>
    <xf numFmtId="0" fontId="43" fillId="52" borderId="46" applyNumberFormat="0" applyAlignment="0" applyProtection="0"/>
    <xf numFmtId="0" fontId="183" fillId="66" borderId="46" applyNumberFormat="0" applyAlignment="0" applyProtection="0"/>
    <xf numFmtId="0" fontId="214" fillId="55" borderId="45" applyNumberFormat="0" applyFont="0" applyAlignment="0" applyProtection="0"/>
    <xf numFmtId="0" fontId="2" fillId="55" borderId="45" applyNumberFormat="0" applyFont="0" applyAlignment="0" applyProtection="0"/>
    <xf numFmtId="0" fontId="224" fillId="39" borderId="44" applyNumberFormat="0" applyAlignment="0" applyProtection="0"/>
    <xf numFmtId="0" fontId="49" fillId="39" borderId="44" applyNumberFormat="0" applyAlignment="0" applyProtection="0"/>
    <xf numFmtId="0" fontId="101" fillId="55" borderId="45" applyNumberFormat="0" applyFont="0" applyAlignment="0" applyProtection="0"/>
    <xf numFmtId="0" fontId="101" fillId="55" borderId="45" applyNumberFormat="0" applyFon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51" fillId="0" borderId="52" applyNumberFormat="0" applyFill="0" applyAlignment="0" applyProtection="0"/>
    <xf numFmtId="0" fontId="232" fillId="66" borderId="44" applyNumberFormat="0" applyAlignment="0" applyProtection="0"/>
    <xf numFmtId="0" fontId="49" fillId="39" borderId="44" applyNumberFormat="0" applyAlignment="0" applyProtection="0"/>
    <xf numFmtId="0" fontId="101" fillId="55" borderId="45" applyNumberFormat="0" applyFont="0" applyAlignment="0" applyProtection="0"/>
    <xf numFmtId="203" fontId="38" fillId="55" borderId="45" applyNumberFormat="0" applyFon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39" borderId="44" applyNumberFormat="0" applyAlignment="0" applyProtection="0"/>
    <xf numFmtId="0" fontId="44" fillId="66" borderId="44" applyNumberFormat="0" applyAlignment="0" applyProtection="0"/>
    <xf numFmtId="0" fontId="44" fillId="52" borderId="44" applyNumberFormat="0" applyAlignment="0" applyProtection="0"/>
    <xf numFmtId="0" fontId="44" fillId="66" borderId="44" applyNumberFormat="0" applyAlignment="0" applyProtection="0"/>
    <xf numFmtId="0" fontId="49" fillId="54" borderId="44" applyNumberFormat="0" applyAlignment="0" applyProtection="0"/>
    <xf numFmtId="0" fontId="51" fillId="0" borderId="47" applyNumberFormat="0" applyFill="0" applyAlignment="0" applyProtection="0"/>
    <xf numFmtId="0" fontId="51" fillId="0" borderId="51" applyNumberFormat="0" applyFill="0" applyAlignment="0" applyProtection="0"/>
    <xf numFmtId="0" fontId="43" fillId="52" borderId="46" applyNumberForma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6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3" fillId="66" borderId="46" applyNumberFormat="0" applyAlignment="0" applyProtection="0"/>
    <xf numFmtId="0" fontId="43" fillId="52" borderId="46" applyNumberFormat="0" applyAlignment="0" applyProtection="0"/>
    <xf numFmtId="0" fontId="49" fillId="39" borderId="44" applyNumberFormat="0" applyAlignment="0" applyProtection="0"/>
    <xf numFmtId="0" fontId="49" fillId="54" borderId="44" applyNumberFormat="0" applyAlignment="0" applyProtection="0"/>
    <xf numFmtId="0" fontId="51" fillId="0" borderId="47" applyNumberFormat="0" applyFill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0" fontId="43" fillId="66" borderId="46" applyNumberFormat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0" fontId="49" fillId="54" borderId="44" applyNumberFormat="0" applyAlignment="0" applyProtection="0"/>
    <xf numFmtId="0" fontId="44" fillId="66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0" fontId="44" fillId="52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3" fillId="52" borderId="46" applyNumberFormat="0" applyAlignment="0" applyProtection="0"/>
    <xf numFmtId="0" fontId="49" fillId="39" borderId="44" applyNumberFormat="0" applyAlignment="0" applyProtection="0"/>
    <xf numFmtId="0" fontId="44" fillId="66" borderId="44" applyNumberFormat="0" applyAlignment="0" applyProtection="0"/>
    <xf numFmtId="0" fontId="44" fillId="52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0" fontId="49" fillId="54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0" fontId="49" fillId="39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3" fillId="66" borderId="46" applyNumberForma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6" fillId="55" borderId="45" applyNumberFormat="0" applyFont="0" applyAlignment="0" applyProtection="0"/>
    <xf numFmtId="0" fontId="4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0" fontId="43" fillId="66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0" fontId="43" fillId="52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4" fillId="52" borderId="44" applyNumberFormat="0" applyAlignment="0" applyProtection="0"/>
    <xf numFmtId="0" fontId="44" fillId="66" borderId="44" applyNumberFormat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44" fillId="52" borderId="44" applyNumberFormat="0" applyAlignment="0" applyProtection="0"/>
    <xf numFmtId="0" fontId="173" fillId="66" borderId="44" applyNumberFormat="0" applyAlignment="0" applyProtection="0"/>
    <xf numFmtId="0" fontId="49" fillId="39" borderId="44" applyNumberFormat="0" applyAlignment="0" applyProtection="0"/>
    <xf numFmtId="0" fontId="179" fillId="54" borderId="44" applyNumberFormat="0" applyAlignment="0" applyProtection="0"/>
    <xf numFmtId="0" fontId="51" fillId="0" borderId="47" applyNumberFormat="0" applyFill="0" applyAlignment="0" applyProtection="0"/>
    <xf numFmtId="0" fontId="181" fillId="0" borderId="52" applyNumberFormat="0" applyFill="0" applyAlignment="0" applyProtection="0"/>
    <xf numFmtId="0" fontId="43" fillId="52" borderId="46" applyNumberFormat="0" applyAlignment="0" applyProtection="0"/>
    <xf numFmtId="0" fontId="183" fillId="66" borderId="46" applyNumberFormat="0" applyAlignment="0" applyProtection="0"/>
    <xf numFmtId="0" fontId="6" fillId="55" borderId="45" applyNumberFormat="0" applyFont="0" applyAlignment="0" applyProtection="0"/>
    <xf numFmtId="0" fontId="166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0" fontId="204" fillId="52" borderId="44" applyNumberFormat="0" applyAlignment="0" applyProtection="0"/>
    <xf numFmtId="0" fontId="204" fillId="52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0" fontId="44" fillId="66" borderId="44" applyNumberFormat="0" applyAlignment="0" applyProtection="0"/>
    <xf numFmtId="0" fontId="200" fillId="39" borderId="44" applyNumberFormat="0" applyAlignment="0" applyProtection="0"/>
    <xf numFmtId="0" fontId="200" fillId="39" borderId="44" applyNumberFormat="0" applyAlignment="0" applyProtection="0"/>
    <xf numFmtId="0" fontId="202" fillId="52" borderId="46" applyNumberFormat="0" applyAlignment="0" applyProtection="0"/>
    <xf numFmtId="0" fontId="202" fillId="52" borderId="46" applyNumberFormat="0" applyAlignment="0" applyProtection="0"/>
    <xf numFmtId="0" fontId="203" fillId="0" borderId="47" applyNumberFormat="0" applyFill="0" applyAlignment="0" applyProtection="0"/>
    <xf numFmtId="0" fontId="203" fillId="0" borderId="47" applyNumberFormat="0" applyFill="0" applyAlignment="0" applyProtection="0"/>
    <xf numFmtId="0" fontId="51" fillId="0" borderId="51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44" fillId="52" borderId="44" applyNumberFormat="0" applyAlignment="0" applyProtection="0"/>
    <xf numFmtId="0" fontId="173" fillId="66" borderId="44" applyNumberFormat="0" applyAlignment="0" applyProtection="0"/>
    <xf numFmtId="0" fontId="49" fillId="39" borderId="44" applyNumberFormat="0" applyAlignment="0" applyProtection="0"/>
    <xf numFmtId="0" fontId="179" fillId="54" borderId="44" applyNumberFormat="0" applyAlignment="0" applyProtection="0"/>
    <xf numFmtId="0" fontId="51" fillId="0" borderId="47" applyNumberFormat="0" applyFill="0" applyAlignment="0" applyProtection="0"/>
    <xf numFmtId="0" fontId="181" fillId="0" borderId="52" applyNumberFormat="0" applyFill="0" applyAlignment="0" applyProtection="0"/>
    <xf numFmtId="0" fontId="43" fillId="52" borderId="46" applyNumberFormat="0" applyAlignment="0" applyProtection="0"/>
    <xf numFmtId="0" fontId="183" fillId="66" borderId="46" applyNumberFormat="0" applyAlignment="0" applyProtection="0"/>
    <xf numFmtId="0" fontId="6" fillId="55" borderId="45" applyNumberFormat="0" applyFont="0" applyAlignment="0" applyProtection="0"/>
    <xf numFmtId="0" fontId="166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0" fontId="204" fillId="52" borderId="44" applyNumberFormat="0" applyAlignment="0" applyProtection="0"/>
    <xf numFmtId="0" fontId="204" fillId="52" borderId="44" applyNumberFormat="0" applyAlignment="0" applyProtection="0"/>
    <xf numFmtId="0" fontId="200" fillId="39" borderId="44" applyNumberFormat="0" applyAlignment="0" applyProtection="0"/>
    <xf numFmtId="0" fontId="200" fillId="39" borderId="44" applyNumberFormat="0" applyAlignment="0" applyProtection="0"/>
    <xf numFmtId="0" fontId="202" fillId="52" borderId="46" applyNumberFormat="0" applyAlignment="0" applyProtection="0"/>
    <xf numFmtId="0" fontId="202" fillId="52" borderId="46" applyNumberFormat="0" applyAlignment="0" applyProtection="0"/>
    <xf numFmtId="0" fontId="203" fillId="0" borderId="47" applyNumberFormat="0" applyFill="0" applyAlignment="0" applyProtection="0"/>
    <xf numFmtId="0" fontId="203" fillId="0" borderId="47" applyNumberFormat="0" applyFill="0" applyAlignment="0" applyProtection="0"/>
    <xf numFmtId="0" fontId="49" fillId="39" borderId="44" applyNumberFormat="0" applyAlignment="0" applyProtection="0"/>
    <xf numFmtId="0" fontId="43" fillId="52" borderId="46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4" fillId="52" borderId="44" applyNumberFormat="0" applyAlignment="0" applyProtection="0"/>
    <xf numFmtId="0" fontId="43" fillId="52" borderId="46" applyNumberFormat="0" applyAlignment="0" applyProtection="0"/>
    <xf numFmtId="0" fontId="43" fillId="52" borderId="46" applyNumberFormat="0" applyAlignment="0" applyProtection="0"/>
    <xf numFmtId="0" fontId="43" fillId="52" borderId="46" applyNumberFormat="0" applyAlignment="0" applyProtection="0"/>
    <xf numFmtId="0" fontId="51" fillId="0" borderId="47" applyNumberFormat="0" applyFill="0" applyAlignment="0" applyProtection="0"/>
    <xf numFmtId="0" fontId="43" fillId="52" borderId="46" applyNumberFormat="0" applyAlignment="0" applyProtection="0"/>
    <xf numFmtId="0" fontId="51" fillId="0" borderId="47" applyNumberFormat="0" applyFill="0" applyAlignment="0" applyProtection="0"/>
    <xf numFmtId="0" fontId="43" fillId="52" borderId="46" applyNumberFormat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3" fillId="52" borderId="46" applyNumberFormat="0" applyAlignment="0" applyProtection="0"/>
    <xf numFmtId="0" fontId="51" fillId="0" borderId="47" applyNumberFormat="0" applyFill="0" applyAlignment="0" applyProtection="0"/>
    <xf numFmtId="0" fontId="6" fillId="0" borderId="43" applyNumberFormat="0"/>
    <xf numFmtId="0" fontId="51" fillId="0" borderId="47" applyNumberFormat="0" applyFill="0" applyAlignment="0" applyProtection="0"/>
    <xf numFmtId="0" fontId="118" fillId="0" borderId="43"/>
    <xf numFmtId="0" fontId="4" fillId="55" borderId="45" applyNumberFormat="0" applyFon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" fillId="55" borderId="45" applyNumberFormat="0" applyFont="0" applyAlignment="0" applyProtection="0"/>
    <xf numFmtId="0" fontId="44" fillId="52" borderId="44" applyNumberFormat="0" applyAlignment="0" applyProtection="0"/>
    <xf numFmtId="0" fontId="4" fillId="55" borderId="45" applyNumberFormat="0" applyFont="0" applyAlignment="0" applyProtection="0"/>
    <xf numFmtId="0" fontId="44" fillId="52" borderId="44" applyNumberFormat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34" fillId="0" borderId="53" applyNumberFormat="0" applyFill="0" applyAlignment="0">
      <alignment wrapText="1"/>
      <protection locked="0"/>
    </xf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3" fontId="6" fillId="0" borderId="43" applyNumberFormat="0" applyFont="0" applyFill="0" applyAlignment="0" applyProtection="0">
      <alignment vertical="center"/>
    </xf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5" fillId="0" borderId="0" applyFont="0" applyFill="0" applyBorder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9" fillId="0" borderId="48">
      <alignment horizontal="left" vertical="center"/>
    </xf>
    <xf numFmtId="10" fontId="76" fillId="56" borderId="43" applyNumberFormat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3" fillId="0" borderId="0" applyFont="0" applyFill="0" applyBorder="0" applyAlignment="0" applyProtection="0"/>
    <xf numFmtId="203" fontId="76" fillId="76" borderId="43">
      <alignment horizontal="center" vertical="center"/>
    </xf>
    <xf numFmtId="43" fontId="6" fillId="0" borderId="0" applyFont="0" applyFill="0" applyBorder="0" applyAlignment="0" applyProtection="0"/>
    <xf numFmtId="0" fontId="44" fillId="66" borderId="44" applyNumberFormat="0" applyAlignment="0" applyProtection="0"/>
    <xf numFmtId="0" fontId="44" fillId="52" borderId="44" applyNumberFormat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" fillId="0" borderId="43" applyNumberFormat="0" applyFont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8" fillId="0" borderId="43"/>
    <xf numFmtId="0" fontId="130" fillId="0" borderId="43">
      <alignment horizontal="center"/>
    </xf>
    <xf numFmtId="0" fontId="130" fillId="0" borderId="43">
      <alignment horizontal="center"/>
    </xf>
    <xf numFmtId="10" fontId="76" fillId="72" borderId="43" applyNumberFormat="0" applyBorder="0" applyAlignment="0" applyProtection="0"/>
    <xf numFmtId="10" fontId="76" fillId="72" borderId="43" applyNumberFormat="0" applyBorder="0" applyAlignment="0" applyProtection="0"/>
    <xf numFmtId="10" fontId="76" fillId="72" borderId="43" applyNumberFormat="0" applyBorder="0" applyAlignment="0" applyProtection="0"/>
    <xf numFmtId="0" fontId="49" fillId="54" borderId="44" applyNumberFormat="0" applyAlignment="0" applyProtection="0"/>
    <xf numFmtId="0" fontId="49" fillId="39" borderId="44" applyNumberFormat="0" applyAlignment="0" applyProtection="0"/>
    <xf numFmtId="43" fontId="4" fillId="0" borderId="0" applyFont="0" applyFill="0" applyBorder="0" applyAlignment="0" applyProtection="0"/>
    <xf numFmtId="0" fontId="4" fillId="55" borderId="45" applyNumberFormat="0" applyFont="0" applyAlignment="0" applyProtection="0"/>
    <xf numFmtId="0" fontId="6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3" fillId="66" borderId="46" applyNumberFormat="0" applyAlignment="0" applyProtection="0"/>
    <xf numFmtId="0" fontId="43" fillId="52" borderId="46" applyNumberFormat="0" applyAlignment="0" applyProtection="0"/>
    <xf numFmtId="0" fontId="6" fillId="0" borderId="43" applyNumberFormat="0" applyFont="0"/>
    <xf numFmtId="0" fontId="6" fillId="0" borderId="43" applyNumberFormat="0" applyFont="0"/>
    <xf numFmtId="0" fontId="6" fillId="0" borderId="43" applyNumberFormat="0"/>
    <xf numFmtId="0" fontId="6" fillId="0" borderId="43" applyNumberFormat="0"/>
    <xf numFmtId="0" fontId="144" fillId="0" borderId="50"/>
    <xf numFmtId="3" fontId="6" fillId="0" borderId="43" applyNumberFormat="0" applyFont="0" applyFill="0" applyAlignment="0" applyProtection="0">
      <alignment vertical="center"/>
    </xf>
    <xf numFmtId="3" fontId="6" fillId="0" borderId="43" applyNumberFormat="0" applyFont="0" applyFill="0" applyAlignment="0" applyProtection="0">
      <alignment vertical="center"/>
    </xf>
    <xf numFmtId="3" fontId="6" fillId="0" borderId="43" applyNumberFormat="0" applyFont="0" applyFill="0" applyAlignment="0" applyProtection="0">
      <alignment vertical="center"/>
    </xf>
    <xf numFmtId="3" fontId="6" fillId="0" borderId="43" applyNumberFormat="0" applyFont="0" applyFill="0" applyAlignment="0" applyProtection="0">
      <alignment vertical="center"/>
    </xf>
    <xf numFmtId="3" fontId="6" fillId="0" borderId="43" applyNumberFormat="0" applyFont="0" applyFill="0" applyAlignment="0" applyProtection="0">
      <alignment vertical="center"/>
    </xf>
    <xf numFmtId="3" fontId="6" fillId="0" borderId="43" applyNumberFormat="0" applyFont="0" applyFill="0" applyAlignment="0" applyProtection="0">
      <alignment vertical="center"/>
    </xf>
    <xf numFmtId="3" fontId="6" fillId="0" borderId="43" applyNumberFormat="0" applyFont="0" applyFill="0" applyAlignment="0" applyProtection="0">
      <alignment vertical="center"/>
    </xf>
    <xf numFmtId="3" fontId="6" fillId="0" borderId="43" applyNumberFormat="0" applyFont="0" applyFill="0" applyAlignment="0" applyProtection="0">
      <alignment vertical="center"/>
    </xf>
    <xf numFmtId="0" fontId="151" fillId="75" borderId="43"/>
    <xf numFmtId="0" fontId="51" fillId="0" borderId="51" applyNumberFormat="0" applyFill="0" applyAlignment="0" applyProtection="0"/>
    <xf numFmtId="0" fontId="51" fillId="0" borderId="47" applyNumberFormat="0" applyFill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1" fillId="55" borderId="45" applyNumberFormat="0" applyFont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4" fillId="66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0" fontId="44" fillId="52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43" fontId="1" fillId="0" borderId="0" applyFont="0" applyFill="0" applyBorder="0" applyAlignment="0" applyProtection="0"/>
    <xf numFmtId="0" fontId="151" fillId="75" borderId="43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3" fontId="6" fillId="0" borderId="43" applyNumberFormat="0" applyFont="0" applyFill="0" applyAlignment="0" applyProtection="0">
      <alignment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" fillId="0" borderId="43" applyNumberFormat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0" fontId="76" fillId="72" borderId="43" applyNumberFormat="0" applyBorder="0" applyAlignment="0" applyProtection="0"/>
    <xf numFmtId="10" fontId="76" fillId="72" borderId="43" applyNumberFormat="0" applyBorder="0" applyAlignment="0" applyProtection="0"/>
    <xf numFmtId="10" fontId="76" fillId="72" borderId="43" applyNumberFormat="0" applyBorder="0" applyAlignment="0" applyProtection="0"/>
    <xf numFmtId="0" fontId="130" fillId="0" borderId="43">
      <alignment horizontal="center"/>
    </xf>
    <xf numFmtId="0" fontId="49" fillId="54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0" fontId="49" fillId="39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203" fontId="76" fillId="76" borderId="43">
      <alignment horizontal="center" vertical="center"/>
    </xf>
    <xf numFmtId="41" fontId="32" fillId="0" borderId="0">
      <alignment vertical="top"/>
    </xf>
    <xf numFmtId="10" fontId="76" fillId="56" borderId="43" applyNumberFormat="0" applyBorder="0" applyAlignment="0" applyProtection="0"/>
    <xf numFmtId="0" fontId="109" fillId="0" borderId="48">
      <alignment horizontal="left" vertical="center"/>
    </xf>
    <xf numFmtId="43" fontId="3" fillId="0" borderId="0" applyFont="0" applyFill="0" applyBorder="0" applyAlignment="0" applyProtection="0"/>
    <xf numFmtId="0" fontId="4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43" fillId="66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0" fontId="43" fillId="52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43" fontId="3" fillId="0" borderId="0" applyFont="0" applyFill="0" applyBorder="0" applyAlignment="0" applyProtection="0"/>
    <xf numFmtId="0" fontId="51" fillId="0" borderId="51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173" fillId="66" borderId="44" applyNumberFormat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79" fillId="54" borderId="44" applyNumberFormat="0" applyAlignment="0" applyProtection="0"/>
    <xf numFmtId="43" fontId="4" fillId="0" borderId="0" applyFont="0" applyFill="0" applyBorder="0" applyAlignment="0" applyProtection="0"/>
    <xf numFmtId="0" fontId="181" fillId="0" borderId="52" applyNumberFormat="0" applyFill="0" applyAlignment="0" applyProtection="0"/>
    <xf numFmtId="0" fontId="183" fillId="66" borderId="46" applyNumberFormat="0" applyAlignment="0" applyProtection="0"/>
    <xf numFmtId="0" fontId="6" fillId="55" borderId="45" applyNumberFormat="0" applyFont="0" applyAlignment="0" applyProtection="0"/>
    <xf numFmtId="0" fontId="166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43" fontId="1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168" fillId="0" borderId="48">
      <alignment horizontal="left" vertical="center"/>
    </xf>
    <xf numFmtId="0" fontId="204" fillId="52" borderId="44" applyNumberFormat="0" applyAlignment="0" applyProtection="0"/>
    <xf numFmtId="0" fontId="204" fillId="52" borderId="44" applyNumberFormat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3" fontId="6" fillId="0" borderId="43" applyNumberFormat="0" applyFont="0" applyFill="0" applyAlignment="0" applyProtection="0">
      <alignment vertical="center"/>
    </xf>
    <xf numFmtId="3" fontId="6" fillId="0" borderId="43" applyNumberFormat="0" applyFont="0" applyFill="0" applyAlignment="0" applyProtection="0">
      <alignment vertical="center"/>
    </xf>
    <xf numFmtId="3" fontId="6" fillId="0" borderId="43" applyNumberFormat="0" applyFont="0" applyFill="0" applyAlignment="0" applyProtection="0">
      <alignment vertical="center"/>
    </xf>
    <xf numFmtId="3" fontId="6" fillId="0" borderId="43" applyNumberFormat="0" applyFont="0" applyFill="0" applyAlignment="0" applyProtection="0">
      <alignment vertical="center"/>
    </xf>
    <xf numFmtId="3" fontId="6" fillId="0" borderId="43" applyNumberFormat="0" applyFont="0" applyFill="0" applyAlignment="0" applyProtection="0">
      <alignment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0" fillId="39" borderId="44" applyNumberFormat="0" applyAlignment="0" applyProtection="0"/>
    <xf numFmtId="0" fontId="200" fillId="39" borderId="44" applyNumberFormat="0" applyAlignment="0" applyProtection="0"/>
    <xf numFmtId="43" fontId="3" fillId="0" borderId="0" applyFont="0" applyFill="0" applyBorder="0" applyAlignment="0" applyProtection="0"/>
    <xf numFmtId="0" fontId="202" fillId="52" borderId="46" applyNumberFormat="0" applyAlignment="0" applyProtection="0"/>
    <xf numFmtId="0" fontId="202" fillId="52" borderId="46" applyNumberFormat="0" applyAlignment="0" applyProtection="0"/>
    <xf numFmtId="43" fontId="112" fillId="0" borderId="0" applyFont="0" applyFill="0" applyBorder="0" applyAlignment="0" applyProtection="0"/>
    <xf numFmtId="0" fontId="203" fillId="0" borderId="47" applyNumberFormat="0" applyFill="0" applyAlignment="0" applyProtection="0"/>
    <xf numFmtId="0" fontId="203" fillId="0" borderId="47" applyNumberFormat="0" applyFill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101" fillId="55" borderId="45" applyNumberFormat="0" applyFont="0" applyAlignment="0" applyProtection="0"/>
    <xf numFmtId="0" fontId="51" fillId="0" borderId="52" applyNumberFormat="0" applyFill="0" applyAlignment="0" applyProtection="0"/>
    <xf numFmtId="0" fontId="232" fillId="66" borderId="44" applyNumberFormat="0" applyAlignment="0" applyProtection="0"/>
    <xf numFmtId="0" fontId="230" fillId="0" borderId="47" applyNumberFormat="0" applyFill="0" applyAlignment="0" applyProtection="0"/>
    <xf numFmtId="0" fontId="51" fillId="0" borderId="47" applyNumberFormat="0" applyFill="0" applyAlignment="0" applyProtection="0"/>
    <xf numFmtId="0" fontId="6" fillId="55" borderId="45" applyNumberFormat="0" applyFont="0" applyAlignment="0" applyProtection="0"/>
    <xf numFmtId="0" fontId="112" fillId="55" borderId="45" applyNumberFormat="0" applyFont="0" applyAlignment="0" applyProtection="0"/>
    <xf numFmtId="0" fontId="224" fillId="39" borderId="44" applyNumberFormat="0" applyAlignment="0" applyProtection="0"/>
    <xf numFmtId="0" fontId="49" fillId="39" borderId="44" applyNumberFormat="0" applyAlignment="0" applyProtection="0"/>
    <xf numFmtId="10" fontId="76" fillId="72" borderId="43" applyNumberFormat="0" applyBorder="0" applyAlignment="0" applyProtection="0"/>
    <xf numFmtId="0" fontId="179" fillId="54" borderId="44" applyNumberFormat="0" applyAlignment="0" applyProtection="0"/>
    <xf numFmtId="43" fontId="3" fillId="0" borderId="0" applyFont="0" applyFill="0" applyBorder="0" applyAlignment="0" applyProtection="0"/>
    <xf numFmtId="0" fontId="118" fillId="0" borderId="43"/>
    <xf numFmtId="43" fontId="10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43" applyNumberFormat="0" applyFont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3" fontId="6" fillId="0" borderId="43" applyNumberFormat="0" applyFont="0" applyFill="0" applyAlignment="0" applyProtection="0">
      <alignment vertical="center"/>
    </xf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17" fillId="52" borderId="44" applyNumberFormat="0" applyAlignment="0" applyProtection="0"/>
    <xf numFmtId="0" fontId="44" fillId="52" borderId="44" applyNumberFormat="0" applyAlignment="0" applyProtection="0"/>
    <xf numFmtId="0" fontId="173" fillId="66" borderId="44" applyNumberFormat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51" fillId="0" borderId="52" applyNumberFormat="0" applyFill="0" applyAlignment="0" applyProtection="0"/>
    <xf numFmtId="0" fontId="51" fillId="0" borderId="52" applyNumberFormat="0" applyFill="0" applyAlignment="0" applyProtection="0"/>
    <xf numFmtId="0" fontId="51" fillId="0" borderId="52" applyNumberFormat="0" applyFill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32" fillId="66" borderId="44" applyNumberFormat="0" applyAlignment="0" applyProtection="0"/>
    <xf numFmtId="0" fontId="232" fillId="66" borderId="44" applyNumberFormat="0" applyAlignment="0" applyProtection="0"/>
    <xf numFmtId="0" fontId="232" fillId="66" borderId="44" applyNumberFormat="0" applyAlignment="0" applyProtection="0"/>
    <xf numFmtId="0" fontId="181" fillId="0" borderId="52" applyNumberFormat="0" applyFill="0" applyAlignment="0" applyProtection="0"/>
    <xf numFmtId="0" fontId="6" fillId="78" borderId="46" applyNumberFormat="0" applyProtection="0">
      <alignment horizontal="left" vertical="center" indent="1"/>
    </xf>
    <xf numFmtId="0" fontId="6" fillId="78" borderId="46" applyNumberFormat="0" applyProtection="0">
      <alignment horizontal="left" vertical="center" indent="1"/>
    </xf>
    <xf numFmtId="4" fontId="9" fillId="80" borderId="46" applyNumberFormat="0" applyProtection="0">
      <alignment horizontal="right" vertical="center"/>
    </xf>
    <xf numFmtId="4" fontId="9" fillId="81" borderId="46" applyNumberFormat="0" applyProtection="0">
      <alignment horizontal="left" vertical="center" indent="1"/>
    </xf>
    <xf numFmtId="4" fontId="9" fillId="80" borderId="46" applyNumberFormat="0" applyProtection="0">
      <alignment horizontal="left" vertical="center" indent="1"/>
    </xf>
    <xf numFmtId="4" fontId="10" fillId="79" borderId="46" applyNumberFormat="0" applyProtection="0">
      <alignment horizontal="left" vertical="center" indent="1"/>
    </xf>
    <xf numFmtId="0" fontId="6" fillId="78" borderId="46" applyNumberFormat="0" applyProtection="0">
      <alignment horizontal="left" vertical="center" indent="1"/>
    </xf>
    <xf numFmtId="4" fontId="9" fillId="71" borderId="46" applyNumberFormat="0" applyProtection="0">
      <alignment horizontal="left" vertical="center" indent="1"/>
    </xf>
    <xf numFmtId="4" fontId="9" fillId="71" borderId="46" applyNumberFormat="0" applyProtection="0">
      <alignment vertical="center"/>
    </xf>
    <xf numFmtId="0" fontId="227" fillId="52" borderId="46" applyNumberFormat="0" applyAlignment="0" applyProtection="0"/>
    <xf numFmtId="0" fontId="43" fillId="52" borderId="46" applyNumberFormat="0" applyAlignment="0" applyProtection="0"/>
    <xf numFmtId="0" fontId="183" fillId="66" borderId="46" applyNumberFormat="0" applyAlignment="0" applyProtection="0"/>
    <xf numFmtId="0" fontId="214" fillId="55" borderId="45" applyNumberFormat="0" applyFont="0" applyAlignment="0" applyProtection="0"/>
    <xf numFmtId="0" fontId="2" fillId="55" borderId="45" applyNumberFormat="0" applyFont="0" applyAlignment="0" applyProtection="0"/>
    <xf numFmtId="43" fontId="3" fillId="0" borderId="0" applyFont="0" applyFill="0" applyBorder="0" applyAlignment="0" applyProtection="0"/>
    <xf numFmtId="0" fontId="224" fillId="39" borderId="44" applyNumberFormat="0" applyAlignment="0" applyProtection="0"/>
    <xf numFmtId="0" fontId="49" fillId="39" borderId="44" applyNumberFormat="0" applyAlignment="0" applyProtection="0"/>
    <xf numFmtId="0" fontId="130" fillId="0" borderId="43">
      <alignment horizontal="center"/>
    </xf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" fillId="0" borderId="43" applyNumberFormat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1" fillId="55" borderId="45" applyNumberFormat="0" applyFont="0" applyAlignment="0" applyProtection="0"/>
    <xf numFmtId="0" fontId="101" fillId="55" borderId="45" applyNumberFormat="0" applyFon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51" fillId="0" borderId="52" applyNumberFormat="0" applyFill="0" applyAlignment="0" applyProtection="0"/>
    <xf numFmtId="0" fontId="232" fillId="66" borderId="44" applyNumberFormat="0" applyAlignment="0" applyProtection="0"/>
    <xf numFmtId="0" fontId="49" fillId="39" borderId="44" applyNumberFormat="0" applyAlignment="0" applyProtection="0"/>
    <xf numFmtId="0" fontId="101" fillId="55" borderId="45" applyNumberFormat="0" applyFon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0" fontId="76" fillId="56" borderId="43" applyNumberFormat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203" fontId="38" fillId="55" borderId="45" applyNumberFormat="0" applyFon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39" borderId="44" applyNumberFormat="0" applyAlignment="0" applyProtection="0"/>
    <xf numFmtId="43" fontId="6" fillId="0" borderId="0" applyFont="0" applyFill="0" applyBorder="0" applyAlignment="0" applyProtection="0"/>
    <xf numFmtId="0" fontId="44" fillId="66" borderId="44" applyNumberFormat="0" applyAlignment="0" applyProtection="0"/>
    <xf numFmtId="0" fontId="44" fillId="52" borderId="44" applyNumberFormat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4" fillId="66" borderId="44" applyNumberFormat="0" applyAlignment="0" applyProtection="0"/>
    <xf numFmtId="0" fontId="118" fillId="0" borderId="43"/>
    <xf numFmtId="0" fontId="130" fillId="0" borderId="43">
      <alignment horizontal="center"/>
    </xf>
    <xf numFmtId="0" fontId="130" fillId="0" borderId="43">
      <alignment horizontal="center"/>
    </xf>
    <xf numFmtId="10" fontId="76" fillId="72" borderId="43" applyNumberFormat="0" applyBorder="0" applyAlignment="0" applyProtection="0"/>
    <xf numFmtId="10" fontId="76" fillId="72" borderId="43" applyNumberFormat="0" applyBorder="0" applyAlignment="0" applyProtection="0"/>
    <xf numFmtId="10" fontId="76" fillId="72" borderId="43" applyNumberFormat="0" applyBorder="0" applyAlignment="0" applyProtection="0"/>
    <xf numFmtId="0" fontId="49" fillId="54" borderId="44" applyNumberFormat="0" applyAlignment="0" applyProtection="0"/>
    <xf numFmtId="0" fontId="51" fillId="0" borderId="47" applyNumberFormat="0" applyFill="0" applyAlignment="0" applyProtection="0"/>
    <xf numFmtId="0" fontId="51" fillId="0" borderId="51" applyNumberFormat="0" applyFill="0" applyAlignment="0" applyProtection="0"/>
    <xf numFmtId="0" fontId="144" fillId="0" borderId="50"/>
    <xf numFmtId="0" fontId="43" fillId="52" borderId="46" applyNumberForma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6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3" fillId="66" borderId="46" applyNumberFormat="0" applyAlignment="0" applyProtection="0"/>
    <xf numFmtId="0" fontId="43" fillId="52" borderId="46" applyNumberFormat="0" applyAlignment="0" applyProtection="0"/>
    <xf numFmtId="0" fontId="49" fillId="39" borderId="44" applyNumberFormat="0" applyAlignment="0" applyProtection="0"/>
    <xf numFmtId="0" fontId="49" fillId="54" borderId="44" applyNumberFormat="0" applyAlignment="0" applyProtection="0"/>
    <xf numFmtId="0" fontId="6" fillId="0" borderId="43" applyNumberFormat="0" applyFont="0"/>
    <xf numFmtId="0" fontId="6" fillId="0" borderId="43" applyNumberFormat="0" applyFont="0"/>
    <xf numFmtId="0" fontId="6" fillId="0" borderId="43" applyNumberFormat="0"/>
    <xf numFmtId="0" fontId="6" fillId="0" borderId="43" applyNumberFormat="0"/>
    <xf numFmtId="3" fontId="6" fillId="0" borderId="43" applyNumberFormat="0" applyFont="0" applyFill="0" applyAlignment="0" applyProtection="0">
      <alignment vertical="center"/>
    </xf>
    <xf numFmtId="3" fontId="6" fillId="0" borderId="43" applyNumberFormat="0" applyFont="0" applyFill="0" applyAlignment="0" applyProtection="0">
      <alignment vertical="center"/>
    </xf>
    <xf numFmtId="3" fontId="6" fillId="0" borderId="43" applyNumberFormat="0" applyFont="0" applyFill="0" applyAlignment="0" applyProtection="0">
      <alignment vertical="center"/>
    </xf>
    <xf numFmtId="3" fontId="6" fillId="0" borderId="43" applyNumberFormat="0" applyFont="0" applyFill="0" applyAlignment="0" applyProtection="0">
      <alignment vertical="center"/>
    </xf>
    <xf numFmtId="3" fontId="6" fillId="0" borderId="43" applyNumberFormat="0" applyFont="0" applyFill="0" applyAlignment="0" applyProtection="0">
      <alignment vertical="center"/>
    </xf>
    <xf numFmtId="3" fontId="6" fillId="0" borderId="43" applyNumberFormat="0" applyFont="0" applyFill="0" applyAlignment="0" applyProtection="0">
      <alignment vertical="center"/>
    </xf>
    <xf numFmtId="3" fontId="6" fillId="0" borderId="43" applyNumberFormat="0" applyFont="0" applyFill="0" applyAlignment="0" applyProtection="0">
      <alignment vertical="center"/>
    </xf>
    <xf numFmtId="3" fontId="6" fillId="0" borderId="43" applyNumberFormat="0" applyFont="0" applyFill="0" applyAlignment="0" applyProtection="0">
      <alignment vertical="center"/>
    </xf>
    <xf numFmtId="0" fontId="151" fillId="75" borderId="43"/>
    <xf numFmtId="0" fontId="51" fillId="0" borderId="47" applyNumberFormat="0" applyFill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0" fontId="43" fillId="66" borderId="46" applyNumberFormat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0" fontId="49" fillId="54" borderId="44" applyNumberFormat="0" applyAlignment="0" applyProtection="0"/>
    <xf numFmtId="0" fontId="44" fillId="66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0" fontId="44" fillId="52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44" fillId="66" borderId="44" applyNumberFormat="0" applyAlignment="0" applyProtection="0"/>
    <xf numFmtId="0" fontId="44" fillId="52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0" fontId="49" fillId="54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0" fontId="49" fillId="39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203" fontId="76" fillId="76" borderId="43">
      <alignment horizontal="center" vertical="center"/>
    </xf>
    <xf numFmtId="41" fontId="32" fillId="0" borderId="0">
      <alignment vertical="top"/>
    </xf>
    <xf numFmtId="0" fontId="43" fillId="66" borderId="46" applyNumberForma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6" fillId="55" borderId="45" applyNumberFormat="0" applyFont="0" applyAlignment="0" applyProtection="0"/>
    <xf numFmtId="0" fontId="4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43" fillId="66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0" fontId="43" fillId="52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4" fillId="52" borderId="44" applyNumberFormat="0" applyAlignment="0" applyProtection="0"/>
    <xf numFmtId="0" fontId="44" fillId="66" borderId="44" applyNumberFormat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44" fillId="52" borderId="44" applyNumberFormat="0" applyAlignment="0" applyProtection="0"/>
    <xf numFmtId="0" fontId="173" fillId="66" borderId="44" applyNumberFormat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9" fillId="39" borderId="44" applyNumberFormat="0" applyAlignment="0" applyProtection="0"/>
    <xf numFmtId="0" fontId="179" fillId="54" borderId="44" applyNumberFormat="0" applyAlignment="0" applyProtection="0"/>
    <xf numFmtId="0" fontId="51" fillId="0" borderId="47" applyNumberFormat="0" applyFill="0" applyAlignment="0" applyProtection="0"/>
    <xf numFmtId="0" fontId="181" fillId="0" borderId="52" applyNumberFormat="0" applyFill="0" applyAlignment="0" applyProtection="0"/>
    <xf numFmtId="0" fontId="43" fillId="52" borderId="46" applyNumberFormat="0" applyAlignment="0" applyProtection="0"/>
    <xf numFmtId="0" fontId="183" fillId="66" borderId="46" applyNumberFormat="0" applyAlignment="0" applyProtection="0"/>
    <xf numFmtId="0" fontId="6" fillId="55" borderId="45" applyNumberFormat="0" applyFont="0" applyAlignment="0" applyProtection="0"/>
    <xf numFmtId="0" fontId="166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43" fontId="4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0" fontId="204" fillId="52" borderId="44" applyNumberFormat="0" applyAlignment="0" applyProtection="0"/>
    <xf numFmtId="0" fontId="204" fillId="52" borderId="44" applyNumberFormat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0" fontId="44" fillId="66" borderId="44" applyNumberFormat="0" applyAlignment="0" applyProtection="0"/>
    <xf numFmtId="0" fontId="200" fillId="39" borderId="44" applyNumberFormat="0" applyAlignment="0" applyProtection="0"/>
    <xf numFmtId="0" fontId="200" fillId="39" borderId="44" applyNumberFormat="0" applyAlignment="0" applyProtection="0"/>
    <xf numFmtId="0" fontId="202" fillId="52" borderId="46" applyNumberFormat="0" applyAlignment="0" applyProtection="0"/>
    <xf numFmtId="0" fontId="202" fillId="52" borderId="46" applyNumberFormat="0" applyAlignment="0" applyProtection="0"/>
    <xf numFmtId="43" fontId="112" fillId="0" borderId="0" applyFont="0" applyFill="0" applyBorder="0" applyAlignment="0" applyProtection="0"/>
    <xf numFmtId="0" fontId="203" fillId="0" borderId="47" applyNumberFormat="0" applyFill="0" applyAlignment="0" applyProtection="0"/>
    <xf numFmtId="0" fontId="203" fillId="0" borderId="47" applyNumberFormat="0" applyFill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51" fillId="0" borderId="51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44" fillId="52" borderId="44" applyNumberFormat="0" applyAlignment="0" applyProtection="0"/>
    <xf numFmtId="0" fontId="173" fillId="66" borderId="44" applyNumberFormat="0" applyAlignment="0" applyProtection="0"/>
    <xf numFmtId="0" fontId="49" fillId="39" borderId="44" applyNumberFormat="0" applyAlignment="0" applyProtection="0"/>
    <xf numFmtId="0" fontId="179" fillId="54" borderId="44" applyNumberFormat="0" applyAlignment="0" applyProtection="0"/>
    <xf numFmtId="0" fontId="51" fillId="0" borderId="47" applyNumberFormat="0" applyFill="0" applyAlignment="0" applyProtection="0"/>
    <xf numFmtId="0" fontId="181" fillId="0" borderId="52" applyNumberFormat="0" applyFill="0" applyAlignment="0" applyProtection="0"/>
    <xf numFmtId="0" fontId="43" fillId="52" borderId="46" applyNumberFormat="0" applyAlignment="0" applyProtection="0"/>
    <xf numFmtId="0" fontId="183" fillId="66" borderId="46" applyNumberFormat="0" applyAlignment="0" applyProtection="0"/>
    <xf numFmtId="0" fontId="6" fillId="55" borderId="45" applyNumberFormat="0" applyFont="0" applyAlignment="0" applyProtection="0"/>
    <xf numFmtId="0" fontId="166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0" fontId="204" fillId="52" borderId="44" applyNumberFormat="0" applyAlignment="0" applyProtection="0"/>
    <xf numFmtId="0" fontId="204" fillId="52" borderId="44" applyNumberFormat="0" applyAlignment="0" applyProtection="0"/>
    <xf numFmtId="0" fontId="200" fillId="39" borderId="44" applyNumberFormat="0" applyAlignment="0" applyProtection="0"/>
    <xf numFmtId="0" fontId="200" fillId="39" borderId="44" applyNumberFormat="0" applyAlignment="0" applyProtection="0"/>
    <xf numFmtId="0" fontId="202" fillId="52" borderId="46" applyNumberFormat="0" applyAlignment="0" applyProtection="0"/>
    <xf numFmtId="0" fontId="202" fillId="52" borderId="46" applyNumberFormat="0" applyAlignment="0" applyProtection="0"/>
    <xf numFmtId="0" fontId="203" fillId="0" borderId="47" applyNumberFormat="0" applyFill="0" applyAlignment="0" applyProtection="0"/>
    <xf numFmtId="0" fontId="203" fillId="0" borderId="47" applyNumberFormat="0" applyFill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4" fillId="66" borderId="44" applyNumberFormat="0" applyAlignment="0" applyProtection="0"/>
    <xf numFmtId="0" fontId="44" fillId="52" borderId="44" applyNumberFormat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9" fillId="54" borderId="44" applyNumberFormat="0" applyAlignment="0" applyProtection="0"/>
    <xf numFmtId="0" fontId="49" fillId="39" borderId="44" applyNumberFormat="0" applyAlignment="0" applyProtection="0"/>
    <xf numFmtId="0" fontId="4" fillId="55" borderId="45" applyNumberFormat="0" applyFont="0" applyAlignment="0" applyProtection="0"/>
    <xf numFmtId="0" fontId="6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3" fillId="66" borderId="46" applyNumberFormat="0" applyAlignment="0" applyProtection="0"/>
    <xf numFmtId="0" fontId="43" fillId="52" borderId="46" applyNumberFormat="0" applyAlignment="0" applyProtection="0"/>
    <xf numFmtId="0" fontId="144" fillId="0" borderId="50"/>
    <xf numFmtId="0" fontId="51" fillId="0" borderId="51" applyNumberFormat="0" applyFill="0" applyAlignment="0" applyProtection="0"/>
    <xf numFmtId="0" fontId="51" fillId="0" borderId="47" applyNumberFormat="0" applyFill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4" fillId="66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0" fontId="44" fillId="52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49" fillId="54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0" fontId="49" fillId="39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41" fontId="32" fillId="0" borderId="0">
      <alignment vertical="top"/>
    </xf>
    <xf numFmtId="0" fontId="4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43" fillId="66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0" fontId="43" fillId="52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51" fillId="0" borderId="51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44" fillId="52" borderId="44" applyNumberFormat="0" applyAlignment="0" applyProtection="0"/>
    <xf numFmtId="0" fontId="173" fillId="66" borderId="44" applyNumberFormat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9" fillId="39" borderId="44" applyNumberFormat="0" applyAlignment="0" applyProtection="0"/>
    <xf numFmtId="0" fontId="179" fillId="54" borderId="44" applyNumberFormat="0" applyAlignment="0" applyProtection="0"/>
    <xf numFmtId="0" fontId="51" fillId="0" borderId="47" applyNumberFormat="0" applyFill="0" applyAlignment="0" applyProtection="0"/>
    <xf numFmtId="0" fontId="181" fillId="0" borderId="52" applyNumberFormat="0" applyFill="0" applyAlignment="0" applyProtection="0"/>
    <xf numFmtId="0" fontId="43" fillId="52" borderId="46" applyNumberFormat="0" applyAlignment="0" applyProtection="0"/>
    <xf numFmtId="0" fontId="183" fillId="66" borderId="46" applyNumberFormat="0" applyAlignment="0" applyProtection="0"/>
    <xf numFmtId="0" fontId="6" fillId="55" borderId="45" applyNumberFormat="0" applyFont="0" applyAlignment="0" applyProtection="0"/>
    <xf numFmtId="0" fontId="166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204" fillId="52" borderId="44" applyNumberFormat="0" applyAlignment="0" applyProtection="0"/>
    <xf numFmtId="0" fontId="204" fillId="52" borderId="44" applyNumberFormat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0" fillId="39" borderId="44" applyNumberFormat="0" applyAlignment="0" applyProtection="0"/>
    <xf numFmtId="0" fontId="200" fillId="39" borderId="44" applyNumberFormat="0" applyAlignment="0" applyProtection="0"/>
    <xf numFmtId="0" fontId="202" fillId="52" borderId="46" applyNumberFormat="0" applyAlignment="0" applyProtection="0"/>
    <xf numFmtId="0" fontId="202" fillId="52" borderId="46" applyNumberFormat="0" applyAlignment="0" applyProtection="0"/>
    <xf numFmtId="43" fontId="112" fillId="0" borderId="0" applyFont="0" applyFill="0" applyBorder="0" applyAlignment="0" applyProtection="0"/>
    <xf numFmtId="0" fontId="203" fillId="0" borderId="47" applyNumberFormat="0" applyFill="0" applyAlignment="0" applyProtection="0"/>
    <xf numFmtId="0" fontId="203" fillId="0" borderId="47" applyNumberFormat="0" applyFill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5" fillId="0" borderId="0" applyFont="0" applyFill="0" applyBorder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4" fillId="66" borderId="44" applyNumberFormat="0" applyAlignment="0" applyProtection="0"/>
    <xf numFmtId="0" fontId="44" fillId="52" borderId="44" applyNumberFormat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9" fillId="54" borderId="44" applyNumberFormat="0" applyAlignment="0" applyProtection="0"/>
    <xf numFmtId="0" fontId="49" fillId="39" borderId="44" applyNumberFormat="0" applyAlignment="0" applyProtection="0"/>
    <xf numFmtId="0" fontId="4" fillId="55" borderId="45" applyNumberFormat="0" applyFont="0" applyAlignment="0" applyProtection="0"/>
    <xf numFmtId="0" fontId="6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3" fillId="66" borderId="46" applyNumberFormat="0" applyAlignment="0" applyProtection="0"/>
    <xf numFmtId="0" fontId="43" fillId="52" borderId="46" applyNumberFormat="0" applyAlignment="0" applyProtection="0"/>
    <xf numFmtId="0" fontId="144" fillId="0" borderId="50"/>
    <xf numFmtId="0" fontId="51" fillId="0" borderId="51" applyNumberFormat="0" applyFill="0" applyAlignment="0" applyProtection="0"/>
    <xf numFmtId="0" fontId="51" fillId="0" borderId="47" applyNumberFormat="0" applyFill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1" fillId="55" borderId="45" applyNumberFormat="0" applyFont="0" applyAlignment="0" applyProtection="0"/>
    <xf numFmtId="0" fontId="44" fillId="66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0" fontId="44" fillId="52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49" fillId="54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0" fontId="49" fillId="39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41" fontId="32" fillId="0" borderId="0">
      <alignment vertical="top"/>
    </xf>
    <xf numFmtId="0" fontId="4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43" fillId="66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0" fontId="43" fillId="52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51" fillId="0" borderId="51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173" fillId="66" borderId="44" applyNumberFormat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79" fillId="54" borderId="44" applyNumberFormat="0" applyAlignment="0" applyProtection="0"/>
    <xf numFmtId="43" fontId="4" fillId="0" borderId="0" applyFont="0" applyFill="0" applyBorder="0" applyAlignment="0" applyProtection="0"/>
    <xf numFmtId="0" fontId="181" fillId="0" borderId="52" applyNumberFormat="0" applyFill="0" applyAlignment="0" applyProtection="0"/>
    <xf numFmtId="0" fontId="183" fillId="66" borderId="46" applyNumberFormat="0" applyAlignment="0" applyProtection="0"/>
    <xf numFmtId="0" fontId="6" fillId="55" borderId="45" applyNumberFormat="0" applyFont="0" applyAlignment="0" applyProtection="0"/>
    <xf numFmtId="0" fontId="166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204" fillId="52" borderId="44" applyNumberFormat="0" applyAlignment="0" applyProtection="0"/>
    <xf numFmtId="0" fontId="204" fillId="52" borderId="44" applyNumberFormat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0" fillId="39" borderId="44" applyNumberFormat="0" applyAlignment="0" applyProtection="0"/>
    <xf numFmtId="0" fontId="200" fillId="39" borderId="44" applyNumberFormat="0" applyAlignment="0" applyProtection="0"/>
    <xf numFmtId="0" fontId="202" fillId="52" borderId="46" applyNumberFormat="0" applyAlignment="0" applyProtection="0"/>
    <xf numFmtId="0" fontId="202" fillId="52" borderId="46" applyNumberFormat="0" applyAlignment="0" applyProtection="0"/>
    <xf numFmtId="43" fontId="112" fillId="0" borderId="0" applyFont="0" applyFill="0" applyBorder="0" applyAlignment="0" applyProtection="0"/>
    <xf numFmtId="0" fontId="203" fillId="0" borderId="47" applyNumberFormat="0" applyFill="0" applyAlignment="0" applyProtection="0"/>
    <xf numFmtId="0" fontId="203" fillId="0" borderId="47" applyNumberFormat="0" applyFill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101" fillId="55" borderId="45" applyNumberFormat="0" applyFont="0" applyAlignment="0" applyProtection="0"/>
    <xf numFmtId="0" fontId="51" fillId="0" borderId="52" applyNumberFormat="0" applyFill="0" applyAlignment="0" applyProtection="0"/>
    <xf numFmtId="0" fontId="232" fillId="66" borderId="44" applyNumberFormat="0" applyAlignment="0" applyProtection="0"/>
    <xf numFmtId="0" fontId="230" fillId="0" borderId="47" applyNumberFormat="0" applyFill="0" applyAlignment="0" applyProtection="0"/>
    <xf numFmtId="0" fontId="51" fillId="0" borderId="47" applyNumberFormat="0" applyFill="0" applyAlignment="0" applyProtection="0"/>
    <xf numFmtId="0" fontId="6" fillId="55" borderId="45" applyNumberFormat="0" applyFont="0" applyAlignment="0" applyProtection="0"/>
    <xf numFmtId="0" fontId="112" fillId="55" borderId="45" applyNumberFormat="0" applyFont="0" applyAlignment="0" applyProtection="0"/>
    <xf numFmtId="0" fontId="224" fillId="39" borderId="44" applyNumberFormat="0" applyAlignment="0" applyProtection="0"/>
    <xf numFmtId="0" fontId="49" fillId="39" borderId="44" applyNumberFormat="0" applyAlignment="0" applyProtection="0"/>
    <xf numFmtId="0" fontId="179" fillId="54" borderId="44" applyNumberFormat="0" applyAlignment="0" applyProtection="0"/>
    <xf numFmtId="43" fontId="10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17" fillId="52" borderId="44" applyNumberFormat="0" applyAlignment="0" applyProtection="0"/>
    <xf numFmtId="0" fontId="44" fillId="52" borderId="44" applyNumberFormat="0" applyAlignment="0" applyProtection="0"/>
    <xf numFmtId="0" fontId="173" fillId="66" borderId="44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51" fillId="0" borderId="52" applyNumberFormat="0" applyFill="0" applyAlignment="0" applyProtection="0"/>
    <xf numFmtId="0" fontId="51" fillId="0" borderId="52" applyNumberFormat="0" applyFill="0" applyAlignment="0" applyProtection="0"/>
    <xf numFmtId="0" fontId="51" fillId="0" borderId="52" applyNumberFormat="0" applyFill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32" fillId="66" borderId="44" applyNumberFormat="0" applyAlignment="0" applyProtection="0"/>
    <xf numFmtId="0" fontId="232" fillId="66" borderId="44" applyNumberFormat="0" applyAlignment="0" applyProtection="0"/>
    <xf numFmtId="0" fontId="232" fillId="66" borderId="44" applyNumberFormat="0" applyAlignment="0" applyProtection="0"/>
    <xf numFmtId="0" fontId="181" fillId="0" borderId="52" applyNumberFormat="0" applyFill="0" applyAlignment="0" applyProtection="0"/>
    <xf numFmtId="0" fontId="6" fillId="78" borderId="46" applyNumberFormat="0" applyProtection="0">
      <alignment horizontal="left" vertical="center" indent="1"/>
    </xf>
    <xf numFmtId="0" fontId="6" fillId="78" borderId="46" applyNumberFormat="0" applyProtection="0">
      <alignment horizontal="left" vertical="center" indent="1"/>
    </xf>
    <xf numFmtId="4" fontId="9" fillId="80" borderId="46" applyNumberFormat="0" applyProtection="0">
      <alignment horizontal="right" vertical="center"/>
    </xf>
    <xf numFmtId="4" fontId="9" fillId="81" borderId="46" applyNumberFormat="0" applyProtection="0">
      <alignment horizontal="left" vertical="center" indent="1"/>
    </xf>
    <xf numFmtId="4" fontId="9" fillId="80" borderId="46" applyNumberFormat="0" applyProtection="0">
      <alignment horizontal="left" vertical="center" indent="1"/>
    </xf>
    <xf numFmtId="4" fontId="10" fillId="79" borderId="46" applyNumberFormat="0" applyProtection="0">
      <alignment horizontal="left" vertical="center" indent="1"/>
    </xf>
    <xf numFmtId="0" fontId="6" fillId="78" borderId="46" applyNumberFormat="0" applyProtection="0">
      <alignment horizontal="left" vertical="center" indent="1"/>
    </xf>
    <xf numFmtId="4" fontId="9" fillId="71" borderId="46" applyNumberFormat="0" applyProtection="0">
      <alignment horizontal="left" vertical="center" indent="1"/>
    </xf>
    <xf numFmtId="4" fontId="9" fillId="71" borderId="46" applyNumberFormat="0" applyProtection="0">
      <alignment vertical="center"/>
    </xf>
    <xf numFmtId="0" fontId="227" fillId="52" borderId="46" applyNumberFormat="0" applyAlignment="0" applyProtection="0"/>
    <xf numFmtId="0" fontId="43" fillId="52" borderId="46" applyNumberFormat="0" applyAlignment="0" applyProtection="0"/>
    <xf numFmtId="0" fontId="183" fillId="66" borderId="46" applyNumberFormat="0" applyAlignment="0" applyProtection="0"/>
    <xf numFmtId="0" fontId="214" fillId="55" borderId="45" applyNumberFormat="0" applyFont="0" applyAlignment="0" applyProtection="0"/>
    <xf numFmtId="0" fontId="2" fillId="55" borderId="45" applyNumberFormat="0" applyFont="0" applyAlignment="0" applyProtection="0"/>
    <xf numFmtId="0" fontId="224" fillId="39" borderId="44" applyNumberFormat="0" applyAlignment="0" applyProtection="0"/>
    <xf numFmtId="0" fontId="49" fillId="39" borderId="44" applyNumberFormat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1" fillId="55" borderId="45" applyNumberFormat="0" applyFont="0" applyAlignment="0" applyProtection="0"/>
    <xf numFmtId="0" fontId="101" fillId="55" borderId="45" applyNumberFormat="0" applyFon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51" fillId="0" borderId="52" applyNumberFormat="0" applyFill="0" applyAlignment="0" applyProtection="0"/>
    <xf numFmtId="0" fontId="232" fillId="66" borderId="44" applyNumberFormat="0" applyAlignment="0" applyProtection="0"/>
    <xf numFmtId="0" fontId="49" fillId="39" borderId="44" applyNumberFormat="0" applyAlignment="0" applyProtection="0"/>
    <xf numFmtId="0" fontId="101" fillId="55" borderId="45" applyNumberFormat="0" applyFon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203" fontId="38" fillId="55" borderId="45" applyNumberFormat="0" applyFon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39" borderId="44" applyNumberFormat="0" applyAlignment="0" applyProtection="0"/>
    <xf numFmtId="43" fontId="6" fillId="0" borderId="0" applyFont="0" applyFill="0" applyBorder="0" applyAlignment="0" applyProtection="0"/>
    <xf numFmtId="0" fontId="44" fillId="66" borderId="44" applyNumberFormat="0" applyAlignment="0" applyProtection="0"/>
    <xf numFmtId="0" fontId="44" fillId="52" borderId="44" applyNumberFormat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4" fillId="66" borderId="44" applyNumberFormat="0" applyAlignment="0" applyProtection="0"/>
    <xf numFmtId="0" fontId="49" fillId="54" borderId="44" applyNumberFormat="0" applyAlignment="0" applyProtection="0"/>
    <xf numFmtId="0" fontId="51" fillId="0" borderId="47" applyNumberFormat="0" applyFill="0" applyAlignment="0" applyProtection="0"/>
    <xf numFmtId="0" fontId="51" fillId="0" borderId="51" applyNumberFormat="0" applyFill="0" applyAlignment="0" applyProtection="0"/>
    <xf numFmtId="0" fontId="144" fillId="0" borderId="50"/>
    <xf numFmtId="0" fontId="43" fillId="52" borderId="46" applyNumberForma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6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3" fillId="66" borderId="46" applyNumberFormat="0" applyAlignment="0" applyProtection="0"/>
    <xf numFmtId="0" fontId="43" fillId="52" borderId="46" applyNumberFormat="0" applyAlignment="0" applyProtection="0"/>
    <xf numFmtId="0" fontId="49" fillId="39" borderId="44" applyNumberFormat="0" applyAlignment="0" applyProtection="0"/>
    <xf numFmtId="0" fontId="49" fillId="54" borderId="44" applyNumberFormat="0" applyAlignment="0" applyProtection="0"/>
    <xf numFmtId="0" fontId="51" fillId="0" borderId="47" applyNumberFormat="0" applyFill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0" fontId="43" fillId="66" borderId="46" applyNumberFormat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0" fontId="49" fillId="54" borderId="44" applyNumberFormat="0" applyAlignment="0" applyProtection="0"/>
    <xf numFmtId="0" fontId="44" fillId="66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0" fontId="44" fillId="52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44" fillId="66" borderId="44" applyNumberFormat="0" applyAlignment="0" applyProtection="0"/>
    <xf numFmtId="0" fontId="44" fillId="52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0" fontId="49" fillId="54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0" fontId="49" fillId="39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41" fontId="32" fillId="0" borderId="0">
      <alignment vertical="top"/>
    </xf>
    <xf numFmtId="0" fontId="43" fillId="66" borderId="46" applyNumberForma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6" fillId="55" borderId="45" applyNumberFormat="0" applyFont="0" applyAlignment="0" applyProtection="0"/>
    <xf numFmtId="0" fontId="4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43" fillId="66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0" fontId="43" fillId="52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4" fillId="52" borderId="44" applyNumberFormat="0" applyAlignment="0" applyProtection="0"/>
    <xf numFmtId="0" fontId="44" fillId="66" borderId="44" applyNumberFormat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44" fillId="52" borderId="44" applyNumberFormat="0" applyAlignment="0" applyProtection="0"/>
    <xf numFmtId="0" fontId="173" fillId="66" borderId="44" applyNumberFormat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9" fillId="39" borderId="44" applyNumberFormat="0" applyAlignment="0" applyProtection="0"/>
    <xf numFmtId="0" fontId="179" fillId="54" borderId="44" applyNumberFormat="0" applyAlignment="0" applyProtection="0"/>
    <xf numFmtId="0" fontId="51" fillId="0" borderId="47" applyNumberFormat="0" applyFill="0" applyAlignment="0" applyProtection="0"/>
    <xf numFmtId="0" fontId="181" fillId="0" borderId="52" applyNumberFormat="0" applyFill="0" applyAlignment="0" applyProtection="0"/>
    <xf numFmtId="0" fontId="43" fillId="52" borderId="46" applyNumberFormat="0" applyAlignment="0" applyProtection="0"/>
    <xf numFmtId="0" fontId="183" fillId="66" borderId="46" applyNumberFormat="0" applyAlignment="0" applyProtection="0"/>
    <xf numFmtId="0" fontId="6" fillId="55" borderId="45" applyNumberFormat="0" applyFont="0" applyAlignment="0" applyProtection="0"/>
    <xf numFmtId="0" fontId="166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43" fontId="4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0" fontId="204" fillId="52" borderId="44" applyNumberFormat="0" applyAlignment="0" applyProtection="0"/>
    <xf numFmtId="0" fontId="204" fillId="52" borderId="44" applyNumberFormat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0" fontId="44" fillId="66" borderId="44" applyNumberFormat="0" applyAlignment="0" applyProtection="0"/>
    <xf numFmtId="0" fontId="200" fillId="39" borderId="44" applyNumberFormat="0" applyAlignment="0" applyProtection="0"/>
    <xf numFmtId="0" fontId="200" fillId="39" borderId="44" applyNumberFormat="0" applyAlignment="0" applyProtection="0"/>
    <xf numFmtId="0" fontId="202" fillId="52" borderId="46" applyNumberFormat="0" applyAlignment="0" applyProtection="0"/>
    <xf numFmtId="0" fontId="202" fillId="52" borderId="46" applyNumberFormat="0" applyAlignment="0" applyProtection="0"/>
    <xf numFmtId="43" fontId="112" fillId="0" borderId="0" applyFont="0" applyFill="0" applyBorder="0" applyAlignment="0" applyProtection="0"/>
    <xf numFmtId="0" fontId="203" fillId="0" borderId="47" applyNumberFormat="0" applyFill="0" applyAlignment="0" applyProtection="0"/>
    <xf numFmtId="0" fontId="203" fillId="0" borderId="47" applyNumberFormat="0" applyFill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51" fillId="0" borderId="51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44" fillId="52" borderId="44" applyNumberFormat="0" applyAlignment="0" applyProtection="0"/>
    <xf numFmtId="0" fontId="173" fillId="66" borderId="44" applyNumberFormat="0" applyAlignment="0" applyProtection="0"/>
    <xf numFmtId="0" fontId="49" fillId="39" borderId="44" applyNumberFormat="0" applyAlignment="0" applyProtection="0"/>
    <xf numFmtId="0" fontId="179" fillId="54" borderId="44" applyNumberFormat="0" applyAlignment="0" applyProtection="0"/>
    <xf numFmtId="0" fontId="51" fillId="0" borderId="47" applyNumberFormat="0" applyFill="0" applyAlignment="0" applyProtection="0"/>
    <xf numFmtId="0" fontId="181" fillId="0" borderId="52" applyNumberFormat="0" applyFill="0" applyAlignment="0" applyProtection="0"/>
    <xf numFmtId="0" fontId="43" fillId="52" borderId="46" applyNumberFormat="0" applyAlignment="0" applyProtection="0"/>
    <xf numFmtId="0" fontId="183" fillId="66" borderId="46" applyNumberFormat="0" applyAlignment="0" applyProtection="0"/>
    <xf numFmtId="0" fontId="6" fillId="55" borderId="45" applyNumberFormat="0" applyFont="0" applyAlignment="0" applyProtection="0"/>
    <xf numFmtId="0" fontId="166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0" fontId="204" fillId="52" borderId="44" applyNumberFormat="0" applyAlignment="0" applyProtection="0"/>
    <xf numFmtId="0" fontId="204" fillId="52" borderId="44" applyNumberFormat="0" applyAlignment="0" applyProtection="0"/>
    <xf numFmtId="0" fontId="200" fillId="39" borderId="44" applyNumberFormat="0" applyAlignment="0" applyProtection="0"/>
    <xf numFmtId="0" fontId="200" fillId="39" borderId="44" applyNumberFormat="0" applyAlignment="0" applyProtection="0"/>
    <xf numFmtId="0" fontId="202" fillId="52" borderId="46" applyNumberFormat="0" applyAlignment="0" applyProtection="0"/>
    <xf numFmtId="0" fontId="202" fillId="52" borderId="46" applyNumberFormat="0" applyAlignment="0" applyProtection="0"/>
    <xf numFmtId="0" fontId="203" fillId="0" borderId="47" applyNumberFormat="0" applyFill="0" applyAlignment="0" applyProtection="0"/>
    <xf numFmtId="0" fontId="203" fillId="0" borderId="47" applyNumberFormat="0" applyFill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2" fillId="0" borderId="0">
      <alignment vertical="top"/>
    </xf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76" fillId="72" borderId="43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09" fillId="0" borderId="48">
      <alignment horizontal="left" vertical="center"/>
    </xf>
    <xf numFmtId="10" fontId="76" fillId="56" borderId="43" applyNumberFormat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8" fillId="0" borderId="43"/>
    <xf numFmtId="0" fontId="130" fillId="0" borderId="43">
      <alignment horizontal="center"/>
    </xf>
    <xf numFmtId="0" fontId="130" fillId="0" borderId="43">
      <alignment horizontal="center"/>
    </xf>
    <xf numFmtId="0" fontId="109" fillId="0" borderId="48">
      <alignment horizontal="left" vertical="center"/>
    </xf>
    <xf numFmtId="10" fontId="76" fillId="72" borderId="43" applyNumberFormat="0" applyBorder="0" applyAlignment="0" applyProtection="0"/>
    <xf numFmtId="10" fontId="76" fillId="72" borderId="43" applyNumberFormat="0" applyBorder="0" applyAlignment="0" applyProtection="0"/>
    <xf numFmtId="10" fontId="76" fillId="72" borderId="43" applyNumberFormat="0" applyBorder="0" applyAlignment="0" applyProtection="0"/>
    <xf numFmtId="0" fontId="6" fillId="0" borderId="43" applyNumberFormat="0" applyFont="0"/>
    <xf numFmtId="0" fontId="6" fillId="0" borderId="43" applyNumberFormat="0" applyFont="0"/>
    <xf numFmtId="0" fontId="6" fillId="0" borderId="43" applyNumberFormat="0"/>
    <xf numFmtId="0" fontId="6" fillId="0" borderId="43" applyNumberFormat="0"/>
    <xf numFmtId="3" fontId="6" fillId="0" borderId="43" applyNumberFormat="0" applyFont="0" applyFill="0" applyAlignment="0" applyProtection="0">
      <alignment vertical="center"/>
    </xf>
    <xf numFmtId="3" fontId="6" fillId="0" borderId="43" applyNumberFormat="0" applyFont="0" applyFill="0" applyAlignment="0" applyProtection="0">
      <alignment vertical="center"/>
    </xf>
    <xf numFmtId="3" fontId="6" fillId="0" borderId="43" applyNumberFormat="0" applyFont="0" applyFill="0" applyAlignment="0" applyProtection="0">
      <alignment vertical="center"/>
    </xf>
    <xf numFmtId="3" fontId="6" fillId="0" borderId="43" applyNumberFormat="0" applyFont="0" applyFill="0" applyAlignment="0" applyProtection="0">
      <alignment vertical="center"/>
    </xf>
    <xf numFmtId="3" fontId="6" fillId="0" borderId="43" applyNumberFormat="0" applyFont="0" applyFill="0" applyAlignment="0" applyProtection="0">
      <alignment vertical="center"/>
    </xf>
    <xf numFmtId="3" fontId="6" fillId="0" borderId="43" applyNumberFormat="0" applyFont="0" applyFill="0" applyAlignment="0" applyProtection="0">
      <alignment vertical="center"/>
    </xf>
    <xf numFmtId="3" fontId="6" fillId="0" borderId="43" applyNumberFormat="0" applyFont="0" applyFill="0" applyAlignment="0" applyProtection="0">
      <alignment vertical="center"/>
    </xf>
    <xf numFmtId="3" fontId="6" fillId="0" borderId="43" applyNumberFormat="0" applyFont="0" applyFill="0" applyAlignment="0" applyProtection="0">
      <alignment vertical="center"/>
    </xf>
    <xf numFmtId="0" fontId="151" fillId="75" borderId="43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68" fillId="0" borderId="48">
      <alignment horizontal="left" vertical="center"/>
    </xf>
    <xf numFmtId="203" fontId="76" fillId="76" borderId="43">
      <alignment horizontal="center" vertical="center"/>
    </xf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4" fillId="0" borderId="53" applyNumberFormat="0" applyFill="0" applyAlignment="0">
      <protection locked="0"/>
    </xf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2" fillId="0" borderId="0">
      <alignment vertical="top"/>
    </xf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2" fillId="0" borderId="0">
      <alignment vertical="top"/>
    </xf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2" fillId="0" borderId="0">
      <alignment vertical="top"/>
    </xf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2" fillId="0" borderId="0">
      <alignment vertical="top"/>
    </xf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2" fillId="0" borderId="0">
      <alignment vertical="top"/>
    </xf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2" fillId="0" borderId="0">
      <alignment vertical="top"/>
    </xf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93">
    <xf numFmtId="0" fontId="0" fillId="0" borderId="0" xfId="0"/>
    <xf numFmtId="0" fontId="252" fillId="0" borderId="0" xfId="0" applyFont="1" applyFill="1" applyAlignment="1">
      <alignment vertical="center"/>
    </xf>
    <xf numFmtId="0" fontId="253" fillId="0" borderId="0" xfId="0" applyFont="1" applyFill="1" applyAlignment="1">
      <alignment horizontal="center" vertical="center"/>
    </xf>
    <xf numFmtId="170" fontId="253" fillId="0" borderId="0" xfId="0" applyNumberFormat="1" applyFont="1" applyFill="1" applyAlignment="1">
      <alignment vertical="center"/>
    </xf>
    <xf numFmtId="170" fontId="253" fillId="0" borderId="0" xfId="0" applyNumberFormat="1" applyFont="1" applyFill="1" applyAlignment="1">
      <alignment horizontal="center" vertical="center"/>
    </xf>
    <xf numFmtId="0" fontId="253" fillId="0" borderId="0" xfId="0" applyFont="1" applyFill="1" applyAlignment="1">
      <alignment vertical="center"/>
    </xf>
    <xf numFmtId="0" fontId="252" fillId="0" borderId="1" xfId="0" applyFont="1" applyFill="1" applyBorder="1" applyAlignment="1">
      <alignment vertical="center"/>
    </xf>
    <xf numFmtId="0" fontId="253" fillId="0" borderId="1" xfId="0" applyFont="1" applyFill="1" applyBorder="1" applyAlignment="1">
      <alignment horizontal="center" vertical="center"/>
    </xf>
    <xf numFmtId="170" fontId="253" fillId="0" borderId="1" xfId="0" applyNumberFormat="1" applyFont="1" applyFill="1" applyBorder="1" applyAlignment="1">
      <alignment vertical="center"/>
    </xf>
    <xf numFmtId="170" fontId="253" fillId="0" borderId="1" xfId="0" applyNumberFormat="1" applyFont="1" applyFill="1" applyBorder="1" applyAlignment="1">
      <alignment horizontal="center" vertical="center"/>
    </xf>
    <xf numFmtId="0" fontId="252" fillId="0" borderId="0" xfId="0" applyFont="1" applyFill="1" applyBorder="1" applyAlignment="1">
      <alignment vertical="center"/>
    </xf>
    <xf numFmtId="0" fontId="253" fillId="0" borderId="0" xfId="0" applyFont="1" applyFill="1" applyBorder="1" applyAlignment="1">
      <alignment horizontal="center" vertical="center"/>
    </xf>
    <xf numFmtId="170" fontId="253" fillId="0" borderId="0" xfId="0" applyNumberFormat="1" applyFont="1" applyFill="1" applyBorder="1" applyAlignment="1">
      <alignment vertical="center"/>
    </xf>
    <xf numFmtId="170" fontId="253" fillId="0" borderId="0" xfId="0" applyNumberFormat="1" applyFont="1" applyFill="1" applyBorder="1" applyAlignment="1">
      <alignment horizontal="center" vertical="center"/>
    </xf>
    <xf numFmtId="170" fontId="252" fillId="0" borderId="0" xfId="0" applyNumberFormat="1" applyFont="1" applyFill="1" applyAlignment="1">
      <alignment horizontal="right" vertical="center"/>
    </xf>
    <xf numFmtId="170" fontId="252" fillId="0" borderId="0" xfId="0" applyNumberFormat="1" applyFont="1" applyFill="1" applyAlignment="1">
      <alignment horizontal="right" vertical="center" wrapText="1"/>
    </xf>
    <xf numFmtId="0" fontId="252" fillId="0" borderId="1" xfId="0" applyFont="1" applyFill="1" applyBorder="1" applyAlignment="1">
      <alignment horizontal="center" vertical="center"/>
    </xf>
    <xf numFmtId="170" fontId="252" fillId="0" borderId="1" xfId="0" applyNumberFormat="1" applyFont="1" applyFill="1" applyBorder="1" applyAlignment="1">
      <alignment horizontal="right" vertical="center"/>
    </xf>
    <xf numFmtId="171" fontId="253" fillId="0" borderId="0" xfId="0" applyNumberFormat="1" applyFont="1" applyFill="1" applyAlignment="1">
      <alignment vertical="center"/>
    </xf>
    <xf numFmtId="170" fontId="253" fillId="82" borderId="0" xfId="0" applyNumberFormat="1" applyFont="1" applyFill="1" applyAlignment="1">
      <alignment vertical="center"/>
    </xf>
    <xf numFmtId="171" fontId="253" fillId="0" borderId="0" xfId="0" applyNumberFormat="1" applyFont="1" applyFill="1" applyBorder="1" applyAlignment="1">
      <alignment vertical="center"/>
    </xf>
    <xf numFmtId="170" fontId="253" fillId="82" borderId="1" xfId="0" applyNumberFormat="1" applyFont="1" applyFill="1" applyBorder="1" applyAlignment="1">
      <alignment vertical="center"/>
    </xf>
    <xf numFmtId="170" fontId="253" fillId="0" borderId="2" xfId="0" applyNumberFormat="1" applyFont="1" applyFill="1" applyBorder="1" applyAlignment="1">
      <alignment vertical="center"/>
    </xf>
    <xf numFmtId="0" fontId="253" fillId="0" borderId="1" xfId="0" applyFont="1" applyFill="1" applyBorder="1" applyAlignment="1">
      <alignment vertical="center"/>
    </xf>
    <xf numFmtId="0" fontId="253" fillId="0" borderId="0" xfId="0" applyFont="1" applyFill="1" applyBorder="1" applyAlignment="1">
      <alignment vertical="center"/>
    </xf>
    <xf numFmtId="170" fontId="253" fillId="82" borderId="0" xfId="0" applyNumberFormat="1" applyFont="1" applyFill="1" applyBorder="1" applyAlignment="1">
      <alignment vertical="center"/>
    </xf>
    <xf numFmtId="170" fontId="253" fillId="0" borderId="0" xfId="0" applyNumberFormat="1" applyFont="1" applyFill="1" applyAlignment="1">
      <alignment horizontal="right" vertical="center"/>
    </xf>
    <xf numFmtId="170" fontId="253" fillId="82" borderId="2" xfId="0" applyNumberFormat="1" applyFont="1" applyFill="1" applyBorder="1" applyAlignment="1">
      <alignment vertical="center"/>
    </xf>
    <xf numFmtId="0" fontId="253" fillId="82" borderId="0" xfId="0" applyFont="1" applyFill="1" applyAlignment="1">
      <alignment vertical="center"/>
    </xf>
    <xf numFmtId="0" fontId="253" fillId="0" borderId="0" xfId="0" applyFont="1" applyFill="1" applyAlignment="1">
      <alignment vertical="top" wrapText="1"/>
    </xf>
    <xf numFmtId="0" fontId="253" fillId="0" borderId="0" xfId="0" applyFont="1" applyFill="1" applyAlignment="1">
      <alignment vertical="top"/>
    </xf>
    <xf numFmtId="0" fontId="253" fillId="0" borderId="0" xfId="0" applyFont="1" applyAlignment="1">
      <alignment vertical="center"/>
    </xf>
    <xf numFmtId="0" fontId="253" fillId="0" borderId="0" xfId="3" applyFont="1" applyAlignment="1">
      <alignment vertical="center"/>
    </xf>
    <xf numFmtId="170" fontId="253" fillId="82" borderId="0" xfId="0" applyNumberFormat="1" applyFont="1" applyFill="1" applyAlignment="1">
      <alignment horizontal="right" vertical="center"/>
    </xf>
    <xf numFmtId="0" fontId="252" fillId="0" borderId="0" xfId="0" applyFont="1" applyAlignment="1">
      <alignment vertical="center"/>
    </xf>
    <xf numFmtId="0" fontId="252" fillId="0" borderId="0" xfId="0" applyFont="1" applyFill="1" applyBorder="1" applyAlignment="1">
      <alignment horizontal="center" vertical="center"/>
    </xf>
    <xf numFmtId="170" fontId="260" fillId="0" borderId="0" xfId="1" applyNumberFormat="1" applyFont="1" applyFill="1" applyBorder="1" applyAlignment="1">
      <alignment horizontal="center" vertical="center"/>
    </xf>
    <xf numFmtId="170" fontId="260" fillId="0" borderId="0" xfId="1" applyNumberFormat="1" applyFont="1" applyFill="1" applyBorder="1" applyAlignment="1">
      <alignment vertical="center"/>
    </xf>
    <xf numFmtId="170" fontId="260" fillId="82" borderId="0" xfId="1" applyNumberFormat="1" applyFont="1" applyFill="1" applyAlignment="1">
      <alignment horizontal="right" vertical="center"/>
    </xf>
    <xf numFmtId="170" fontId="260" fillId="0" borderId="0" xfId="1" applyNumberFormat="1" applyFont="1" applyFill="1" applyAlignment="1">
      <alignment horizontal="center" vertical="center"/>
    </xf>
    <xf numFmtId="170" fontId="260" fillId="0" borderId="0" xfId="1" applyNumberFormat="1" applyFont="1" applyFill="1" applyAlignment="1">
      <alignment vertical="center"/>
    </xf>
    <xf numFmtId="170" fontId="260" fillId="0" borderId="0" xfId="1" applyNumberFormat="1" applyFont="1" applyFill="1" applyBorder="1" applyAlignment="1">
      <alignment horizontal="right" vertical="center"/>
    </xf>
    <xf numFmtId="170" fontId="260" fillId="0" borderId="0" xfId="1" applyNumberFormat="1" applyFont="1" applyFill="1" applyAlignment="1">
      <alignment horizontal="right" vertical="center"/>
    </xf>
    <xf numFmtId="0" fontId="253" fillId="0" borderId="0" xfId="9" applyFont="1" applyAlignment="1">
      <alignment vertical="center"/>
    </xf>
    <xf numFmtId="170" fontId="260" fillId="0" borderId="0" xfId="5" applyNumberFormat="1" applyFont="1" applyFill="1" applyBorder="1" applyAlignment="1">
      <alignment horizontal="center" vertical="center"/>
    </xf>
    <xf numFmtId="0" fontId="261" fillId="0" borderId="0" xfId="0" applyFont="1" applyAlignment="1">
      <alignment horizontal="center" vertical="center"/>
    </xf>
    <xf numFmtId="170" fontId="262" fillId="0" borderId="0" xfId="0" applyNumberFormat="1" applyFont="1" applyAlignment="1">
      <alignment horizontal="right" vertical="center"/>
    </xf>
    <xf numFmtId="170" fontId="262" fillId="0" borderId="1" xfId="0" applyNumberFormat="1" applyFont="1" applyBorder="1" applyAlignment="1">
      <alignment horizontal="right" vertical="center"/>
    </xf>
    <xf numFmtId="0" fontId="263" fillId="0" borderId="0" xfId="0" applyFont="1" applyAlignment="1">
      <alignment vertical="center"/>
    </xf>
    <xf numFmtId="0" fontId="261" fillId="0" borderId="0" xfId="0" applyFont="1" applyAlignment="1">
      <alignment vertical="center"/>
    </xf>
    <xf numFmtId="170" fontId="261" fillId="0" borderId="0" xfId="0" applyNumberFormat="1" applyFont="1" applyAlignment="1">
      <alignment vertical="center"/>
    </xf>
    <xf numFmtId="0" fontId="263" fillId="0" borderId="1" xfId="0" applyFont="1" applyBorder="1" applyAlignment="1">
      <alignment vertical="center"/>
    </xf>
    <xf numFmtId="0" fontId="261" fillId="0" borderId="1" xfId="0" applyFont="1" applyBorder="1" applyAlignment="1">
      <alignment vertical="center"/>
    </xf>
    <xf numFmtId="0" fontId="261" fillId="0" borderId="1" xfId="0" applyFont="1" applyBorder="1" applyAlignment="1">
      <alignment horizontal="center" vertical="center"/>
    </xf>
    <xf numFmtId="170" fontId="261" fillId="0" borderId="1" xfId="0" applyNumberFormat="1" applyFont="1" applyBorder="1" applyAlignment="1">
      <alignment vertical="center"/>
    </xf>
    <xf numFmtId="170" fontId="263" fillId="0" borderId="0" xfId="0" applyNumberFormat="1" applyFont="1" applyAlignment="1">
      <alignment horizontal="right" vertical="center"/>
    </xf>
    <xf numFmtId="0" fontId="263" fillId="0" borderId="1" xfId="0" applyFont="1" applyBorder="1" applyAlignment="1">
      <alignment horizontal="center" vertical="center"/>
    </xf>
    <xf numFmtId="170" fontId="263" fillId="0" borderId="1" xfId="0" applyNumberFormat="1" applyFont="1" applyBorder="1" applyAlignment="1">
      <alignment horizontal="right" vertical="center"/>
    </xf>
    <xf numFmtId="170" fontId="261" fillId="82" borderId="0" xfId="8" applyNumberFormat="1" applyFont="1" applyFill="1" applyAlignment="1">
      <alignment horizontal="right" vertical="center"/>
    </xf>
    <xf numFmtId="170" fontId="261" fillId="82" borderId="1" xfId="0" applyNumberFormat="1" applyFont="1" applyFill="1" applyBorder="1" applyAlignment="1">
      <alignment vertical="center"/>
    </xf>
    <xf numFmtId="170" fontId="261" fillId="82" borderId="0" xfId="8" applyNumberFormat="1" applyFont="1" applyFill="1" applyBorder="1" applyAlignment="1">
      <alignment horizontal="right" vertical="center"/>
    </xf>
    <xf numFmtId="170" fontId="261" fillId="82" borderId="0" xfId="0" applyNumberFormat="1" applyFont="1" applyFill="1" applyAlignment="1">
      <alignment vertical="center"/>
    </xf>
    <xf numFmtId="170" fontId="261" fillId="82" borderId="1" xfId="8" applyNumberFormat="1" applyFont="1" applyFill="1" applyBorder="1" applyAlignment="1">
      <alignment horizontal="right" vertical="center"/>
    </xf>
    <xf numFmtId="172" fontId="261" fillId="82" borderId="0" xfId="8" applyNumberFormat="1" applyFont="1" applyFill="1" applyBorder="1" applyAlignment="1">
      <alignment horizontal="right" vertical="center"/>
    </xf>
    <xf numFmtId="172" fontId="261" fillId="0" borderId="0" xfId="8" applyNumberFormat="1" applyFont="1" applyFill="1" applyBorder="1" applyAlignment="1">
      <alignment horizontal="right" vertical="center"/>
    </xf>
    <xf numFmtId="0" fontId="264" fillId="0" borderId="0" xfId="0" applyFont="1" applyAlignment="1">
      <alignment vertical="center"/>
    </xf>
    <xf numFmtId="0" fontId="264" fillId="0" borderId="0" xfId="0" applyFont="1" applyAlignment="1">
      <alignment horizontal="center" vertical="center"/>
    </xf>
    <xf numFmtId="170" fontId="264" fillId="0" borderId="0" xfId="0" applyNumberFormat="1" applyFont="1" applyAlignment="1">
      <alignment horizontal="center" vertical="center"/>
    </xf>
    <xf numFmtId="0" fontId="264" fillId="0" borderId="0" xfId="4" applyFont="1"/>
    <xf numFmtId="170" fontId="264" fillId="0" borderId="0" xfId="0" applyNumberFormat="1" applyFont="1" applyAlignment="1">
      <alignment vertical="center"/>
    </xf>
    <xf numFmtId="0" fontId="262" fillId="0" borderId="0" xfId="0" applyFont="1" applyAlignment="1">
      <alignment horizontal="center" vertical="center"/>
    </xf>
    <xf numFmtId="170" fontId="262" fillId="0" borderId="0" xfId="3" applyNumberFormat="1" applyFont="1" applyAlignment="1">
      <alignment horizontal="right" vertical="center"/>
    </xf>
    <xf numFmtId="0" fontId="262" fillId="0" borderId="1" xfId="0" applyFont="1" applyBorder="1" applyAlignment="1">
      <alignment horizontal="center" vertical="center"/>
    </xf>
    <xf numFmtId="170" fontId="262" fillId="0" borderId="1" xfId="3" applyNumberFormat="1" applyFont="1" applyBorder="1" applyAlignment="1">
      <alignment horizontal="right" vertical="center"/>
    </xf>
    <xf numFmtId="0" fontId="262" fillId="0" borderId="0" xfId="0" applyFont="1" applyAlignment="1">
      <alignment vertical="center"/>
    </xf>
    <xf numFmtId="170" fontId="260" fillId="82" borderId="0" xfId="5" applyNumberFormat="1" applyFont="1" applyFill="1" applyAlignment="1">
      <alignment horizontal="right" vertical="center"/>
    </xf>
    <xf numFmtId="0" fontId="264" fillId="0" borderId="0" xfId="7" applyFont="1"/>
    <xf numFmtId="0" fontId="262" fillId="0" borderId="0" xfId="3" applyFont="1" applyAlignment="1">
      <alignment vertical="center"/>
    </xf>
    <xf numFmtId="0" fontId="264" fillId="0" borderId="0" xfId="3" applyFont="1" applyAlignment="1">
      <alignment vertical="center"/>
    </xf>
    <xf numFmtId="170" fontId="264" fillId="82" borderId="0" xfId="5" applyNumberFormat="1" applyFont="1" applyFill="1" applyAlignment="1">
      <alignment horizontal="right" vertical="center"/>
    </xf>
    <xf numFmtId="170" fontId="264" fillId="0" borderId="0" xfId="5" applyNumberFormat="1" applyFont="1" applyFill="1" applyAlignment="1">
      <alignment horizontal="center" vertical="center"/>
    </xf>
    <xf numFmtId="170" fontId="264" fillId="82" borderId="0" xfId="5" applyNumberFormat="1" applyFont="1" applyFill="1" applyAlignment="1">
      <alignment horizontal="right"/>
    </xf>
    <xf numFmtId="170" fontId="264" fillId="0" borderId="0" xfId="5" applyNumberFormat="1" applyFont="1" applyFill="1" applyAlignment="1">
      <alignment vertical="center"/>
    </xf>
    <xf numFmtId="170" fontId="264" fillId="82" borderId="0" xfId="1" applyNumberFormat="1" applyFont="1" applyFill="1" applyAlignment="1">
      <alignment horizontal="right" vertical="center"/>
    </xf>
    <xf numFmtId="0" fontId="264" fillId="0" borderId="0" xfId="1" applyNumberFormat="1" applyFont="1" applyFill="1" applyAlignment="1">
      <alignment vertical="center"/>
    </xf>
    <xf numFmtId="0" fontId="264" fillId="0" borderId="0" xfId="0" quotePrefix="1" applyFont="1" applyAlignment="1">
      <alignment horizontal="center" vertical="center"/>
    </xf>
    <xf numFmtId="170" fontId="264" fillId="82" borderId="1" xfId="1" applyNumberFormat="1" applyFont="1" applyFill="1" applyBorder="1" applyAlignment="1">
      <alignment horizontal="right" vertical="center"/>
    </xf>
    <xf numFmtId="170" fontId="264" fillId="0" borderId="0" xfId="1" applyNumberFormat="1" applyFont="1" applyFill="1" applyBorder="1" applyAlignment="1">
      <alignment horizontal="right" vertical="center"/>
    </xf>
    <xf numFmtId="170" fontId="264" fillId="82" borderId="1" xfId="5" applyNumberFormat="1" applyFont="1" applyFill="1" applyBorder="1" applyAlignment="1">
      <alignment horizontal="right" vertical="center"/>
    </xf>
    <xf numFmtId="170" fontId="264" fillId="82" borderId="1" xfId="1" applyNumberFormat="1" applyFont="1" applyFill="1" applyBorder="1" applyAlignment="1">
      <alignment horizontal="right"/>
    </xf>
    <xf numFmtId="170" fontId="264" fillId="0" borderId="0" xfId="1" applyNumberFormat="1" applyFont="1" applyFill="1" applyAlignment="1">
      <alignment horizontal="right" vertical="center"/>
    </xf>
    <xf numFmtId="170" fontId="264" fillId="82" borderId="0" xfId="1" applyNumberFormat="1" applyFont="1" applyFill="1" applyBorder="1" applyAlignment="1">
      <alignment horizontal="right" vertical="center"/>
    </xf>
    <xf numFmtId="170" fontId="264" fillId="82" borderId="2" xfId="1" applyNumberFormat="1" applyFont="1" applyFill="1" applyBorder="1" applyAlignment="1">
      <alignment horizontal="right" vertical="center"/>
    </xf>
    <xf numFmtId="170" fontId="264" fillId="0" borderId="0" xfId="1" applyNumberFormat="1" applyFont="1" applyFill="1" applyBorder="1" applyAlignment="1">
      <alignment horizontal="center" vertical="center"/>
    </xf>
    <xf numFmtId="170" fontId="264" fillId="0" borderId="0" xfId="5" applyNumberFormat="1" applyFont="1" applyFill="1" applyBorder="1" applyAlignment="1">
      <alignment horizontal="center" vertical="center"/>
    </xf>
    <xf numFmtId="170" fontId="264" fillId="0" borderId="0" xfId="1" applyNumberFormat="1" applyFont="1" applyFill="1" applyBorder="1" applyAlignment="1">
      <alignment vertical="center"/>
    </xf>
    <xf numFmtId="170" fontId="264" fillId="0" borderId="0" xfId="5" applyNumberFormat="1" applyFont="1" applyFill="1" applyAlignment="1">
      <alignment horizontal="right" vertical="center"/>
    </xf>
    <xf numFmtId="170" fontId="264" fillId="0" borderId="0" xfId="5" applyNumberFormat="1" applyFont="1" applyFill="1" applyAlignment="1">
      <alignment horizontal="right"/>
    </xf>
    <xf numFmtId="170" fontId="264" fillId="0" borderId="1" xfId="1" applyNumberFormat="1" applyFont="1" applyFill="1" applyBorder="1" applyAlignment="1">
      <alignment horizontal="right" vertical="center"/>
    </xf>
    <xf numFmtId="170" fontId="264" fillId="0" borderId="1" xfId="5" applyNumberFormat="1" applyFont="1" applyFill="1" applyBorder="1" applyAlignment="1">
      <alignment horizontal="right" vertical="center"/>
    </xf>
    <xf numFmtId="170" fontId="264" fillId="0" borderId="1" xfId="1" applyNumberFormat="1" applyFont="1" applyFill="1" applyBorder="1" applyAlignment="1">
      <alignment horizontal="right"/>
    </xf>
    <xf numFmtId="170" fontId="264" fillId="0" borderId="2" xfId="1" applyNumberFormat="1" applyFont="1" applyFill="1" applyBorder="1" applyAlignment="1">
      <alignment horizontal="right" vertical="center"/>
    </xf>
    <xf numFmtId="0" fontId="263" fillId="0" borderId="0" xfId="3" applyFont="1" applyAlignment="1">
      <alignment vertical="center"/>
    </xf>
    <xf numFmtId="0" fontId="261" fillId="0" borderId="0" xfId="3" applyFont="1" applyAlignment="1">
      <alignment vertical="center"/>
    </xf>
    <xf numFmtId="173" fontId="261" fillId="0" borderId="0" xfId="3" applyNumberFormat="1" applyFont="1" applyAlignment="1">
      <alignment horizontal="right" vertical="center"/>
    </xf>
    <xf numFmtId="0" fontId="261" fillId="0" borderId="0" xfId="3" applyFont="1"/>
    <xf numFmtId="0" fontId="263" fillId="0" borderId="1" xfId="3" applyFont="1" applyBorder="1" applyAlignment="1">
      <alignment vertical="center"/>
    </xf>
    <xf numFmtId="0" fontId="261" fillId="0" borderId="1" xfId="3" applyFont="1" applyBorder="1" applyAlignment="1">
      <alignment vertical="center"/>
    </xf>
    <xf numFmtId="173" fontId="261" fillId="0" borderId="1" xfId="3" applyNumberFormat="1" applyFont="1" applyBorder="1" applyAlignment="1">
      <alignment horizontal="right" vertical="center"/>
    </xf>
    <xf numFmtId="170" fontId="263" fillId="0" borderId="0" xfId="3" applyNumberFormat="1" applyFont="1" applyAlignment="1">
      <alignment horizontal="right" vertical="center"/>
    </xf>
    <xf numFmtId="0" fontId="263" fillId="0" borderId="1" xfId="3" applyFont="1" applyBorder="1" applyAlignment="1">
      <alignment horizontal="center" vertical="center"/>
    </xf>
    <xf numFmtId="173" fontId="263" fillId="0" borderId="1" xfId="8" quotePrefix="1" applyNumberFormat="1" applyFont="1" applyFill="1" applyBorder="1" applyAlignment="1">
      <alignment horizontal="right" vertical="center"/>
    </xf>
    <xf numFmtId="0" fontId="261" fillId="0" borderId="0" xfId="3" applyFont="1" applyAlignment="1">
      <alignment horizontal="left" vertical="center" wrapText="1"/>
    </xf>
    <xf numFmtId="173" fontId="261" fillId="82" borderId="0" xfId="3" applyNumberFormat="1" applyFont="1" applyFill="1" applyAlignment="1">
      <alignment horizontal="right" vertical="center"/>
    </xf>
    <xf numFmtId="0" fontId="261" fillId="0" borderId="0" xfId="3" applyFont="1" applyAlignment="1">
      <alignment horizontal="center" vertical="center" wrapText="1"/>
    </xf>
    <xf numFmtId="173" fontId="261" fillId="82" borderId="1" xfId="3" applyNumberFormat="1" applyFont="1" applyFill="1" applyBorder="1" applyAlignment="1">
      <alignment horizontal="right" vertical="center"/>
    </xf>
    <xf numFmtId="0" fontId="261" fillId="0" borderId="0" xfId="3" applyFont="1" applyAlignment="1">
      <alignment horizontal="left" vertical="center"/>
    </xf>
    <xf numFmtId="0" fontId="263" fillId="0" borderId="0" xfId="3" applyFont="1" applyAlignment="1">
      <alignment vertical="center" wrapText="1"/>
    </xf>
    <xf numFmtId="0" fontId="261" fillId="0" borderId="0" xfId="3" applyFont="1" applyAlignment="1">
      <alignment vertical="center" wrapText="1"/>
    </xf>
    <xf numFmtId="0" fontId="261" fillId="82" borderId="0" xfId="3" applyFont="1" applyFill="1" applyAlignment="1">
      <alignment vertical="center" wrapText="1"/>
    </xf>
    <xf numFmtId="0" fontId="261" fillId="0" borderId="0" xfId="3" quotePrefix="1" applyFont="1" applyAlignment="1">
      <alignment vertical="center"/>
    </xf>
    <xf numFmtId="173" fontId="261" fillId="0" borderId="0" xfId="3" applyNumberFormat="1" applyFont="1"/>
    <xf numFmtId="0" fontId="261" fillId="0" borderId="1" xfId="3" applyFont="1" applyBorder="1" applyAlignment="1">
      <alignment horizontal="left" vertical="center"/>
    </xf>
    <xf numFmtId="0" fontId="261" fillId="0" borderId="1" xfId="3" applyFont="1" applyBorder="1" applyAlignment="1">
      <alignment horizontal="center" vertical="center"/>
    </xf>
    <xf numFmtId="0" fontId="261" fillId="0" borderId="0" xfId="3" applyFont="1" applyAlignment="1">
      <alignment horizontal="center" vertical="center"/>
    </xf>
    <xf numFmtId="173" fontId="263" fillId="0" borderId="0" xfId="3" applyNumberFormat="1" applyFont="1" applyAlignment="1">
      <alignment horizontal="right" vertical="center"/>
    </xf>
    <xf numFmtId="173" fontId="263" fillId="0" borderId="1" xfId="3" applyNumberFormat="1" applyFont="1" applyBorder="1" applyAlignment="1">
      <alignment horizontal="right" vertical="center"/>
    </xf>
    <xf numFmtId="0" fontId="263" fillId="0" borderId="0" xfId="3" applyFont="1" applyAlignment="1">
      <alignment horizontal="left" vertical="center"/>
    </xf>
    <xf numFmtId="171" fontId="261" fillId="0" borderId="0" xfId="123" quotePrefix="1" applyNumberFormat="1" applyFont="1" applyAlignment="1">
      <alignment horizontal="left" vertical="top"/>
    </xf>
    <xf numFmtId="173" fontId="261" fillId="82" borderId="2" xfId="3" applyNumberFormat="1" applyFont="1" applyFill="1" applyBorder="1" applyAlignment="1">
      <alignment horizontal="right" vertical="center"/>
    </xf>
    <xf numFmtId="0" fontId="261" fillId="0" borderId="0" xfId="2" applyFont="1"/>
    <xf numFmtId="0" fontId="261" fillId="82" borderId="0" xfId="2" applyFont="1" applyFill="1"/>
    <xf numFmtId="0" fontId="261" fillId="0" borderId="0" xfId="9" applyFont="1" applyAlignment="1">
      <alignment vertical="center"/>
    </xf>
    <xf numFmtId="0" fontId="261" fillId="0" borderId="1" xfId="3" applyFont="1" applyBorder="1"/>
    <xf numFmtId="173" fontId="261" fillId="0" borderId="0" xfId="3" applyNumberFormat="1" applyFont="1" applyFill="1" applyAlignment="1">
      <alignment horizontal="right" vertical="center"/>
    </xf>
    <xf numFmtId="173" fontId="261" fillId="0" borderId="1" xfId="3" applyNumberFormat="1" applyFont="1" applyFill="1" applyBorder="1" applyAlignment="1">
      <alignment horizontal="right" vertical="center"/>
    </xf>
    <xf numFmtId="170" fontId="263" fillId="0" borderId="0" xfId="3" applyNumberFormat="1" applyFont="1" applyFill="1" applyAlignment="1">
      <alignment horizontal="right" vertical="center"/>
    </xf>
    <xf numFmtId="0" fontId="261" fillId="0" borderId="0" xfId="3" applyFont="1" applyFill="1" applyAlignment="1">
      <alignment vertical="center" wrapText="1"/>
    </xf>
    <xf numFmtId="173" fontId="263" fillId="0" borderId="0" xfId="3" applyNumberFormat="1" applyFont="1" applyFill="1" applyAlignment="1">
      <alignment horizontal="right" vertical="center"/>
    </xf>
    <xf numFmtId="173" fontId="263" fillId="0" borderId="1" xfId="3" applyNumberFormat="1" applyFont="1" applyFill="1" applyBorder="1" applyAlignment="1">
      <alignment horizontal="right" vertical="center"/>
    </xf>
    <xf numFmtId="173" fontId="261" fillId="0" borderId="2" xfId="3" applyNumberFormat="1" applyFont="1" applyFill="1" applyBorder="1" applyAlignment="1">
      <alignment horizontal="right" vertical="center"/>
    </xf>
    <xf numFmtId="0" fontId="261" fillId="0" borderId="0" xfId="2" applyFont="1" applyFill="1"/>
    <xf numFmtId="0" fontId="261" fillId="0" borderId="0" xfId="3" applyFont="1" applyFill="1"/>
    <xf numFmtId="0" fontId="261" fillId="0" borderId="1" xfId="3" applyFont="1" applyFill="1" applyBorder="1"/>
    <xf numFmtId="0" fontId="264" fillId="0" borderId="0" xfId="0" applyFont="1" applyFill="1" applyAlignment="1">
      <alignment vertical="center"/>
    </xf>
    <xf numFmtId="170" fontId="260" fillId="0" borderId="0" xfId="5" applyNumberFormat="1" applyFont="1" applyFill="1" applyAlignment="1">
      <alignment horizontal="right" vertical="center"/>
    </xf>
    <xf numFmtId="0" fontId="264" fillId="0" borderId="0" xfId="7" applyFont="1" applyFill="1" applyAlignment="1">
      <alignment horizontal="center"/>
    </xf>
    <xf numFmtId="0" fontId="264" fillId="0" borderId="0" xfId="3" applyFont="1" applyFill="1" applyAlignment="1">
      <alignment vertical="center"/>
    </xf>
    <xf numFmtId="0" fontId="264" fillId="0" borderId="0" xfId="0" quotePrefix="1" applyFont="1" applyFill="1" applyAlignment="1">
      <alignment horizontal="center" vertical="center"/>
    </xf>
    <xf numFmtId="0" fontId="264" fillId="0" borderId="0" xfId="0" applyFont="1" applyFill="1" applyAlignment="1">
      <alignment horizontal="center" vertical="center"/>
    </xf>
    <xf numFmtId="170" fontId="261" fillId="0" borderId="0" xfId="0" applyNumberFormat="1" applyFont="1" applyFill="1" applyAlignment="1">
      <alignment vertical="center"/>
    </xf>
    <xf numFmtId="170" fontId="261" fillId="0" borderId="1" xfId="0" applyNumberFormat="1" applyFont="1" applyFill="1" applyBorder="1" applyAlignment="1">
      <alignment vertical="center"/>
    </xf>
    <xf numFmtId="170" fontId="263" fillId="0" borderId="0" xfId="0" applyNumberFormat="1" applyFont="1" applyFill="1" applyAlignment="1">
      <alignment horizontal="right" vertical="center"/>
    </xf>
    <xf numFmtId="170" fontId="263" fillId="0" borderId="1" xfId="0" applyNumberFormat="1" applyFont="1" applyFill="1" applyBorder="1" applyAlignment="1">
      <alignment horizontal="right" vertical="center"/>
    </xf>
    <xf numFmtId="170" fontId="261" fillId="0" borderId="0" xfId="8" applyNumberFormat="1" applyFont="1" applyFill="1" applyAlignment="1">
      <alignment horizontal="right" vertical="center"/>
    </xf>
    <xf numFmtId="170" fontId="261" fillId="0" borderId="0" xfId="8" applyNumberFormat="1" applyFont="1" applyFill="1" applyBorder="1" applyAlignment="1">
      <alignment horizontal="right" vertical="center"/>
    </xf>
    <xf numFmtId="170" fontId="261" fillId="0" borderId="1" xfId="8" applyNumberFormat="1" applyFont="1" applyFill="1" applyBorder="1" applyAlignment="1">
      <alignment horizontal="right" vertical="center"/>
    </xf>
    <xf numFmtId="170" fontId="262" fillId="0" borderId="0" xfId="0" applyNumberFormat="1" applyFont="1" applyAlignment="1">
      <alignment horizontal="center" vertical="center"/>
    </xf>
    <xf numFmtId="0" fontId="262" fillId="0" borderId="0" xfId="0" applyFont="1" applyFill="1" applyAlignment="1">
      <alignment vertical="center"/>
    </xf>
    <xf numFmtId="0" fontId="264" fillId="0" borderId="0" xfId="7" applyFont="1" applyFill="1"/>
    <xf numFmtId="0" fontId="262" fillId="0" borderId="0" xfId="3" applyFont="1" applyFill="1" applyAlignment="1">
      <alignment vertical="center"/>
    </xf>
    <xf numFmtId="0" fontId="263" fillId="0" borderId="0" xfId="0" applyFont="1" applyFill="1" applyAlignment="1">
      <alignment vertical="center"/>
    </xf>
    <xf numFmtId="0" fontId="261" fillId="0" borderId="0" xfId="0" applyFont="1" applyFill="1" applyAlignment="1">
      <alignment vertical="center"/>
    </xf>
    <xf numFmtId="0" fontId="261" fillId="0" borderId="0" xfId="0" applyFont="1" applyFill="1" applyAlignment="1">
      <alignment horizontal="center" vertical="center"/>
    </xf>
    <xf numFmtId="170" fontId="261" fillId="0" borderId="2" xfId="8" applyNumberFormat="1" applyFont="1" applyFill="1" applyBorder="1" applyAlignment="1">
      <alignment horizontal="right" vertical="center"/>
    </xf>
    <xf numFmtId="0" fontId="262" fillId="0" borderId="1" xfId="0" applyFont="1" applyBorder="1" applyAlignment="1">
      <alignment vertical="center"/>
    </xf>
    <xf numFmtId="0" fontId="264" fillId="0" borderId="1" xfId="0" applyFont="1" applyBorder="1" applyAlignment="1">
      <alignment vertical="center"/>
    </xf>
    <xf numFmtId="0" fontId="264" fillId="0" borderId="1" xfId="0" applyFont="1" applyBorder="1" applyAlignment="1">
      <alignment horizontal="center" vertical="center"/>
    </xf>
    <xf numFmtId="170" fontId="264" fillId="0" borderId="1" xfId="0" applyNumberFormat="1" applyFont="1" applyBorder="1" applyAlignment="1">
      <alignment horizontal="center" vertical="center"/>
    </xf>
    <xf numFmtId="170" fontId="264" fillId="0" borderId="1" xfId="3" applyNumberFormat="1" applyFont="1" applyBorder="1" applyAlignment="1">
      <alignment horizontal="center" vertical="center"/>
    </xf>
    <xf numFmtId="170" fontId="264" fillId="0" borderId="1" xfId="0" applyNumberFormat="1" applyFont="1" applyBorder="1" applyAlignment="1">
      <alignment vertical="center"/>
    </xf>
    <xf numFmtId="170" fontId="260" fillId="0" borderId="0" xfId="0" applyNumberFormat="1" applyFont="1" applyAlignment="1">
      <alignment horizontal="right" vertical="center"/>
    </xf>
    <xf numFmtId="0" fontId="264" fillId="0" borderId="1" xfId="0" applyFont="1" applyBorder="1" applyAlignment="1">
      <alignment horizontal="left" vertical="center"/>
    </xf>
    <xf numFmtId="170" fontId="264" fillId="0" borderId="1" xfId="1" applyNumberFormat="1" applyFont="1" applyFill="1" applyBorder="1" applyAlignment="1">
      <alignment horizontal="center" vertical="center"/>
    </xf>
    <xf numFmtId="170" fontId="264" fillId="0" borderId="1" xfId="5" applyNumberFormat="1" applyFont="1" applyFill="1" applyBorder="1" applyAlignment="1">
      <alignment horizontal="center" vertical="center"/>
    </xf>
    <xf numFmtId="170" fontId="264" fillId="0" borderId="1" xfId="1" applyNumberFormat="1" applyFont="1" applyFill="1" applyBorder="1" applyAlignment="1">
      <alignment vertical="center"/>
    </xf>
    <xf numFmtId="170" fontId="264" fillId="0" borderId="0" xfId="1" applyNumberFormat="1" applyFont="1" applyFill="1" applyAlignment="1">
      <alignment horizontal="center" vertical="center"/>
    </xf>
    <xf numFmtId="170" fontId="264" fillId="0" borderId="0" xfId="1" applyNumberFormat="1" applyFont="1" applyFill="1" applyAlignment="1">
      <alignment vertical="center"/>
    </xf>
    <xf numFmtId="0" fontId="264" fillId="0" borderId="0" xfId="0" applyFont="1" applyAlignment="1">
      <alignment horizontal="right" vertical="center" wrapText="1"/>
    </xf>
    <xf numFmtId="170" fontId="261" fillId="82" borderId="2" xfId="8" applyNumberFormat="1" applyFont="1" applyFill="1" applyBorder="1" applyAlignment="1">
      <alignment horizontal="right" vertical="center"/>
    </xf>
    <xf numFmtId="0" fontId="263" fillId="0" borderId="0" xfId="0" applyFont="1" applyBorder="1" applyAlignment="1">
      <alignment horizontal="center" vertical="center"/>
    </xf>
    <xf numFmtId="0" fontId="263" fillId="0" borderId="0" xfId="3" applyFont="1" applyBorder="1" applyAlignment="1">
      <alignment horizontal="center" vertical="center"/>
    </xf>
    <xf numFmtId="0" fontId="263" fillId="0" borderId="0" xfId="3" applyFont="1" applyFill="1" applyAlignment="1">
      <alignment vertical="center"/>
    </xf>
    <xf numFmtId="0" fontId="261" fillId="0" borderId="0" xfId="3" applyFont="1" applyFill="1" applyAlignment="1">
      <alignment horizontal="left" vertical="center" wrapText="1"/>
    </xf>
    <xf numFmtId="0" fontId="261" fillId="0" borderId="0" xfId="3" applyFont="1" applyFill="1" applyAlignment="1">
      <alignment vertical="center"/>
    </xf>
    <xf numFmtId="173" fontId="261" fillId="82" borderId="0" xfId="3" applyNumberFormat="1" applyFont="1" applyFill="1" applyBorder="1" applyAlignment="1">
      <alignment horizontal="right" vertical="center"/>
    </xf>
    <xf numFmtId="173" fontId="261" fillId="0" borderId="0" xfId="3" applyNumberFormat="1" applyFont="1" applyFill="1" applyBorder="1" applyAlignment="1">
      <alignment horizontal="right" vertical="center"/>
    </xf>
    <xf numFmtId="0" fontId="253" fillId="0" borderId="0" xfId="0" applyFont="1" applyAlignment="1">
      <alignment horizontal="center" vertical="center"/>
    </xf>
    <xf numFmtId="170" fontId="253" fillId="0" borderId="1" xfId="0" applyNumberFormat="1" applyFont="1" applyBorder="1" applyAlignment="1">
      <alignment vertical="center"/>
    </xf>
    <xf numFmtId="43" fontId="261" fillId="0" borderId="0" xfId="1" applyFont="1" applyAlignment="1">
      <alignment horizontal="right"/>
    </xf>
    <xf numFmtId="170" fontId="261" fillId="82" borderId="0" xfId="0" applyNumberFormat="1" applyFont="1" applyFill="1" applyBorder="1" applyAlignment="1">
      <alignment vertical="center"/>
    </xf>
    <xf numFmtId="170" fontId="261" fillId="0" borderId="0" xfId="0" applyNumberFormat="1" applyFont="1" applyFill="1" applyBorder="1" applyAlignment="1">
      <alignment vertical="center"/>
    </xf>
    <xf numFmtId="10" fontId="261" fillId="0" borderId="0" xfId="52876" applyNumberFormat="1" applyFont="1" applyAlignment="1">
      <alignment vertical="center"/>
    </xf>
  </cellXfs>
  <cellStyles count="52877">
    <cellStyle name="%rev" xfId="1224" xr:uid="{00000000-0005-0000-0000-000000000000}"/>
    <cellStyle name="??" xfId="1225" xr:uid="{00000000-0005-0000-0000-000001000000}"/>
    <cellStyle name="?? [0.00]_ADMAG" xfId="1226" xr:uid="{00000000-0005-0000-0000-000002000000}"/>
    <cellStyle name="???? [0.00]_ADMAG" xfId="1227" xr:uid="{00000000-0005-0000-0000-000003000000}"/>
    <cellStyle name="????_ADMAG" xfId="1228" xr:uid="{00000000-0005-0000-0000-000004000000}"/>
    <cellStyle name="??_ADMAG" xfId="1229" xr:uid="{00000000-0005-0000-0000-000005000000}"/>
    <cellStyle name="^6A_x0001_" xfId="1932" xr:uid="{00000000-0005-0000-0000-000006000000}"/>
    <cellStyle name="_1" xfId="1165" xr:uid="{00000000-0005-0000-0000-000007000000}"/>
    <cellStyle name="_AWP_MR.Pool_Q4'08_PC  by  CP" xfId="1230" xr:uid="{00000000-0005-0000-0000-000008000000}"/>
    <cellStyle name="_AWP_MR.Pool_Q4'08_PC  by  CP 2" xfId="1231" xr:uid="{00000000-0005-0000-0000-000009000000}"/>
    <cellStyle name="_cfoutlk" xfId="1232" xr:uid="{00000000-0005-0000-0000-00000A000000}"/>
    <cellStyle name="_cfoutlk_Leasing_PGL_2009" xfId="1233" xr:uid="{00000000-0005-0000-0000-00000B000000}"/>
    <cellStyle name="_Channel Table_1_Module1_guyan" xfId="1234" xr:uid="{00000000-0005-0000-0000-00000C000000}"/>
    <cellStyle name="_Channel Table_1_Module1_guyan_Leasing_PGL_2009" xfId="1235" xr:uid="{00000000-0005-0000-0000-00000D000000}"/>
    <cellStyle name="_CPC_WP_Q1'52 " xfId="1236" xr:uid="{00000000-0005-0000-0000-00000E000000}"/>
    <cellStyle name="_example inventory" xfId="1237" xr:uid="{00000000-0005-0000-0000-00000F000000}"/>
    <cellStyle name="_guyan" xfId="1238" xr:uid="{00000000-0005-0000-0000-000010000000}"/>
    <cellStyle name="_guyan_Leasing_PGL_2009" xfId="1239" xr:uid="{00000000-0005-0000-0000-000011000000}"/>
    <cellStyle name="_I_CVT_BF" xfId="1240" xr:uid="{00000000-0005-0000-0000-000012000000}"/>
    <cellStyle name="_Lead Provical Q2'08_LC" xfId="1241" xr:uid="{00000000-0005-0000-0000-000013000000}"/>
    <cellStyle name="_Lead RENA_07 = Non" xfId="1242" xr:uid="{00000000-0005-0000-0000-000014000000}"/>
    <cellStyle name="_Lead_NH Siam 2007_update_neng" xfId="1243" xr:uid="{00000000-0005-0000-0000-000015000000}"/>
    <cellStyle name="_Salaries-99 (B)" xfId="1244" xr:uid="{00000000-0005-0000-0000-000016000000}"/>
    <cellStyle name="_Salaries-99 (B)_1" xfId="1245" xr:uid="{00000000-0005-0000-0000-000017000000}"/>
    <cellStyle name="_Salaries-99 (B)_1_ETG_Leasing 2007" xfId="1246" xr:uid="{00000000-0005-0000-0000-000018000000}"/>
    <cellStyle name="_Salaries-99 (B)_1_ETG_Lotus projected depre 8 y" xfId="1247" xr:uid="{00000000-0005-0000-0000-000019000000}"/>
    <cellStyle name="_Salaries-99 (B)_1_Leasing_PGL_2009" xfId="1248" xr:uid="{00000000-0005-0000-0000-00001A000000}"/>
    <cellStyle name="_Salaries-99 (B)_1_PGL_Leasing_2008" xfId="1249" xr:uid="{00000000-0005-0000-0000-00001B000000}"/>
    <cellStyle name="_Salaries-99 (B)_2" xfId="1250" xr:uid="{00000000-0005-0000-0000-00001C000000}"/>
    <cellStyle name="_Salaries-99 (B)_2_ETG_Leasing 2007" xfId="1251" xr:uid="{00000000-0005-0000-0000-00001D000000}"/>
    <cellStyle name="_Salaries-99 (B)_2_ETG_Lotus projected depre 8 y" xfId="1252" xr:uid="{00000000-0005-0000-0000-00001E000000}"/>
    <cellStyle name="_Salaries-99 (B)_2_Leasing_PGL_2009" xfId="1253" xr:uid="{00000000-0005-0000-0000-00001F000000}"/>
    <cellStyle name="_Salaries-99 (B)_2_PGL_Leasing_2008" xfId="1254" xr:uid="{00000000-0005-0000-0000-000020000000}"/>
    <cellStyle name="_TSS_Detailค่าเผื่อหนี้สงสัยจะสูญ" xfId="1255" xr:uid="{00000000-0005-0000-0000-000021000000}"/>
    <cellStyle name="’??? [0.00]_TMCA Spreadsheet(body)" xfId="1256" xr:uid="{00000000-0005-0000-0000-000022000000}"/>
    <cellStyle name="’???_TMCA Spreadsheet(body)" xfId="1257" xr:uid="{00000000-0005-0000-0000-000023000000}"/>
    <cellStyle name="’ส [0.00]_guyan" xfId="1166" xr:uid="{00000000-0005-0000-0000-000024000000}"/>
    <cellStyle name="’ส_guyan" xfId="1167" xr:uid="{00000000-0005-0000-0000-000025000000}"/>
    <cellStyle name="¤@¯Elaroux" xfId="1933" xr:uid="{00000000-0005-0000-0000-000026000000}"/>
    <cellStyle name="¤d¤À¦E0]_laroux" xfId="1934" xr:uid="{00000000-0005-0000-0000-000027000000}"/>
    <cellStyle name="¤d¤À¦Elaroux" xfId="1935" xr:uid="{00000000-0005-0000-0000-000028000000}"/>
    <cellStyle name="¤d¤À¦Elaroux 2" xfId="4164" xr:uid="{00000000-0005-0000-0000-000029000000}"/>
    <cellStyle name="¤d¤À¦Elaroux 2 2" xfId="6387" xr:uid="{00000000-0005-0000-0000-00002A000000}"/>
    <cellStyle name="¤d¤À¦Elaroux 2 2 2" xfId="11083" xr:uid="{00000000-0005-0000-0000-00002B000000}"/>
    <cellStyle name="¤d¤À¦Elaroux 2 2 2 2" xfId="27903" xr:uid="{A4A97B04-2361-4B48-BC1B-1929E5E8ACCE}"/>
    <cellStyle name="¤d¤À¦Elaroux 2 2 2 3" xfId="42799" xr:uid="{1244DDDA-1004-4FA2-84BC-C01278219022}"/>
    <cellStyle name="¤d¤À¦Elaroux 2 2 3" xfId="17493" xr:uid="{00000000-0005-0000-0000-00002C000000}"/>
    <cellStyle name="¤d¤À¦Elaroux 2 2 3 2" xfId="31089" xr:uid="{4CF0F283-A74D-40D2-9299-8D5EC9615F60}"/>
    <cellStyle name="¤d¤À¦Elaroux 2 2 3 3" xfId="48745" xr:uid="{AAC12D79-C10A-4BD0-8A71-561203D3677F}"/>
    <cellStyle name="¤d¤À¦Elaroux 2 2 4" xfId="21413" xr:uid="{00000000-0005-0000-0000-00002D000000}"/>
    <cellStyle name="¤d¤À¦Elaroux 2 2 4 2" xfId="34304" xr:uid="{C0C8D50E-47AB-48A3-B86A-6BEA99A032DA}"/>
    <cellStyle name="¤d¤À¦Elaroux 2 2 4 3" xfId="52160" xr:uid="{50122E8D-D15A-437A-8246-159FA9E2B050}"/>
    <cellStyle name="¤d¤À¦Elaroux 2 2 5" xfId="24725" xr:uid="{8896A203-14A6-416B-BAA3-BBD77209E142}"/>
    <cellStyle name="¤d¤À¦Elaroux 2 2 6" xfId="38573" xr:uid="{F6D3651E-4F01-46FD-8D8F-7B1601953EA9}"/>
    <cellStyle name="¤d¤À¦Elaroux 2 3" xfId="9343" xr:uid="{00000000-0005-0000-0000-00002E000000}"/>
    <cellStyle name="¤d¤À¦Elaroux 2 3 2" xfId="26362" xr:uid="{226C0EB2-7CC3-4AB3-A11F-88C7DD97BDE1}"/>
    <cellStyle name="¤d¤À¦Elaroux 2 3 3" xfId="41258" xr:uid="{E9ED9617-6FC3-40C8-82D4-0EA0FBB4E93E}"/>
    <cellStyle name="¤d¤À¦Elaroux 2 4" xfId="15272" xr:uid="{00000000-0005-0000-0000-00002F000000}"/>
    <cellStyle name="¤d¤À¦Elaroux 2 4 2" xfId="29546" xr:uid="{5EADE2AE-B594-4287-A4AD-D5BEEE6EE5EF}"/>
    <cellStyle name="¤d¤À¦Elaroux 2 4 3" xfId="46723" xr:uid="{BCB57E88-4DD7-4F1E-B51E-A545FA06E25F}"/>
    <cellStyle name="¤d¤À¦Elaroux 2 5" xfId="19671" xr:uid="{00000000-0005-0000-0000-000030000000}"/>
    <cellStyle name="¤d¤À¦Elaroux 2 5 2" xfId="32761" xr:uid="{7F53F0B5-1CB1-4EEC-93B8-C613725FEC9B}"/>
    <cellStyle name="¤d¤À¦Elaroux 2 5 3" xfId="50617" xr:uid="{8ED5443D-FEDB-4773-B125-342FF86CA944}"/>
    <cellStyle name="¤d¤À¦Elaroux 2 6" xfId="23184" xr:uid="{229754FD-7206-469E-BFDF-5AB2B338402F}"/>
    <cellStyle name="¤d¤À¦Elaroux 2 7" xfId="36552" xr:uid="{9B36509F-0BBC-4AAE-921B-96AC13F3719E}"/>
    <cellStyle name="¤d¤À¦Elaroux 3" xfId="4739" xr:uid="{00000000-0005-0000-0000-000031000000}"/>
    <cellStyle name="¤d¤À¦Elaroux 3 2" xfId="6942" xr:uid="{00000000-0005-0000-0000-000032000000}"/>
    <cellStyle name="¤d¤À¦Elaroux 3 2 2" xfId="11479" xr:uid="{00000000-0005-0000-0000-000033000000}"/>
    <cellStyle name="¤d¤À¦Elaroux 3 2 2 2" xfId="28267" xr:uid="{D5C65E45-5C06-4791-8EBC-53FCB49FC84E}"/>
    <cellStyle name="¤d¤À¦Elaroux 3 2 2 3" xfId="43163" xr:uid="{1B24F336-FAF3-4374-BAC4-784ED2E775FB}"/>
    <cellStyle name="¤d¤À¦Elaroux 3 2 3" xfId="18048" xr:uid="{00000000-0005-0000-0000-000034000000}"/>
    <cellStyle name="¤d¤À¦Elaroux 3 2 3 2" xfId="31453" xr:uid="{E694D9AE-19E5-45C2-BE7C-AB8A556AB323}"/>
    <cellStyle name="¤d¤À¦Elaroux 3 2 3 3" xfId="49268" xr:uid="{73EB46B3-A741-4118-B936-D679D822F035}"/>
    <cellStyle name="¤d¤À¦Elaroux 3 2 4" xfId="21809" xr:uid="{00000000-0005-0000-0000-000035000000}"/>
    <cellStyle name="¤d¤À¦Elaroux 3 2 4 2" xfId="34668" xr:uid="{CA68BE2A-1DE8-402F-89A7-AD411973506D}"/>
    <cellStyle name="¤d¤À¦Elaroux 3 2 4 3" xfId="52524" xr:uid="{06C2EB28-BEA0-4019-905D-0BBA837482D2}"/>
    <cellStyle name="¤d¤À¦Elaroux 3 2 5" xfId="25089" xr:uid="{B80C12C4-7F78-404D-BEA5-ED7420435586}"/>
    <cellStyle name="¤d¤À¦Elaroux 3 2 6" xfId="39096" xr:uid="{C008B94D-7DA4-490E-B929-04769E318E93}"/>
    <cellStyle name="¤d¤À¦Elaroux 3 3" xfId="9738" xr:uid="{00000000-0005-0000-0000-000036000000}"/>
    <cellStyle name="¤d¤À¦Elaroux 3 3 2" xfId="26725" xr:uid="{9C86667F-8E6A-4626-9ED8-BF09C8899F2A}"/>
    <cellStyle name="¤d¤À¦Elaroux 3 3 3" xfId="41621" xr:uid="{F132B5A4-095F-49BA-9C51-B897611E8CF1}"/>
    <cellStyle name="¤d¤À¦Elaroux 3 4" xfId="15845" xr:uid="{00000000-0005-0000-0000-000037000000}"/>
    <cellStyle name="¤d¤À¦Elaroux 3 4 2" xfId="29910" xr:uid="{AA8A99C3-BCD1-4306-BAFD-69FFF1CCEC35}"/>
    <cellStyle name="¤d¤À¦Elaroux 3 4 3" xfId="47264" xr:uid="{166679CF-9DC2-40E5-943F-A2D885364A47}"/>
    <cellStyle name="¤d¤À¦Elaroux 3 5" xfId="20067" xr:uid="{00000000-0005-0000-0000-000038000000}"/>
    <cellStyle name="¤d¤À¦Elaroux 3 5 2" xfId="33125" xr:uid="{9A0C5A65-51DE-4D1C-B111-F24E8C0C21FC}"/>
    <cellStyle name="¤d¤À¦Elaroux 3 5 3" xfId="50981" xr:uid="{19EC9D11-0C1F-4A68-9870-B869A0AB0A96}"/>
    <cellStyle name="¤d¤À¦Elaroux 3 6" xfId="23547" xr:uid="{A9073868-4361-455E-94B8-2AB06D73D564}"/>
    <cellStyle name="¤d¤À¦Elaroux 3 7" xfId="37093" xr:uid="{1336FDAA-9EC6-4524-A2AC-205488F7BD27}"/>
    <cellStyle name="¤d¤À¦Elaroux 4" xfId="5814" xr:uid="{00000000-0005-0000-0000-000039000000}"/>
    <cellStyle name="¤d¤À¦Elaroux 4 2" xfId="10666" xr:uid="{00000000-0005-0000-0000-00003A000000}"/>
    <cellStyle name="¤d¤À¦Elaroux 4 2 2" xfId="27519" xr:uid="{1FA59A2F-8EC5-4734-9A41-144212288168}"/>
    <cellStyle name="¤d¤À¦Elaroux 4 2 3" xfId="42415" xr:uid="{BBB726B6-2B90-4E35-A7AE-3DFE8A744225}"/>
    <cellStyle name="¤d¤À¦Elaroux 4 3" xfId="16921" xr:uid="{00000000-0005-0000-0000-00003B000000}"/>
    <cellStyle name="¤d¤À¦Elaroux 4 3 2" xfId="30705" xr:uid="{4F15A34A-D3A3-4EBE-BBC5-9836127B1C2D}"/>
    <cellStyle name="¤d¤À¦Elaroux 4 3 3" xfId="48206" xr:uid="{20FD5A22-34E8-42BE-979C-F670B995F259}"/>
    <cellStyle name="¤d¤À¦Elaroux 4 4" xfId="20996" xr:uid="{00000000-0005-0000-0000-00003C000000}"/>
    <cellStyle name="¤d¤À¦Elaroux 4 4 2" xfId="33920" xr:uid="{05ADD522-47D8-461B-A2B9-0589DDDEAEB2}"/>
    <cellStyle name="¤d¤À¦Elaroux 4 4 3" xfId="51776" xr:uid="{F9EF1870-5D63-477A-BFE2-8890B4343369}"/>
    <cellStyle name="¤d¤À¦Elaroux 4 5" xfId="24341" xr:uid="{529C85BA-422E-4EA3-A078-0F9FC2EB1DDB}"/>
    <cellStyle name="¤d¤À¦Elaroux 4 6" xfId="38034" xr:uid="{036BA558-2F63-4C60-AAE6-07B898F86909}"/>
    <cellStyle name="¤d¤À¦Elaroux 5" xfId="8923" xr:uid="{00000000-0005-0000-0000-00003D000000}"/>
    <cellStyle name="¤d¤À¦Elaroux 5 2" xfId="25979" xr:uid="{D1760B35-17AF-4D75-B1BE-8721A04145EA}"/>
    <cellStyle name="¤d¤À¦Elaroux 5 3" xfId="40875" xr:uid="{20E4CFEB-65FB-404C-A65C-861620168D68}"/>
    <cellStyle name="¤d¤À¦Elaroux 6" xfId="14634" xr:uid="{00000000-0005-0000-0000-00003E000000}"/>
    <cellStyle name="¤d¤À¦Elaroux 6 2" xfId="29147" xr:uid="{CA23DB1A-2FC1-4504-909D-FFA01E8BB2AB}"/>
    <cellStyle name="¤d¤À¦Elaroux 6 3" xfId="46127" xr:uid="{F32553E1-73E4-4B45-AABC-84069D6E540D}"/>
    <cellStyle name="¤d¤À¦Elaroux 7" xfId="19249" xr:uid="{00000000-0005-0000-0000-00003F000000}"/>
    <cellStyle name="¤d¤À¦Elaroux 7 2" xfId="32376" xr:uid="{3A436977-1E03-4272-8D54-FFFB69C5AF14}"/>
    <cellStyle name="¤d¤À¦Elaroux 7 3" xfId="50232" xr:uid="{5AF619FA-F13C-4F09-AAEA-5AC5DBEB26BA}"/>
    <cellStyle name="¤d¤À¦Elaroux 8" xfId="22799" xr:uid="{DB3F965E-1570-44F2-B505-0092593166C1}"/>
    <cellStyle name="¤d¤À¦Elaroux 9" xfId="35972" xr:uid="{694DA2AE-F60D-4327-A5C1-E5E1F598779B}"/>
    <cellStyle name="•W?_TMCA Spreadsheet(body)" xfId="1258" xr:uid="{00000000-0005-0000-0000-000040000000}"/>
    <cellStyle name="•W€_4m stock" xfId="1936" xr:uid="{00000000-0005-0000-0000-000041000000}"/>
    <cellStyle name="•W_Fem.Pro" xfId="1168" xr:uid="{00000000-0005-0000-0000-000042000000}"/>
    <cellStyle name="…ๆุ่ [0.00]_guyan" xfId="1169" xr:uid="{00000000-0005-0000-0000-000043000000}"/>
    <cellStyle name="…ๆุ่_guyan" xfId="1170" xr:uid="{00000000-0005-0000-0000-000044000000}"/>
    <cellStyle name="0,0_x000d__x000a_NA_x000d__x000a_" xfId="902" xr:uid="{00000000-0005-0000-0000-000045000000}"/>
    <cellStyle name="0,0_x000d__x000a_NA_x000d__x000a_ 2" xfId="1938" xr:uid="{00000000-0005-0000-0000-000046000000}"/>
    <cellStyle name="0,0_x000d__x000a_NA_x000d__x000a_ 3" xfId="3235" xr:uid="{00000000-0005-0000-0000-000047000000}"/>
    <cellStyle name="0::Color [Empty]:False:False:Color [Empty]:Right:None:" xfId="1939" xr:uid="{00000000-0005-0000-0000-000048000000}"/>
    <cellStyle name="0::Color [Empty]:False:False:Color [Empty]:Right:None: 10" xfId="1940" xr:uid="{00000000-0005-0000-0000-000049000000}"/>
    <cellStyle name="0::Color [Empty]:False:False:Color [Empty]:Right:None: 2" xfId="1941" xr:uid="{00000000-0005-0000-0000-00004A000000}"/>
    <cellStyle name="0::Color [Empty]:False:False:Color [Empty]:Right:None: 3" xfId="1942" xr:uid="{00000000-0005-0000-0000-00004B000000}"/>
    <cellStyle name="0::Color [Empty]:False:False:Color [Empty]:Right:None: 4" xfId="1943" xr:uid="{00000000-0005-0000-0000-00004C000000}"/>
    <cellStyle name="0::Color [Empty]:False:False:Color [Empty]:Right:None: 5" xfId="1944" xr:uid="{00000000-0005-0000-0000-00004D000000}"/>
    <cellStyle name="0::Color [Empty]:False:False:Color [Empty]:Right:None: 6" xfId="1945" xr:uid="{00000000-0005-0000-0000-00004E000000}"/>
    <cellStyle name="0::Color [Empty]:False:False:Color [Empty]:Right:None: 7" xfId="1946" xr:uid="{00000000-0005-0000-0000-00004F000000}"/>
    <cellStyle name="0::Color [Empty]:False:False:Color [Empty]:Right:None: 8" xfId="1947" xr:uid="{00000000-0005-0000-0000-000050000000}"/>
    <cellStyle name="0::Color [Empty]:False:False:Color [Empty]:Right:None: 9" xfId="1948" xr:uid="{00000000-0005-0000-0000-000051000000}"/>
    <cellStyle name="0::Color [Empty]:False:False:Color [Empty]:Right:None:_Book1" xfId="1949" xr:uid="{00000000-0005-0000-0000-000052000000}"/>
    <cellStyle name="0::Color [Empty]:True:False:Color [Empty]:Center:None:" xfId="1950" xr:uid="{00000000-0005-0000-0000-000053000000}"/>
    <cellStyle name="0::Color [Empty]:True:False:Color [Empty]:Center:None: 10" xfId="1951" xr:uid="{00000000-0005-0000-0000-000054000000}"/>
    <cellStyle name="0::Color [Empty]:True:False:Color [Empty]:Center:None: 2" xfId="1952" xr:uid="{00000000-0005-0000-0000-000055000000}"/>
    <cellStyle name="0::Color [Empty]:True:False:Color [Empty]:Center:None: 3" xfId="1953" xr:uid="{00000000-0005-0000-0000-000056000000}"/>
    <cellStyle name="0::Color [Empty]:True:False:Color [Empty]:Center:None: 4" xfId="1954" xr:uid="{00000000-0005-0000-0000-000057000000}"/>
    <cellStyle name="0::Color [Empty]:True:False:Color [Empty]:Center:None: 5" xfId="1955" xr:uid="{00000000-0005-0000-0000-000058000000}"/>
    <cellStyle name="0::Color [Empty]:True:False:Color [Empty]:Center:None: 6" xfId="1956" xr:uid="{00000000-0005-0000-0000-000059000000}"/>
    <cellStyle name="0::Color [Empty]:True:False:Color [Empty]:Center:None: 7" xfId="1957" xr:uid="{00000000-0005-0000-0000-00005A000000}"/>
    <cellStyle name="0::Color [Empty]:True:False:Color [Empty]:Center:None: 8" xfId="1958" xr:uid="{00000000-0005-0000-0000-00005B000000}"/>
    <cellStyle name="0::Color [Empty]:True:False:Color [Empty]:Center:None: 9" xfId="1959" xr:uid="{00000000-0005-0000-0000-00005C000000}"/>
    <cellStyle name="0::Color [Empty]:True:False:Color [Empty]:Center:None:_Book1" xfId="1960" xr:uid="{00000000-0005-0000-0000-00005D000000}"/>
    <cellStyle name="0::Color [Empty]:True:False:Color [Empty]:Right:None:" xfId="1961" xr:uid="{00000000-0005-0000-0000-00005E000000}"/>
    <cellStyle name="0::Color [Empty]:True:False:Color [Empty]:Right:None: 10" xfId="1962" xr:uid="{00000000-0005-0000-0000-00005F000000}"/>
    <cellStyle name="0::Color [Empty]:True:False:Color [Empty]:Right:None: 2" xfId="1963" xr:uid="{00000000-0005-0000-0000-000060000000}"/>
    <cellStyle name="0::Color [Empty]:True:False:Color [Empty]:Right:None: 3" xfId="1964" xr:uid="{00000000-0005-0000-0000-000061000000}"/>
    <cellStyle name="0::Color [Empty]:True:False:Color [Empty]:Right:None: 4" xfId="1965" xr:uid="{00000000-0005-0000-0000-000062000000}"/>
    <cellStyle name="0::Color [Empty]:True:False:Color [Empty]:Right:None: 5" xfId="1966" xr:uid="{00000000-0005-0000-0000-000063000000}"/>
    <cellStyle name="0::Color [Empty]:True:False:Color [Empty]:Right:None: 6" xfId="1967" xr:uid="{00000000-0005-0000-0000-000064000000}"/>
    <cellStyle name="0::Color [Empty]:True:False:Color [Empty]:Right:None: 7" xfId="1968" xr:uid="{00000000-0005-0000-0000-000065000000}"/>
    <cellStyle name="0::Color [Empty]:True:False:Color [Empty]:Right:None: 8" xfId="1969" xr:uid="{00000000-0005-0000-0000-000066000000}"/>
    <cellStyle name="0::Color [Empty]:True:False:Color [Empty]:Right:None: 9" xfId="1970" xr:uid="{00000000-0005-0000-0000-000067000000}"/>
    <cellStyle name="0::Color [Empty]:True:False:Color [Empty]:Right:None:_Book1" xfId="1971" xr:uid="{00000000-0005-0000-0000-000068000000}"/>
    <cellStyle name="0:0.00 [$EUR]:Color [Empty]:False:False:Color [Empty]:Right:None:" xfId="1972" xr:uid="{00000000-0005-0000-0000-000069000000}"/>
    <cellStyle name="0:0.00 [$EUR]:Color [Empty]:False:False:Color [Empty]:Right:None: 10" xfId="1973" xr:uid="{00000000-0005-0000-0000-00006A000000}"/>
    <cellStyle name="0:0.00 [$EUR]:Color [Empty]:False:False:Color [Empty]:Right:None: 2" xfId="1974" xr:uid="{00000000-0005-0000-0000-00006B000000}"/>
    <cellStyle name="0:0.00 [$EUR]:Color [Empty]:False:False:Color [Empty]:Right:None: 3" xfId="1975" xr:uid="{00000000-0005-0000-0000-00006C000000}"/>
    <cellStyle name="0:0.00 [$EUR]:Color [Empty]:False:False:Color [Empty]:Right:None: 4" xfId="1976" xr:uid="{00000000-0005-0000-0000-00006D000000}"/>
    <cellStyle name="0:0.00 [$EUR]:Color [Empty]:False:False:Color [Empty]:Right:None: 5" xfId="1977" xr:uid="{00000000-0005-0000-0000-00006E000000}"/>
    <cellStyle name="0:0.00 [$EUR]:Color [Empty]:False:False:Color [Empty]:Right:None: 6" xfId="1978" xr:uid="{00000000-0005-0000-0000-00006F000000}"/>
    <cellStyle name="0:0.00 [$EUR]:Color [Empty]:False:False:Color [Empty]:Right:None: 7" xfId="1979" xr:uid="{00000000-0005-0000-0000-000070000000}"/>
    <cellStyle name="0:0.00 [$EUR]:Color [Empty]:False:False:Color [Empty]:Right:None: 8" xfId="1980" xr:uid="{00000000-0005-0000-0000-000071000000}"/>
    <cellStyle name="0:0.00 [$EUR]:Color [Empty]:False:False:Color [Empty]:Right:None: 9" xfId="1981" xr:uid="{00000000-0005-0000-0000-000072000000}"/>
    <cellStyle name="0:0.00 [$EUR]:Color [Empty]:False:False:Color [Empty]:Right:None:_Book1" xfId="1982" xr:uid="{00000000-0005-0000-0000-000073000000}"/>
    <cellStyle name="1" xfId="1171" xr:uid="{00000000-0005-0000-0000-000074000000}"/>
    <cellStyle name="14::Color [Empty]:True:False:Color [Empty]:Right:None:" xfId="1983" xr:uid="{00000000-0005-0000-0000-000075000000}"/>
    <cellStyle name="14::Color [Empty]:True:False:Color [Empty]:Right:None: 10" xfId="1984" xr:uid="{00000000-0005-0000-0000-000076000000}"/>
    <cellStyle name="14::Color [Empty]:True:False:Color [Empty]:Right:None: 2" xfId="1985" xr:uid="{00000000-0005-0000-0000-000077000000}"/>
    <cellStyle name="14::Color [Empty]:True:False:Color [Empty]:Right:None: 3" xfId="1986" xr:uid="{00000000-0005-0000-0000-000078000000}"/>
    <cellStyle name="14::Color [Empty]:True:False:Color [Empty]:Right:None: 4" xfId="1987" xr:uid="{00000000-0005-0000-0000-000079000000}"/>
    <cellStyle name="14::Color [Empty]:True:False:Color [Empty]:Right:None: 5" xfId="1988" xr:uid="{00000000-0005-0000-0000-00007A000000}"/>
    <cellStyle name="14::Color [Empty]:True:False:Color [Empty]:Right:None: 6" xfId="1989" xr:uid="{00000000-0005-0000-0000-00007B000000}"/>
    <cellStyle name="14::Color [Empty]:True:False:Color [Empty]:Right:None: 7" xfId="1990" xr:uid="{00000000-0005-0000-0000-00007C000000}"/>
    <cellStyle name="14::Color [Empty]:True:False:Color [Empty]:Right:None: 8" xfId="1991" xr:uid="{00000000-0005-0000-0000-00007D000000}"/>
    <cellStyle name="14::Color [Empty]:True:False:Color [Empty]:Right:None: 9" xfId="1992" xr:uid="{00000000-0005-0000-0000-00007E000000}"/>
    <cellStyle name="14::Color [Empty]:True:False:Color [Empty]:Right:None:_Book1" xfId="1993" xr:uid="{00000000-0005-0000-0000-00007F000000}"/>
    <cellStyle name="20% - Accent1 10" xfId="1994" xr:uid="{00000000-0005-0000-0000-000080000000}"/>
    <cellStyle name="20% - Accent1 11" xfId="1995" xr:uid="{00000000-0005-0000-0000-000081000000}"/>
    <cellStyle name="20% - Accent1 12" xfId="1996" xr:uid="{00000000-0005-0000-0000-000082000000}"/>
    <cellStyle name="20% - Accent1 13" xfId="1997" xr:uid="{00000000-0005-0000-0000-000083000000}"/>
    <cellStyle name="20% - Accent1 14" xfId="1998" xr:uid="{00000000-0005-0000-0000-000084000000}"/>
    <cellStyle name="20% - Accent1 15" xfId="3922" xr:uid="{00000000-0005-0000-0000-000085000000}"/>
    <cellStyle name="20% - Accent1 16" xfId="18380" xr:uid="{00000000-0005-0000-0000-000086000000}"/>
    <cellStyle name="20% - Accent1 2" xfId="518" xr:uid="{00000000-0005-0000-0000-000087000000}"/>
    <cellStyle name="20% - Accent1 2 2" xfId="1999" xr:uid="{00000000-0005-0000-0000-000088000000}"/>
    <cellStyle name="20% - Accent1 2 2 2" xfId="3237" xr:uid="{00000000-0005-0000-0000-000089000000}"/>
    <cellStyle name="20% - Accent1 2 3" xfId="3236" xr:uid="{00000000-0005-0000-0000-00008A000000}"/>
    <cellStyle name="20% - Accent1 2 4" xfId="1259" xr:uid="{00000000-0005-0000-0000-00008B000000}"/>
    <cellStyle name="20% - Accent1 3" xfId="531" xr:uid="{00000000-0005-0000-0000-00008C000000}"/>
    <cellStyle name="20% - Accent1 3 2" xfId="3239" xr:uid="{00000000-0005-0000-0000-00008D000000}"/>
    <cellStyle name="20% - Accent1 3 3" xfId="3238" xr:uid="{00000000-0005-0000-0000-00008E000000}"/>
    <cellStyle name="20% - Accent1 3 4" xfId="1260" xr:uid="{00000000-0005-0000-0000-00008F000000}"/>
    <cellStyle name="20% - Accent1 3 5" xfId="3685" xr:uid="{00000000-0005-0000-0000-000090000000}"/>
    <cellStyle name="20% - Accent1 4" xfId="493" xr:uid="{00000000-0005-0000-0000-000091000000}"/>
    <cellStyle name="20% - Accent1 4 2" xfId="1261" xr:uid="{00000000-0005-0000-0000-000092000000}"/>
    <cellStyle name="20% - Accent1 4 2 2" xfId="4015" xr:uid="{00000000-0005-0000-0000-000093000000}"/>
    <cellStyle name="20% - Accent1 4 2 2 2" xfId="6260" xr:uid="{00000000-0005-0000-0000-000094000000}"/>
    <cellStyle name="20% - Accent1 4 2 2 2 2" xfId="10982" xr:uid="{00000000-0005-0000-0000-000095000000}"/>
    <cellStyle name="20% - Accent1 4 2 2 2 3" xfId="17366" xr:uid="{00000000-0005-0000-0000-000096000000}"/>
    <cellStyle name="20% - Accent1 4 2 2 2 4" xfId="21312" xr:uid="{00000000-0005-0000-0000-000097000000}"/>
    <cellStyle name="20% - Accent1 4 2 2 3" xfId="9242" xr:uid="{00000000-0005-0000-0000-000098000000}"/>
    <cellStyle name="20% - Accent1 4 2 2 4" xfId="15126" xr:uid="{00000000-0005-0000-0000-000099000000}"/>
    <cellStyle name="20% - Accent1 4 2 2 5" xfId="19570" xr:uid="{00000000-0005-0000-0000-00009A000000}"/>
    <cellStyle name="20% - Accent1 4 2 3" xfId="4623" xr:uid="{00000000-0005-0000-0000-00009B000000}"/>
    <cellStyle name="20% - Accent1 4 2 3 2" xfId="6843" xr:uid="{00000000-0005-0000-0000-00009C000000}"/>
    <cellStyle name="20% - Accent1 4 2 3 2 2" xfId="11380" xr:uid="{00000000-0005-0000-0000-00009D000000}"/>
    <cellStyle name="20% - Accent1 4 2 3 2 3" xfId="17949" xr:uid="{00000000-0005-0000-0000-00009E000000}"/>
    <cellStyle name="20% - Accent1 4 2 3 2 4" xfId="21710" xr:uid="{00000000-0005-0000-0000-00009F000000}"/>
    <cellStyle name="20% - Accent1 4 2 3 3" xfId="9639" xr:uid="{00000000-0005-0000-0000-0000A0000000}"/>
    <cellStyle name="20% - Accent1 4 2 3 4" xfId="15729" xr:uid="{00000000-0005-0000-0000-0000A1000000}"/>
    <cellStyle name="20% - Accent1 4 2 3 5" xfId="19968" xr:uid="{00000000-0005-0000-0000-0000A2000000}"/>
    <cellStyle name="20% - Accent1 4 2 4" xfId="5696" xr:uid="{00000000-0005-0000-0000-0000A3000000}"/>
    <cellStyle name="20% - Accent1 4 2 4 2" xfId="10565" xr:uid="{00000000-0005-0000-0000-0000A4000000}"/>
    <cellStyle name="20% - Accent1 4 2 4 3" xfId="16803" xr:uid="{00000000-0005-0000-0000-0000A5000000}"/>
    <cellStyle name="20% - Accent1 4 2 4 4" xfId="20895" xr:uid="{00000000-0005-0000-0000-0000A6000000}"/>
    <cellStyle name="20% - Accent1 4 2 5" xfId="8820" xr:uid="{00000000-0005-0000-0000-0000A7000000}"/>
    <cellStyle name="20% - Accent1 4 2 6" xfId="14488" xr:uid="{00000000-0005-0000-0000-0000A8000000}"/>
    <cellStyle name="20% - Accent1 4 2 7" xfId="19145" xr:uid="{00000000-0005-0000-0000-0000A9000000}"/>
    <cellStyle name="20% - Accent1 4 3" xfId="2000" xr:uid="{00000000-0005-0000-0000-0000AA000000}"/>
    <cellStyle name="20% - Accent1 4 4" xfId="3975" xr:uid="{00000000-0005-0000-0000-0000AB000000}"/>
    <cellStyle name="20% - Accent1 5" xfId="406" xr:uid="{00000000-0005-0000-0000-0000AC000000}"/>
    <cellStyle name="20% - Accent1 5 2" xfId="1262" xr:uid="{00000000-0005-0000-0000-0000AD000000}"/>
    <cellStyle name="20% - Accent1 5 2 2" xfId="4016" xr:uid="{00000000-0005-0000-0000-0000AE000000}"/>
    <cellStyle name="20% - Accent1 5 2 2 2" xfId="6261" xr:uid="{00000000-0005-0000-0000-0000AF000000}"/>
    <cellStyle name="20% - Accent1 5 2 2 2 2" xfId="10983" xr:uid="{00000000-0005-0000-0000-0000B0000000}"/>
    <cellStyle name="20% - Accent1 5 2 2 2 3" xfId="17367" xr:uid="{00000000-0005-0000-0000-0000B1000000}"/>
    <cellStyle name="20% - Accent1 5 2 2 2 4" xfId="21313" xr:uid="{00000000-0005-0000-0000-0000B2000000}"/>
    <cellStyle name="20% - Accent1 5 2 2 3" xfId="9243" xr:uid="{00000000-0005-0000-0000-0000B3000000}"/>
    <cellStyle name="20% - Accent1 5 2 2 4" xfId="15127" xr:uid="{00000000-0005-0000-0000-0000B4000000}"/>
    <cellStyle name="20% - Accent1 5 2 2 5" xfId="19571" xr:uid="{00000000-0005-0000-0000-0000B5000000}"/>
    <cellStyle name="20% - Accent1 5 2 3" xfId="4624" xr:uid="{00000000-0005-0000-0000-0000B6000000}"/>
    <cellStyle name="20% - Accent1 5 2 3 2" xfId="6844" xr:uid="{00000000-0005-0000-0000-0000B7000000}"/>
    <cellStyle name="20% - Accent1 5 2 3 2 2" xfId="11381" xr:uid="{00000000-0005-0000-0000-0000B8000000}"/>
    <cellStyle name="20% - Accent1 5 2 3 2 3" xfId="17950" xr:uid="{00000000-0005-0000-0000-0000B9000000}"/>
    <cellStyle name="20% - Accent1 5 2 3 2 4" xfId="21711" xr:uid="{00000000-0005-0000-0000-0000BA000000}"/>
    <cellStyle name="20% - Accent1 5 2 3 3" xfId="9640" xr:uid="{00000000-0005-0000-0000-0000BB000000}"/>
    <cellStyle name="20% - Accent1 5 2 3 4" xfId="15730" xr:uid="{00000000-0005-0000-0000-0000BC000000}"/>
    <cellStyle name="20% - Accent1 5 2 3 5" xfId="19969" xr:uid="{00000000-0005-0000-0000-0000BD000000}"/>
    <cellStyle name="20% - Accent1 5 2 4" xfId="5697" xr:uid="{00000000-0005-0000-0000-0000BE000000}"/>
    <cellStyle name="20% - Accent1 5 2 4 2" xfId="10566" xr:uid="{00000000-0005-0000-0000-0000BF000000}"/>
    <cellStyle name="20% - Accent1 5 2 4 3" xfId="16804" xr:uid="{00000000-0005-0000-0000-0000C0000000}"/>
    <cellStyle name="20% - Accent1 5 2 4 4" xfId="20896" xr:uid="{00000000-0005-0000-0000-0000C1000000}"/>
    <cellStyle name="20% - Accent1 5 2 5" xfId="8821" xr:uid="{00000000-0005-0000-0000-0000C2000000}"/>
    <cellStyle name="20% - Accent1 5 2 6" xfId="14489" xr:uid="{00000000-0005-0000-0000-0000C3000000}"/>
    <cellStyle name="20% - Accent1 5 2 7" xfId="19146" xr:uid="{00000000-0005-0000-0000-0000C4000000}"/>
    <cellStyle name="20% - Accent1 5 3" xfId="2001" xr:uid="{00000000-0005-0000-0000-0000C5000000}"/>
    <cellStyle name="20% - Accent1 6" xfId="1263" xr:uid="{00000000-0005-0000-0000-0000C6000000}"/>
    <cellStyle name="20% - Accent1 7" xfId="2002" xr:uid="{00000000-0005-0000-0000-0000C7000000}"/>
    <cellStyle name="20% - Accent1 8" xfId="2003" xr:uid="{00000000-0005-0000-0000-0000C8000000}"/>
    <cellStyle name="20% - Accent1 9" xfId="2004" xr:uid="{00000000-0005-0000-0000-0000C9000000}"/>
    <cellStyle name="20% - Accent2 10" xfId="2005" xr:uid="{00000000-0005-0000-0000-0000CA000000}"/>
    <cellStyle name="20% - Accent2 11" xfId="2006" xr:uid="{00000000-0005-0000-0000-0000CB000000}"/>
    <cellStyle name="20% - Accent2 12" xfId="2007" xr:uid="{00000000-0005-0000-0000-0000CC000000}"/>
    <cellStyle name="20% - Accent2 13" xfId="2008" xr:uid="{00000000-0005-0000-0000-0000CD000000}"/>
    <cellStyle name="20% - Accent2 14" xfId="2009" xr:uid="{00000000-0005-0000-0000-0000CE000000}"/>
    <cellStyle name="20% - Accent2 15" xfId="3921" xr:uid="{00000000-0005-0000-0000-0000CF000000}"/>
    <cellStyle name="20% - Accent2 16" xfId="18381" xr:uid="{00000000-0005-0000-0000-0000D0000000}"/>
    <cellStyle name="20% - Accent2 2" xfId="520" xr:uid="{00000000-0005-0000-0000-0000D1000000}"/>
    <cellStyle name="20% - Accent2 2 2" xfId="2010" xr:uid="{00000000-0005-0000-0000-0000D2000000}"/>
    <cellStyle name="20% - Accent2 2 2 2" xfId="3241" xr:uid="{00000000-0005-0000-0000-0000D3000000}"/>
    <cellStyle name="20% - Accent2 2 3" xfId="3240" xr:uid="{00000000-0005-0000-0000-0000D4000000}"/>
    <cellStyle name="20% - Accent2 2 4" xfId="1264" xr:uid="{00000000-0005-0000-0000-0000D5000000}"/>
    <cellStyle name="20% - Accent2 3" xfId="533" xr:uid="{00000000-0005-0000-0000-0000D6000000}"/>
    <cellStyle name="20% - Accent2 3 2" xfId="3243" xr:uid="{00000000-0005-0000-0000-0000D7000000}"/>
    <cellStyle name="20% - Accent2 3 3" xfId="3242" xr:uid="{00000000-0005-0000-0000-0000D8000000}"/>
    <cellStyle name="20% - Accent2 3 4" xfId="1265" xr:uid="{00000000-0005-0000-0000-0000D9000000}"/>
    <cellStyle name="20% - Accent2 3 5" xfId="3552" xr:uid="{00000000-0005-0000-0000-0000DA000000}"/>
    <cellStyle name="20% - Accent2 4" xfId="497" xr:uid="{00000000-0005-0000-0000-0000DB000000}"/>
    <cellStyle name="20% - Accent2 4 2" xfId="1266" xr:uid="{00000000-0005-0000-0000-0000DC000000}"/>
    <cellStyle name="20% - Accent2 4 2 2" xfId="4018" xr:uid="{00000000-0005-0000-0000-0000DD000000}"/>
    <cellStyle name="20% - Accent2 4 2 2 2" xfId="6263" xr:uid="{00000000-0005-0000-0000-0000DE000000}"/>
    <cellStyle name="20% - Accent2 4 2 2 2 2" xfId="10984" xr:uid="{00000000-0005-0000-0000-0000DF000000}"/>
    <cellStyle name="20% - Accent2 4 2 2 2 3" xfId="17369" xr:uid="{00000000-0005-0000-0000-0000E0000000}"/>
    <cellStyle name="20% - Accent2 4 2 2 2 4" xfId="21314" xr:uid="{00000000-0005-0000-0000-0000E1000000}"/>
    <cellStyle name="20% - Accent2 4 2 2 3" xfId="9244" xr:uid="{00000000-0005-0000-0000-0000E2000000}"/>
    <cellStyle name="20% - Accent2 4 2 2 4" xfId="15129" xr:uid="{00000000-0005-0000-0000-0000E3000000}"/>
    <cellStyle name="20% - Accent2 4 2 2 5" xfId="19572" xr:uid="{00000000-0005-0000-0000-0000E4000000}"/>
    <cellStyle name="20% - Accent2 4 2 3" xfId="4625" xr:uid="{00000000-0005-0000-0000-0000E5000000}"/>
    <cellStyle name="20% - Accent2 4 2 3 2" xfId="6845" xr:uid="{00000000-0005-0000-0000-0000E6000000}"/>
    <cellStyle name="20% - Accent2 4 2 3 2 2" xfId="11382" xr:uid="{00000000-0005-0000-0000-0000E7000000}"/>
    <cellStyle name="20% - Accent2 4 2 3 2 3" xfId="17951" xr:uid="{00000000-0005-0000-0000-0000E8000000}"/>
    <cellStyle name="20% - Accent2 4 2 3 2 4" xfId="21712" xr:uid="{00000000-0005-0000-0000-0000E9000000}"/>
    <cellStyle name="20% - Accent2 4 2 3 3" xfId="9641" xr:uid="{00000000-0005-0000-0000-0000EA000000}"/>
    <cellStyle name="20% - Accent2 4 2 3 4" xfId="15731" xr:uid="{00000000-0005-0000-0000-0000EB000000}"/>
    <cellStyle name="20% - Accent2 4 2 3 5" xfId="19970" xr:uid="{00000000-0005-0000-0000-0000EC000000}"/>
    <cellStyle name="20% - Accent2 4 2 4" xfId="5698" xr:uid="{00000000-0005-0000-0000-0000ED000000}"/>
    <cellStyle name="20% - Accent2 4 2 4 2" xfId="10567" xr:uid="{00000000-0005-0000-0000-0000EE000000}"/>
    <cellStyle name="20% - Accent2 4 2 4 3" xfId="16805" xr:uid="{00000000-0005-0000-0000-0000EF000000}"/>
    <cellStyle name="20% - Accent2 4 2 4 4" xfId="20897" xr:uid="{00000000-0005-0000-0000-0000F0000000}"/>
    <cellStyle name="20% - Accent2 4 2 5" xfId="8822" xr:uid="{00000000-0005-0000-0000-0000F1000000}"/>
    <cellStyle name="20% - Accent2 4 2 6" xfId="14491" xr:uid="{00000000-0005-0000-0000-0000F2000000}"/>
    <cellStyle name="20% - Accent2 4 2 7" xfId="19147" xr:uid="{00000000-0005-0000-0000-0000F3000000}"/>
    <cellStyle name="20% - Accent2 4 3" xfId="2011" xr:uid="{00000000-0005-0000-0000-0000F4000000}"/>
    <cellStyle name="20% - Accent2 4 4" xfId="3920" xr:uid="{00000000-0005-0000-0000-0000F5000000}"/>
    <cellStyle name="20% - Accent2 5" xfId="410" xr:uid="{00000000-0005-0000-0000-0000F6000000}"/>
    <cellStyle name="20% - Accent2 5 2" xfId="1267" xr:uid="{00000000-0005-0000-0000-0000F7000000}"/>
    <cellStyle name="20% - Accent2 5 2 2" xfId="4019" xr:uid="{00000000-0005-0000-0000-0000F8000000}"/>
    <cellStyle name="20% - Accent2 5 2 2 2" xfId="6264" xr:uid="{00000000-0005-0000-0000-0000F9000000}"/>
    <cellStyle name="20% - Accent2 5 2 2 2 2" xfId="10985" xr:uid="{00000000-0005-0000-0000-0000FA000000}"/>
    <cellStyle name="20% - Accent2 5 2 2 2 3" xfId="17370" xr:uid="{00000000-0005-0000-0000-0000FB000000}"/>
    <cellStyle name="20% - Accent2 5 2 2 2 4" xfId="21315" xr:uid="{00000000-0005-0000-0000-0000FC000000}"/>
    <cellStyle name="20% - Accent2 5 2 2 3" xfId="9245" xr:uid="{00000000-0005-0000-0000-0000FD000000}"/>
    <cellStyle name="20% - Accent2 5 2 2 4" xfId="15130" xr:uid="{00000000-0005-0000-0000-0000FE000000}"/>
    <cellStyle name="20% - Accent2 5 2 2 5" xfId="19573" xr:uid="{00000000-0005-0000-0000-0000FF000000}"/>
    <cellStyle name="20% - Accent2 5 2 3" xfId="4626" xr:uid="{00000000-0005-0000-0000-000000010000}"/>
    <cellStyle name="20% - Accent2 5 2 3 2" xfId="6846" xr:uid="{00000000-0005-0000-0000-000001010000}"/>
    <cellStyle name="20% - Accent2 5 2 3 2 2" xfId="11383" xr:uid="{00000000-0005-0000-0000-000002010000}"/>
    <cellStyle name="20% - Accent2 5 2 3 2 3" xfId="17952" xr:uid="{00000000-0005-0000-0000-000003010000}"/>
    <cellStyle name="20% - Accent2 5 2 3 2 4" xfId="21713" xr:uid="{00000000-0005-0000-0000-000004010000}"/>
    <cellStyle name="20% - Accent2 5 2 3 3" xfId="9642" xr:uid="{00000000-0005-0000-0000-000005010000}"/>
    <cellStyle name="20% - Accent2 5 2 3 4" xfId="15732" xr:uid="{00000000-0005-0000-0000-000006010000}"/>
    <cellStyle name="20% - Accent2 5 2 3 5" xfId="19971" xr:uid="{00000000-0005-0000-0000-000007010000}"/>
    <cellStyle name="20% - Accent2 5 2 4" xfId="5699" xr:uid="{00000000-0005-0000-0000-000008010000}"/>
    <cellStyle name="20% - Accent2 5 2 4 2" xfId="10568" xr:uid="{00000000-0005-0000-0000-000009010000}"/>
    <cellStyle name="20% - Accent2 5 2 4 3" xfId="16806" xr:uid="{00000000-0005-0000-0000-00000A010000}"/>
    <cellStyle name="20% - Accent2 5 2 4 4" xfId="20898" xr:uid="{00000000-0005-0000-0000-00000B010000}"/>
    <cellStyle name="20% - Accent2 5 2 5" xfId="8823" xr:uid="{00000000-0005-0000-0000-00000C010000}"/>
    <cellStyle name="20% - Accent2 5 2 6" xfId="14492" xr:uid="{00000000-0005-0000-0000-00000D010000}"/>
    <cellStyle name="20% - Accent2 5 2 7" xfId="19148" xr:uid="{00000000-0005-0000-0000-00000E010000}"/>
    <cellStyle name="20% - Accent2 5 3" xfId="2012" xr:uid="{00000000-0005-0000-0000-00000F010000}"/>
    <cellStyle name="20% - Accent2 6" xfId="1268" xr:uid="{00000000-0005-0000-0000-000010010000}"/>
    <cellStyle name="20% - Accent2 7" xfId="2013" xr:uid="{00000000-0005-0000-0000-000011010000}"/>
    <cellStyle name="20% - Accent2 8" xfId="2014" xr:uid="{00000000-0005-0000-0000-000012010000}"/>
    <cellStyle name="20% - Accent2 9" xfId="2015" xr:uid="{00000000-0005-0000-0000-000013010000}"/>
    <cellStyle name="20% - Accent3 10" xfId="2016" xr:uid="{00000000-0005-0000-0000-000014010000}"/>
    <cellStyle name="20% - Accent3 11" xfId="2017" xr:uid="{00000000-0005-0000-0000-000015010000}"/>
    <cellStyle name="20% - Accent3 12" xfId="2018" xr:uid="{00000000-0005-0000-0000-000016010000}"/>
    <cellStyle name="20% - Accent3 13" xfId="2019" xr:uid="{00000000-0005-0000-0000-000017010000}"/>
    <cellStyle name="20% - Accent3 14" xfId="2020" xr:uid="{00000000-0005-0000-0000-000018010000}"/>
    <cellStyle name="20% - Accent3 15" xfId="3919" xr:uid="{00000000-0005-0000-0000-000019010000}"/>
    <cellStyle name="20% - Accent3 16" xfId="18382" xr:uid="{00000000-0005-0000-0000-00001A010000}"/>
    <cellStyle name="20% - Accent3 2" xfId="522" xr:uid="{00000000-0005-0000-0000-00001B010000}"/>
    <cellStyle name="20% - Accent3 2 2" xfId="2021" xr:uid="{00000000-0005-0000-0000-00001C010000}"/>
    <cellStyle name="20% - Accent3 2 2 2" xfId="3245" xr:uid="{00000000-0005-0000-0000-00001D010000}"/>
    <cellStyle name="20% - Accent3 2 3" xfId="3244" xr:uid="{00000000-0005-0000-0000-00001E010000}"/>
    <cellStyle name="20% - Accent3 2 4" xfId="1269" xr:uid="{00000000-0005-0000-0000-00001F010000}"/>
    <cellStyle name="20% - Accent3 3" xfId="535" xr:uid="{00000000-0005-0000-0000-000020010000}"/>
    <cellStyle name="20% - Accent3 3 2" xfId="3247" xr:uid="{00000000-0005-0000-0000-000021010000}"/>
    <cellStyle name="20% - Accent3 3 3" xfId="3246" xr:uid="{00000000-0005-0000-0000-000022010000}"/>
    <cellStyle name="20% - Accent3 3 4" xfId="1270" xr:uid="{00000000-0005-0000-0000-000023010000}"/>
    <cellStyle name="20% - Accent3 3 5" xfId="3684" xr:uid="{00000000-0005-0000-0000-000024010000}"/>
    <cellStyle name="20% - Accent3 4" xfId="501" xr:uid="{00000000-0005-0000-0000-000025010000}"/>
    <cellStyle name="20% - Accent3 4 2" xfId="1271" xr:uid="{00000000-0005-0000-0000-000026010000}"/>
    <cellStyle name="20% - Accent3 4 2 2" xfId="4020" xr:uid="{00000000-0005-0000-0000-000027010000}"/>
    <cellStyle name="20% - Accent3 4 2 2 2" xfId="6265" xr:uid="{00000000-0005-0000-0000-000028010000}"/>
    <cellStyle name="20% - Accent3 4 2 2 2 2" xfId="10986" xr:uid="{00000000-0005-0000-0000-000029010000}"/>
    <cellStyle name="20% - Accent3 4 2 2 2 3" xfId="17371" xr:uid="{00000000-0005-0000-0000-00002A010000}"/>
    <cellStyle name="20% - Accent3 4 2 2 2 4" xfId="21316" xr:uid="{00000000-0005-0000-0000-00002B010000}"/>
    <cellStyle name="20% - Accent3 4 2 2 3" xfId="9246" xr:uid="{00000000-0005-0000-0000-00002C010000}"/>
    <cellStyle name="20% - Accent3 4 2 2 4" xfId="15131" xr:uid="{00000000-0005-0000-0000-00002D010000}"/>
    <cellStyle name="20% - Accent3 4 2 2 5" xfId="19574" xr:uid="{00000000-0005-0000-0000-00002E010000}"/>
    <cellStyle name="20% - Accent3 4 2 3" xfId="4627" xr:uid="{00000000-0005-0000-0000-00002F010000}"/>
    <cellStyle name="20% - Accent3 4 2 3 2" xfId="6847" xr:uid="{00000000-0005-0000-0000-000030010000}"/>
    <cellStyle name="20% - Accent3 4 2 3 2 2" xfId="11384" xr:uid="{00000000-0005-0000-0000-000031010000}"/>
    <cellStyle name="20% - Accent3 4 2 3 2 3" xfId="17953" xr:uid="{00000000-0005-0000-0000-000032010000}"/>
    <cellStyle name="20% - Accent3 4 2 3 2 4" xfId="21714" xr:uid="{00000000-0005-0000-0000-000033010000}"/>
    <cellStyle name="20% - Accent3 4 2 3 3" xfId="9643" xr:uid="{00000000-0005-0000-0000-000034010000}"/>
    <cellStyle name="20% - Accent3 4 2 3 4" xfId="15733" xr:uid="{00000000-0005-0000-0000-000035010000}"/>
    <cellStyle name="20% - Accent3 4 2 3 5" xfId="19972" xr:uid="{00000000-0005-0000-0000-000036010000}"/>
    <cellStyle name="20% - Accent3 4 2 4" xfId="5700" xr:uid="{00000000-0005-0000-0000-000037010000}"/>
    <cellStyle name="20% - Accent3 4 2 4 2" xfId="10569" xr:uid="{00000000-0005-0000-0000-000038010000}"/>
    <cellStyle name="20% - Accent3 4 2 4 3" xfId="16807" xr:uid="{00000000-0005-0000-0000-000039010000}"/>
    <cellStyle name="20% - Accent3 4 2 4 4" xfId="20899" xr:uid="{00000000-0005-0000-0000-00003A010000}"/>
    <cellStyle name="20% - Accent3 4 2 5" xfId="8824" xr:uid="{00000000-0005-0000-0000-00003B010000}"/>
    <cellStyle name="20% - Accent3 4 2 6" xfId="14493" xr:uid="{00000000-0005-0000-0000-00003C010000}"/>
    <cellStyle name="20% - Accent3 4 2 7" xfId="19149" xr:uid="{00000000-0005-0000-0000-00003D010000}"/>
    <cellStyle name="20% - Accent3 4 3" xfId="2022" xr:uid="{00000000-0005-0000-0000-00003E010000}"/>
    <cellStyle name="20% - Accent3 4 4" xfId="3918" xr:uid="{00000000-0005-0000-0000-00003F010000}"/>
    <cellStyle name="20% - Accent3 5" xfId="414" xr:uid="{00000000-0005-0000-0000-000040010000}"/>
    <cellStyle name="20% - Accent3 5 2" xfId="1272" xr:uid="{00000000-0005-0000-0000-000041010000}"/>
    <cellStyle name="20% - Accent3 5 2 2" xfId="4021" xr:uid="{00000000-0005-0000-0000-000042010000}"/>
    <cellStyle name="20% - Accent3 5 2 2 2" xfId="6266" xr:uid="{00000000-0005-0000-0000-000043010000}"/>
    <cellStyle name="20% - Accent3 5 2 2 2 2" xfId="10987" xr:uid="{00000000-0005-0000-0000-000044010000}"/>
    <cellStyle name="20% - Accent3 5 2 2 2 3" xfId="17372" xr:uid="{00000000-0005-0000-0000-000045010000}"/>
    <cellStyle name="20% - Accent3 5 2 2 2 4" xfId="21317" xr:uid="{00000000-0005-0000-0000-000046010000}"/>
    <cellStyle name="20% - Accent3 5 2 2 3" xfId="9247" xr:uid="{00000000-0005-0000-0000-000047010000}"/>
    <cellStyle name="20% - Accent3 5 2 2 4" xfId="15132" xr:uid="{00000000-0005-0000-0000-000048010000}"/>
    <cellStyle name="20% - Accent3 5 2 2 5" xfId="19575" xr:uid="{00000000-0005-0000-0000-000049010000}"/>
    <cellStyle name="20% - Accent3 5 2 3" xfId="4628" xr:uid="{00000000-0005-0000-0000-00004A010000}"/>
    <cellStyle name="20% - Accent3 5 2 3 2" xfId="6848" xr:uid="{00000000-0005-0000-0000-00004B010000}"/>
    <cellStyle name="20% - Accent3 5 2 3 2 2" xfId="11385" xr:uid="{00000000-0005-0000-0000-00004C010000}"/>
    <cellStyle name="20% - Accent3 5 2 3 2 3" xfId="17954" xr:uid="{00000000-0005-0000-0000-00004D010000}"/>
    <cellStyle name="20% - Accent3 5 2 3 2 4" xfId="21715" xr:uid="{00000000-0005-0000-0000-00004E010000}"/>
    <cellStyle name="20% - Accent3 5 2 3 3" xfId="9644" xr:uid="{00000000-0005-0000-0000-00004F010000}"/>
    <cellStyle name="20% - Accent3 5 2 3 4" xfId="15734" xr:uid="{00000000-0005-0000-0000-000050010000}"/>
    <cellStyle name="20% - Accent3 5 2 3 5" xfId="19973" xr:uid="{00000000-0005-0000-0000-000051010000}"/>
    <cellStyle name="20% - Accent3 5 2 4" xfId="5701" xr:uid="{00000000-0005-0000-0000-000052010000}"/>
    <cellStyle name="20% - Accent3 5 2 4 2" xfId="10570" xr:uid="{00000000-0005-0000-0000-000053010000}"/>
    <cellStyle name="20% - Accent3 5 2 4 3" xfId="16808" xr:uid="{00000000-0005-0000-0000-000054010000}"/>
    <cellStyle name="20% - Accent3 5 2 4 4" xfId="20900" xr:uid="{00000000-0005-0000-0000-000055010000}"/>
    <cellStyle name="20% - Accent3 5 2 5" xfId="8825" xr:uid="{00000000-0005-0000-0000-000056010000}"/>
    <cellStyle name="20% - Accent3 5 2 6" xfId="14494" xr:uid="{00000000-0005-0000-0000-000057010000}"/>
    <cellStyle name="20% - Accent3 5 2 7" xfId="19150" xr:uid="{00000000-0005-0000-0000-000058010000}"/>
    <cellStyle name="20% - Accent3 5 3" xfId="2023" xr:uid="{00000000-0005-0000-0000-000059010000}"/>
    <cellStyle name="20% - Accent3 6" xfId="1273" xr:uid="{00000000-0005-0000-0000-00005A010000}"/>
    <cellStyle name="20% - Accent3 7" xfId="2024" xr:uid="{00000000-0005-0000-0000-00005B010000}"/>
    <cellStyle name="20% - Accent3 8" xfId="2025" xr:uid="{00000000-0005-0000-0000-00005C010000}"/>
    <cellStyle name="20% - Accent3 9" xfId="2026" xr:uid="{00000000-0005-0000-0000-00005D010000}"/>
    <cellStyle name="20% - Accent4 10" xfId="2027" xr:uid="{00000000-0005-0000-0000-00005E010000}"/>
    <cellStyle name="20% - Accent4 11" xfId="2028" xr:uid="{00000000-0005-0000-0000-00005F010000}"/>
    <cellStyle name="20% - Accent4 12" xfId="2029" xr:uid="{00000000-0005-0000-0000-000060010000}"/>
    <cellStyle name="20% - Accent4 13" xfId="2030" xr:uid="{00000000-0005-0000-0000-000061010000}"/>
    <cellStyle name="20% - Accent4 14" xfId="2031" xr:uid="{00000000-0005-0000-0000-000062010000}"/>
    <cellStyle name="20% - Accent4 15" xfId="3917" xr:uid="{00000000-0005-0000-0000-000063010000}"/>
    <cellStyle name="20% - Accent4 16" xfId="18383" xr:uid="{00000000-0005-0000-0000-000064010000}"/>
    <cellStyle name="20% - Accent4 2" xfId="524" xr:uid="{00000000-0005-0000-0000-000065010000}"/>
    <cellStyle name="20% - Accent4 2 2" xfId="2032" xr:uid="{00000000-0005-0000-0000-000066010000}"/>
    <cellStyle name="20% - Accent4 2 2 2" xfId="3249" xr:uid="{00000000-0005-0000-0000-000067010000}"/>
    <cellStyle name="20% - Accent4 2 3" xfId="3248" xr:uid="{00000000-0005-0000-0000-000068010000}"/>
    <cellStyle name="20% - Accent4 2 4" xfId="1274" xr:uid="{00000000-0005-0000-0000-000069010000}"/>
    <cellStyle name="20% - Accent4 3" xfId="537" xr:uid="{00000000-0005-0000-0000-00006A010000}"/>
    <cellStyle name="20% - Accent4 3 2" xfId="3251" xr:uid="{00000000-0005-0000-0000-00006B010000}"/>
    <cellStyle name="20% - Accent4 3 3" xfId="3250" xr:uid="{00000000-0005-0000-0000-00006C010000}"/>
    <cellStyle name="20% - Accent4 3 4" xfId="1275" xr:uid="{00000000-0005-0000-0000-00006D010000}"/>
    <cellStyle name="20% - Accent4 3 5" xfId="3683" xr:uid="{00000000-0005-0000-0000-00006E010000}"/>
    <cellStyle name="20% - Accent4 4" xfId="505" xr:uid="{00000000-0005-0000-0000-00006F010000}"/>
    <cellStyle name="20% - Accent4 4 2" xfId="1276" xr:uid="{00000000-0005-0000-0000-000070010000}"/>
    <cellStyle name="20% - Accent4 4 2 2" xfId="4022" xr:uid="{00000000-0005-0000-0000-000071010000}"/>
    <cellStyle name="20% - Accent4 4 2 2 2" xfId="6267" xr:uid="{00000000-0005-0000-0000-000072010000}"/>
    <cellStyle name="20% - Accent4 4 2 2 2 2" xfId="10988" xr:uid="{00000000-0005-0000-0000-000073010000}"/>
    <cellStyle name="20% - Accent4 4 2 2 2 3" xfId="17373" xr:uid="{00000000-0005-0000-0000-000074010000}"/>
    <cellStyle name="20% - Accent4 4 2 2 2 4" xfId="21318" xr:uid="{00000000-0005-0000-0000-000075010000}"/>
    <cellStyle name="20% - Accent4 4 2 2 3" xfId="9248" xr:uid="{00000000-0005-0000-0000-000076010000}"/>
    <cellStyle name="20% - Accent4 4 2 2 4" xfId="15133" xr:uid="{00000000-0005-0000-0000-000077010000}"/>
    <cellStyle name="20% - Accent4 4 2 2 5" xfId="19576" xr:uid="{00000000-0005-0000-0000-000078010000}"/>
    <cellStyle name="20% - Accent4 4 2 3" xfId="4629" xr:uid="{00000000-0005-0000-0000-000079010000}"/>
    <cellStyle name="20% - Accent4 4 2 3 2" xfId="6849" xr:uid="{00000000-0005-0000-0000-00007A010000}"/>
    <cellStyle name="20% - Accent4 4 2 3 2 2" xfId="11386" xr:uid="{00000000-0005-0000-0000-00007B010000}"/>
    <cellStyle name="20% - Accent4 4 2 3 2 3" xfId="17955" xr:uid="{00000000-0005-0000-0000-00007C010000}"/>
    <cellStyle name="20% - Accent4 4 2 3 2 4" xfId="21716" xr:uid="{00000000-0005-0000-0000-00007D010000}"/>
    <cellStyle name="20% - Accent4 4 2 3 3" xfId="9645" xr:uid="{00000000-0005-0000-0000-00007E010000}"/>
    <cellStyle name="20% - Accent4 4 2 3 4" xfId="15735" xr:uid="{00000000-0005-0000-0000-00007F010000}"/>
    <cellStyle name="20% - Accent4 4 2 3 5" xfId="19974" xr:uid="{00000000-0005-0000-0000-000080010000}"/>
    <cellStyle name="20% - Accent4 4 2 4" xfId="5702" xr:uid="{00000000-0005-0000-0000-000081010000}"/>
    <cellStyle name="20% - Accent4 4 2 4 2" xfId="10571" xr:uid="{00000000-0005-0000-0000-000082010000}"/>
    <cellStyle name="20% - Accent4 4 2 4 3" xfId="16809" xr:uid="{00000000-0005-0000-0000-000083010000}"/>
    <cellStyle name="20% - Accent4 4 2 4 4" xfId="20901" xr:uid="{00000000-0005-0000-0000-000084010000}"/>
    <cellStyle name="20% - Accent4 4 2 5" xfId="8826" xr:uid="{00000000-0005-0000-0000-000085010000}"/>
    <cellStyle name="20% - Accent4 4 2 6" xfId="14495" xr:uid="{00000000-0005-0000-0000-000086010000}"/>
    <cellStyle name="20% - Accent4 4 2 7" xfId="19151" xr:uid="{00000000-0005-0000-0000-000087010000}"/>
    <cellStyle name="20% - Accent4 4 3" xfId="2033" xr:uid="{00000000-0005-0000-0000-000088010000}"/>
    <cellStyle name="20% - Accent4 4 4" xfId="3916" xr:uid="{00000000-0005-0000-0000-000089010000}"/>
    <cellStyle name="20% - Accent4 5" xfId="418" xr:uid="{00000000-0005-0000-0000-00008A010000}"/>
    <cellStyle name="20% - Accent4 5 2" xfId="1277" xr:uid="{00000000-0005-0000-0000-00008B010000}"/>
    <cellStyle name="20% - Accent4 5 2 2" xfId="4023" xr:uid="{00000000-0005-0000-0000-00008C010000}"/>
    <cellStyle name="20% - Accent4 5 2 2 2" xfId="6268" xr:uid="{00000000-0005-0000-0000-00008D010000}"/>
    <cellStyle name="20% - Accent4 5 2 2 2 2" xfId="10989" xr:uid="{00000000-0005-0000-0000-00008E010000}"/>
    <cellStyle name="20% - Accent4 5 2 2 2 3" xfId="17374" xr:uid="{00000000-0005-0000-0000-00008F010000}"/>
    <cellStyle name="20% - Accent4 5 2 2 2 4" xfId="21319" xr:uid="{00000000-0005-0000-0000-000090010000}"/>
    <cellStyle name="20% - Accent4 5 2 2 3" xfId="9249" xr:uid="{00000000-0005-0000-0000-000091010000}"/>
    <cellStyle name="20% - Accent4 5 2 2 4" xfId="15134" xr:uid="{00000000-0005-0000-0000-000092010000}"/>
    <cellStyle name="20% - Accent4 5 2 2 5" xfId="19577" xr:uid="{00000000-0005-0000-0000-000093010000}"/>
    <cellStyle name="20% - Accent4 5 2 3" xfId="4630" xr:uid="{00000000-0005-0000-0000-000094010000}"/>
    <cellStyle name="20% - Accent4 5 2 3 2" xfId="6850" xr:uid="{00000000-0005-0000-0000-000095010000}"/>
    <cellStyle name="20% - Accent4 5 2 3 2 2" xfId="11387" xr:uid="{00000000-0005-0000-0000-000096010000}"/>
    <cellStyle name="20% - Accent4 5 2 3 2 3" xfId="17956" xr:uid="{00000000-0005-0000-0000-000097010000}"/>
    <cellStyle name="20% - Accent4 5 2 3 2 4" xfId="21717" xr:uid="{00000000-0005-0000-0000-000098010000}"/>
    <cellStyle name="20% - Accent4 5 2 3 3" xfId="9646" xr:uid="{00000000-0005-0000-0000-000099010000}"/>
    <cellStyle name="20% - Accent4 5 2 3 4" xfId="15736" xr:uid="{00000000-0005-0000-0000-00009A010000}"/>
    <cellStyle name="20% - Accent4 5 2 3 5" xfId="19975" xr:uid="{00000000-0005-0000-0000-00009B010000}"/>
    <cellStyle name="20% - Accent4 5 2 4" xfId="5703" xr:uid="{00000000-0005-0000-0000-00009C010000}"/>
    <cellStyle name="20% - Accent4 5 2 4 2" xfId="10572" xr:uid="{00000000-0005-0000-0000-00009D010000}"/>
    <cellStyle name="20% - Accent4 5 2 4 3" xfId="16810" xr:uid="{00000000-0005-0000-0000-00009E010000}"/>
    <cellStyle name="20% - Accent4 5 2 4 4" xfId="20902" xr:uid="{00000000-0005-0000-0000-00009F010000}"/>
    <cellStyle name="20% - Accent4 5 2 5" xfId="8827" xr:uid="{00000000-0005-0000-0000-0000A0010000}"/>
    <cellStyle name="20% - Accent4 5 2 6" xfId="14496" xr:uid="{00000000-0005-0000-0000-0000A1010000}"/>
    <cellStyle name="20% - Accent4 5 2 7" xfId="19152" xr:uid="{00000000-0005-0000-0000-0000A2010000}"/>
    <cellStyle name="20% - Accent4 5 3" xfId="2034" xr:uid="{00000000-0005-0000-0000-0000A3010000}"/>
    <cellStyle name="20% - Accent4 6" xfId="1278" xr:uid="{00000000-0005-0000-0000-0000A4010000}"/>
    <cellStyle name="20% - Accent4 7" xfId="2035" xr:uid="{00000000-0005-0000-0000-0000A5010000}"/>
    <cellStyle name="20% - Accent4 8" xfId="2036" xr:uid="{00000000-0005-0000-0000-0000A6010000}"/>
    <cellStyle name="20% - Accent4 9" xfId="2037" xr:uid="{00000000-0005-0000-0000-0000A7010000}"/>
    <cellStyle name="20% - Accent5 10" xfId="2038" xr:uid="{00000000-0005-0000-0000-0000A8010000}"/>
    <cellStyle name="20% - Accent5 11" xfId="2039" xr:uid="{00000000-0005-0000-0000-0000A9010000}"/>
    <cellStyle name="20% - Accent5 12" xfId="2040" xr:uid="{00000000-0005-0000-0000-0000AA010000}"/>
    <cellStyle name="20% - Accent5 13" xfId="2041" xr:uid="{00000000-0005-0000-0000-0000AB010000}"/>
    <cellStyle name="20% - Accent5 14" xfId="2042" xr:uid="{00000000-0005-0000-0000-0000AC010000}"/>
    <cellStyle name="20% - Accent5 15" xfId="3915" xr:uid="{00000000-0005-0000-0000-0000AD010000}"/>
    <cellStyle name="20% - Accent5 16" xfId="18384" xr:uid="{00000000-0005-0000-0000-0000AE010000}"/>
    <cellStyle name="20% - Accent5 2" xfId="526" xr:uid="{00000000-0005-0000-0000-0000AF010000}"/>
    <cellStyle name="20% - Accent5 2 2" xfId="3253" xr:uid="{00000000-0005-0000-0000-0000B0010000}"/>
    <cellStyle name="20% - Accent5 2 2 2" xfId="3914" xr:uid="{00000000-0005-0000-0000-0000B1010000}"/>
    <cellStyle name="20% - Accent5 2 3" xfId="3252" xr:uid="{00000000-0005-0000-0000-0000B2010000}"/>
    <cellStyle name="20% - Accent5 2 4" xfId="1279" xr:uid="{00000000-0005-0000-0000-0000B3010000}"/>
    <cellStyle name="20% - Accent5 3" xfId="539" xr:uid="{00000000-0005-0000-0000-0000B4010000}"/>
    <cellStyle name="20% - Accent5 3 2" xfId="3255" xr:uid="{00000000-0005-0000-0000-0000B5010000}"/>
    <cellStyle name="20% - Accent5 3 3" xfId="3254" xr:uid="{00000000-0005-0000-0000-0000B6010000}"/>
    <cellStyle name="20% - Accent5 3 4" xfId="1280" xr:uid="{00000000-0005-0000-0000-0000B7010000}"/>
    <cellStyle name="20% - Accent5 3 5" xfId="3913" xr:uid="{00000000-0005-0000-0000-0000B8010000}"/>
    <cellStyle name="20% - Accent5 4" xfId="509" xr:uid="{00000000-0005-0000-0000-0000B9010000}"/>
    <cellStyle name="20% - Accent5 4 2" xfId="1281" xr:uid="{00000000-0005-0000-0000-0000BA010000}"/>
    <cellStyle name="20% - Accent5 4 2 2" xfId="4024" xr:uid="{00000000-0005-0000-0000-0000BB010000}"/>
    <cellStyle name="20% - Accent5 4 2 2 2" xfId="6269" xr:uid="{00000000-0005-0000-0000-0000BC010000}"/>
    <cellStyle name="20% - Accent5 4 2 2 2 2" xfId="10990" xr:uid="{00000000-0005-0000-0000-0000BD010000}"/>
    <cellStyle name="20% - Accent5 4 2 2 2 3" xfId="17375" xr:uid="{00000000-0005-0000-0000-0000BE010000}"/>
    <cellStyle name="20% - Accent5 4 2 2 2 4" xfId="21320" xr:uid="{00000000-0005-0000-0000-0000BF010000}"/>
    <cellStyle name="20% - Accent5 4 2 2 3" xfId="9250" xr:uid="{00000000-0005-0000-0000-0000C0010000}"/>
    <cellStyle name="20% - Accent5 4 2 2 4" xfId="15135" xr:uid="{00000000-0005-0000-0000-0000C1010000}"/>
    <cellStyle name="20% - Accent5 4 2 2 5" xfId="19578" xr:uid="{00000000-0005-0000-0000-0000C2010000}"/>
    <cellStyle name="20% - Accent5 4 2 3" xfId="4631" xr:uid="{00000000-0005-0000-0000-0000C3010000}"/>
    <cellStyle name="20% - Accent5 4 2 3 2" xfId="6851" xr:uid="{00000000-0005-0000-0000-0000C4010000}"/>
    <cellStyle name="20% - Accent5 4 2 3 2 2" xfId="11388" xr:uid="{00000000-0005-0000-0000-0000C5010000}"/>
    <cellStyle name="20% - Accent5 4 2 3 2 3" xfId="17957" xr:uid="{00000000-0005-0000-0000-0000C6010000}"/>
    <cellStyle name="20% - Accent5 4 2 3 2 4" xfId="21718" xr:uid="{00000000-0005-0000-0000-0000C7010000}"/>
    <cellStyle name="20% - Accent5 4 2 3 3" xfId="9647" xr:uid="{00000000-0005-0000-0000-0000C8010000}"/>
    <cellStyle name="20% - Accent5 4 2 3 4" xfId="15737" xr:uid="{00000000-0005-0000-0000-0000C9010000}"/>
    <cellStyle name="20% - Accent5 4 2 3 5" xfId="19976" xr:uid="{00000000-0005-0000-0000-0000CA010000}"/>
    <cellStyle name="20% - Accent5 4 2 4" xfId="5704" xr:uid="{00000000-0005-0000-0000-0000CB010000}"/>
    <cellStyle name="20% - Accent5 4 2 4 2" xfId="10573" xr:uid="{00000000-0005-0000-0000-0000CC010000}"/>
    <cellStyle name="20% - Accent5 4 2 4 3" xfId="16811" xr:uid="{00000000-0005-0000-0000-0000CD010000}"/>
    <cellStyle name="20% - Accent5 4 2 4 4" xfId="20903" xr:uid="{00000000-0005-0000-0000-0000CE010000}"/>
    <cellStyle name="20% - Accent5 4 2 5" xfId="8828" xr:uid="{00000000-0005-0000-0000-0000CF010000}"/>
    <cellStyle name="20% - Accent5 4 2 6" xfId="14497" xr:uid="{00000000-0005-0000-0000-0000D0010000}"/>
    <cellStyle name="20% - Accent5 4 2 7" xfId="19153" xr:uid="{00000000-0005-0000-0000-0000D1010000}"/>
    <cellStyle name="20% - Accent5 4 3" xfId="2043" xr:uid="{00000000-0005-0000-0000-0000D2010000}"/>
    <cellStyle name="20% - Accent5 5" xfId="422" xr:uid="{00000000-0005-0000-0000-0000D3010000}"/>
    <cellStyle name="20% - Accent5 5 2" xfId="1282" xr:uid="{00000000-0005-0000-0000-0000D4010000}"/>
    <cellStyle name="20% - Accent5 5 2 2" xfId="4025" xr:uid="{00000000-0005-0000-0000-0000D5010000}"/>
    <cellStyle name="20% - Accent5 5 2 2 2" xfId="6270" xr:uid="{00000000-0005-0000-0000-0000D6010000}"/>
    <cellStyle name="20% - Accent5 5 2 2 2 2" xfId="10991" xr:uid="{00000000-0005-0000-0000-0000D7010000}"/>
    <cellStyle name="20% - Accent5 5 2 2 2 3" xfId="17376" xr:uid="{00000000-0005-0000-0000-0000D8010000}"/>
    <cellStyle name="20% - Accent5 5 2 2 2 4" xfId="21321" xr:uid="{00000000-0005-0000-0000-0000D9010000}"/>
    <cellStyle name="20% - Accent5 5 2 2 3" xfId="9251" xr:uid="{00000000-0005-0000-0000-0000DA010000}"/>
    <cellStyle name="20% - Accent5 5 2 2 4" xfId="15136" xr:uid="{00000000-0005-0000-0000-0000DB010000}"/>
    <cellStyle name="20% - Accent5 5 2 2 5" xfId="19579" xr:uid="{00000000-0005-0000-0000-0000DC010000}"/>
    <cellStyle name="20% - Accent5 5 2 3" xfId="4632" xr:uid="{00000000-0005-0000-0000-0000DD010000}"/>
    <cellStyle name="20% - Accent5 5 2 3 2" xfId="6852" xr:uid="{00000000-0005-0000-0000-0000DE010000}"/>
    <cellStyle name="20% - Accent5 5 2 3 2 2" xfId="11389" xr:uid="{00000000-0005-0000-0000-0000DF010000}"/>
    <cellStyle name="20% - Accent5 5 2 3 2 3" xfId="17958" xr:uid="{00000000-0005-0000-0000-0000E0010000}"/>
    <cellStyle name="20% - Accent5 5 2 3 2 4" xfId="21719" xr:uid="{00000000-0005-0000-0000-0000E1010000}"/>
    <cellStyle name="20% - Accent5 5 2 3 3" xfId="9648" xr:uid="{00000000-0005-0000-0000-0000E2010000}"/>
    <cellStyle name="20% - Accent5 5 2 3 4" xfId="15738" xr:uid="{00000000-0005-0000-0000-0000E3010000}"/>
    <cellStyle name="20% - Accent5 5 2 3 5" xfId="19977" xr:uid="{00000000-0005-0000-0000-0000E4010000}"/>
    <cellStyle name="20% - Accent5 5 2 4" xfId="5705" xr:uid="{00000000-0005-0000-0000-0000E5010000}"/>
    <cellStyle name="20% - Accent5 5 2 4 2" xfId="10574" xr:uid="{00000000-0005-0000-0000-0000E6010000}"/>
    <cellStyle name="20% - Accent5 5 2 4 3" xfId="16812" xr:uid="{00000000-0005-0000-0000-0000E7010000}"/>
    <cellStyle name="20% - Accent5 5 2 4 4" xfId="20904" xr:uid="{00000000-0005-0000-0000-0000E8010000}"/>
    <cellStyle name="20% - Accent5 5 2 5" xfId="8829" xr:uid="{00000000-0005-0000-0000-0000E9010000}"/>
    <cellStyle name="20% - Accent5 5 2 6" xfId="14498" xr:uid="{00000000-0005-0000-0000-0000EA010000}"/>
    <cellStyle name="20% - Accent5 5 2 7" xfId="19154" xr:uid="{00000000-0005-0000-0000-0000EB010000}"/>
    <cellStyle name="20% - Accent5 5 3" xfId="2044" xr:uid="{00000000-0005-0000-0000-0000EC010000}"/>
    <cellStyle name="20% - Accent5 6" xfId="1283" xr:uid="{00000000-0005-0000-0000-0000ED010000}"/>
    <cellStyle name="20% - Accent5 7" xfId="2045" xr:uid="{00000000-0005-0000-0000-0000EE010000}"/>
    <cellStyle name="20% - Accent5 8" xfId="2046" xr:uid="{00000000-0005-0000-0000-0000EF010000}"/>
    <cellStyle name="20% - Accent5 9" xfId="2047" xr:uid="{00000000-0005-0000-0000-0000F0010000}"/>
    <cellStyle name="20% - Accent6 10" xfId="2048" xr:uid="{00000000-0005-0000-0000-0000F1010000}"/>
    <cellStyle name="20% - Accent6 11" xfId="2049" xr:uid="{00000000-0005-0000-0000-0000F2010000}"/>
    <cellStyle name="20% - Accent6 12" xfId="2050" xr:uid="{00000000-0005-0000-0000-0000F3010000}"/>
    <cellStyle name="20% - Accent6 13" xfId="2051" xr:uid="{00000000-0005-0000-0000-0000F4010000}"/>
    <cellStyle name="20% - Accent6 14" xfId="2052" xr:uid="{00000000-0005-0000-0000-0000F5010000}"/>
    <cellStyle name="20% - Accent6 15" xfId="3912" xr:uid="{00000000-0005-0000-0000-0000F6010000}"/>
    <cellStyle name="20% - Accent6 16" xfId="18385" xr:uid="{00000000-0005-0000-0000-0000F7010000}"/>
    <cellStyle name="20% - Accent6 2" xfId="528" xr:uid="{00000000-0005-0000-0000-0000F8010000}"/>
    <cellStyle name="20% - Accent6 2 2" xfId="2053" xr:uid="{00000000-0005-0000-0000-0000F9010000}"/>
    <cellStyle name="20% - Accent6 2 2 2" xfId="3257" xr:uid="{00000000-0005-0000-0000-0000FA010000}"/>
    <cellStyle name="20% - Accent6 2 3" xfId="3256" xr:uid="{00000000-0005-0000-0000-0000FB010000}"/>
    <cellStyle name="20% - Accent6 2 4" xfId="1284" xr:uid="{00000000-0005-0000-0000-0000FC010000}"/>
    <cellStyle name="20% - Accent6 3" xfId="541" xr:uid="{00000000-0005-0000-0000-0000FD010000}"/>
    <cellStyle name="20% - Accent6 3 2" xfId="3259" xr:uid="{00000000-0005-0000-0000-0000FE010000}"/>
    <cellStyle name="20% - Accent6 3 3" xfId="3258" xr:uid="{00000000-0005-0000-0000-0000FF010000}"/>
    <cellStyle name="20% - Accent6 3 4" xfId="1285" xr:uid="{00000000-0005-0000-0000-000000020000}"/>
    <cellStyle name="20% - Accent6 3 5" xfId="3974" xr:uid="{00000000-0005-0000-0000-000001020000}"/>
    <cellStyle name="20% - Accent6 4" xfId="513" xr:uid="{00000000-0005-0000-0000-000002020000}"/>
    <cellStyle name="20% - Accent6 4 2" xfId="1286" xr:uid="{00000000-0005-0000-0000-000003020000}"/>
    <cellStyle name="20% - Accent6 4 2 2" xfId="4026" xr:uid="{00000000-0005-0000-0000-000004020000}"/>
    <cellStyle name="20% - Accent6 4 2 2 2" xfId="6271" xr:uid="{00000000-0005-0000-0000-000005020000}"/>
    <cellStyle name="20% - Accent6 4 2 2 2 2" xfId="10992" xr:uid="{00000000-0005-0000-0000-000006020000}"/>
    <cellStyle name="20% - Accent6 4 2 2 2 3" xfId="17377" xr:uid="{00000000-0005-0000-0000-000007020000}"/>
    <cellStyle name="20% - Accent6 4 2 2 2 4" xfId="21322" xr:uid="{00000000-0005-0000-0000-000008020000}"/>
    <cellStyle name="20% - Accent6 4 2 2 3" xfId="9252" xr:uid="{00000000-0005-0000-0000-000009020000}"/>
    <cellStyle name="20% - Accent6 4 2 2 4" xfId="15137" xr:uid="{00000000-0005-0000-0000-00000A020000}"/>
    <cellStyle name="20% - Accent6 4 2 2 5" xfId="19580" xr:uid="{00000000-0005-0000-0000-00000B020000}"/>
    <cellStyle name="20% - Accent6 4 2 3" xfId="4633" xr:uid="{00000000-0005-0000-0000-00000C020000}"/>
    <cellStyle name="20% - Accent6 4 2 3 2" xfId="6853" xr:uid="{00000000-0005-0000-0000-00000D020000}"/>
    <cellStyle name="20% - Accent6 4 2 3 2 2" xfId="11390" xr:uid="{00000000-0005-0000-0000-00000E020000}"/>
    <cellStyle name="20% - Accent6 4 2 3 2 3" xfId="17959" xr:uid="{00000000-0005-0000-0000-00000F020000}"/>
    <cellStyle name="20% - Accent6 4 2 3 2 4" xfId="21720" xr:uid="{00000000-0005-0000-0000-000010020000}"/>
    <cellStyle name="20% - Accent6 4 2 3 3" xfId="9649" xr:uid="{00000000-0005-0000-0000-000011020000}"/>
    <cellStyle name="20% - Accent6 4 2 3 4" xfId="15739" xr:uid="{00000000-0005-0000-0000-000012020000}"/>
    <cellStyle name="20% - Accent6 4 2 3 5" xfId="19978" xr:uid="{00000000-0005-0000-0000-000013020000}"/>
    <cellStyle name="20% - Accent6 4 2 4" xfId="5706" xr:uid="{00000000-0005-0000-0000-000014020000}"/>
    <cellStyle name="20% - Accent6 4 2 4 2" xfId="10575" xr:uid="{00000000-0005-0000-0000-000015020000}"/>
    <cellStyle name="20% - Accent6 4 2 4 3" xfId="16813" xr:uid="{00000000-0005-0000-0000-000016020000}"/>
    <cellStyle name="20% - Accent6 4 2 4 4" xfId="20905" xr:uid="{00000000-0005-0000-0000-000017020000}"/>
    <cellStyle name="20% - Accent6 4 2 5" xfId="8830" xr:uid="{00000000-0005-0000-0000-000018020000}"/>
    <cellStyle name="20% - Accent6 4 2 6" xfId="14499" xr:uid="{00000000-0005-0000-0000-000019020000}"/>
    <cellStyle name="20% - Accent6 4 2 7" xfId="19155" xr:uid="{00000000-0005-0000-0000-00001A020000}"/>
    <cellStyle name="20% - Accent6 4 3" xfId="2054" xr:uid="{00000000-0005-0000-0000-00001B020000}"/>
    <cellStyle name="20% - Accent6 4 4" xfId="3911" xr:uid="{00000000-0005-0000-0000-00001C020000}"/>
    <cellStyle name="20% - Accent6 5" xfId="426" xr:uid="{00000000-0005-0000-0000-00001D020000}"/>
    <cellStyle name="20% - Accent6 5 2" xfId="1287" xr:uid="{00000000-0005-0000-0000-00001E020000}"/>
    <cellStyle name="20% - Accent6 5 2 2" xfId="4027" xr:uid="{00000000-0005-0000-0000-00001F020000}"/>
    <cellStyle name="20% - Accent6 5 2 2 2" xfId="6272" xr:uid="{00000000-0005-0000-0000-000020020000}"/>
    <cellStyle name="20% - Accent6 5 2 2 2 2" xfId="10993" xr:uid="{00000000-0005-0000-0000-000021020000}"/>
    <cellStyle name="20% - Accent6 5 2 2 2 3" xfId="17378" xr:uid="{00000000-0005-0000-0000-000022020000}"/>
    <cellStyle name="20% - Accent6 5 2 2 2 4" xfId="21323" xr:uid="{00000000-0005-0000-0000-000023020000}"/>
    <cellStyle name="20% - Accent6 5 2 2 3" xfId="9253" xr:uid="{00000000-0005-0000-0000-000024020000}"/>
    <cellStyle name="20% - Accent6 5 2 2 4" xfId="15138" xr:uid="{00000000-0005-0000-0000-000025020000}"/>
    <cellStyle name="20% - Accent6 5 2 2 5" xfId="19581" xr:uid="{00000000-0005-0000-0000-000026020000}"/>
    <cellStyle name="20% - Accent6 5 2 3" xfId="4634" xr:uid="{00000000-0005-0000-0000-000027020000}"/>
    <cellStyle name="20% - Accent6 5 2 3 2" xfId="6854" xr:uid="{00000000-0005-0000-0000-000028020000}"/>
    <cellStyle name="20% - Accent6 5 2 3 2 2" xfId="11391" xr:uid="{00000000-0005-0000-0000-000029020000}"/>
    <cellStyle name="20% - Accent6 5 2 3 2 3" xfId="17960" xr:uid="{00000000-0005-0000-0000-00002A020000}"/>
    <cellStyle name="20% - Accent6 5 2 3 2 4" xfId="21721" xr:uid="{00000000-0005-0000-0000-00002B020000}"/>
    <cellStyle name="20% - Accent6 5 2 3 3" xfId="9650" xr:uid="{00000000-0005-0000-0000-00002C020000}"/>
    <cellStyle name="20% - Accent6 5 2 3 4" xfId="15740" xr:uid="{00000000-0005-0000-0000-00002D020000}"/>
    <cellStyle name="20% - Accent6 5 2 3 5" xfId="19979" xr:uid="{00000000-0005-0000-0000-00002E020000}"/>
    <cellStyle name="20% - Accent6 5 2 4" xfId="5707" xr:uid="{00000000-0005-0000-0000-00002F020000}"/>
    <cellStyle name="20% - Accent6 5 2 4 2" xfId="10576" xr:uid="{00000000-0005-0000-0000-000030020000}"/>
    <cellStyle name="20% - Accent6 5 2 4 3" xfId="16814" xr:uid="{00000000-0005-0000-0000-000031020000}"/>
    <cellStyle name="20% - Accent6 5 2 4 4" xfId="20906" xr:uid="{00000000-0005-0000-0000-000032020000}"/>
    <cellStyle name="20% - Accent6 5 2 5" xfId="8831" xr:uid="{00000000-0005-0000-0000-000033020000}"/>
    <cellStyle name="20% - Accent6 5 2 6" xfId="14500" xr:uid="{00000000-0005-0000-0000-000034020000}"/>
    <cellStyle name="20% - Accent6 5 2 7" xfId="19156" xr:uid="{00000000-0005-0000-0000-000035020000}"/>
    <cellStyle name="20% - Accent6 5 3" xfId="2055" xr:uid="{00000000-0005-0000-0000-000036020000}"/>
    <cellStyle name="20% - Accent6 6" xfId="1288" xr:uid="{00000000-0005-0000-0000-000037020000}"/>
    <cellStyle name="20% - Accent6 7" xfId="2056" xr:uid="{00000000-0005-0000-0000-000038020000}"/>
    <cellStyle name="20% - Accent6 8" xfId="2057" xr:uid="{00000000-0005-0000-0000-000039020000}"/>
    <cellStyle name="20% - Accent6 9" xfId="2058" xr:uid="{00000000-0005-0000-0000-00003A020000}"/>
    <cellStyle name="20% - ส่วนที่ถูกเน้น1" xfId="72" xr:uid="{00000000-0005-0000-0000-00003B020000}"/>
    <cellStyle name="20% - ส่วนที่ถูกเน้น1 2" xfId="2060" xr:uid="{00000000-0005-0000-0000-00003C020000}"/>
    <cellStyle name="20% - ส่วนที่ถูกเน้น1 2 2" xfId="3909" xr:uid="{00000000-0005-0000-0000-00003D020000}"/>
    <cellStyle name="20% - ส่วนที่ถูกเน้น1 2 3" xfId="3910" xr:uid="{00000000-0005-0000-0000-00003E020000}"/>
    <cellStyle name="20% - ส่วนที่ถูกเน้น1 3" xfId="3908" xr:uid="{00000000-0005-0000-0000-00003F020000}"/>
    <cellStyle name="20% - ส่วนที่ถูกเน้น1 3 2" xfId="1937" xr:uid="{00000000-0005-0000-0000-000040020000}"/>
    <cellStyle name="20% - ส่วนที่ถูกเน้น1 4" xfId="3907" xr:uid="{00000000-0005-0000-0000-000041020000}"/>
    <cellStyle name="20% - ส่วนที่ถูกเน้น1 4 2" xfId="3973" xr:uid="{00000000-0005-0000-0000-000042020000}"/>
    <cellStyle name="20% - ส่วนที่ถูกเน้น1 5" xfId="3972" xr:uid="{00000000-0005-0000-0000-000043020000}"/>
    <cellStyle name="20% - ส่วนที่ถูกเน้น1 5 2" xfId="3971" xr:uid="{00000000-0005-0000-0000-000044020000}"/>
    <cellStyle name="20% - ส่วนที่ถูกเน้น1 6" xfId="3905" xr:uid="{00000000-0005-0000-0000-000045020000}"/>
    <cellStyle name="20% - ส่วนที่ถูกเน้น1 6 2" xfId="3904" xr:uid="{00000000-0005-0000-0000-000046020000}"/>
    <cellStyle name="20% - ส่วนที่ถูกเน้น2" xfId="73" xr:uid="{00000000-0005-0000-0000-000047020000}"/>
    <cellStyle name="20% - ส่วนที่ถูกเน้น2 2" xfId="2062" xr:uid="{00000000-0005-0000-0000-000048020000}"/>
    <cellStyle name="20% - ส่วนที่ถูกเน้น2 2 2" xfId="3902" xr:uid="{00000000-0005-0000-0000-000049020000}"/>
    <cellStyle name="20% - ส่วนที่ถูกเน้น2 2 3" xfId="3903" xr:uid="{00000000-0005-0000-0000-00004A020000}"/>
    <cellStyle name="20% - ส่วนที่ถูกเน้น2 3" xfId="3901" xr:uid="{00000000-0005-0000-0000-00004B020000}"/>
    <cellStyle name="20% - ส่วนที่ถูกเน้น2 3 2" xfId="3900" xr:uid="{00000000-0005-0000-0000-00004C020000}"/>
    <cellStyle name="20% - ส่วนที่ถูกเน้น2 4" xfId="3899" xr:uid="{00000000-0005-0000-0000-00004D020000}"/>
    <cellStyle name="20% - ส่วนที่ถูกเน้น2 4 2" xfId="3898" xr:uid="{00000000-0005-0000-0000-00004E020000}"/>
    <cellStyle name="20% - ส่วนที่ถูกเน้น2 5" xfId="3897" xr:uid="{00000000-0005-0000-0000-00004F020000}"/>
    <cellStyle name="20% - ส่วนที่ถูกเน้น2 5 2" xfId="3970" xr:uid="{00000000-0005-0000-0000-000050020000}"/>
    <cellStyle name="20% - ส่วนที่ถูกเน้น2 6" xfId="3896" xr:uid="{00000000-0005-0000-0000-000051020000}"/>
    <cellStyle name="20% - ส่วนที่ถูกเน้น2 6 2" xfId="3895" xr:uid="{00000000-0005-0000-0000-000052020000}"/>
    <cellStyle name="20% - ส่วนที่ถูกเน้น3" xfId="74" xr:uid="{00000000-0005-0000-0000-000053020000}"/>
    <cellStyle name="20% - ส่วนที่ถูกเน้น3 2" xfId="2064" xr:uid="{00000000-0005-0000-0000-000054020000}"/>
    <cellStyle name="20% - ส่วนที่ถูกเน้น3 2 2" xfId="3969" xr:uid="{00000000-0005-0000-0000-000055020000}"/>
    <cellStyle name="20% - ส่วนที่ถูกเน้น3 2 3" xfId="3894" xr:uid="{00000000-0005-0000-0000-000056020000}"/>
    <cellStyle name="20% - ส่วนที่ถูกเน้น3 3" xfId="3682" xr:uid="{00000000-0005-0000-0000-000057020000}"/>
    <cellStyle name="20% - ส่วนที่ถูกเน้น3 3 2" xfId="3681" xr:uid="{00000000-0005-0000-0000-000058020000}"/>
    <cellStyle name="20% - ส่วนที่ถูกเน้น3 4" xfId="3893" xr:uid="{00000000-0005-0000-0000-000059020000}"/>
    <cellStyle name="20% - ส่วนที่ถูกเน้น3 4 2" xfId="3892" xr:uid="{00000000-0005-0000-0000-00005A020000}"/>
    <cellStyle name="20% - ส่วนที่ถูกเน้น3 5" xfId="3891" xr:uid="{00000000-0005-0000-0000-00005B020000}"/>
    <cellStyle name="20% - ส่วนที่ถูกเน้น3 5 2" xfId="3890" xr:uid="{00000000-0005-0000-0000-00005C020000}"/>
    <cellStyle name="20% - ส่วนที่ถูกเน้น3 6" xfId="3889" xr:uid="{00000000-0005-0000-0000-00005D020000}"/>
    <cellStyle name="20% - ส่วนที่ถูกเน้น3 6 2" xfId="3888" xr:uid="{00000000-0005-0000-0000-00005E020000}"/>
    <cellStyle name="20% - ส่วนที่ถูกเน้น4" xfId="75" xr:uid="{00000000-0005-0000-0000-00005F020000}"/>
    <cellStyle name="20% - ส่วนที่ถูกเน้น4 2" xfId="2066" xr:uid="{00000000-0005-0000-0000-000060020000}"/>
    <cellStyle name="20% - ส่วนที่ถูกเน้น4 2 2" xfId="3680" xr:uid="{00000000-0005-0000-0000-000061020000}"/>
    <cellStyle name="20% - ส่วนที่ถูกเน้น4 2 3" xfId="3887" xr:uid="{00000000-0005-0000-0000-000062020000}"/>
    <cellStyle name="20% - ส่วนที่ถูกเน้น4 3" xfId="3968" xr:uid="{00000000-0005-0000-0000-000063020000}"/>
    <cellStyle name="20% - ส่วนที่ถูกเน้น4 3 2" xfId="3886" xr:uid="{00000000-0005-0000-0000-000064020000}"/>
    <cellStyle name="20% - ส่วนที่ถูกเน้น4 4" xfId="3679" xr:uid="{00000000-0005-0000-0000-000065020000}"/>
    <cellStyle name="20% - ส่วนที่ถูกเน้น4 4 2" xfId="3885" xr:uid="{00000000-0005-0000-0000-000066020000}"/>
    <cellStyle name="20% - ส่วนที่ถูกเน้น4 5" xfId="3966" xr:uid="{00000000-0005-0000-0000-000067020000}"/>
    <cellStyle name="20% - ส่วนที่ถูกเน้น4 5 2" xfId="3884" xr:uid="{00000000-0005-0000-0000-000068020000}"/>
    <cellStyle name="20% - ส่วนที่ถูกเน้น4 6" xfId="3967" xr:uid="{00000000-0005-0000-0000-000069020000}"/>
    <cellStyle name="20% - ส่วนที่ถูกเน้น4 6 2" xfId="3678" xr:uid="{00000000-0005-0000-0000-00006A020000}"/>
    <cellStyle name="20% - ส่วนที่ถูกเน้น5" xfId="76" xr:uid="{00000000-0005-0000-0000-00006B020000}"/>
    <cellStyle name="20% - ส่วนที่ถูกเน้น5 2" xfId="2068" xr:uid="{00000000-0005-0000-0000-00006C020000}"/>
    <cellStyle name="20% - ส่วนที่ถูกเน้น5 2 2" xfId="3965" xr:uid="{00000000-0005-0000-0000-00006D020000}"/>
    <cellStyle name="20% - ส่วนที่ถูกเน้น5 2 3" xfId="3677" xr:uid="{00000000-0005-0000-0000-00006E020000}"/>
    <cellStyle name="20% - ส่วนที่ถูกเน้น5 3" xfId="3883" xr:uid="{00000000-0005-0000-0000-00006F020000}"/>
    <cellStyle name="20% - ส่วนที่ถูกเน้น5 3 2" xfId="3882" xr:uid="{00000000-0005-0000-0000-000070020000}"/>
    <cellStyle name="20% - ส่วนที่ถูกเน้น5 4" xfId="3881" xr:uid="{00000000-0005-0000-0000-000071020000}"/>
    <cellStyle name="20% - ส่วนที่ถูกเน้น5 4 2" xfId="3880" xr:uid="{00000000-0005-0000-0000-000072020000}"/>
    <cellStyle name="20% - ส่วนที่ถูกเน้น5 5" xfId="3879" xr:uid="{00000000-0005-0000-0000-000073020000}"/>
    <cellStyle name="20% - ส่วนที่ถูกเน้น5 5 2" xfId="3676" xr:uid="{00000000-0005-0000-0000-000074020000}"/>
    <cellStyle name="20% - ส่วนที่ถูกเน้น5 6" xfId="3675" xr:uid="{00000000-0005-0000-0000-000075020000}"/>
    <cellStyle name="20% - ส่วนที่ถูกเน้น5 6 2" xfId="3878" xr:uid="{00000000-0005-0000-0000-000076020000}"/>
    <cellStyle name="20% - ส่วนที่ถูกเน้น6" xfId="77" xr:uid="{00000000-0005-0000-0000-000077020000}"/>
    <cellStyle name="20% - ส่วนที่ถูกเน้น6 2" xfId="2069" xr:uid="{00000000-0005-0000-0000-000078020000}"/>
    <cellStyle name="20% - ส่วนที่ถูกเน้น6 2 2" xfId="3964" xr:uid="{00000000-0005-0000-0000-000079020000}"/>
    <cellStyle name="20% - ส่วนที่ถูกเน้น6 2 3" xfId="3960" xr:uid="{00000000-0005-0000-0000-00007A020000}"/>
    <cellStyle name="20% - ส่วนที่ถูกเน้น6 3" xfId="3963" xr:uid="{00000000-0005-0000-0000-00007B020000}"/>
    <cellStyle name="20% - ส่วนที่ถูกเน้น6 3 2" xfId="3962" xr:uid="{00000000-0005-0000-0000-00007C020000}"/>
    <cellStyle name="20% - ส่วนที่ถูกเน้น6 4" xfId="3877" xr:uid="{00000000-0005-0000-0000-00007D020000}"/>
    <cellStyle name="20% - ส่วนที่ถูกเน้น6 4 2" xfId="3961" xr:uid="{00000000-0005-0000-0000-00007E020000}"/>
    <cellStyle name="20% - ส่วนที่ถูกเน้น6 5" xfId="3876" xr:uid="{00000000-0005-0000-0000-00007F020000}"/>
    <cellStyle name="20% - ส่วนที่ถูกเน้น6 5 2" xfId="3875" xr:uid="{00000000-0005-0000-0000-000080020000}"/>
    <cellStyle name="20% - ส่วนที่ถูกเน้น6 6" xfId="3874" xr:uid="{00000000-0005-0000-0000-000081020000}"/>
    <cellStyle name="20% - ส่วนที่ถูกเน้น6 6 2" xfId="2059" xr:uid="{00000000-0005-0000-0000-000082020000}"/>
    <cellStyle name="๒๖๋_x000d_A_x0001_" xfId="2070" xr:uid="{00000000-0005-0000-0000-000083020000}"/>
    <cellStyle name="³f¹E[0]_laroux" xfId="2071" xr:uid="{00000000-0005-0000-0000-000084020000}"/>
    <cellStyle name="³f¹ô_laroux" xfId="2072" xr:uid="{00000000-0005-0000-0000-000085020000}"/>
    <cellStyle name="40% - Accent1 10" xfId="2073" xr:uid="{00000000-0005-0000-0000-000086020000}"/>
    <cellStyle name="40% - Accent1 11" xfId="2074" xr:uid="{00000000-0005-0000-0000-000087020000}"/>
    <cellStyle name="40% - Accent1 12" xfId="2075" xr:uid="{00000000-0005-0000-0000-000088020000}"/>
    <cellStyle name="40% - Accent1 13" xfId="2076" xr:uid="{00000000-0005-0000-0000-000089020000}"/>
    <cellStyle name="40% - Accent1 14" xfId="2077" xr:uid="{00000000-0005-0000-0000-00008A020000}"/>
    <cellStyle name="40% - Accent1 15" xfId="3873" xr:uid="{00000000-0005-0000-0000-00008B020000}"/>
    <cellStyle name="40% - Accent1 16" xfId="18386" xr:uid="{00000000-0005-0000-0000-00008C020000}"/>
    <cellStyle name="40% - Accent1 2" xfId="519" xr:uid="{00000000-0005-0000-0000-00008D020000}"/>
    <cellStyle name="40% - Accent1 2 2" xfId="2078" xr:uid="{00000000-0005-0000-0000-00008E020000}"/>
    <cellStyle name="40% - Accent1 2 2 2" xfId="3261" xr:uid="{00000000-0005-0000-0000-00008F020000}"/>
    <cellStyle name="40% - Accent1 2 3" xfId="3260" xr:uid="{00000000-0005-0000-0000-000090020000}"/>
    <cellStyle name="40% - Accent1 2 4" xfId="1289" xr:uid="{00000000-0005-0000-0000-000091020000}"/>
    <cellStyle name="40% - Accent1 3" xfId="532" xr:uid="{00000000-0005-0000-0000-000092020000}"/>
    <cellStyle name="40% - Accent1 3 2" xfId="3263" xr:uid="{00000000-0005-0000-0000-000093020000}"/>
    <cellStyle name="40% - Accent1 3 3" xfId="3262" xr:uid="{00000000-0005-0000-0000-000094020000}"/>
    <cellStyle name="40% - Accent1 3 4" xfId="1290" xr:uid="{00000000-0005-0000-0000-000095020000}"/>
    <cellStyle name="40% - Accent1 3 5" xfId="3959" xr:uid="{00000000-0005-0000-0000-000096020000}"/>
    <cellStyle name="40% - Accent1 4" xfId="494" xr:uid="{00000000-0005-0000-0000-000097020000}"/>
    <cellStyle name="40% - Accent1 4 2" xfId="1291" xr:uid="{00000000-0005-0000-0000-000098020000}"/>
    <cellStyle name="40% - Accent1 4 2 2" xfId="4028" xr:uid="{00000000-0005-0000-0000-000099020000}"/>
    <cellStyle name="40% - Accent1 4 2 2 2" xfId="6273" xr:uid="{00000000-0005-0000-0000-00009A020000}"/>
    <cellStyle name="40% - Accent1 4 2 2 2 2" xfId="10994" xr:uid="{00000000-0005-0000-0000-00009B020000}"/>
    <cellStyle name="40% - Accent1 4 2 2 2 3" xfId="17379" xr:uid="{00000000-0005-0000-0000-00009C020000}"/>
    <cellStyle name="40% - Accent1 4 2 2 2 4" xfId="21324" xr:uid="{00000000-0005-0000-0000-00009D020000}"/>
    <cellStyle name="40% - Accent1 4 2 2 3" xfId="9254" xr:uid="{00000000-0005-0000-0000-00009E020000}"/>
    <cellStyle name="40% - Accent1 4 2 2 4" xfId="15139" xr:uid="{00000000-0005-0000-0000-00009F020000}"/>
    <cellStyle name="40% - Accent1 4 2 2 5" xfId="19582" xr:uid="{00000000-0005-0000-0000-0000A0020000}"/>
    <cellStyle name="40% - Accent1 4 2 3" xfId="4635" xr:uid="{00000000-0005-0000-0000-0000A1020000}"/>
    <cellStyle name="40% - Accent1 4 2 3 2" xfId="6855" xr:uid="{00000000-0005-0000-0000-0000A2020000}"/>
    <cellStyle name="40% - Accent1 4 2 3 2 2" xfId="11392" xr:uid="{00000000-0005-0000-0000-0000A3020000}"/>
    <cellStyle name="40% - Accent1 4 2 3 2 3" xfId="17961" xr:uid="{00000000-0005-0000-0000-0000A4020000}"/>
    <cellStyle name="40% - Accent1 4 2 3 2 4" xfId="21722" xr:uid="{00000000-0005-0000-0000-0000A5020000}"/>
    <cellStyle name="40% - Accent1 4 2 3 3" xfId="9651" xr:uid="{00000000-0005-0000-0000-0000A6020000}"/>
    <cellStyle name="40% - Accent1 4 2 3 4" xfId="15741" xr:uid="{00000000-0005-0000-0000-0000A7020000}"/>
    <cellStyle name="40% - Accent1 4 2 3 5" xfId="19980" xr:uid="{00000000-0005-0000-0000-0000A8020000}"/>
    <cellStyle name="40% - Accent1 4 2 4" xfId="5708" xr:uid="{00000000-0005-0000-0000-0000A9020000}"/>
    <cellStyle name="40% - Accent1 4 2 4 2" xfId="10577" xr:uid="{00000000-0005-0000-0000-0000AA020000}"/>
    <cellStyle name="40% - Accent1 4 2 4 3" xfId="16815" xr:uid="{00000000-0005-0000-0000-0000AB020000}"/>
    <cellStyle name="40% - Accent1 4 2 4 4" xfId="20907" xr:uid="{00000000-0005-0000-0000-0000AC020000}"/>
    <cellStyle name="40% - Accent1 4 2 5" xfId="8832" xr:uid="{00000000-0005-0000-0000-0000AD020000}"/>
    <cellStyle name="40% - Accent1 4 2 6" xfId="14501" xr:uid="{00000000-0005-0000-0000-0000AE020000}"/>
    <cellStyle name="40% - Accent1 4 2 7" xfId="19157" xr:uid="{00000000-0005-0000-0000-0000AF020000}"/>
    <cellStyle name="40% - Accent1 4 3" xfId="2079" xr:uid="{00000000-0005-0000-0000-0000B0020000}"/>
    <cellStyle name="40% - Accent1 4 4" xfId="3872" xr:uid="{00000000-0005-0000-0000-0000B1020000}"/>
    <cellStyle name="40% - Accent1 5" xfId="407" xr:uid="{00000000-0005-0000-0000-0000B2020000}"/>
    <cellStyle name="40% - Accent1 5 2" xfId="1292" xr:uid="{00000000-0005-0000-0000-0000B3020000}"/>
    <cellStyle name="40% - Accent1 5 2 2" xfId="4029" xr:uid="{00000000-0005-0000-0000-0000B4020000}"/>
    <cellStyle name="40% - Accent1 5 2 2 2" xfId="6274" xr:uid="{00000000-0005-0000-0000-0000B5020000}"/>
    <cellStyle name="40% - Accent1 5 2 2 2 2" xfId="10995" xr:uid="{00000000-0005-0000-0000-0000B6020000}"/>
    <cellStyle name="40% - Accent1 5 2 2 2 3" xfId="17380" xr:uid="{00000000-0005-0000-0000-0000B7020000}"/>
    <cellStyle name="40% - Accent1 5 2 2 2 4" xfId="21325" xr:uid="{00000000-0005-0000-0000-0000B8020000}"/>
    <cellStyle name="40% - Accent1 5 2 2 3" xfId="9255" xr:uid="{00000000-0005-0000-0000-0000B9020000}"/>
    <cellStyle name="40% - Accent1 5 2 2 4" xfId="15140" xr:uid="{00000000-0005-0000-0000-0000BA020000}"/>
    <cellStyle name="40% - Accent1 5 2 2 5" xfId="19583" xr:uid="{00000000-0005-0000-0000-0000BB020000}"/>
    <cellStyle name="40% - Accent1 5 2 3" xfId="4636" xr:uid="{00000000-0005-0000-0000-0000BC020000}"/>
    <cellStyle name="40% - Accent1 5 2 3 2" xfId="6856" xr:uid="{00000000-0005-0000-0000-0000BD020000}"/>
    <cellStyle name="40% - Accent1 5 2 3 2 2" xfId="11393" xr:uid="{00000000-0005-0000-0000-0000BE020000}"/>
    <cellStyle name="40% - Accent1 5 2 3 2 3" xfId="17962" xr:uid="{00000000-0005-0000-0000-0000BF020000}"/>
    <cellStyle name="40% - Accent1 5 2 3 2 4" xfId="21723" xr:uid="{00000000-0005-0000-0000-0000C0020000}"/>
    <cellStyle name="40% - Accent1 5 2 3 3" xfId="9652" xr:uid="{00000000-0005-0000-0000-0000C1020000}"/>
    <cellStyle name="40% - Accent1 5 2 3 4" xfId="15742" xr:uid="{00000000-0005-0000-0000-0000C2020000}"/>
    <cellStyle name="40% - Accent1 5 2 3 5" xfId="19981" xr:uid="{00000000-0005-0000-0000-0000C3020000}"/>
    <cellStyle name="40% - Accent1 5 2 4" xfId="5709" xr:uid="{00000000-0005-0000-0000-0000C4020000}"/>
    <cellStyle name="40% - Accent1 5 2 4 2" xfId="10578" xr:uid="{00000000-0005-0000-0000-0000C5020000}"/>
    <cellStyle name="40% - Accent1 5 2 4 3" xfId="16816" xr:uid="{00000000-0005-0000-0000-0000C6020000}"/>
    <cellStyle name="40% - Accent1 5 2 4 4" xfId="20908" xr:uid="{00000000-0005-0000-0000-0000C7020000}"/>
    <cellStyle name="40% - Accent1 5 2 5" xfId="8833" xr:uid="{00000000-0005-0000-0000-0000C8020000}"/>
    <cellStyle name="40% - Accent1 5 2 6" xfId="14502" xr:uid="{00000000-0005-0000-0000-0000C9020000}"/>
    <cellStyle name="40% - Accent1 5 2 7" xfId="19158" xr:uid="{00000000-0005-0000-0000-0000CA020000}"/>
    <cellStyle name="40% - Accent1 5 3" xfId="2080" xr:uid="{00000000-0005-0000-0000-0000CB020000}"/>
    <cellStyle name="40% - Accent1 6" xfId="1293" xr:uid="{00000000-0005-0000-0000-0000CC020000}"/>
    <cellStyle name="40% - Accent1 7" xfId="2081" xr:uid="{00000000-0005-0000-0000-0000CD020000}"/>
    <cellStyle name="40% - Accent1 8" xfId="2082" xr:uid="{00000000-0005-0000-0000-0000CE020000}"/>
    <cellStyle name="40% - Accent1 9" xfId="2083" xr:uid="{00000000-0005-0000-0000-0000CF020000}"/>
    <cellStyle name="40% - Accent2 10" xfId="2084" xr:uid="{00000000-0005-0000-0000-0000D0020000}"/>
    <cellStyle name="40% - Accent2 11" xfId="2085" xr:uid="{00000000-0005-0000-0000-0000D1020000}"/>
    <cellStyle name="40% - Accent2 12" xfId="2086" xr:uid="{00000000-0005-0000-0000-0000D2020000}"/>
    <cellStyle name="40% - Accent2 13" xfId="2087" xr:uid="{00000000-0005-0000-0000-0000D3020000}"/>
    <cellStyle name="40% - Accent2 14" xfId="2088" xr:uid="{00000000-0005-0000-0000-0000D4020000}"/>
    <cellStyle name="40% - Accent2 15" xfId="3958" xr:uid="{00000000-0005-0000-0000-0000D5020000}"/>
    <cellStyle name="40% - Accent2 16" xfId="18387" xr:uid="{00000000-0005-0000-0000-0000D6020000}"/>
    <cellStyle name="40% - Accent2 2" xfId="521" xr:uid="{00000000-0005-0000-0000-0000D7020000}"/>
    <cellStyle name="40% - Accent2 2 2" xfId="3265" xr:uid="{00000000-0005-0000-0000-0000D8020000}"/>
    <cellStyle name="40% - Accent2 2 2 2" xfId="3957" xr:uid="{00000000-0005-0000-0000-0000D9020000}"/>
    <cellStyle name="40% - Accent2 2 3" xfId="3264" xr:uid="{00000000-0005-0000-0000-0000DA020000}"/>
    <cellStyle name="40% - Accent2 2 4" xfId="1294" xr:uid="{00000000-0005-0000-0000-0000DB020000}"/>
    <cellStyle name="40% - Accent2 3" xfId="534" xr:uid="{00000000-0005-0000-0000-0000DC020000}"/>
    <cellStyle name="40% - Accent2 3 2" xfId="3267" xr:uid="{00000000-0005-0000-0000-0000DD020000}"/>
    <cellStyle name="40% - Accent2 3 3" xfId="3266" xr:uid="{00000000-0005-0000-0000-0000DE020000}"/>
    <cellStyle name="40% - Accent2 3 4" xfId="1295" xr:uid="{00000000-0005-0000-0000-0000DF020000}"/>
    <cellStyle name="40% - Accent2 3 5" xfId="3956" xr:uid="{00000000-0005-0000-0000-0000E0020000}"/>
    <cellStyle name="40% - Accent2 4" xfId="498" xr:uid="{00000000-0005-0000-0000-0000E1020000}"/>
    <cellStyle name="40% - Accent2 4 2" xfId="1296" xr:uid="{00000000-0005-0000-0000-0000E2020000}"/>
    <cellStyle name="40% - Accent2 4 2 2" xfId="4030" xr:uid="{00000000-0005-0000-0000-0000E3020000}"/>
    <cellStyle name="40% - Accent2 4 2 2 2" xfId="6275" xr:uid="{00000000-0005-0000-0000-0000E4020000}"/>
    <cellStyle name="40% - Accent2 4 2 2 2 2" xfId="10996" xr:uid="{00000000-0005-0000-0000-0000E5020000}"/>
    <cellStyle name="40% - Accent2 4 2 2 2 3" xfId="17381" xr:uid="{00000000-0005-0000-0000-0000E6020000}"/>
    <cellStyle name="40% - Accent2 4 2 2 2 4" xfId="21326" xr:uid="{00000000-0005-0000-0000-0000E7020000}"/>
    <cellStyle name="40% - Accent2 4 2 2 3" xfId="9256" xr:uid="{00000000-0005-0000-0000-0000E8020000}"/>
    <cellStyle name="40% - Accent2 4 2 2 4" xfId="15141" xr:uid="{00000000-0005-0000-0000-0000E9020000}"/>
    <cellStyle name="40% - Accent2 4 2 2 5" xfId="19584" xr:uid="{00000000-0005-0000-0000-0000EA020000}"/>
    <cellStyle name="40% - Accent2 4 2 3" xfId="4637" xr:uid="{00000000-0005-0000-0000-0000EB020000}"/>
    <cellStyle name="40% - Accent2 4 2 3 2" xfId="6857" xr:uid="{00000000-0005-0000-0000-0000EC020000}"/>
    <cellStyle name="40% - Accent2 4 2 3 2 2" xfId="11394" xr:uid="{00000000-0005-0000-0000-0000ED020000}"/>
    <cellStyle name="40% - Accent2 4 2 3 2 3" xfId="17963" xr:uid="{00000000-0005-0000-0000-0000EE020000}"/>
    <cellStyle name="40% - Accent2 4 2 3 2 4" xfId="21724" xr:uid="{00000000-0005-0000-0000-0000EF020000}"/>
    <cellStyle name="40% - Accent2 4 2 3 3" xfId="9653" xr:uid="{00000000-0005-0000-0000-0000F0020000}"/>
    <cellStyle name="40% - Accent2 4 2 3 4" xfId="15743" xr:uid="{00000000-0005-0000-0000-0000F1020000}"/>
    <cellStyle name="40% - Accent2 4 2 3 5" xfId="19982" xr:uid="{00000000-0005-0000-0000-0000F2020000}"/>
    <cellStyle name="40% - Accent2 4 2 4" xfId="5710" xr:uid="{00000000-0005-0000-0000-0000F3020000}"/>
    <cellStyle name="40% - Accent2 4 2 4 2" xfId="10579" xr:uid="{00000000-0005-0000-0000-0000F4020000}"/>
    <cellStyle name="40% - Accent2 4 2 4 3" xfId="16817" xr:uid="{00000000-0005-0000-0000-0000F5020000}"/>
    <cellStyle name="40% - Accent2 4 2 4 4" xfId="20909" xr:uid="{00000000-0005-0000-0000-0000F6020000}"/>
    <cellStyle name="40% - Accent2 4 2 5" xfId="8834" xr:uid="{00000000-0005-0000-0000-0000F7020000}"/>
    <cellStyle name="40% - Accent2 4 2 6" xfId="14503" xr:uid="{00000000-0005-0000-0000-0000F8020000}"/>
    <cellStyle name="40% - Accent2 4 2 7" xfId="19159" xr:uid="{00000000-0005-0000-0000-0000F9020000}"/>
    <cellStyle name="40% - Accent2 4 3" xfId="2089" xr:uid="{00000000-0005-0000-0000-0000FA020000}"/>
    <cellStyle name="40% - Accent2 5" xfId="411" xr:uid="{00000000-0005-0000-0000-0000FB020000}"/>
    <cellStyle name="40% - Accent2 5 2" xfId="1297" xr:uid="{00000000-0005-0000-0000-0000FC020000}"/>
    <cellStyle name="40% - Accent2 5 2 2" xfId="4031" xr:uid="{00000000-0005-0000-0000-0000FD020000}"/>
    <cellStyle name="40% - Accent2 5 2 2 2" xfId="6276" xr:uid="{00000000-0005-0000-0000-0000FE020000}"/>
    <cellStyle name="40% - Accent2 5 2 2 2 2" xfId="10997" xr:uid="{00000000-0005-0000-0000-0000FF020000}"/>
    <cellStyle name="40% - Accent2 5 2 2 2 3" xfId="17382" xr:uid="{00000000-0005-0000-0000-000000030000}"/>
    <cellStyle name="40% - Accent2 5 2 2 2 4" xfId="21327" xr:uid="{00000000-0005-0000-0000-000001030000}"/>
    <cellStyle name="40% - Accent2 5 2 2 3" xfId="9257" xr:uid="{00000000-0005-0000-0000-000002030000}"/>
    <cellStyle name="40% - Accent2 5 2 2 4" xfId="15142" xr:uid="{00000000-0005-0000-0000-000003030000}"/>
    <cellStyle name="40% - Accent2 5 2 2 5" xfId="19585" xr:uid="{00000000-0005-0000-0000-000004030000}"/>
    <cellStyle name="40% - Accent2 5 2 3" xfId="4638" xr:uid="{00000000-0005-0000-0000-000005030000}"/>
    <cellStyle name="40% - Accent2 5 2 3 2" xfId="6858" xr:uid="{00000000-0005-0000-0000-000006030000}"/>
    <cellStyle name="40% - Accent2 5 2 3 2 2" xfId="11395" xr:uid="{00000000-0005-0000-0000-000007030000}"/>
    <cellStyle name="40% - Accent2 5 2 3 2 3" xfId="17964" xr:uid="{00000000-0005-0000-0000-000008030000}"/>
    <cellStyle name="40% - Accent2 5 2 3 2 4" xfId="21725" xr:uid="{00000000-0005-0000-0000-000009030000}"/>
    <cellStyle name="40% - Accent2 5 2 3 3" xfId="9654" xr:uid="{00000000-0005-0000-0000-00000A030000}"/>
    <cellStyle name="40% - Accent2 5 2 3 4" xfId="15744" xr:uid="{00000000-0005-0000-0000-00000B030000}"/>
    <cellStyle name="40% - Accent2 5 2 3 5" xfId="19983" xr:uid="{00000000-0005-0000-0000-00000C030000}"/>
    <cellStyle name="40% - Accent2 5 2 4" xfId="5711" xr:uid="{00000000-0005-0000-0000-00000D030000}"/>
    <cellStyle name="40% - Accent2 5 2 4 2" xfId="10580" xr:uid="{00000000-0005-0000-0000-00000E030000}"/>
    <cellStyle name="40% - Accent2 5 2 4 3" xfId="16818" xr:uid="{00000000-0005-0000-0000-00000F030000}"/>
    <cellStyle name="40% - Accent2 5 2 4 4" xfId="20910" xr:uid="{00000000-0005-0000-0000-000010030000}"/>
    <cellStyle name="40% - Accent2 5 2 5" xfId="8835" xr:uid="{00000000-0005-0000-0000-000011030000}"/>
    <cellStyle name="40% - Accent2 5 2 6" xfId="14504" xr:uid="{00000000-0005-0000-0000-000012030000}"/>
    <cellStyle name="40% - Accent2 5 2 7" xfId="19160" xr:uid="{00000000-0005-0000-0000-000013030000}"/>
    <cellStyle name="40% - Accent2 5 3" xfId="2090" xr:uid="{00000000-0005-0000-0000-000014030000}"/>
    <cellStyle name="40% - Accent2 6" xfId="1298" xr:uid="{00000000-0005-0000-0000-000015030000}"/>
    <cellStyle name="40% - Accent2 7" xfId="2091" xr:uid="{00000000-0005-0000-0000-000016030000}"/>
    <cellStyle name="40% - Accent2 8" xfId="2092" xr:uid="{00000000-0005-0000-0000-000017030000}"/>
    <cellStyle name="40% - Accent2 9" xfId="2093" xr:uid="{00000000-0005-0000-0000-000018030000}"/>
    <cellStyle name="40% - Accent3 10" xfId="2094" xr:uid="{00000000-0005-0000-0000-000019030000}"/>
    <cellStyle name="40% - Accent3 11" xfId="2095" xr:uid="{00000000-0005-0000-0000-00001A030000}"/>
    <cellStyle name="40% - Accent3 12" xfId="2096" xr:uid="{00000000-0005-0000-0000-00001B030000}"/>
    <cellStyle name="40% - Accent3 13" xfId="2097" xr:uid="{00000000-0005-0000-0000-00001C030000}"/>
    <cellStyle name="40% - Accent3 14" xfId="2098" xr:uid="{00000000-0005-0000-0000-00001D030000}"/>
    <cellStyle name="40% - Accent3 15" xfId="3955" xr:uid="{00000000-0005-0000-0000-00001E030000}"/>
    <cellStyle name="40% - Accent3 16" xfId="18388" xr:uid="{00000000-0005-0000-0000-00001F030000}"/>
    <cellStyle name="40% - Accent3 2" xfId="523" xr:uid="{00000000-0005-0000-0000-000020030000}"/>
    <cellStyle name="40% - Accent3 2 2" xfId="2099" xr:uid="{00000000-0005-0000-0000-000021030000}"/>
    <cellStyle name="40% - Accent3 2 2 2" xfId="3269" xr:uid="{00000000-0005-0000-0000-000022030000}"/>
    <cellStyle name="40% - Accent3 2 3" xfId="3268" xr:uid="{00000000-0005-0000-0000-000023030000}"/>
    <cellStyle name="40% - Accent3 2 4" xfId="1299" xr:uid="{00000000-0005-0000-0000-000024030000}"/>
    <cellStyle name="40% - Accent3 3" xfId="536" xr:uid="{00000000-0005-0000-0000-000025030000}"/>
    <cellStyle name="40% - Accent3 3 2" xfId="3271" xr:uid="{00000000-0005-0000-0000-000026030000}"/>
    <cellStyle name="40% - Accent3 3 3" xfId="3270" xr:uid="{00000000-0005-0000-0000-000027030000}"/>
    <cellStyle name="40% - Accent3 3 4" xfId="1300" xr:uid="{00000000-0005-0000-0000-000028030000}"/>
    <cellStyle name="40% - Accent3 3 5" xfId="3674" xr:uid="{00000000-0005-0000-0000-000029030000}"/>
    <cellStyle name="40% - Accent3 4" xfId="502" xr:uid="{00000000-0005-0000-0000-00002A030000}"/>
    <cellStyle name="40% - Accent3 4 2" xfId="1301" xr:uid="{00000000-0005-0000-0000-00002B030000}"/>
    <cellStyle name="40% - Accent3 4 2 2" xfId="4032" xr:uid="{00000000-0005-0000-0000-00002C030000}"/>
    <cellStyle name="40% - Accent3 4 2 2 2" xfId="6277" xr:uid="{00000000-0005-0000-0000-00002D030000}"/>
    <cellStyle name="40% - Accent3 4 2 2 2 2" xfId="10998" xr:uid="{00000000-0005-0000-0000-00002E030000}"/>
    <cellStyle name="40% - Accent3 4 2 2 2 3" xfId="17383" xr:uid="{00000000-0005-0000-0000-00002F030000}"/>
    <cellStyle name="40% - Accent3 4 2 2 2 4" xfId="21328" xr:uid="{00000000-0005-0000-0000-000030030000}"/>
    <cellStyle name="40% - Accent3 4 2 2 3" xfId="9258" xr:uid="{00000000-0005-0000-0000-000031030000}"/>
    <cellStyle name="40% - Accent3 4 2 2 4" xfId="15143" xr:uid="{00000000-0005-0000-0000-000032030000}"/>
    <cellStyle name="40% - Accent3 4 2 2 5" xfId="19586" xr:uid="{00000000-0005-0000-0000-000033030000}"/>
    <cellStyle name="40% - Accent3 4 2 3" xfId="4639" xr:uid="{00000000-0005-0000-0000-000034030000}"/>
    <cellStyle name="40% - Accent3 4 2 3 2" xfId="6859" xr:uid="{00000000-0005-0000-0000-000035030000}"/>
    <cellStyle name="40% - Accent3 4 2 3 2 2" xfId="11396" xr:uid="{00000000-0005-0000-0000-000036030000}"/>
    <cellStyle name="40% - Accent3 4 2 3 2 3" xfId="17965" xr:uid="{00000000-0005-0000-0000-000037030000}"/>
    <cellStyle name="40% - Accent3 4 2 3 2 4" xfId="21726" xr:uid="{00000000-0005-0000-0000-000038030000}"/>
    <cellStyle name="40% - Accent3 4 2 3 3" xfId="9655" xr:uid="{00000000-0005-0000-0000-000039030000}"/>
    <cellStyle name="40% - Accent3 4 2 3 4" xfId="15745" xr:uid="{00000000-0005-0000-0000-00003A030000}"/>
    <cellStyle name="40% - Accent3 4 2 3 5" xfId="19984" xr:uid="{00000000-0005-0000-0000-00003B030000}"/>
    <cellStyle name="40% - Accent3 4 2 4" xfId="5712" xr:uid="{00000000-0005-0000-0000-00003C030000}"/>
    <cellStyle name="40% - Accent3 4 2 4 2" xfId="10581" xr:uid="{00000000-0005-0000-0000-00003D030000}"/>
    <cellStyle name="40% - Accent3 4 2 4 3" xfId="16819" xr:uid="{00000000-0005-0000-0000-00003E030000}"/>
    <cellStyle name="40% - Accent3 4 2 4 4" xfId="20911" xr:uid="{00000000-0005-0000-0000-00003F030000}"/>
    <cellStyle name="40% - Accent3 4 2 5" xfId="8836" xr:uid="{00000000-0005-0000-0000-000040030000}"/>
    <cellStyle name="40% - Accent3 4 2 6" xfId="14505" xr:uid="{00000000-0005-0000-0000-000041030000}"/>
    <cellStyle name="40% - Accent3 4 2 7" xfId="19161" xr:uid="{00000000-0005-0000-0000-000042030000}"/>
    <cellStyle name="40% - Accent3 4 3" xfId="2100" xr:uid="{00000000-0005-0000-0000-000043030000}"/>
    <cellStyle name="40% - Accent3 4 4" xfId="3954" xr:uid="{00000000-0005-0000-0000-000044030000}"/>
    <cellStyle name="40% - Accent3 5" xfId="415" xr:uid="{00000000-0005-0000-0000-000045030000}"/>
    <cellStyle name="40% - Accent3 5 2" xfId="1302" xr:uid="{00000000-0005-0000-0000-000046030000}"/>
    <cellStyle name="40% - Accent3 5 2 2" xfId="4033" xr:uid="{00000000-0005-0000-0000-000047030000}"/>
    <cellStyle name="40% - Accent3 5 2 2 2" xfId="6278" xr:uid="{00000000-0005-0000-0000-000048030000}"/>
    <cellStyle name="40% - Accent3 5 2 2 2 2" xfId="10999" xr:uid="{00000000-0005-0000-0000-000049030000}"/>
    <cellStyle name="40% - Accent3 5 2 2 2 3" xfId="17384" xr:uid="{00000000-0005-0000-0000-00004A030000}"/>
    <cellStyle name="40% - Accent3 5 2 2 2 4" xfId="21329" xr:uid="{00000000-0005-0000-0000-00004B030000}"/>
    <cellStyle name="40% - Accent3 5 2 2 3" xfId="9259" xr:uid="{00000000-0005-0000-0000-00004C030000}"/>
    <cellStyle name="40% - Accent3 5 2 2 4" xfId="15144" xr:uid="{00000000-0005-0000-0000-00004D030000}"/>
    <cellStyle name="40% - Accent3 5 2 2 5" xfId="19587" xr:uid="{00000000-0005-0000-0000-00004E030000}"/>
    <cellStyle name="40% - Accent3 5 2 3" xfId="4640" xr:uid="{00000000-0005-0000-0000-00004F030000}"/>
    <cellStyle name="40% - Accent3 5 2 3 2" xfId="6860" xr:uid="{00000000-0005-0000-0000-000050030000}"/>
    <cellStyle name="40% - Accent3 5 2 3 2 2" xfId="11397" xr:uid="{00000000-0005-0000-0000-000051030000}"/>
    <cellStyle name="40% - Accent3 5 2 3 2 3" xfId="17966" xr:uid="{00000000-0005-0000-0000-000052030000}"/>
    <cellStyle name="40% - Accent3 5 2 3 2 4" xfId="21727" xr:uid="{00000000-0005-0000-0000-000053030000}"/>
    <cellStyle name="40% - Accent3 5 2 3 3" xfId="9656" xr:uid="{00000000-0005-0000-0000-000054030000}"/>
    <cellStyle name="40% - Accent3 5 2 3 4" xfId="15746" xr:uid="{00000000-0005-0000-0000-000055030000}"/>
    <cellStyle name="40% - Accent3 5 2 3 5" xfId="19985" xr:uid="{00000000-0005-0000-0000-000056030000}"/>
    <cellStyle name="40% - Accent3 5 2 4" xfId="5713" xr:uid="{00000000-0005-0000-0000-000057030000}"/>
    <cellStyle name="40% - Accent3 5 2 4 2" xfId="10582" xr:uid="{00000000-0005-0000-0000-000058030000}"/>
    <cellStyle name="40% - Accent3 5 2 4 3" xfId="16820" xr:uid="{00000000-0005-0000-0000-000059030000}"/>
    <cellStyle name="40% - Accent3 5 2 4 4" xfId="20912" xr:uid="{00000000-0005-0000-0000-00005A030000}"/>
    <cellStyle name="40% - Accent3 5 2 5" xfId="8837" xr:uid="{00000000-0005-0000-0000-00005B030000}"/>
    <cellStyle name="40% - Accent3 5 2 6" xfId="14506" xr:uid="{00000000-0005-0000-0000-00005C030000}"/>
    <cellStyle name="40% - Accent3 5 2 7" xfId="19162" xr:uid="{00000000-0005-0000-0000-00005D030000}"/>
    <cellStyle name="40% - Accent3 5 3" xfId="2101" xr:uid="{00000000-0005-0000-0000-00005E030000}"/>
    <cellStyle name="40% - Accent3 6" xfId="1303" xr:uid="{00000000-0005-0000-0000-00005F030000}"/>
    <cellStyle name="40% - Accent3 7" xfId="2102" xr:uid="{00000000-0005-0000-0000-000060030000}"/>
    <cellStyle name="40% - Accent3 8" xfId="2103" xr:uid="{00000000-0005-0000-0000-000061030000}"/>
    <cellStyle name="40% - Accent3 9" xfId="2104" xr:uid="{00000000-0005-0000-0000-000062030000}"/>
    <cellStyle name="40% - Accent4 10" xfId="2105" xr:uid="{00000000-0005-0000-0000-000063030000}"/>
    <cellStyle name="40% - Accent4 11" xfId="2106" xr:uid="{00000000-0005-0000-0000-000064030000}"/>
    <cellStyle name="40% - Accent4 12" xfId="2107" xr:uid="{00000000-0005-0000-0000-000065030000}"/>
    <cellStyle name="40% - Accent4 13" xfId="2108" xr:uid="{00000000-0005-0000-0000-000066030000}"/>
    <cellStyle name="40% - Accent4 14" xfId="2109" xr:uid="{00000000-0005-0000-0000-000067030000}"/>
    <cellStyle name="40% - Accent4 15" xfId="3953" xr:uid="{00000000-0005-0000-0000-000068030000}"/>
    <cellStyle name="40% - Accent4 16" xfId="18389" xr:uid="{00000000-0005-0000-0000-000069030000}"/>
    <cellStyle name="40% - Accent4 2" xfId="525" xr:uid="{00000000-0005-0000-0000-00006A030000}"/>
    <cellStyle name="40% - Accent4 2 2" xfId="2110" xr:uid="{00000000-0005-0000-0000-00006B030000}"/>
    <cellStyle name="40% - Accent4 2 2 2" xfId="3273" xr:uid="{00000000-0005-0000-0000-00006C030000}"/>
    <cellStyle name="40% - Accent4 2 3" xfId="3272" xr:uid="{00000000-0005-0000-0000-00006D030000}"/>
    <cellStyle name="40% - Accent4 2 4" xfId="1304" xr:uid="{00000000-0005-0000-0000-00006E030000}"/>
    <cellStyle name="40% - Accent4 3" xfId="538" xr:uid="{00000000-0005-0000-0000-00006F030000}"/>
    <cellStyle name="40% - Accent4 3 2" xfId="3275" xr:uid="{00000000-0005-0000-0000-000070030000}"/>
    <cellStyle name="40% - Accent4 3 3" xfId="3274" xr:uid="{00000000-0005-0000-0000-000071030000}"/>
    <cellStyle name="40% - Accent4 3 4" xfId="1305" xr:uid="{00000000-0005-0000-0000-000072030000}"/>
    <cellStyle name="40% - Accent4 3 5" xfId="2061" xr:uid="{00000000-0005-0000-0000-000073030000}"/>
    <cellStyle name="40% - Accent4 4" xfId="506" xr:uid="{00000000-0005-0000-0000-000074030000}"/>
    <cellStyle name="40% - Accent4 4 2" xfId="1306" xr:uid="{00000000-0005-0000-0000-000075030000}"/>
    <cellStyle name="40% - Accent4 4 2 2" xfId="4034" xr:uid="{00000000-0005-0000-0000-000076030000}"/>
    <cellStyle name="40% - Accent4 4 2 2 2" xfId="6279" xr:uid="{00000000-0005-0000-0000-000077030000}"/>
    <cellStyle name="40% - Accent4 4 2 2 2 2" xfId="11000" xr:uid="{00000000-0005-0000-0000-000078030000}"/>
    <cellStyle name="40% - Accent4 4 2 2 2 3" xfId="17385" xr:uid="{00000000-0005-0000-0000-000079030000}"/>
    <cellStyle name="40% - Accent4 4 2 2 2 4" xfId="21330" xr:uid="{00000000-0005-0000-0000-00007A030000}"/>
    <cellStyle name="40% - Accent4 4 2 2 3" xfId="9260" xr:uid="{00000000-0005-0000-0000-00007B030000}"/>
    <cellStyle name="40% - Accent4 4 2 2 4" xfId="15145" xr:uid="{00000000-0005-0000-0000-00007C030000}"/>
    <cellStyle name="40% - Accent4 4 2 2 5" xfId="19588" xr:uid="{00000000-0005-0000-0000-00007D030000}"/>
    <cellStyle name="40% - Accent4 4 2 3" xfId="4641" xr:uid="{00000000-0005-0000-0000-00007E030000}"/>
    <cellStyle name="40% - Accent4 4 2 3 2" xfId="6861" xr:uid="{00000000-0005-0000-0000-00007F030000}"/>
    <cellStyle name="40% - Accent4 4 2 3 2 2" xfId="11398" xr:uid="{00000000-0005-0000-0000-000080030000}"/>
    <cellStyle name="40% - Accent4 4 2 3 2 3" xfId="17967" xr:uid="{00000000-0005-0000-0000-000081030000}"/>
    <cellStyle name="40% - Accent4 4 2 3 2 4" xfId="21728" xr:uid="{00000000-0005-0000-0000-000082030000}"/>
    <cellStyle name="40% - Accent4 4 2 3 3" xfId="9657" xr:uid="{00000000-0005-0000-0000-000083030000}"/>
    <cellStyle name="40% - Accent4 4 2 3 4" xfId="15747" xr:uid="{00000000-0005-0000-0000-000084030000}"/>
    <cellStyle name="40% - Accent4 4 2 3 5" xfId="19986" xr:uid="{00000000-0005-0000-0000-000085030000}"/>
    <cellStyle name="40% - Accent4 4 2 4" xfId="5714" xr:uid="{00000000-0005-0000-0000-000086030000}"/>
    <cellStyle name="40% - Accent4 4 2 4 2" xfId="10583" xr:uid="{00000000-0005-0000-0000-000087030000}"/>
    <cellStyle name="40% - Accent4 4 2 4 3" xfId="16821" xr:uid="{00000000-0005-0000-0000-000088030000}"/>
    <cellStyle name="40% - Accent4 4 2 4 4" xfId="20913" xr:uid="{00000000-0005-0000-0000-000089030000}"/>
    <cellStyle name="40% - Accent4 4 2 5" xfId="8838" xr:uid="{00000000-0005-0000-0000-00008A030000}"/>
    <cellStyle name="40% - Accent4 4 2 6" xfId="14507" xr:uid="{00000000-0005-0000-0000-00008B030000}"/>
    <cellStyle name="40% - Accent4 4 2 7" xfId="19163" xr:uid="{00000000-0005-0000-0000-00008C030000}"/>
    <cellStyle name="40% - Accent4 4 3" xfId="2111" xr:uid="{00000000-0005-0000-0000-00008D030000}"/>
    <cellStyle name="40% - Accent4 4 4" xfId="3952" xr:uid="{00000000-0005-0000-0000-00008E030000}"/>
    <cellStyle name="40% - Accent4 5" xfId="419" xr:uid="{00000000-0005-0000-0000-00008F030000}"/>
    <cellStyle name="40% - Accent4 5 2" xfId="1307" xr:uid="{00000000-0005-0000-0000-000090030000}"/>
    <cellStyle name="40% - Accent4 5 2 2" xfId="4035" xr:uid="{00000000-0005-0000-0000-000091030000}"/>
    <cellStyle name="40% - Accent4 5 2 2 2" xfId="6280" xr:uid="{00000000-0005-0000-0000-000092030000}"/>
    <cellStyle name="40% - Accent4 5 2 2 2 2" xfId="11001" xr:uid="{00000000-0005-0000-0000-000093030000}"/>
    <cellStyle name="40% - Accent4 5 2 2 2 3" xfId="17386" xr:uid="{00000000-0005-0000-0000-000094030000}"/>
    <cellStyle name="40% - Accent4 5 2 2 2 4" xfId="21331" xr:uid="{00000000-0005-0000-0000-000095030000}"/>
    <cellStyle name="40% - Accent4 5 2 2 3" xfId="9261" xr:uid="{00000000-0005-0000-0000-000096030000}"/>
    <cellStyle name="40% - Accent4 5 2 2 4" xfId="15146" xr:uid="{00000000-0005-0000-0000-000097030000}"/>
    <cellStyle name="40% - Accent4 5 2 2 5" xfId="19589" xr:uid="{00000000-0005-0000-0000-000098030000}"/>
    <cellStyle name="40% - Accent4 5 2 3" xfId="4642" xr:uid="{00000000-0005-0000-0000-000099030000}"/>
    <cellStyle name="40% - Accent4 5 2 3 2" xfId="6862" xr:uid="{00000000-0005-0000-0000-00009A030000}"/>
    <cellStyle name="40% - Accent4 5 2 3 2 2" xfId="11399" xr:uid="{00000000-0005-0000-0000-00009B030000}"/>
    <cellStyle name="40% - Accent4 5 2 3 2 3" xfId="17968" xr:uid="{00000000-0005-0000-0000-00009C030000}"/>
    <cellStyle name="40% - Accent4 5 2 3 2 4" xfId="21729" xr:uid="{00000000-0005-0000-0000-00009D030000}"/>
    <cellStyle name="40% - Accent4 5 2 3 3" xfId="9658" xr:uid="{00000000-0005-0000-0000-00009E030000}"/>
    <cellStyle name="40% - Accent4 5 2 3 4" xfId="15748" xr:uid="{00000000-0005-0000-0000-00009F030000}"/>
    <cellStyle name="40% - Accent4 5 2 3 5" xfId="19987" xr:uid="{00000000-0005-0000-0000-0000A0030000}"/>
    <cellStyle name="40% - Accent4 5 2 4" xfId="5715" xr:uid="{00000000-0005-0000-0000-0000A1030000}"/>
    <cellStyle name="40% - Accent4 5 2 4 2" xfId="10584" xr:uid="{00000000-0005-0000-0000-0000A2030000}"/>
    <cellStyle name="40% - Accent4 5 2 4 3" xfId="16822" xr:uid="{00000000-0005-0000-0000-0000A3030000}"/>
    <cellStyle name="40% - Accent4 5 2 4 4" xfId="20914" xr:uid="{00000000-0005-0000-0000-0000A4030000}"/>
    <cellStyle name="40% - Accent4 5 2 5" xfId="8839" xr:uid="{00000000-0005-0000-0000-0000A5030000}"/>
    <cellStyle name="40% - Accent4 5 2 6" xfId="14508" xr:uid="{00000000-0005-0000-0000-0000A6030000}"/>
    <cellStyle name="40% - Accent4 5 2 7" xfId="19164" xr:uid="{00000000-0005-0000-0000-0000A7030000}"/>
    <cellStyle name="40% - Accent4 5 3" xfId="2112" xr:uid="{00000000-0005-0000-0000-0000A8030000}"/>
    <cellStyle name="40% - Accent4 6" xfId="1308" xr:uid="{00000000-0005-0000-0000-0000A9030000}"/>
    <cellStyle name="40% - Accent4 7" xfId="2113" xr:uid="{00000000-0005-0000-0000-0000AA030000}"/>
    <cellStyle name="40% - Accent4 8" xfId="2114" xr:uid="{00000000-0005-0000-0000-0000AB030000}"/>
    <cellStyle name="40% - Accent4 9" xfId="2115" xr:uid="{00000000-0005-0000-0000-0000AC030000}"/>
    <cellStyle name="40% - Accent5 10" xfId="2116" xr:uid="{00000000-0005-0000-0000-0000AD030000}"/>
    <cellStyle name="40% - Accent5 11" xfId="2117" xr:uid="{00000000-0005-0000-0000-0000AE030000}"/>
    <cellStyle name="40% - Accent5 12" xfId="2118" xr:uid="{00000000-0005-0000-0000-0000AF030000}"/>
    <cellStyle name="40% - Accent5 13" xfId="2119" xr:uid="{00000000-0005-0000-0000-0000B0030000}"/>
    <cellStyle name="40% - Accent5 14" xfId="2120" xr:uid="{00000000-0005-0000-0000-0000B1030000}"/>
    <cellStyle name="40% - Accent5 15" xfId="3951" xr:uid="{00000000-0005-0000-0000-0000B2030000}"/>
    <cellStyle name="40% - Accent5 16" xfId="18390" xr:uid="{00000000-0005-0000-0000-0000B3030000}"/>
    <cellStyle name="40% - Accent5 2" xfId="527" xr:uid="{00000000-0005-0000-0000-0000B4030000}"/>
    <cellStyle name="40% - Accent5 2 2" xfId="3277" xr:uid="{00000000-0005-0000-0000-0000B5030000}"/>
    <cellStyle name="40% - Accent5 2 2 2" xfId="3950" xr:uid="{00000000-0005-0000-0000-0000B6030000}"/>
    <cellStyle name="40% - Accent5 2 3" xfId="3276" xr:uid="{00000000-0005-0000-0000-0000B7030000}"/>
    <cellStyle name="40% - Accent5 2 4" xfId="1309" xr:uid="{00000000-0005-0000-0000-0000B8030000}"/>
    <cellStyle name="40% - Accent5 3" xfId="540" xr:uid="{00000000-0005-0000-0000-0000B9030000}"/>
    <cellStyle name="40% - Accent5 3 2" xfId="3279" xr:uid="{00000000-0005-0000-0000-0000BA030000}"/>
    <cellStyle name="40% - Accent5 3 3" xfId="3278" xr:uid="{00000000-0005-0000-0000-0000BB030000}"/>
    <cellStyle name="40% - Accent5 3 4" xfId="1310" xr:uid="{00000000-0005-0000-0000-0000BC030000}"/>
    <cellStyle name="40% - Accent5 3 5" xfId="3871" xr:uid="{00000000-0005-0000-0000-0000BD030000}"/>
    <cellStyle name="40% - Accent5 4" xfId="510" xr:uid="{00000000-0005-0000-0000-0000BE030000}"/>
    <cellStyle name="40% - Accent5 4 2" xfId="1311" xr:uid="{00000000-0005-0000-0000-0000BF030000}"/>
    <cellStyle name="40% - Accent5 4 2 2" xfId="4036" xr:uid="{00000000-0005-0000-0000-0000C0030000}"/>
    <cellStyle name="40% - Accent5 4 2 2 2" xfId="6281" xr:uid="{00000000-0005-0000-0000-0000C1030000}"/>
    <cellStyle name="40% - Accent5 4 2 2 2 2" xfId="11002" xr:uid="{00000000-0005-0000-0000-0000C2030000}"/>
    <cellStyle name="40% - Accent5 4 2 2 2 3" xfId="17387" xr:uid="{00000000-0005-0000-0000-0000C3030000}"/>
    <cellStyle name="40% - Accent5 4 2 2 2 4" xfId="21332" xr:uid="{00000000-0005-0000-0000-0000C4030000}"/>
    <cellStyle name="40% - Accent5 4 2 2 3" xfId="9262" xr:uid="{00000000-0005-0000-0000-0000C5030000}"/>
    <cellStyle name="40% - Accent5 4 2 2 4" xfId="15147" xr:uid="{00000000-0005-0000-0000-0000C6030000}"/>
    <cellStyle name="40% - Accent5 4 2 2 5" xfId="19590" xr:uid="{00000000-0005-0000-0000-0000C7030000}"/>
    <cellStyle name="40% - Accent5 4 2 3" xfId="4643" xr:uid="{00000000-0005-0000-0000-0000C8030000}"/>
    <cellStyle name="40% - Accent5 4 2 3 2" xfId="6863" xr:uid="{00000000-0005-0000-0000-0000C9030000}"/>
    <cellStyle name="40% - Accent5 4 2 3 2 2" xfId="11400" xr:uid="{00000000-0005-0000-0000-0000CA030000}"/>
    <cellStyle name="40% - Accent5 4 2 3 2 3" xfId="17969" xr:uid="{00000000-0005-0000-0000-0000CB030000}"/>
    <cellStyle name="40% - Accent5 4 2 3 2 4" xfId="21730" xr:uid="{00000000-0005-0000-0000-0000CC030000}"/>
    <cellStyle name="40% - Accent5 4 2 3 3" xfId="9659" xr:uid="{00000000-0005-0000-0000-0000CD030000}"/>
    <cellStyle name="40% - Accent5 4 2 3 4" xfId="15749" xr:uid="{00000000-0005-0000-0000-0000CE030000}"/>
    <cellStyle name="40% - Accent5 4 2 3 5" xfId="19988" xr:uid="{00000000-0005-0000-0000-0000CF030000}"/>
    <cellStyle name="40% - Accent5 4 2 4" xfId="5716" xr:uid="{00000000-0005-0000-0000-0000D0030000}"/>
    <cellStyle name="40% - Accent5 4 2 4 2" xfId="10585" xr:uid="{00000000-0005-0000-0000-0000D1030000}"/>
    <cellStyle name="40% - Accent5 4 2 4 3" xfId="16823" xr:uid="{00000000-0005-0000-0000-0000D2030000}"/>
    <cellStyle name="40% - Accent5 4 2 4 4" xfId="20915" xr:uid="{00000000-0005-0000-0000-0000D3030000}"/>
    <cellStyle name="40% - Accent5 4 2 5" xfId="8840" xr:uid="{00000000-0005-0000-0000-0000D4030000}"/>
    <cellStyle name="40% - Accent5 4 2 6" xfId="14509" xr:uid="{00000000-0005-0000-0000-0000D5030000}"/>
    <cellStyle name="40% - Accent5 4 2 7" xfId="19165" xr:uid="{00000000-0005-0000-0000-0000D6030000}"/>
    <cellStyle name="40% - Accent5 4 3" xfId="2121" xr:uid="{00000000-0005-0000-0000-0000D7030000}"/>
    <cellStyle name="40% - Accent5 5" xfId="423" xr:uid="{00000000-0005-0000-0000-0000D8030000}"/>
    <cellStyle name="40% - Accent5 5 2" xfId="1312" xr:uid="{00000000-0005-0000-0000-0000D9030000}"/>
    <cellStyle name="40% - Accent5 5 2 2" xfId="4037" xr:uid="{00000000-0005-0000-0000-0000DA030000}"/>
    <cellStyle name="40% - Accent5 5 2 2 2" xfId="6282" xr:uid="{00000000-0005-0000-0000-0000DB030000}"/>
    <cellStyle name="40% - Accent5 5 2 2 2 2" xfId="11003" xr:uid="{00000000-0005-0000-0000-0000DC030000}"/>
    <cellStyle name="40% - Accent5 5 2 2 2 3" xfId="17388" xr:uid="{00000000-0005-0000-0000-0000DD030000}"/>
    <cellStyle name="40% - Accent5 5 2 2 2 4" xfId="21333" xr:uid="{00000000-0005-0000-0000-0000DE030000}"/>
    <cellStyle name="40% - Accent5 5 2 2 3" xfId="9263" xr:uid="{00000000-0005-0000-0000-0000DF030000}"/>
    <cellStyle name="40% - Accent5 5 2 2 4" xfId="15148" xr:uid="{00000000-0005-0000-0000-0000E0030000}"/>
    <cellStyle name="40% - Accent5 5 2 2 5" xfId="19591" xr:uid="{00000000-0005-0000-0000-0000E1030000}"/>
    <cellStyle name="40% - Accent5 5 2 3" xfId="4644" xr:uid="{00000000-0005-0000-0000-0000E2030000}"/>
    <cellStyle name="40% - Accent5 5 2 3 2" xfId="6864" xr:uid="{00000000-0005-0000-0000-0000E3030000}"/>
    <cellStyle name="40% - Accent5 5 2 3 2 2" xfId="11401" xr:uid="{00000000-0005-0000-0000-0000E4030000}"/>
    <cellStyle name="40% - Accent5 5 2 3 2 3" xfId="17970" xr:uid="{00000000-0005-0000-0000-0000E5030000}"/>
    <cellStyle name="40% - Accent5 5 2 3 2 4" xfId="21731" xr:uid="{00000000-0005-0000-0000-0000E6030000}"/>
    <cellStyle name="40% - Accent5 5 2 3 3" xfId="9660" xr:uid="{00000000-0005-0000-0000-0000E7030000}"/>
    <cellStyle name="40% - Accent5 5 2 3 4" xfId="15750" xr:uid="{00000000-0005-0000-0000-0000E8030000}"/>
    <cellStyle name="40% - Accent5 5 2 3 5" xfId="19989" xr:uid="{00000000-0005-0000-0000-0000E9030000}"/>
    <cellStyle name="40% - Accent5 5 2 4" xfId="5717" xr:uid="{00000000-0005-0000-0000-0000EA030000}"/>
    <cellStyle name="40% - Accent5 5 2 4 2" xfId="10586" xr:uid="{00000000-0005-0000-0000-0000EB030000}"/>
    <cellStyle name="40% - Accent5 5 2 4 3" xfId="16824" xr:uid="{00000000-0005-0000-0000-0000EC030000}"/>
    <cellStyle name="40% - Accent5 5 2 4 4" xfId="20916" xr:uid="{00000000-0005-0000-0000-0000ED030000}"/>
    <cellStyle name="40% - Accent5 5 2 5" xfId="8841" xr:uid="{00000000-0005-0000-0000-0000EE030000}"/>
    <cellStyle name="40% - Accent5 5 2 6" xfId="14510" xr:uid="{00000000-0005-0000-0000-0000EF030000}"/>
    <cellStyle name="40% - Accent5 5 2 7" xfId="19166" xr:uid="{00000000-0005-0000-0000-0000F0030000}"/>
    <cellStyle name="40% - Accent5 5 3" xfId="2122" xr:uid="{00000000-0005-0000-0000-0000F1030000}"/>
    <cellStyle name="40% - Accent5 6" xfId="1313" xr:uid="{00000000-0005-0000-0000-0000F2030000}"/>
    <cellStyle name="40% - Accent5 7" xfId="2123" xr:uid="{00000000-0005-0000-0000-0000F3030000}"/>
    <cellStyle name="40% - Accent5 8" xfId="2124" xr:uid="{00000000-0005-0000-0000-0000F4030000}"/>
    <cellStyle name="40% - Accent5 9" xfId="2125" xr:uid="{00000000-0005-0000-0000-0000F5030000}"/>
    <cellStyle name="40% - Accent6 10" xfId="2126" xr:uid="{00000000-0005-0000-0000-0000F6030000}"/>
    <cellStyle name="40% - Accent6 11" xfId="2127" xr:uid="{00000000-0005-0000-0000-0000F7030000}"/>
    <cellStyle name="40% - Accent6 12" xfId="2128" xr:uid="{00000000-0005-0000-0000-0000F8030000}"/>
    <cellStyle name="40% - Accent6 13" xfId="2129" xr:uid="{00000000-0005-0000-0000-0000F9030000}"/>
    <cellStyle name="40% - Accent6 14" xfId="2130" xr:uid="{00000000-0005-0000-0000-0000FA030000}"/>
    <cellStyle name="40% - Accent6 15" xfId="3870" xr:uid="{00000000-0005-0000-0000-0000FB030000}"/>
    <cellStyle name="40% - Accent6 16" xfId="18391" xr:uid="{00000000-0005-0000-0000-0000FC030000}"/>
    <cellStyle name="40% - Accent6 2" xfId="529" xr:uid="{00000000-0005-0000-0000-0000FD030000}"/>
    <cellStyle name="40% - Accent6 2 2" xfId="2131" xr:uid="{00000000-0005-0000-0000-0000FE030000}"/>
    <cellStyle name="40% - Accent6 2 2 2" xfId="3281" xr:uid="{00000000-0005-0000-0000-0000FF030000}"/>
    <cellStyle name="40% - Accent6 2 3" xfId="3280" xr:uid="{00000000-0005-0000-0000-000000040000}"/>
    <cellStyle name="40% - Accent6 2 4" xfId="1314" xr:uid="{00000000-0005-0000-0000-000001040000}"/>
    <cellStyle name="40% - Accent6 3" xfId="542" xr:uid="{00000000-0005-0000-0000-000002040000}"/>
    <cellStyle name="40% - Accent6 3 2" xfId="3283" xr:uid="{00000000-0005-0000-0000-000003040000}"/>
    <cellStyle name="40% - Accent6 3 3" xfId="3282" xr:uid="{00000000-0005-0000-0000-000004040000}"/>
    <cellStyle name="40% - Accent6 3 4" xfId="1315" xr:uid="{00000000-0005-0000-0000-000005040000}"/>
    <cellStyle name="40% - Accent6 3 5" xfId="3869" xr:uid="{00000000-0005-0000-0000-000006040000}"/>
    <cellStyle name="40% - Accent6 4" xfId="514" xr:uid="{00000000-0005-0000-0000-000007040000}"/>
    <cellStyle name="40% - Accent6 4 2" xfId="1316" xr:uid="{00000000-0005-0000-0000-000008040000}"/>
    <cellStyle name="40% - Accent6 4 2 2" xfId="4038" xr:uid="{00000000-0005-0000-0000-000009040000}"/>
    <cellStyle name="40% - Accent6 4 2 2 2" xfId="6283" xr:uid="{00000000-0005-0000-0000-00000A040000}"/>
    <cellStyle name="40% - Accent6 4 2 2 2 2" xfId="11004" xr:uid="{00000000-0005-0000-0000-00000B040000}"/>
    <cellStyle name="40% - Accent6 4 2 2 2 3" xfId="17389" xr:uid="{00000000-0005-0000-0000-00000C040000}"/>
    <cellStyle name="40% - Accent6 4 2 2 2 4" xfId="21334" xr:uid="{00000000-0005-0000-0000-00000D040000}"/>
    <cellStyle name="40% - Accent6 4 2 2 3" xfId="9264" xr:uid="{00000000-0005-0000-0000-00000E040000}"/>
    <cellStyle name="40% - Accent6 4 2 2 4" xfId="15149" xr:uid="{00000000-0005-0000-0000-00000F040000}"/>
    <cellStyle name="40% - Accent6 4 2 2 5" xfId="19592" xr:uid="{00000000-0005-0000-0000-000010040000}"/>
    <cellStyle name="40% - Accent6 4 2 3" xfId="4645" xr:uid="{00000000-0005-0000-0000-000011040000}"/>
    <cellStyle name="40% - Accent6 4 2 3 2" xfId="6865" xr:uid="{00000000-0005-0000-0000-000012040000}"/>
    <cellStyle name="40% - Accent6 4 2 3 2 2" xfId="11402" xr:uid="{00000000-0005-0000-0000-000013040000}"/>
    <cellStyle name="40% - Accent6 4 2 3 2 3" xfId="17971" xr:uid="{00000000-0005-0000-0000-000014040000}"/>
    <cellStyle name="40% - Accent6 4 2 3 2 4" xfId="21732" xr:uid="{00000000-0005-0000-0000-000015040000}"/>
    <cellStyle name="40% - Accent6 4 2 3 3" xfId="9661" xr:uid="{00000000-0005-0000-0000-000016040000}"/>
    <cellStyle name="40% - Accent6 4 2 3 4" xfId="15751" xr:uid="{00000000-0005-0000-0000-000017040000}"/>
    <cellStyle name="40% - Accent6 4 2 3 5" xfId="19990" xr:uid="{00000000-0005-0000-0000-000018040000}"/>
    <cellStyle name="40% - Accent6 4 2 4" xfId="5718" xr:uid="{00000000-0005-0000-0000-000019040000}"/>
    <cellStyle name="40% - Accent6 4 2 4 2" xfId="10587" xr:uid="{00000000-0005-0000-0000-00001A040000}"/>
    <cellStyle name="40% - Accent6 4 2 4 3" xfId="16825" xr:uid="{00000000-0005-0000-0000-00001B040000}"/>
    <cellStyle name="40% - Accent6 4 2 4 4" xfId="20917" xr:uid="{00000000-0005-0000-0000-00001C040000}"/>
    <cellStyle name="40% - Accent6 4 2 5" xfId="8842" xr:uid="{00000000-0005-0000-0000-00001D040000}"/>
    <cellStyle name="40% - Accent6 4 2 6" xfId="14511" xr:uid="{00000000-0005-0000-0000-00001E040000}"/>
    <cellStyle name="40% - Accent6 4 2 7" xfId="19167" xr:uid="{00000000-0005-0000-0000-00001F040000}"/>
    <cellStyle name="40% - Accent6 4 3" xfId="2132" xr:uid="{00000000-0005-0000-0000-000020040000}"/>
    <cellStyle name="40% - Accent6 4 4" xfId="3949" xr:uid="{00000000-0005-0000-0000-000021040000}"/>
    <cellStyle name="40% - Accent6 5" xfId="427" xr:uid="{00000000-0005-0000-0000-000022040000}"/>
    <cellStyle name="40% - Accent6 5 2" xfId="1317" xr:uid="{00000000-0005-0000-0000-000023040000}"/>
    <cellStyle name="40% - Accent6 5 2 2" xfId="4039" xr:uid="{00000000-0005-0000-0000-000024040000}"/>
    <cellStyle name="40% - Accent6 5 2 2 2" xfId="6284" xr:uid="{00000000-0005-0000-0000-000025040000}"/>
    <cellStyle name="40% - Accent6 5 2 2 2 2" xfId="11005" xr:uid="{00000000-0005-0000-0000-000026040000}"/>
    <cellStyle name="40% - Accent6 5 2 2 2 3" xfId="17390" xr:uid="{00000000-0005-0000-0000-000027040000}"/>
    <cellStyle name="40% - Accent6 5 2 2 2 4" xfId="21335" xr:uid="{00000000-0005-0000-0000-000028040000}"/>
    <cellStyle name="40% - Accent6 5 2 2 3" xfId="9265" xr:uid="{00000000-0005-0000-0000-000029040000}"/>
    <cellStyle name="40% - Accent6 5 2 2 4" xfId="15150" xr:uid="{00000000-0005-0000-0000-00002A040000}"/>
    <cellStyle name="40% - Accent6 5 2 2 5" xfId="19593" xr:uid="{00000000-0005-0000-0000-00002B040000}"/>
    <cellStyle name="40% - Accent6 5 2 3" xfId="4646" xr:uid="{00000000-0005-0000-0000-00002C040000}"/>
    <cellStyle name="40% - Accent6 5 2 3 2" xfId="6866" xr:uid="{00000000-0005-0000-0000-00002D040000}"/>
    <cellStyle name="40% - Accent6 5 2 3 2 2" xfId="11403" xr:uid="{00000000-0005-0000-0000-00002E040000}"/>
    <cellStyle name="40% - Accent6 5 2 3 2 3" xfId="17972" xr:uid="{00000000-0005-0000-0000-00002F040000}"/>
    <cellStyle name="40% - Accent6 5 2 3 2 4" xfId="21733" xr:uid="{00000000-0005-0000-0000-000030040000}"/>
    <cellStyle name="40% - Accent6 5 2 3 3" xfId="9662" xr:uid="{00000000-0005-0000-0000-000031040000}"/>
    <cellStyle name="40% - Accent6 5 2 3 4" xfId="15752" xr:uid="{00000000-0005-0000-0000-000032040000}"/>
    <cellStyle name="40% - Accent6 5 2 3 5" xfId="19991" xr:uid="{00000000-0005-0000-0000-000033040000}"/>
    <cellStyle name="40% - Accent6 5 2 4" xfId="5719" xr:uid="{00000000-0005-0000-0000-000034040000}"/>
    <cellStyle name="40% - Accent6 5 2 4 2" xfId="10588" xr:uid="{00000000-0005-0000-0000-000035040000}"/>
    <cellStyle name="40% - Accent6 5 2 4 3" xfId="16826" xr:uid="{00000000-0005-0000-0000-000036040000}"/>
    <cellStyle name="40% - Accent6 5 2 4 4" xfId="20918" xr:uid="{00000000-0005-0000-0000-000037040000}"/>
    <cellStyle name="40% - Accent6 5 2 5" xfId="8843" xr:uid="{00000000-0005-0000-0000-000038040000}"/>
    <cellStyle name="40% - Accent6 5 2 6" xfId="14512" xr:uid="{00000000-0005-0000-0000-000039040000}"/>
    <cellStyle name="40% - Accent6 5 2 7" xfId="19168" xr:uid="{00000000-0005-0000-0000-00003A040000}"/>
    <cellStyle name="40% - Accent6 5 3" xfId="2133" xr:uid="{00000000-0005-0000-0000-00003B040000}"/>
    <cellStyle name="40% - Accent6 6" xfId="1318" xr:uid="{00000000-0005-0000-0000-00003C040000}"/>
    <cellStyle name="40% - Accent6 7" xfId="2134" xr:uid="{00000000-0005-0000-0000-00003D040000}"/>
    <cellStyle name="40% - Accent6 8" xfId="2135" xr:uid="{00000000-0005-0000-0000-00003E040000}"/>
    <cellStyle name="40% - Accent6 9" xfId="2136" xr:uid="{00000000-0005-0000-0000-00003F040000}"/>
    <cellStyle name="40% - ส่วนที่ถูกเน้น1" xfId="78" xr:uid="{00000000-0005-0000-0000-000040040000}"/>
    <cellStyle name="40% - ส่วนที่ถูกเน้น1 2" xfId="2137" xr:uid="{00000000-0005-0000-0000-000041040000}"/>
    <cellStyle name="40% - ส่วนที่ถูกเน้น1 2 2" xfId="3906" xr:uid="{00000000-0005-0000-0000-000042040000}"/>
    <cellStyle name="40% - ส่วนที่ถูกเน้น1 2 3" xfId="3868" xr:uid="{00000000-0005-0000-0000-000043040000}"/>
    <cellStyle name="40% - ส่วนที่ถูกเน้น1 3" xfId="3673" xr:uid="{00000000-0005-0000-0000-000044040000}"/>
    <cellStyle name="40% - ส่วนที่ถูกเน้น1 3 2" xfId="3672" xr:uid="{00000000-0005-0000-0000-000045040000}"/>
    <cellStyle name="40% - ส่วนที่ถูกเน้น1 4" xfId="3671" xr:uid="{00000000-0005-0000-0000-000046040000}"/>
    <cellStyle name="40% - ส่วนที่ถูกเน้น1 4 2" xfId="3670" xr:uid="{00000000-0005-0000-0000-000047040000}"/>
    <cellStyle name="40% - ส่วนที่ถูกเน้น1 5" xfId="3669" xr:uid="{00000000-0005-0000-0000-000048040000}"/>
    <cellStyle name="40% - ส่วนที่ถูกเน้น1 5 2" xfId="3867" xr:uid="{00000000-0005-0000-0000-000049040000}"/>
    <cellStyle name="40% - ส่วนที่ถูกเน้น1 6" xfId="3866" xr:uid="{00000000-0005-0000-0000-00004A040000}"/>
    <cellStyle name="40% - ส่วนที่ถูกเน้น1 6 2" xfId="3865" xr:uid="{00000000-0005-0000-0000-00004B040000}"/>
    <cellStyle name="40% - ส่วนที่ถูกเน้น2" xfId="79" xr:uid="{00000000-0005-0000-0000-00004C040000}"/>
    <cellStyle name="40% - ส่วนที่ถูกเน้น2 2" xfId="2139" xr:uid="{00000000-0005-0000-0000-00004D040000}"/>
    <cellStyle name="40% - ส่วนที่ถูกเน้น2 2 2" xfId="3667" xr:uid="{00000000-0005-0000-0000-00004E040000}"/>
    <cellStyle name="40% - ส่วนที่ถูกเน้น2 2 3" xfId="3668" xr:uid="{00000000-0005-0000-0000-00004F040000}"/>
    <cellStyle name="40% - ส่วนที่ถูกเน้น2 3" xfId="3864" xr:uid="{00000000-0005-0000-0000-000050040000}"/>
    <cellStyle name="40% - ส่วนที่ถูกเน้น2 3 2" xfId="3666" xr:uid="{00000000-0005-0000-0000-000051040000}"/>
    <cellStyle name="40% - ส่วนที่ถูกเน้น2 4" xfId="3863" xr:uid="{00000000-0005-0000-0000-000052040000}"/>
    <cellStyle name="40% - ส่วนที่ถูกเน้น2 4 2" xfId="3948" xr:uid="{00000000-0005-0000-0000-000053040000}"/>
    <cellStyle name="40% - ส่วนที่ถูกเน้น2 5" xfId="3665" xr:uid="{00000000-0005-0000-0000-000054040000}"/>
    <cellStyle name="40% - ส่วนที่ถูกเน้น2 5 2" xfId="3947" xr:uid="{00000000-0005-0000-0000-000055040000}"/>
    <cellStyle name="40% - ส่วนที่ถูกเน้น2 6" xfId="3664" xr:uid="{00000000-0005-0000-0000-000056040000}"/>
    <cellStyle name="40% - ส่วนที่ถูกเน้น2 6 2" xfId="3862" xr:uid="{00000000-0005-0000-0000-000057040000}"/>
    <cellStyle name="40% - ส่วนที่ถูกเน้น3" xfId="80" xr:uid="{00000000-0005-0000-0000-000058040000}"/>
    <cellStyle name="40% - ส่วนที่ถูกเน้น3 2" xfId="2141" xr:uid="{00000000-0005-0000-0000-000059040000}"/>
    <cellStyle name="40% - ส่วนที่ถูกเน้น3 2 2" xfId="3860" xr:uid="{00000000-0005-0000-0000-00005A040000}"/>
    <cellStyle name="40% - ส่วนที่ถูกเน้น3 2 3" xfId="3861" xr:uid="{00000000-0005-0000-0000-00005B040000}"/>
    <cellStyle name="40% - ส่วนที่ถูกเน้น3 3" xfId="3859" xr:uid="{00000000-0005-0000-0000-00005C040000}"/>
    <cellStyle name="40% - ส่วนที่ถูกเน้น3 3 2" xfId="3858" xr:uid="{00000000-0005-0000-0000-00005D040000}"/>
    <cellStyle name="40% - ส่วนที่ถูกเน้น3 4" xfId="3663" xr:uid="{00000000-0005-0000-0000-00005E040000}"/>
    <cellStyle name="40% - ส่วนที่ถูกเน้น3 4 2" xfId="3662" xr:uid="{00000000-0005-0000-0000-00005F040000}"/>
    <cellStyle name="40% - ส่วนที่ถูกเน้น3 5" xfId="3946" xr:uid="{00000000-0005-0000-0000-000060040000}"/>
    <cellStyle name="40% - ส่วนที่ถูกเน้น3 5 2" xfId="3945" xr:uid="{00000000-0005-0000-0000-000061040000}"/>
    <cellStyle name="40% - ส่วนที่ถูกเน้น3 6" xfId="3661" xr:uid="{00000000-0005-0000-0000-000062040000}"/>
    <cellStyle name="40% - ส่วนที่ถูกเน้น3 6 2" xfId="3944" xr:uid="{00000000-0005-0000-0000-000063040000}"/>
    <cellStyle name="40% - ส่วนที่ถูกเน้น4" xfId="81" xr:uid="{00000000-0005-0000-0000-000064040000}"/>
    <cellStyle name="40% - ส่วนที่ถูกเน้น4 2" xfId="2142" xr:uid="{00000000-0005-0000-0000-000065040000}"/>
    <cellStyle name="40% - ส่วนที่ถูกเน้น4 2 2" xfId="3659" xr:uid="{00000000-0005-0000-0000-000066040000}"/>
    <cellStyle name="40% - ส่วนที่ถูกเน้น4 2 3" xfId="3660" xr:uid="{00000000-0005-0000-0000-000067040000}"/>
    <cellStyle name="40% - ส่วนที่ถูกเน้น4 3" xfId="3658" xr:uid="{00000000-0005-0000-0000-000068040000}"/>
    <cellStyle name="40% - ส่วนที่ถูกเน้น4 3 2" xfId="3857" xr:uid="{00000000-0005-0000-0000-000069040000}"/>
    <cellStyle name="40% - ส่วนที่ถูกเน้น4 4" xfId="3856" xr:uid="{00000000-0005-0000-0000-00006A040000}"/>
    <cellStyle name="40% - ส่วนที่ถูกเน้น4 4 2" xfId="3855" xr:uid="{00000000-0005-0000-0000-00006B040000}"/>
    <cellStyle name="40% - ส่วนที่ถูกเน้น4 5" xfId="3657" xr:uid="{00000000-0005-0000-0000-00006C040000}"/>
    <cellStyle name="40% - ส่วนที่ถูกเน้น4 5 2" xfId="3656" xr:uid="{00000000-0005-0000-0000-00006D040000}"/>
    <cellStyle name="40% - ส่วนที่ถูกเน้น4 6" xfId="3854" xr:uid="{00000000-0005-0000-0000-00006E040000}"/>
    <cellStyle name="40% - ส่วนที่ถูกเน้น4 6 2" xfId="3655" xr:uid="{00000000-0005-0000-0000-00006F040000}"/>
    <cellStyle name="40% - ส่วนที่ถูกเน้น5" xfId="82" xr:uid="{00000000-0005-0000-0000-000070040000}"/>
    <cellStyle name="40% - ส่วนที่ถูกเน้น5 2" xfId="2144" xr:uid="{00000000-0005-0000-0000-000071040000}"/>
    <cellStyle name="40% - ส่วนที่ถูกเน้น5 2 2" xfId="3943" xr:uid="{00000000-0005-0000-0000-000072040000}"/>
    <cellStyle name="40% - ส่วนที่ถูกเน้น5 2 3" xfId="3853" xr:uid="{00000000-0005-0000-0000-000073040000}"/>
    <cellStyle name="40% - ส่วนที่ถูกเน้น5 3" xfId="3654" xr:uid="{00000000-0005-0000-0000-000074040000}"/>
    <cellStyle name="40% - ส่วนที่ถูกเน้น5 3 2" xfId="3852" xr:uid="{00000000-0005-0000-0000-000075040000}"/>
    <cellStyle name="40% - ส่วนที่ถูกเน้น5 4" xfId="3942" xr:uid="{00000000-0005-0000-0000-000076040000}"/>
    <cellStyle name="40% - ส่วนที่ถูกเน้น5 4 2" xfId="3851" xr:uid="{00000000-0005-0000-0000-000077040000}"/>
    <cellStyle name="40% - ส่วนที่ถูกเน้น5 5" xfId="3850" xr:uid="{00000000-0005-0000-0000-000078040000}"/>
    <cellStyle name="40% - ส่วนที่ถูกเน้น5 5 2" xfId="3653" xr:uid="{00000000-0005-0000-0000-000079040000}"/>
    <cellStyle name="40% - ส่วนที่ถูกเน้น5 6" xfId="3849" xr:uid="{00000000-0005-0000-0000-00007A040000}"/>
    <cellStyle name="40% - ส่วนที่ถูกเน้น5 6 2" xfId="3848" xr:uid="{00000000-0005-0000-0000-00007B040000}"/>
    <cellStyle name="40% - ส่วนที่ถูกเน้น6" xfId="83" xr:uid="{00000000-0005-0000-0000-00007C040000}"/>
    <cellStyle name="40% - ส่วนที่ถูกเน้น6 2" xfId="2146" xr:uid="{00000000-0005-0000-0000-00007D040000}"/>
    <cellStyle name="40% - ส่วนที่ถูกเน้น6 2 2" xfId="3846" xr:uid="{00000000-0005-0000-0000-00007E040000}"/>
    <cellStyle name="40% - ส่วนที่ถูกเน้น6 2 3" xfId="3847" xr:uid="{00000000-0005-0000-0000-00007F040000}"/>
    <cellStyle name="40% - ส่วนที่ถูกเน้น6 3" xfId="3845" xr:uid="{00000000-0005-0000-0000-000080040000}"/>
    <cellStyle name="40% - ส่วนที่ถูกเน้น6 3 2" xfId="3844" xr:uid="{00000000-0005-0000-0000-000081040000}"/>
    <cellStyle name="40% - ส่วนที่ถูกเน้น6 4" xfId="3843" xr:uid="{00000000-0005-0000-0000-000082040000}"/>
    <cellStyle name="40% - ส่วนที่ถูกเน้น6 4 2" xfId="3842" xr:uid="{00000000-0005-0000-0000-000083040000}"/>
    <cellStyle name="40% - ส่วนที่ถูกเน้น6 5" xfId="3652" xr:uid="{00000000-0005-0000-0000-000084040000}"/>
    <cellStyle name="40% - ส่วนที่ถูกเน้น6 5 2" xfId="3651" xr:uid="{00000000-0005-0000-0000-000085040000}"/>
    <cellStyle name="40% - ส่วนที่ถูกเน้น6 6" xfId="3841" xr:uid="{00000000-0005-0000-0000-000086040000}"/>
    <cellStyle name="40% - ส่วนที่ถูกเน้น6 6 2" xfId="3650" xr:uid="{00000000-0005-0000-0000-000087040000}"/>
    <cellStyle name="60% - Accent1 10" xfId="2147" xr:uid="{00000000-0005-0000-0000-000088040000}"/>
    <cellStyle name="60% - Accent1 11" xfId="2148" xr:uid="{00000000-0005-0000-0000-000089040000}"/>
    <cellStyle name="60% - Accent1 12" xfId="2149" xr:uid="{00000000-0005-0000-0000-00008A040000}"/>
    <cellStyle name="60% - Accent1 13" xfId="2150" xr:uid="{00000000-0005-0000-0000-00008B040000}"/>
    <cellStyle name="60% - Accent1 14" xfId="2151" xr:uid="{00000000-0005-0000-0000-00008C040000}"/>
    <cellStyle name="60% - Accent1 15" xfId="3840" xr:uid="{00000000-0005-0000-0000-00008D040000}"/>
    <cellStyle name="60% - Accent1 16" xfId="18392" xr:uid="{00000000-0005-0000-0000-00008E040000}"/>
    <cellStyle name="60% - Accent1 2" xfId="495" xr:uid="{00000000-0005-0000-0000-00008F040000}"/>
    <cellStyle name="60% - Accent1 2 2" xfId="2152" xr:uid="{00000000-0005-0000-0000-000090040000}"/>
    <cellStyle name="60% - Accent1 2 3" xfId="3284" xr:uid="{00000000-0005-0000-0000-000091040000}"/>
    <cellStyle name="60% - Accent1 2 4" xfId="1319" xr:uid="{00000000-0005-0000-0000-000092040000}"/>
    <cellStyle name="60% - Accent1 3" xfId="408" xr:uid="{00000000-0005-0000-0000-000093040000}"/>
    <cellStyle name="60% - Accent1 3 2" xfId="3285" xr:uid="{00000000-0005-0000-0000-000094040000}"/>
    <cellStyle name="60% - Accent1 3 3" xfId="1320" xr:uid="{00000000-0005-0000-0000-000095040000}"/>
    <cellStyle name="60% - Accent1 3 4" xfId="3649" xr:uid="{00000000-0005-0000-0000-000096040000}"/>
    <cellStyle name="60% - Accent1 4" xfId="2153" xr:uid="{00000000-0005-0000-0000-000097040000}"/>
    <cellStyle name="60% - Accent1 4 2" xfId="1321" xr:uid="{00000000-0005-0000-0000-000098040000}"/>
    <cellStyle name="60% - Accent1 5" xfId="2154" xr:uid="{00000000-0005-0000-0000-000099040000}"/>
    <cellStyle name="60% - Accent1 5 2" xfId="1322" xr:uid="{00000000-0005-0000-0000-00009A040000}"/>
    <cellStyle name="60% - Accent1 6" xfId="1323" xr:uid="{00000000-0005-0000-0000-00009B040000}"/>
    <cellStyle name="60% - Accent1 7" xfId="2155" xr:uid="{00000000-0005-0000-0000-00009C040000}"/>
    <cellStyle name="60% - Accent1 8" xfId="2156" xr:uid="{00000000-0005-0000-0000-00009D040000}"/>
    <cellStyle name="60% - Accent1 9" xfId="2157" xr:uid="{00000000-0005-0000-0000-00009E040000}"/>
    <cellStyle name="60% - Accent2 10" xfId="2158" xr:uid="{00000000-0005-0000-0000-00009F040000}"/>
    <cellStyle name="60% - Accent2 11" xfId="2159" xr:uid="{00000000-0005-0000-0000-0000A0040000}"/>
    <cellStyle name="60% - Accent2 12" xfId="2160" xr:uid="{00000000-0005-0000-0000-0000A1040000}"/>
    <cellStyle name="60% - Accent2 13" xfId="2161" xr:uid="{00000000-0005-0000-0000-0000A2040000}"/>
    <cellStyle name="60% - Accent2 14" xfId="2162" xr:uid="{00000000-0005-0000-0000-0000A3040000}"/>
    <cellStyle name="60% - Accent2 15" xfId="3941" xr:uid="{00000000-0005-0000-0000-0000A4040000}"/>
    <cellStyle name="60% - Accent2 16" xfId="18393" xr:uid="{00000000-0005-0000-0000-0000A5040000}"/>
    <cellStyle name="60% - Accent2 2" xfId="499" xr:uid="{00000000-0005-0000-0000-0000A6040000}"/>
    <cellStyle name="60% - Accent2 2 2" xfId="3286" xr:uid="{00000000-0005-0000-0000-0000A7040000}"/>
    <cellStyle name="60% - Accent2 2 3" xfId="1324" xr:uid="{00000000-0005-0000-0000-0000A8040000}"/>
    <cellStyle name="60% - Accent2 3" xfId="412" xr:uid="{00000000-0005-0000-0000-0000A9040000}"/>
    <cellStyle name="60% - Accent2 3 2" xfId="3287" xr:uid="{00000000-0005-0000-0000-0000AA040000}"/>
    <cellStyle name="60% - Accent2 3 3" xfId="1325" xr:uid="{00000000-0005-0000-0000-0000AB040000}"/>
    <cellStyle name="60% - Accent2 3 4" xfId="3648" xr:uid="{00000000-0005-0000-0000-0000AC040000}"/>
    <cellStyle name="60% - Accent2 4" xfId="2163" xr:uid="{00000000-0005-0000-0000-0000AD040000}"/>
    <cellStyle name="60% - Accent2 4 2" xfId="1326" xr:uid="{00000000-0005-0000-0000-0000AE040000}"/>
    <cellStyle name="60% - Accent2 5" xfId="2164" xr:uid="{00000000-0005-0000-0000-0000AF040000}"/>
    <cellStyle name="60% - Accent2 5 2" xfId="1327" xr:uid="{00000000-0005-0000-0000-0000B0040000}"/>
    <cellStyle name="60% - Accent2 6" xfId="1328" xr:uid="{00000000-0005-0000-0000-0000B1040000}"/>
    <cellStyle name="60% - Accent2 7" xfId="2165" xr:uid="{00000000-0005-0000-0000-0000B2040000}"/>
    <cellStyle name="60% - Accent2 8" xfId="2166" xr:uid="{00000000-0005-0000-0000-0000B3040000}"/>
    <cellStyle name="60% - Accent2 9" xfId="2167" xr:uid="{00000000-0005-0000-0000-0000B4040000}"/>
    <cellStyle name="60% - Accent3 10" xfId="2168" xr:uid="{00000000-0005-0000-0000-0000B5040000}"/>
    <cellStyle name="60% - Accent3 11" xfId="2169" xr:uid="{00000000-0005-0000-0000-0000B6040000}"/>
    <cellStyle name="60% - Accent3 12" xfId="2170" xr:uid="{00000000-0005-0000-0000-0000B7040000}"/>
    <cellStyle name="60% - Accent3 13" xfId="2171" xr:uid="{00000000-0005-0000-0000-0000B8040000}"/>
    <cellStyle name="60% - Accent3 14" xfId="2172" xr:uid="{00000000-0005-0000-0000-0000B9040000}"/>
    <cellStyle name="60% - Accent3 15" xfId="3839" xr:uid="{00000000-0005-0000-0000-0000BA040000}"/>
    <cellStyle name="60% - Accent3 16" xfId="18394" xr:uid="{00000000-0005-0000-0000-0000BB040000}"/>
    <cellStyle name="60% - Accent3 2" xfId="503" xr:uid="{00000000-0005-0000-0000-0000BC040000}"/>
    <cellStyle name="60% - Accent3 2 2" xfId="2173" xr:uid="{00000000-0005-0000-0000-0000BD040000}"/>
    <cellStyle name="60% - Accent3 2 3" xfId="3288" xr:uid="{00000000-0005-0000-0000-0000BE040000}"/>
    <cellStyle name="60% - Accent3 2 4" xfId="1329" xr:uid="{00000000-0005-0000-0000-0000BF040000}"/>
    <cellStyle name="60% - Accent3 3" xfId="416" xr:uid="{00000000-0005-0000-0000-0000C0040000}"/>
    <cellStyle name="60% - Accent3 3 2" xfId="3289" xr:uid="{00000000-0005-0000-0000-0000C1040000}"/>
    <cellStyle name="60% - Accent3 3 3" xfId="1330" xr:uid="{00000000-0005-0000-0000-0000C2040000}"/>
    <cellStyle name="60% - Accent3 3 4" xfId="3838" xr:uid="{00000000-0005-0000-0000-0000C3040000}"/>
    <cellStyle name="60% - Accent3 4" xfId="2174" xr:uid="{00000000-0005-0000-0000-0000C4040000}"/>
    <cellStyle name="60% - Accent3 4 2" xfId="1331" xr:uid="{00000000-0005-0000-0000-0000C5040000}"/>
    <cellStyle name="60% - Accent3 5" xfId="2175" xr:uid="{00000000-0005-0000-0000-0000C6040000}"/>
    <cellStyle name="60% - Accent3 5 2" xfId="1332" xr:uid="{00000000-0005-0000-0000-0000C7040000}"/>
    <cellStyle name="60% - Accent3 6" xfId="1333" xr:uid="{00000000-0005-0000-0000-0000C8040000}"/>
    <cellStyle name="60% - Accent3 7" xfId="2176" xr:uid="{00000000-0005-0000-0000-0000C9040000}"/>
    <cellStyle name="60% - Accent3 8" xfId="2177" xr:uid="{00000000-0005-0000-0000-0000CA040000}"/>
    <cellStyle name="60% - Accent3 9" xfId="2178" xr:uid="{00000000-0005-0000-0000-0000CB040000}"/>
    <cellStyle name="60% - Accent4 10" xfId="2179" xr:uid="{00000000-0005-0000-0000-0000CC040000}"/>
    <cellStyle name="60% - Accent4 11" xfId="2180" xr:uid="{00000000-0005-0000-0000-0000CD040000}"/>
    <cellStyle name="60% - Accent4 12" xfId="2181" xr:uid="{00000000-0005-0000-0000-0000CE040000}"/>
    <cellStyle name="60% - Accent4 13" xfId="2182" xr:uid="{00000000-0005-0000-0000-0000CF040000}"/>
    <cellStyle name="60% - Accent4 14" xfId="2183" xr:uid="{00000000-0005-0000-0000-0000D0040000}"/>
    <cellStyle name="60% - Accent4 15" xfId="3837" xr:uid="{00000000-0005-0000-0000-0000D1040000}"/>
    <cellStyle name="60% - Accent4 16" xfId="18395" xr:uid="{00000000-0005-0000-0000-0000D2040000}"/>
    <cellStyle name="60% - Accent4 2" xfId="507" xr:uid="{00000000-0005-0000-0000-0000D3040000}"/>
    <cellStyle name="60% - Accent4 2 2" xfId="2184" xr:uid="{00000000-0005-0000-0000-0000D4040000}"/>
    <cellStyle name="60% - Accent4 2 3" xfId="3290" xr:uid="{00000000-0005-0000-0000-0000D5040000}"/>
    <cellStyle name="60% - Accent4 2 4" xfId="1334" xr:uid="{00000000-0005-0000-0000-0000D6040000}"/>
    <cellStyle name="60% - Accent4 3" xfId="420" xr:uid="{00000000-0005-0000-0000-0000D7040000}"/>
    <cellStyle name="60% - Accent4 3 2" xfId="3291" xr:uid="{00000000-0005-0000-0000-0000D8040000}"/>
    <cellStyle name="60% - Accent4 3 3" xfId="1335" xr:uid="{00000000-0005-0000-0000-0000D9040000}"/>
    <cellStyle name="60% - Accent4 3 4" xfId="3647" xr:uid="{00000000-0005-0000-0000-0000DA040000}"/>
    <cellStyle name="60% - Accent4 4" xfId="2185" xr:uid="{00000000-0005-0000-0000-0000DB040000}"/>
    <cellStyle name="60% - Accent4 4 2" xfId="1336" xr:uid="{00000000-0005-0000-0000-0000DC040000}"/>
    <cellStyle name="60% - Accent4 5" xfId="2186" xr:uid="{00000000-0005-0000-0000-0000DD040000}"/>
    <cellStyle name="60% - Accent4 5 2" xfId="1337" xr:uid="{00000000-0005-0000-0000-0000DE040000}"/>
    <cellStyle name="60% - Accent4 6" xfId="1338" xr:uid="{00000000-0005-0000-0000-0000DF040000}"/>
    <cellStyle name="60% - Accent4 7" xfId="2187" xr:uid="{00000000-0005-0000-0000-0000E0040000}"/>
    <cellStyle name="60% - Accent4 8" xfId="2188" xr:uid="{00000000-0005-0000-0000-0000E1040000}"/>
    <cellStyle name="60% - Accent4 9" xfId="2189" xr:uid="{00000000-0005-0000-0000-0000E2040000}"/>
    <cellStyle name="60% - Accent5 10" xfId="2190" xr:uid="{00000000-0005-0000-0000-0000E3040000}"/>
    <cellStyle name="60% - Accent5 11" xfId="2191" xr:uid="{00000000-0005-0000-0000-0000E4040000}"/>
    <cellStyle name="60% - Accent5 12" xfId="2192" xr:uid="{00000000-0005-0000-0000-0000E5040000}"/>
    <cellStyle name="60% - Accent5 13" xfId="2193" xr:uid="{00000000-0005-0000-0000-0000E6040000}"/>
    <cellStyle name="60% - Accent5 14" xfId="2194" xr:uid="{00000000-0005-0000-0000-0000E7040000}"/>
    <cellStyle name="60% - Accent5 15" xfId="3940" xr:uid="{00000000-0005-0000-0000-0000E8040000}"/>
    <cellStyle name="60% - Accent5 16" xfId="18396" xr:uid="{00000000-0005-0000-0000-0000E9040000}"/>
    <cellStyle name="60% - Accent5 2" xfId="511" xr:uid="{00000000-0005-0000-0000-0000EA040000}"/>
    <cellStyle name="60% - Accent5 2 2" xfId="3292" xr:uid="{00000000-0005-0000-0000-0000EB040000}"/>
    <cellStyle name="60% - Accent5 2 3" xfId="1339" xr:uid="{00000000-0005-0000-0000-0000EC040000}"/>
    <cellStyle name="60% - Accent5 3" xfId="424" xr:uid="{00000000-0005-0000-0000-0000ED040000}"/>
    <cellStyle name="60% - Accent5 3 2" xfId="3293" xr:uid="{00000000-0005-0000-0000-0000EE040000}"/>
    <cellStyle name="60% - Accent5 3 3" xfId="1340" xr:uid="{00000000-0005-0000-0000-0000EF040000}"/>
    <cellStyle name="60% - Accent5 3 4" xfId="3646" xr:uid="{00000000-0005-0000-0000-0000F0040000}"/>
    <cellStyle name="60% - Accent5 4" xfId="2195" xr:uid="{00000000-0005-0000-0000-0000F1040000}"/>
    <cellStyle name="60% - Accent5 4 2" xfId="1341" xr:uid="{00000000-0005-0000-0000-0000F2040000}"/>
    <cellStyle name="60% - Accent5 5" xfId="2196" xr:uid="{00000000-0005-0000-0000-0000F3040000}"/>
    <cellStyle name="60% - Accent5 5 2" xfId="1342" xr:uid="{00000000-0005-0000-0000-0000F4040000}"/>
    <cellStyle name="60% - Accent5 6" xfId="1343" xr:uid="{00000000-0005-0000-0000-0000F5040000}"/>
    <cellStyle name="60% - Accent5 7" xfId="2197" xr:uid="{00000000-0005-0000-0000-0000F6040000}"/>
    <cellStyle name="60% - Accent5 8" xfId="2198" xr:uid="{00000000-0005-0000-0000-0000F7040000}"/>
    <cellStyle name="60% - Accent5 9" xfId="2199" xr:uid="{00000000-0005-0000-0000-0000F8040000}"/>
    <cellStyle name="60% - Accent6 10" xfId="2200" xr:uid="{00000000-0005-0000-0000-0000F9040000}"/>
    <cellStyle name="60% - Accent6 11" xfId="2201" xr:uid="{00000000-0005-0000-0000-0000FA040000}"/>
    <cellStyle name="60% - Accent6 12" xfId="2202" xr:uid="{00000000-0005-0000-0000-0000FB040000}"/>
    <cellStyle name="60% - Accent6 13" xfId="2203" xr:uid="{00000000-0005-0000-0000-0000FC040000}"/>
    <cellStyle name="60% - Accent6 14" xfId="2204" xr:uid="{00000000-0005-0000-0000-0000FD040000}"/>
    <cellStyle name="60% - Accent6 15" xfId="3645" xr:uid="{00000000-0005-0000-0000-0000FE040000}"/>
    <cellStyle name="60% - Accent6 16" xfId="18397" xr:uid="{00000000-0005-0000-0000-0000FF040000}"/>
    <cellStyle name="60% - Accent6 2" xfId="515" xr:uid="{00000000-0005-0000-0000-000000050000}"/>
    <cellStyle name="60% - Accent6 2 2" xfId="2205" xr:uid="{00000000-0005-0000-0000-000001050000}"/>
    <cellStyle name="60% - Accent6 2 3" xfId="3294" xr:uid="{00000000-0005-0000-0000-000002050000}"/>
    <cellStyle name="60% - Accent6 2 4" xfId="1344" xr:uid="{00000000-0005-0000-0000-000003050000}"/>
    <cellStyle name="60% - Accent6 3" xfId="428" xr:uid="{00000000-0005-0000-0000-000004050000}"/>
    <cellStyle name="60% - Accent6 3 2" xfId="3295" xr:uid="{00000000-0005-0000-0000-000005050000}"/>
    <cellStyle name="60% - Accent6 3 3" xfId="1345" xr:uid="{00000000-0005-0000-0000-000006050000}"/>
    <cellStyle name="60% - Accent6 3 4" xfId="3644" xr:uid="{00000000-0005-0000-0000-000007050000}"/>
    <cellStyle name="60% - Accent6 4" xfId="2206" xr:uid="{00000000-0005-0000-0000-000008050000}"/>
    <cellStyle name="60% - Accent6 4 2" xfId="1346" xr:uid="{00000000-0005-0000-0000-000009050000}"/>
    <cellStyle name="60% - Accent6 5" xfId="2207" xr:uid="{00000000-0005-0000-0000-00000A050000}"/>
    <cellStyle name="60% - Accent6 5 2" xfId="1347" xr:uid="{00000000-0005-0000-0000-00000B050000}"/>
    <cellStyle name="60% - Accent6 6" xfId="1348" xr:uid="{00000000-0005-0000-0000-00000C050000}"/>
    <cellStyle name="60% - Accent6 7" xfId="2208" xr:uid="{00000000-0005-0000-0000-00000D050000}"/>
    <cellStyle name="60% - Accent6 8" xfId="2209" xr:uid="{00000000-0005-0000-0000-00000E050000}"/>
    <cellStyle name="60% - Accent6 9" xfId="2210" xr:uid="{00000000-0005-0000-0000-00000F050000}"/>
    <cellStyle name="60% - ส่วนที่ถูกเน้น1" xfId="84" xr:uid="{00000000-0005-0000-0000-000010050000}"/>
    <cellStyle name="60% - ส่วนที่ถูกเน้น1 2" xfId="2212" xr:uid="{00000000-0005-0000-0000-000011050000}"/>
    <cellStyle name="60% - ส่วนที่ถูกเน้น1 2 2" xfId="3643" xr:uid="{00000000-0005-0000-0000-000012050000}"/>
    <cellStyle name="60% - ส่วนที่ถูกเน้น1 3" xfId="3642" xr:uid="{00000000-0005-0000-0000-000013050000}"/>
    <cellStyle name="60% - ส่วนที่ถูกเน้น1 4" xfId="3641" xr:uid="{00000000-0005-0000-0000-000014050000}"/>
    <cellStyle name="60% - ส่วนที่ถูกเน้น1 5" xfId="3640" xr:uid="{00000000-0005-0000-0000-000015050000}"/>
    <cellStyle name="60% - ส่วนที่ถูกเน้น1 6" xfId="3639" xr:uid="{00000000-0005-0000-0000-000016050000}"/>
    <cellStyle name="60% - ส่วนที่ถูกเน้น2" xfId="85" xr:uid="{00000000-0005-0000-0000-000017050000}"/>
    <cellStyle name="60% - ส่วนที่ถูกเน้น2 2" xfId="2214" xr:uid="{00000000-0005-0000-0000-000018050000}"/>
    <cellStyle name="60% - ส่วนที่ถูกเน้น2 2 2" xfId="3638" xr:uid="{00000000-0005-0000-0000-000019050000}"/>
    <cellStyle name="60% - ส่วนที่ถูกเน้น2 3" xfId="3637" xr:uid="{00000000-0005-0000-0000-00001A050000}"/>
    <cellStyle name="60% - ส่วนที่ถูกเน้น2 4" xfId="2063" xr:uid="{00000000-0005-0000-0000-00001B050000}"/>
    <cellStyle name="60% - ส่วนที่ถูกเน้น2 5" xfId="3636" xr:uid="{00000000-0005-0000-0000-00001C050000}"/>
    <cellStyle name="60% - ส่วนที่ถูกเน้น2 6" xfId="3635" xr:uid="{00000000-0005-0000-0000-00001D050000}"/>
    <cellStyle name="60% - ส่วนที่ถูกเน้น3" xfId="86" xr:uid="{00000000-0005-0000-0000-00001E050000}"/>
    <cellStyle name="60% - ส่วนที่ถูกเน้น3 2" xfId="2216" xr:uid="{00000000-0005-0000-0000-00001F050000}"/>
    <cellStyle name="60% - ส่วนที่ถูกเน้น3 2 2" xfId="3634" xr:uid="{00000000-0005-0000-0000-000020050000}"/>
    <cellStyle name="60% - ส่วนที่ถูกเน้น3 3" xfId="3633" xr:uid="{00000000-0005-0000-0000-000021050000}"/>
    <cellStyle name="60% - ส่วนที่ถูกเน้น3 4" xfId="3632" xr:uid="{00000000-0005-0000-0000-000022050000}"/>
    <cellStyle name="60% - ส่วนที่ถูกเน้น3 5" xfId="3631" xr:uid="{00000000-0005-0000-0000-000023050000}"/>
    <cellStyle name="60% - ส่วนที่ถูกเน้น3 6" xfId="3630" xr:uid="{00000000-0005-0000-0000-000024050000}"/>
    <cellStyle name="60% - ส่วนที่ถูกเน้น4" xfId="87" xr:uid="{00000000-0005-0000-0000-000025050000}"/>
    <cellStyle name="60% - ส่วนที่ถูกเน้น4 2" xfId="2217" xr:uid="{00000000-0005-0000-0000-000026050000}"/>
    <cellStyle name="60% - ส่วนที่ถูกเน้น4 2 2" xfId="3629" xr:uid="{00000000-0005-0000-0000-000027050000}"/>
    <cellStyle name="60% - ส่วนที่ถูกเน้น4 3" xfId="3628" xr:uid="{00000000-0005-0000-0000-000028050000}"/>
    <cellStyle name="60% - ส่วนที่ถูกเน้น4 4" xfId="3627" xr:uid="{00000000-0005-0000-0000-000029050000}"/>
    <cellStyle name="60% - ส่วนที่ถูกเน้น4 5" xfId="3836" xr:uid="{00000000-0005-0000-0000-00002A050000}"/>
    <cellStyle name="60% - ส่วนที่ถูกเน้น4 6" xfId="3835" xr:uid="{00000000-0005-0000-0000-00002B050000}"/>
    <cellStyle name="60% - ส่วนที่ถูกเน้น5" xfId="88" xr:uid="{00000000-0005-0000-0000-00002C050000}"/>
    <cellStyle name="60% - ส่วนที่ถูกเน้น5 2" xfId="2218" xr:uid="{00000000-0005-0000-0000-00002D050000}"/>
    <cellStyle name="60% - ส่วนที่ถูกเน้น5 2 2" xfId="3834" xr:uid="{00000000-0005-0000-0000-00002E050000}"/>
    <cellStyle name="60% - ส่วนที่ถูกเน้น5 3" xfId="3833" xr:uid="{00000000-0005-0000-0000-00002F050000}"/>
    <cellStyle name="60% - ส่วนที่ถูกเน้น5 4" xfId="3832" xr:uid="{00000000-0005-0000-0000-000030050000}"/>
    <cellStyle name="60% - ส่วนที่ถูกเน้น5 5" xfId="3831" xr:uid="{00000000-0005-0000-0000-000031050000}"/>
    <cellStyle name="60% - ส่วนที่ถูกเน้น5 6" xfId="3830" xr:uid="{00000000-0005-0000-0000-000032050000}"/>
    <cellStyle name="60% - ส่วนที่ถูกเน้น6" xfId="89" xr:uid="{00000000-0005-0000-0000-000033050000}"/>
    <cellStyle name="60% - ส่วนที่ถูกเน้น6 2" xfId="2219" xr:uid="{00000000-0005-0000-0000-000034050000}"/>
    <cellStyle name="60% - ส่วนที่ถูกเน้น6 2 2" xfId="3829" xr:uid="{00000000-0005-0000-0000-000035050000}"/>
    <cellStyle name="60% - ส่วนที่ถูกเน้น6 3" xfId="3828" xr:uid="{00000000-0005-0000-0000-000036050000}"/>
    <cellStyle name="60% - ส่วนที่ถูกเน้น6 4" xfId="3827" xr:uid="{00000000-0005-0000-0000-000037050000}"/>
    <cellStyle name="60% - ส่วนที่ถูกเน้น6 5" xfId="3826" xr:uid="{00000000-0005-0000-0000-000038050000}"/>
    <cellStyle name="60% - ส่วนที่ถูกเน้น6 6" xfId="3825" xr:uid="{00000000-0005-0000-0000-000039050000}"/>
    <cellStyle name="75" xfId="1349" xr:uid="{00000000-0005-0000-0000-00003A050000}"/>
    <cellStyle name="75 2" xfId="1350" xr:uid="{00000000-0005-0000-0000-00003B050000}"/>
    <cellStyle name="A_x0001_" xfId="2220" xr:uid="{00000000-0005-0000-0000-00003C050000}"/>
    <cellStyle name="Accent1 - 20%" xfId="1351" xr:uid="{00000000-0005-0000-0000-00003D050000}"/>
    <cellStyle name="Accent1 - 40%" xfId="1352" xr:uid="{00000000-0005-0000-0000-00003E050000}"/>
    <cellStyle name="Accent1 - 60%" xfId="1353" xr:uid="{00000000-0005-0000-0000-00003F050000}"/>
    <cellStyle name="Accent1 10" xfId="2221" xr:uid="{00000000-0005-0000-0000-000040050000}"/>
    <cellStyle name="Accent1 11" xfId="2222" xr:uid="{00000000-0005-0000-0000-000041050000}"/>
    <cellStyle name="Accent1 12" xfId="2223" xr:uid="{00000000-0005-0000-0000-000042050000}"/>
    <cellStyle name="Accent1 13" xfId="2224" xr:uid="{00000000-0005-0000-0000-000043050000}"/>
    <cellStyle name="Accent1 14" xfId="2225" xr:uid="{00000000-0005-0000-0000-000044050000}"/>
    <cellStyle name="Accent1 15" xfId="3824" xr:uid="{00000000-0005-0000-0000-000045050000}"/>
    <cellStyle name="Accent1 16" xfId="7232" xr:uid="{00000000-0005-0000-0000-000046050000}"/>
    <cellStyle name="Accent1 17" xfId="18398" xr:uid="{00000000-0005-0000-0000-000047050000}"/>
    <cellStyle name="Accent1 18" xfId="18422" xr:uid="{00000000-0005-0000-0000-000048050000}"/>
    <cellStyle name="Accent1 2" xfId="492" xr:uid="{00000000-0005-0000-0000-000049050000}"/>
    <cellStyle name="Accent1 2 2" xfId="2226" xr:uid="{00000000-0005-0000-0000-00004A050000}"/>
    <cellStyle name="Accent1 2 3" xfId="3296" xr:uid="{00000000-0005-0000-0000-00004B050000}"/>
    <cellStyle name="Accent1 2 4" xfId="1354" xr:uid="{00000000-0005-0000-0000-00004C050000}"/>
    <cellStyle name="Accent1 3" xfId="405" xr:uid="{00000000-0005-0000-0000-00004D050000}"/>
    <cellStyle name="Accent1 3 2" xfId="3297" xr:uid="{00000000-0005-0000-0000-00004E050000}"/>
    <cellStyle name="Accent1 3 3" xfId="1355" xr:uid="{00000000-0005-0000-0000-00004F050000}"/>
    <cellStyle name="Accent1 3 4" xfId="3823" xr:uid="{00000000-0005-0000-0000-000050050000}"/>
    <cellStyle name="Accent1 4" xfId="2227" xr:uid="{00000000-0005-0000-0000-000051050000}"/>
    <cellStyle name="Accent1 4 2" xfId="1356" xr:uid="{00000000-0005-0000-0000-000052050000}"/>
    <cellStyle name="Accent1 5" xfId="2228" xr:uid="{00000000-0005-0000-0000-000053050000}"/>
    <cellStyle name="Accent1 5 2" xfId="1357" xr:uid="{00000000-0005-0000-0000-000054050000}"/>
    <cellStyle name="Accent1 6" xfId="1358" xr:uid="{00000000-0005-0000-0000-000055050000}"/>
    <cellStyle name="Accent1 7" xfId="2229" xr:uid="{00000000-0005-0000-0000-000056050000}"/>
    <cellStyle name="Accent1 8" xfId="2230" xr:uid="{00000000-0005-0000-0000-000057050000}"/>
    <cellStyle name="Accent1 9" xfId="2231" xr:uid="{00000000-0005-0000-0000-000058050000}"/>
    <cellStyle name="Accent2 - 20%" xfId="1359" xr:uid="{00000000-0005-0000-0000-000059050000}"/>
    <cellStyle name="Accent2 - 40%" xfId="1360" xr:uid="{00000000-0005-0000-0000-00005A050000}"/>
    <cellStyle name="Accent2 - 60%" xfId="1361" xr:uid="{00000000-0005-0000-0000-00005B050000}"/>
    <cellStyle name="Accent2 10" xfId="2232" xr:uid="{00000000-0005-0000-0000-00005C050000}"/>
    <cellStyle name="Accent2 11" xfId="2233" xr:uid="{00000000-0005-0000-0000-00005D050000}"/>
    <cellStyle name="Accent2 12" xfId="2234" xr:uid="{00000000-0005-0000-0000-00005E050000}"/>
    <cellStyle name="Accent2 13" xfId="2235" xr:uid="{00000000-0005-0000-0000-00005F050000}"/>
    <cellStyle name="Accent2 14" xfId="2236" xr:uid="{00000000-0005-0000-0000-000060050000}"/>
    <cellStyle name="Accent2 15" xfId="3822" xr:uid="{00000000-0005-0000-0000-000061050000}"/>
    <cellStyle name="Accent2 16" xfId="7233" xr:uid="{00000000-0005-0000-0000-000062050000}"/>
    <cellStyle name="Accent2 17" xfId="18399" xr:uid="{00000000-0005-0000-0000-000063050000}"/>
    <cellStyle name="Accent2 18" xfId="18423" xr:uid="{00000000-0005-0000-0000-000064050000}"/>
    <cellStyle name="Accent2 2" xfId="496" xr:uid="{00000000-0005-0000-0000-000065050000}"/>
    <cellStyle name="Accent2 2 2" xfId="3298" xr:uid="{00000000-0005-0000-0000-000066050000}"/>
    <cellStyle name="Accent2 2 3" xfId="1362" xr:uid="{00000000-0005-0000-0000-000067050000}"/>
    <cellStyle name="Accent2 3" xfId="409" xr:uid="{00000000-0005-0000-0000-000068050000}"/>
    <cellStyle name="Accent2 3 2" xfId="3299" xr:uid="{00000000-0005-0000-0000-000069050000}"/>
    <cellStyle name="Accent2 3 3" xfId="1363" xr:uid="{00000000-0005-0000-0000-00006A050000}"/>
    <cellStyle name="Accent2 3 4" xfId="3821" xr:uid="{00000000-0005-0000-0000-00006B050000}"/>
    <cellStyle name="Accent2 4" xfId="2237" xr:uid="{00000000-0005-0000-0000-00006C050000}"/>
    <cellStyle name="Accent2 4 2" xfId="1364" xr:uid="{00000000-0005-0000-0000-00006D050000}"/>
    <cellStyle name="Accent2 5" xfId="2238" xr:uid="{00000000-0005-0000-0000-00006E050000}"/>
    <cellStyle name="Accent2 5 2" xfId="1365" xr:uid="{00000000-0005-0000-0000-00006F050000}"/>
    <cellStyle name="Accent2 6" xfId="1366" xr:uid="{00000000-0005-0000-0000-000070050000}"/>
    <cellStyle name="Accent2 7" xfId="2239" xr:uid="{00000000-0005-0000-0000-000071050000}"/>
    <cellStyle name="Accent2 8" xfId="2240" xr:uid="{00000000-0005-0000-0000-000072050000}"/>
    <cellStyle name="Accent2 9" xfId="2241" xr:uid="{00000000-0005-0000-0000-000073050000}"/>
    <cellStyle name="Accent3 - 20%" xfId="1367" xr:uid="{00000000-0005-0000-0000-000074050000}"/>
    <cellStyle name="Accent3 - 40%" xfId="1368" xr:uid="{00000000-0005-0000-0000-000075050000}"/>
    <cellStyle name="Accent3 - 60%" xfId="1369" xr:uid="{00000000-0005-0000-0000-000076050000}"/>
    <cellStyle name="Accent3 10" xfId="2242" xr:uid="{00000000-0005-0000-0000-000077050000}"/>
    <cellStyle name="Accent3 11" xfId="2243" xr:uid="{00000000-0005-0000-0000-000078050000}"/>
    <cellStyle name="Accent3 12" xfId="2244" xr:uid="{00000000-0005-0000-0000-000079050000}"/>
    <cellStyle name="Accent3 13" xfId="2245" xr:uid="{00000000-0005-0000-0000-00007A050000}"/>
    <cellStyle name="Accent3 14" xfId="2246" xr:uid="{00000000-0005-0000-0000-00007B050000}"/>
    <cellStyle name="Accent3 15" xfId="3820" xr:uid="{00000000-0005-0000-0000-00007C050000}"/>
    <cellStyle name="Accent3 16" xfId="7234" xr:uid="{00000000-0005-0000-0000-00007D050000}"/>
    <cellStyle name="Accent3 17" xfId="18400" xr:uid="{00000000-0005-0000-0000-00007E050000}"/>
    <cellStyle name="Accent3 18" xfId="18424" xr:uid="{00000000-0005-0000-0000-00007F050000}"/>
    <cellStyle name="Accent3 2" xfId="500" xr:uid="{00000000-0005-0000-0000-000080050000}"/>
    <cellStyle name="Accent3 2 2" xfId="3300" xr:uid="{00000000-0005-0000-0000-000081050000}"/>
    <cellStyle name="Accent3 2 3" xfId="1370" xr:uid="{00000000-0005-0000-0000-000082050000}"/>
    <cellStyle name="Accent3 3" xfId="413" xr:uid="{00000000-0005-0000-0000-000083050000}"/>
    <cellStyle name="Accent3 3 2" xfId="3301" xr:uid="{00000000-0005-0000-0000-000084050000}"/>
    <cellStyle name="Accent3 3 3" xfId="1371" xr:uid="{00000000-0005-0000-0000-000085050000}"/>
    <cellStyle name="Accent3 3 4" xfId="3819" xr:uid="{00000000-0005-0000-0000-000086050000}"/>
    <cellStyle name="Accent3 4" xfId="2247" xr:uid="{00000000-0005-0000-0000-000087050000}"/>
    <cellStyle name="Accent3 4 2" xfId="1372" xr:uid="{00000000-0005-0000-0000-000088050000}"/>
    <cellStyle name="Accent3 5" xfId="2248" xr:uid="{00000000-0005-0000-0000-000089050000}"/>
    <cellStyle name="Accent3 5 2" xfId="1373" xr:uid="{00000000-0005-0000-0000-00008A050000}"/>
    <cellStyle name="Accent3 6" xfId="1374" xr:uid="{00000000-0005-0000-0000-00008B050000}"/>
    <cellStyle name="Accent3 7" xfId="2249" xr:uid="{00000000-0005-0000-0000-00008C050000}"/>
    <cellStyle name="Accent3 8" xfId="2250" xr:uid="{00000000-0005-0000-0000-00008D050000}"/>
    <cellStyle name="Accent3 9" xfId="2251" xr:uid="{00000000-0005-0000-0000-00008E050000}"/>
    <cellStyle name="Accent4 - 20%" xfId="1375" xr:uid="{00000000-0005-0000-0000-00008F050000}"/>
    <cellStyle name="Accent4 - 40%" xfId="1376" xr:uid="{00000000-0005-0000-0000-000090050000}"/>
    <cellStyle name="Accent4 - 60%" xfId="1377" xr:uid="{00000000-0005-0000-0000-000091050000}"/>
    <cellStyle name="Accent4 10" xfId="2252" xr:uid="{00000000-0005-0000-0000-000092050000}"/>
    <cellStyle name="Accent4 11" xfId="2253" xr:uid="{00000000-0005-0000-0000-000093050000}"/>
    <cellStyle name="Accent4 12" xfId="2254" xr:uid="{00000000-0005-0000-0000-000094050000}"/>
    <cellStyle name="Accent4 13" xfId="2255" xr:uid="{00000000-0005-0000-0000-000095050000}"/>
    <cellStyle name="Accent4 14" xfId="2256" xr:uid="{00000000-0005-0000-0000-000096050000}"/>
    <cellStyle name="Accent4 15" xfId="3818" xr:uid="{00000000-0005-0000-0000-000097050000}"/>
    <cellStyle name="Accent4 16" xfId="7235" xr:uid="{00000000-0005-0000-0000-000098050000}"/>
    <cellStyle name="Accent4 17" xfId="18401" xr:uid="{00000000-0005-0000-0000-000099050000}"/>
    <cellStyle name="Accent4 18" xfId="18425" xr:uid="{00000000-0005-0000-0000-00009A050000}"/>
    <cellStyle name="Accent4 2" xfId="504" xr:uid="{00000000-0005-0000-0000-00009B050000}"/>
    <cellStyle name="Accent4 2 2" xfId="2257" xr:uid="{00000000-0005-0000-0000-00009C050000}"/>
    <cellStyle name="Accent4 2 3" xfId="3302" xr:uid="{00000000-0005-0000-0000-00009D050000}"/>
    <cellStyle name="Accent4 2 4" xfId="1378" xr:uid="{00000000-0005-0000-0000-00009E050000}"/>
    <cellStyle name="Accent4 3" xfId="417" xr:uid="{00000000-0005-0000-0000-00009F050000}"/>
    <cellStyle name="Accent4 3 2" xfId="3303" xr:uid="{00000000-0005-0000-0000-0000A0050000}"/>
    <cellStyle name="Accent4 3 3" xfId="1379" xr:uid="{00000000-0005-0000-0000-0000A1050000}"/>
    <cellStyle name="Accent4 3 4" xfId="3626" xr:uid="{00000000-0005-0000-0000-0000A2050000}"/>
    <cellStyle name="Accent4 4" xfId="2258" xr:uid="{00000000-0005-0000-0000-0000A3050000}"/>
    <cellStyle name="Accent4 4 2" xfId="1380" xr:uid="{00000000-0005-0000-0000-0000A4050000}"/>
    <cellStyle name="Accent4 5" xfId="2259" xr:uid="{00000000-0005-0000-0000-0000A5050000}"/>
    <cellStyle name="Accent4 5 2" xfId="1381" xr:uid="{00000000-0005-0000-0000-0000A6050000}"/>
    <cellStyle name="Accent4 6" xfId="1382" xr:uid="{00000000-0005-0000-0000-0000A7050000}"/>
    <cellStyle name="Accent4 7" xfId="2260" xr:uid="{00000000-0005-0000-0000-0000A8050000}"/>
    <cellStyle name="Accent4 8" xfId="2261" xr:uid="{00000000-0005-0000-0000-0000A9050000}"/>
    <cellStyle name="Accent4 9" xfId="2262" xr:uid="{00000000-0005-0000-0000-0000AA050000}"/>
    <cellStyle name="Accent5 - 20%" xfId="1383" xr:uid="{00000000-0005-0000-0000-0000AB050000}"/>
    <cellStyle name="Accent5 - 40%" xfId="1384" xr:uid="{00000000-0005-0000-0000-0000AC050000}"/>
    <cellStyle name="Accent5 - 60%" xfId="1385" xr:uid="{00000000-0005-0000-0000-0000AD050000}"/>
    <cellStyle name="Accent5 10" xfId="2263" xr:uid="{00000000-0005-0000-0000-0000AE050000}"/>
    <cellStyle name="Accent5 11" xfId="2264" xr:uid="{00000000-0005-0000-0000-0000AF050000}"/>
    <cellStyle name="Accent5 12" xfId="2265" xr:uid="{00000000-0005-0000-0000-0000B0050000}"/>
    <cellStyle name="Accent5 13" xfId="2266" xr:uid="{00000000-0005-0000-0000-0000B1050000}"/>
    <cellStyle name="Accent5 14" xfId="2267" xr:uid="{00000000-0005-0000-0000-0000B2050000}"/>
    <cellStyle name="Accent5 15" xfId="3625" xr:uid="{00000000-0005-0000-0000-0000B3050000}"/>
    <cellStyle name="Accent5 16" xfId="7236" xr:uid="{00000000-0005-0000-0000-0000B4050000}"/>
    <cellStyle name="Accent5 17" xfId="18402" xr:uid="{00000000-0005-0000-0000-0000B5050000}"/>
    <cellStyle name="Accent5 18" xfId="18426" xr:uid="{00000000-0005-0000-0000-0000B6050000}"/>
    <cellStyle name="Accent5 2" xfId="508" xr:uid="{00000000-0005-0000-0000-0000B7050000}"/>
    <cellStyle name="Accent5 2 2" xfId="3304" xr:uid="{00000000-0005-0000-0000-0000B8050000}"/>
    <cellStyle name="Accent5 2 3" xfId="1386" xr:uid="{00000000-0005-0000-0000-0000B9050000}"/>
    <cellStyle name="Accent5 3" xfId="421" xr:uid="{00000000-0005-0000-0000-0000BA050000}"/>
    <cellStyle name="Accent5 3 2" xfId="3305" xr:uid="{00000000-0005-0000-0000-0000BB050000}"/>
    <cellStyle name="Accent5 3 3" xfId="1387" xr:uid="{00000000-0005-0000-0000-0000BC050000}"/>
    <cellStyle name="Accent5 3 4" xfId="3624" xr:uid="{00000000-0005-0000-0000-0000BD050000}"/>
    <cellStyle name="Accent5 4" xfId="2268" xr:uid="{00000000-0005-0000-0000-0000BE050000}"/>
    <cellStyle name="Accent5 4 2" xfId="1388" xr:uid="{00000000-0005-0000-0000-0000BF050000}"/>
    <cellStyle name="Accent5 5" xfId="2269" xr:uid="{00000000-0005-0000-0000-0000C0050000}"/>
    <cellStyle name="Accent5 5 2" xfId="1389" xr:uid="{00000000-0005-0000-0000-0000C1050000}"/>
    <cellStyle name="Accent5 6" xfId="1390" xr:uid="{00000000-0005-0000-0000-0000C2050000}"/>
    <cellStyle name="Accent5 7" xfId="2270" xr:uid="{00000000-0005-0000-0000-0000C3050000}"/>
    <cellStyle name="Accent5 8" xfId="2271" xr:uid="{00000000-0005-0000-0000-0000C4050000}"/>
    <cellStyle name="Accent5 9" xfId="2272" xr:uid="{00000000-0005-0000-0000-0000C5050000}"/>
    <cellStyle name="Accent6 - 20%" xfId="1391" xr:uid="{00000000-0005-0000-0000-0000C6050000}"/>
    <cellStyle name="Accent6 - 40%" xfId="1392" xr:uid="{00000000-0005-0000-0000-0000C7050000}"/>
    <cellStyle name="Accent6 - 60%" xfId="1393" xr:uid="{00000000-0005-0000-0000-0000C8050000}"/>
    <cellStyle name="Accent6 10" xfId="2273" xr:uid="{00000000-0005-0000-0000-0000C9050000}"/>
    <cellStyle name="Accent6 11" xfId="2274" xr:uid="{00000000-0005-0000-0000-0000CA050000}"/>
    <cellStyle name="Accent6 12" xfId="2275" xr:uid="{00000000-0005-0000-0000-0000CB050000}"/>
    <cellStyle name="Accent6 13" xfId="2276" xr:uid="{00000000-0005-0000-0000-0000CC050000}"/>
    <cellStyle name="Accent6 14" xfId="2277" xr:uid="{00000000-0005-0000-0000-0000CD050000}"/>
    <cellStyle name="Accent6 15" xfId="3623" xr:uid="{00000000-0005-0000-0000-0000CE050000}"/>
    <cellStyle name="Accent6 16" xfId="7237" xr:uid="{00000000-0005-0000-0000-0000CF050000}"/>
    <cellStyle name="Accent6 17" xfId="18403" xr:uid="{00000000-0005-0000-0000-0000D0050000}"/>
    <cellStyle name="Accent6 18" xfId="18427" xr:uid="{00000000-0005-0000-0000-0000D1050000}"/>
    <cellStyle name="Accent6 2" xfId="512" xr:uid="{00000000-0005-0000-0000-0000D2050000}"/>
    <cellStyle name="Accent6 2 2" xfId="3306" xr:uid="{00000000-0005-0000-0000-0000D3050000}"/>
    <cellStyle name="Accent6 2 3" xfId="1394" xr:uid="{00000000-0005-0000-0000-0000D4050000}"/>
    <cellStyle name="Accent6 3" xfId="425" xr:uid="{00000000-0005-0000-0000-0000D5050000}"/>
    <cellStyle name="Accent6 3 2" xfId="3307" xr:uid="{00000000-0005-0000-0000-0000D6050000}"/>
    <cellStyle name="Accent6 3 3" xfId="1395" xr:uid="{00000000-0005-0000-0000-0000D7050000}"/>
    <cellStyle name="Accent6 3 4" xfId="3622" xr:uid="{00000000-0005-0000-0000-0000D8050000}"/>
    <cellStyle name="Accent6 4" xfId="2278" xr:uid="{00000000-0005-0000-0000-0000D9050000}"/>
    <cellStyle name="Accent6 4 2" xfId="1396" xr:uid="{00000000-0005-0000-0000-0000DA050000}"/>
    <cellStyle name="Accent6 5" xfId="2279" xr:uid="{00000000-0005-0000-0000-0000DB050000}"/>
    <cellStyle name="Accent6 5 2" xfId="1397" xr:uid="{00000000-0005-0000-0000-0000DC050000}"/>
    <cellStyle name="Accent6 6" xfId="1398" xr:uid="{00000000-0005-0000-0000-0000DD050000}"/>
    <cellStyle name="Accent6 7" xfId="2280" xr:uid="{00000000-0005-0000-0000-0000DE050000}"/>
    <cellStyle name="Accent6 8" xfId="2281" xr:uid="{00000000-0005-0000-0000-0000DF050000}"/>
    <cellStyle name="Accent6 9" xfId="2282" xr:uid="{00000000-0005-0000-0000-0000E0050000}"/>
    <cellStyle name="aff_guyan_1" xfId="1399" xr:uid="{00000000-0005-0000-0000-0000E1050000}"/>
    <cellStyle name="al_C-Cap intensity_pldt_guyan" xfId="1400" xr:uid="{00000000-0005-0000-0000-0000E2050000}"/>
    <cellStyle name="an" xfId="1172" xr:uid="{00000000-0005-0000-0000-0000E3050000}"/>
    <cellStyle name="Bad 10" xfId="2283" xr:uid="{00000000-0005-0000-0000-0000E4050000}"/>
    <cellStyle name="Bad 11" xfId="2284" xr:uid="{00000000-0005-0000-0000-0000E5050000}"/>
    <cellStyle name="Bad 12" xfId="2285" xr:uid="{00000000-0005-0000-0000-0000E6050000}"/>
    <cellStyle name="Bad 13" xfId="2286" xr:uid="{00000000-0005-0000-0000-0000E7050000}"/>
    <cellStyle name="Bad 14" xfId="2287" xr:uid="{00000000-0005-0000-0000-0000E8050000}"/>
    <cellStyle name="Bad 15" xfId="3621" xr:uid="{00000000-0005-0000-0000-0000E9050000}"/>
    <cellStyle name="Bad 16" xfId="18404" xr:uid="{00000000-0005-0000-0000-0000EA050000}"/>
    <cellStyle name="Bad 2" xfId="482" xr:uid="{00000000-0005-0000-0000-0000EB050000}"/>
    <cellStyle name="Bad 2 2" xfId="3308" xr:uid="{00000000-0005-0000-0000-0000EC050000}"/>
    <cellStyle name="Bad 2 3" xfId="1401" xr:uid="{00000000-0005-0000-0000-0000ED050000}"/>
    <cellStyle name="Bad 3" xfId="394" xr:uid="{00000000-0005-0000-0000-0000EE050000}"/>
    <cellStyle name="Bad 3 2" xfId="3309" xr:uid="{00000000-0005-0000-0000-0000EF050000}"/>
    <cellStyle name="Bad 3 3" xfId="1402" xr:uid="{00000000-0005-0000-0000-0000F0050000}"/>
    <cellStyle name="Bad 3 4" xfId="3620" xr:uid="{00000000-0005-0000-0000-0000F1050000}"/>
    <cellStyle name="Bad 4" xfId="2288" xr:uid="{00000000-0005-0000-0000-0000F2050000}"/>
    <cellStyle name="Bad 4 2" xfId="1403" xr:uid="{00000000-0005-0000-0000-0000F3050000}"/>
    <cellStyle name="Bad 5" xfId="2289" xr:uid="{00000000-0005-0000-0000-0000F4050000}"/>
    <cellStyle name="Bad 5 2" xfId="1404" xr:uid="{00000000-0005-0000-0000-0000F5050000}"/>
    <cellStyle name="Bad 6" xfId="1405" xr:uid="{00000000-0005-0000-0000-0000F6050000}"/>
    <cellStyle name="Bad 7" xfId="2290" xr:uid="{00000000-0005-0000-0000-0000F7050000}"/>
    <cellStyle name="Bad 8" xfId="2291" xr:uid="{00000000-0005-0000-0000-0000F8050000}"/>
    <cellStyle name="Bad 9" xfId="2292" xr:uid="{00000000-0005-0000-0000-0000F9050000}"/>
    <cellStyle name="b_xd9f4_ðഖb_xda20_" xfId="1406" xr:uid="{00000000-0005-0000-0000-0000FA050000}"/>
    <cellStyle name="Best" xfId="3310" xr:uid="{00000000-0005-0000-0000-0000FB050000}"/>
    <cellStyle name="bࣀñ႖bऄñᢦb꧸ïႶbꩈï჆bꪈïზb꫔ïღb꫼ï᣶b_x0018_ñᄆbPñᄖbñᄦbÀñᄶbüñᅆb们ñᅖb伨ñᅦb佨ñᅶb侰ñᆆb俨ñᆖb倬ñᆦb偔ñᆶb傈ñᇆb僀ñᇖb儀ñᇦb姠ñᇶb娠ñሆb婌ñሖb媄ñሦb嫀ñሶb儴ñቆb公ñቖb冰ñቦb凤ñቶb判ñኆb嬄ñኖb子" xfId="1407" xr:uid="{00000000-0005-0000-0000-0000FC050000}"/>
    <cellStyle name="Body" xfId="1408" xr:uid="{00000000-0005-0000-0000-0000FD050000}"/>
    <cellStyle name="Body 2" xfId="2293" xr:uid="{00000000-0005-0000-0000-0000FE050000}"/>
    <cellStyle name="bïెb_xd904_ïౖb_xd92c_ï౦b_xd974_ï౶b_xd9b4_ïಆb_xda14_ïಖbïದbïಶbïೆbïೖbï೦b_xda4c_ï೶b_xda90_ïആb_xdac8_" xfId="1409" xr:uid="{00000000-0005-0000-0000-0000FF050000}"/>
    <cellStyle name="b妰ð%Normal_Cht-Cum Real Opr Cf_pldt_guyan" xfId="1173" xr:uid="{00000000-0005-0000-0000-000000060000}"/>
    <cellStyle name="b訔Ş㙖b詐Ş㙦b誐Ş㙶b諘Ş㚆bꘈŞ㚖bꙐŞ㚦bꙸŞ㚶bꚬٸ!Normal_C-Cap intensity_pldt_guyan" xfId="1410" xr:uid="{00000000-0005-0000-0000-000001060000}"/>
    <cellStyle name="b_xd878_ïൖbï൦bï൶bïආbïඖbïඦb_xd8b8_ïබb_xd928_ïෆb_xd958_ïූb_xd98c_ï෦b_xd9a8_ï෶bïฆbïถbïฦbïึbïๆb_xd9cc_ï๖b_xd9f4_" xfId="1411" xr:uid="{00000000-0005-0000-0000-000002060000}"/>
    <cellStyle name="b_xd878_ïൖbï൦bï൶bïආbïඖbïඦb_xd8b8_ïබb_xd928_ïෆb_xd958_ïූb_xd98c_ï෦b_xd9a8_ï෶bïฆbïถbïฦbïึbïๆb_xd9cc_ï๖b_xd9f4_ 2" xfId="4043" xr:uid="{00000000-0005-0000-0000-000003060000}"/>
    <cellStyle name="b_xd878_ïൖbï൦bï൶bïආbïඖbïඦb_xd8b8_ïබb_xd928_ïෆb_xd958_ïූb_xd98c_ï෦b_xd9a8_ï෶bïฆbïถbïฦbïึbïๆb_xd9cc_ï๖b_xd9f4_ 2 2" xfId="6288" xr:uid="{00000000-0005-0000-0000-000004060000}"/>
    <cellStyle name="b_xd878_ïൖbï൦bï൶bïආbïඖbïඦb_xd8b8_ïබb_xd928_ïෆb_xd958_ïූb_xd98c_ï෦b_xd9a8_ï෶bïฆbïถbïฦbïึbïๆb_xd9cc_ï๖b_xd9f4_ 2 2 2" xfId="11006" xr:uid="{00000000-0005-0000-0000-000005060000}"/>
    <cellStyle name="b_xd878_ïൖbï൦bï൶bïආbïඖbïඦb_xd8b8_ïබb_xd928_ïෆb_xd958_ïූb_xd98c_ï෦b_xd9a8_ï෶bïฆbïถbïฦbïึbïๆb_xd9cc_ï๖b_xd9f4_ 2 2 2 2" xfId="27829" xr:uid="{3A7FDA87-08EF-471E-A51C-7B472D3D39A7}"/>
    <cellStyle name="b_xd878_ïൖbï൦bï൶bïආbïඖbïඦb_xd8b8_ïබb_xd928_ïෆb_xd958_ïූb_xd98c_ï෦b_xd9a8_ï෶bïฆbïถbïฦbïึbïๆb_xd9cc_ï๖b_xd9f4_ 2 2 2 3" xfId="42725" xr:uid="{A6F742B4-009F-44E8-B422-5BBFB30D572E}"/>
    <cellStyle name="b_xd878_ïൖbï൦bï൶bïආbïඖbïඦb_xd8b8_ïබb_xd928_ïෆb_xd958_ïූb_xd98c_ï෦b_xd9a8_ï෶bïฆbïถbïฦbïึbïๆb_xd9cc_ï๖b_xd9f4_ 2 2 3" xfId="17394" xr:uid="{00000000-0005-0000-0000-000006060000}"/>
    <cellStyle name="b_xd878_ïൖbï൦bï൶bïආbïඖbïඦb_xd8b8_ïබb_xd928_ïෆb_xd958_ïූb_xd98c_ï෦b_xd9a8_ï෶bïฆbïถbïฦbïึbïๆb_xd9cc_ï๖b_xd9f4_ 2 2 3 2" xfId="31015" xr:uid="{1277CE0A-0C93-4DF5-AE20-1A19EF36780E}"/>
    <cellStyle name="b_xd878_ïൖbï൦bï൶bïආbïඖbïඦb_xd8b8_ïබb_xd928_ïෆb_xd958_ïූb_xd98c_ï෦b_xd9a8_ï෶bïฆbïถbïฦbïึbïๆb_xd9cc_ï๖b_xd9f4_ 2 2 3 3" xfId="48649" xr:uid="{02E6A205-F574-4FF9-9CE3-C83F5464E844}"/>
    <cellStyle name="b_xd878_ïൖbï൦bï൶bïආbïඖbïඦb_xd8b8_ïබb_xd928_ïෆb_xd958_ïූb_xd98c_ï෦b_xd9a8_ï෶bïฆbïถbïฦbïึbïๆb_xd9cc_ï๖b_xd9f4_ 2 2 4" xfId="21336" xr:uid="{00000000-0005-0000-0000-000007060000}"/>
    <cellStyle name="b_xd878_ïൖbï൦bï൶bïආbïඖbïඦb_xd8b8_ïබb_xd928_ïෆb_xd958_ïූb_xd98c_ï෦b_xd9a8_ï෶bïฆbïถbïฦbïึbïๆb_xd9cc_ï๖b_xd9f4_ 2 2 4 2" xfId="34230" xr:uid="{609F5907-5EE7-4734-8FB8-E2FC82341BB2}"/>
    <cellStyle name="b_xd878_ïൖbï൦bï൶bïආbïඖbïඦb_xd8b8_ïබb_xd928_ïෆb_xd958_ïූb_xd98c_ï෦b_xd9a8_ï෶bïฆbïถbïฦbïึbïๆb_xd9cc_ï๖b_xd9f4_ 2 2 4 3" xfId="52086" xr:uid="{860014FB-3293-447D-893A-CD6D339B2280}"/>
    <cellStyle name="b_xd878_ïൖbï൦bï൶bïආbïඖbïඦb_xd8b8_ïබb_xd928_ïෆb_xd958_ïූb_xd98c_ï෦b_xd9a8_ï෶bïฆbïถbïฦbïึbïๆb_xd9cc_ï๖b_xd9f4_ 2 2 5" xfId="24651" xr:uid="{8751A8BE-0B4B-48DE-A0CE-928198B767EE}"/>
    <cellStyle name="b_xd878_ïൖbï൦bï൶bïආbïඖbïඦb_xd8b8_ïබb_xd928_ïෆb_xd958_ïූb_xd98c_ï෦b_xd9a8_ï෶bïฆbïถbïฦbïึbïๆb_xd9cc_ï๖b_xd9f4_ 2 2 6" xfId="38477" xr:uid="{6763C69C-2C3D-4975-94DB-0D658C3D7500}"/>
    <cellStyle name="b_xd878_ïൖbï൦bï൶bïආbïඖbïඦb_xd8b8_ïබb_xd928_ïෆb_xd958_ïූb_xd98c_ï෦b_xd9a8_ï෶bïฆbïถbïฦbïึbïๆb_xd9cc_ï๖b_xd9f4_ 2 3" xfId="9266" xr:uid="{00000000-0005-0000-0000-000008060000}"/>
    <cellStyle name="b_xd878_ïൖbï൦bï൶bïආbïඖbïඦb_xd8b8_ïබb_xd928_ïෆb_xd958_ïූb_xd98c_ï෦b_xd9a8_ï෶bïฆbïถbïฦbïึbïๆb_xd9cc_ï๖b_xd9f4_ 2 3 2" xfId="26288" xr:uid="{AF4D8E23-59EF-4A44-AEB9-2AAF0A19F401}"/>
    <cellStyle name="b_xd878_ïൖbï൦bï൶bïආbïඖbïඦb_xd8b8_ïබb_xd928_ïෆb_xd958_ïූb_xd98c_ï෦b_xd9a8_ï෶bïฆbïถbïฦbïึbïๆb_xd9cc_ï๖b_xd9f4_ 2 3 3" xfId="41184" xr:uid="{DDE46BEA-9219-4E6C-A98F-C6852C77E00A}"/>
    <cellStyle name="b_xd878_ïൖbï൦bï൶bïආbïඖbïඦb_xd8b8_ïබb_xd928_ïෆb_xd958_ïූb_xd98c_ï෦b_xd9a8_ï෶bïฆbïถbïฦbïึbïๆb_xd9cc_ï๖b_xd9f4_ 2 4" xfId="15154" xr:uid="{00000000-0005-0000-0000-000009060000}"/>
    <cellStyle name="b_xd878_ïൖbï൦bï൶bïආbïඖbïඦb_xd8b8_ïබb_xd928_ïෆb_xd958_ïූb_xd98c_ï෦b_xd9a8_ï෶bïฆbïถbïฦbïึbïๆb_xd9cc_ï๖b_xd9f4_ 2 4 2" xfId="29472" xr:uid="{3B3F11BA-027A-40DB-82DE-26737B429DD6}"/>
    <cellStyle name="b_xd878_ïൖbï൦bï൶bïආbïඖbïඦb_xd8b8_ïබb_xd928_ïෆb_xd958_ïූb_xd98c_ï෦b_xd9a8_ï෶bïฆbïถbïฦbïึbïๆb_xd9cc_ï๖b_xd9f4_ 2 4 3" xfId="46608" xr:uid="{C18E5514-9B2C-42EA-B015-7CDDB7639C7F}"/>
    <cellStyle name="b_xd878_ïൖbï൦bï൶bïආbïඖbïඦb_xd8b8_ïබb_xd928_ïෆb_xd958_ïූb_xd98c_ï෦b_xd9a8_ï෶bïฆbïถbïฦbïึbïๆb_xd9cc_ï๖b_xd9f4_ 2 5" xfId="19594" xr:uid="{00000000-0005-0000-0000-00000A060000}"/>
    <cellStyle name="b_xd878_ïൖbï൦bï൶bïආbïඖbïඦb_xd8b8_ïබb_xd928_ïෆb_xd958_ïූb_xd98c_ï෦b_xd9a8_ï෶bïฆbïถbïฦbïึbïๆb_xd9cc_ï๖b_xd9f4_ 2 5 2" xfId="32687" xr:uid="{D05B4196-5AF4-4089-B605-17719FCF6343}"/>
    <cellStyle name="b_xd878_ïൖbï൦bï൶bïආbïඖbïඦb_xd8b8_ïබb_xd928_ïෆb_xd958_ïූb_xd98c_ï෦b_xd9a8_ï෶bïฆbïถbïฦbïึbïๆb_xd9cc_ï๖b_xd9f4_ 2 5 3" xfId="50543" xr:uid="{17D962F6-74C7-4747-AD5B-46E9A8BA1007}"/>
    <cellStyle name="b_xd878_ïൖbï൦bï൶bïආbïඖbïඦb_xd8b8_ïබb_xd928_ïෆb_xd958_ïූb_xd98c_ï෦b_xd9a8_ï෶bïฆbïถbïฦbïึbïๆb_xd9cc_ï๖b_xd9f4_ 2 6" xfId="23110" xr:uid="{41E65F89-50EB-41FF-A23D-C9BA9DB73DE4}"/>
    <cellStyle name="b_xd878_ïൖbï൦bï൶bïආbïඖbïඦb_xd8b8_ïබb_xd928_ïෆb_xd958_ïූb_xd98c_ï෦b_xd9a8_ï෶bïฆbïถbïฦbïึbïๆb_xd9cc_ï๖b_xd9f4_ 2 7" xfId="36436" xr:uid="{AD7BA5D0-0730-4053-B76D-8321517E7D05}"/>
    <cellStyle name="b_xd878_ïൖbï൦bï൶bïආbïඖbïඦb_xd8b8_ïබb_xd928_ïෆb_xd958_ïූb_xd98c_ï෦b_xd9a8_ï෶bïฆbïถbïฦbïึbïๆb_xd9cc_ï๖b_xd9f4_ 3" xfId="4647" xr:uid="{00000000-0005-0000-0000-00000B060000}"/>
    <cellStyle name="b_xd878_ïൖbï൦bï൶bïආbïඖbïඦb_xd8b8_ïබb_xd928_ïෆb_xd958_ïූb_xd98c_ï෦b_xd9a8_ï෶bïฆbïถbïฦbïึbïๆb_xd9cc_ï๖b_xd9f4_ 3 2" xfId="6867" xr:uid="{00000000-0005-0000-0000-00000C060000}"/>
    <cellStyle name="b_xd878_ïൖbï൦bï൶bïආbïඖbïඦb_xd8b8_ïබb_xd928_ïෆb_xd958_ïූb_xd98c_ï෦b_xd9a8_ï෶bïฆbïถbïฦbïึbïๆb_xd9cc_ï๖b_xd9f4_ 3 2 2" xfId="11404" xr:uid="{00000000-0005-0000-0000-00000D060000}"/>
    <cellStyle name="b_xd878_ïൖbï൦bï൶bïආbïඖbïඦb_xd8b8_ïබb_xd928_ïෆb_xd958_ïූb_xd98c_ï෦b_xd9a8_ï෶bïฆbïถbïฦbïึbïๆb_xd9cc_ï๖b_xd9f4_ 3 2 2 2" xfId="28195" xr:uid="{F3300D49-2AEB-4F84-98EC-A6D1F068AFB9}"/>
    <cellStyle name="b_xd878_ïൖbï൦bï൶bïආbïඖbïඦb_xd8b8_ïබb_xd928_ïෆb_xd958_ïූb_xd98c_ï෦b_xd9a8_ï෶bïฆbïถbïฦbïึbïๆb_xd9cc_ï๖b_xd9f4_ 3 2 2 3" xfId="43091" xr:uid="{31A9AC8F-563E-4D87-8F5C-659CD36885AF}"/>
    <cellStyle name="b_xd878_ïൖbï൦bï൶bïආbïඖbïඦb_xd8b8_ïබb_xd928_ïෆb_xd958_ïූb_xd98c_ï෦b_xd9a8_ï෶bïฆbïถbïฦbïึbïๆb_xd9cc_ï๖b_xd9f4_ 3 2 3" xfId="17973" xr:uid="{00000000-0005-0000-0000-00000E060000}"/>
    <cellStyle name="b_xd878_ïൖbï൦bï൶bïආbïඖbïඦb_xd8b8_ïබb_xd928_ïෆb_xd958_ïූb_xd98c_ï෦b_xd9a8_ï෶bïฆbïถbïฦbïึbïๆb_xd9cc_ï๖b_xd9f4_ 3 2 3 2" xfId="31381" xr:uid="{5FC04E19-EC23-44FD-AD04-1A3D243B1E0E}"/>
    <cellStyle name="b_xd878_ïൖbï൦bï൶bïආbïඖbïඦb_xd8b8_ïබb_xd928_ïෆb_xd958_ïූb_xd98c_ï෦b_xd9a8_ï෶bïฆbïถbïฦbïึbïๆb_xd9cc_ï๖b_xd9f4_ 3 2 3 3" xfId="49196" xr:uid="{67C30680-78A5-4707-9EE7-864FB04D0195}"/>
    <cellStyle name="b_xd878_ïൖbï൦bï൶bïආbïඖbïඦb_xd8b8_ïබb_xd928_ïෆb_xd958_ïූb_xd98c_ï෦b_xd9a8_ï෶bïฆbïถbïฦbïึbïๆb_xd9cc_ï๖b_xd9f4_ 3 2 4" xfId="21734" xr:uid="{00000000-0005-0000-0000-00000F060000}"/>
    <cellStyle name="b_xd878_ïൖbï൦bï൶bïආbïඖbïඦb_xd8b8_ïබb_xd928_ïෆb_xd958_ïූb_xd98c_ï෦b_xd9a8_ï෶bïฆbïถbïฦbïึbïๆb_xd9cc_ï๖b_xd9f4_ 3 2 4 2" xfId="34596" xr:uid="{77AE600F-B512-42F1-99C0-75CD62710F1B}"/>
    <cellStyle name="b_xd878_ïൖbï൦bï൶bïආbïඖbïඦb_xd8b8_ïබb_xd928_ïෆb_xd958_ïූb_xd98c_ï෦b_xd9a8_ï෶bïฆbïถbïฦbïึbïๆb_xd9cc_ï๖b_xd9f4_ 3 2 4 3" xfId="52452" xr:uid="{B4B1BC18-F79A-43D0-9C7E-6C5FAA70BDCB}"/>
    <cellStyle name="b_xd878_ïൖbï൦bï൶bïආbïඖbïඦb_xd8b8_ïබb_xd928_ïෆb_xd958_ïූb_xd98c_ï෦b_xd9a8_ï෶bïฆbïถbïฦbïึbïๆb_xd9cc_ï๖b_xd9f4_ 3 2 5" xfId="25017" xr:uid="{91223477-C2C7-4B93-927C-2EA02C824691}"/>
    <cellStyle name="b_xd878_ïൖbï൦bï൶bïආbïඖbïඦb_xd8b8_ïබb_xd928_ïෆb_xd958_ïූb_xd98c_ï෦b_xd9a8_ï෶bïฆbïถbïฦbïึbïๆb_xd9cc_ï๖b_xd9f4_ 3 2 6" xfId="39024" xr:uid="{3C873D59-2DBE-4E01-8EC5-7B5D6CC89FFA}"/>
    <cellStyle name="b_xd878_ïൖbï൦bï൶bïආbïඖbïඦb_xd8b8_ïබb_xd928_ïෆb_xd958_ïූb_xd98c_ï෦b_xd9a8_ï෶bïฆbïถbïฦbïึbïๆb_xd9cc_ï๖b_xd9f4_ 3 3" xfId="9663" xr:uid="{00000000-0005-0000-0000-000010060000}"/>
    <cellStyle name="b_xd878_ïൖbï൦bï൶bïආbïඖbïඦb_xd8b8_ïබb_xd928_ïෆb_xd958_ïූb_xd98c_ï෦b_xd9a8_ï෶bïฆbïถbïฦbïึbïๆb_xd9cc_ï๖b_xd9f4_ 3 3 2" xfId="26653" xr:uid="{60C777E4-FCDE-4857-B7B6-9E1E38ADBA44}"/>
    <cellStyle name="b_xd878_ïൖbï൦bï൶bïආbïඖbïඦb_xd8b8_ïබb_xd928_ïෆb_xd958_ïූb_xd98c_ï෦b_xd9a8_ï෶bïฆbïถbïฦbïึbïๆb_xd9cc_ï๖b_xd9f4_ 3 3 3" xfId="41549" xr:uid="{93FBEC1A-BDED-48BD-9698-1B217A526F63}"/>
    <cellStyle name="b_xd878_ïൖbï൦bï൶bïආbïඖbïඦb_xd8b8_ïබb_xd928_ïෆb_xd958_ïූb_xd98c_ï෦b_xd9a8_ï෶bïฆbïถbïฦbïึbïๆb_xd9cc_ï๖b_xd9f4_ 3 4" xfId="15753" xr:uid="{00000000-0005-0000-0000-000011060000}"/>
    <cellStyle name="b_xd878_ïൖbï൦bï൶bïආbïඖbïඦb_xd8b8_ïබb_xd928_ïෆb_xd958_ïූb_xd98c_ï෦b_xd9a8_ï෶bïฆbïถbïฦbïึbïๆb_xd9cc_ï๖b_xd9f4_ 3 4 2" xfId="29838" xr:uid="{64466409-5193-4636-BE54-C124A8EC94CF}"/>
    <cellStyle name="b_xd878_ïൖbï൦bï൶bïආbïඖbïඦb_xd8b8_ïබb_xd928_ïෆb_xd958_ïූb_xd98c_ï෦b_xd9a8_ï෶bïฆbïถbïฦbïึbïๆb_xd9cc_ï๖b_xd9f4_ 3 4 3" xfId="47175" xr:uid="{58E7CCB1-0D02-44DF-83B9-07DE26B05BF9}"/>
    <cellStyle name="b_xd878_ïൖbï൦bï൶bïආbïඖbïඦb_xd8b8_ïබb_xd928_ïෆb_xd958_ïූb_xd98c_ï෦b_xd9a8_ï෶bïฆbïถbïฦbïึbïๆb_xd9cc_ï๖b_xd9f4_ 3 5" xfId="19992" xr:uid="{00000000-0005-0000-0000-000012060000}"/>
    <cellStyle name="b_xd878_ïൖbï൦bï൶bïආbïඖbïඦb_xd8b8_ïබb_xd928_ïෆb_xd958_ïූb_xd98c_ï෦b_xd9a8_ï෶bïฆbïถbïฦbïึbïๆb_xd9cc_ï๖b_xd9f4_ 3 5 2" xfId="33053" xr:uid="{A4A89701-E23A-4AB9-A7DE-45B467245026}"/>
    <cellStyle name="b_xd878_ïൖbï൦bï൶bïආbïඖbïඦb_xd8b8_ïබb_xd928_ïෆb_xd958_ïූb_xd98c_ï෦b_xd9a8_ï෶bïฆbïถbïฦbïึbïๆb_xd9cc_ï๖b_xd9f4_ 3 5 3" xfId="50909" xr:uid="{16DB6122-7AB1-4862-A7F6-A5C47868AD33}"/>
    <cellStyle name="b_xd878_ïൖbï൦bï൶bïආbïඖbïඦb_xd8b8_ïබb_xd928_ïෆb_xd958_ïූb_xd98c_ï෦b_xd9a8_ï෶bïฆbïถbïฦbïึbïๆb_xd9cc_ï๖b_xd9f4_ 3 6" xfId="23475" xr:uid="{DB13473B-C6EA-4D30-A72D-AF86C6E3DE50}"/>
    <cellStyle name="b_xd878_ïൖbï൦bï൶bïආbïඖbïඦb_xd8b8_ïබb_xd928_ïෆb_xd958_ïූb_xd98c_ï෦b_xd9a8_ï෶bïฆbïถbïฦbïึbïๆb_xd9cc_ï๖b_xd9f4_ 3 7" xfId="37004" xr:uid="{F917591F-1397-46C4-9B33-9192300AEF3D}"/>
    <cellStyle name="b_xd878_ïൖbï൦bï൶bïආbïඖbïඦb_xd8b8_ïබb_xd928_ïෆb_xd958_ïූb_xd98c_ï෦b_xd9a8_ï෶bïฆbïถbïฦbïึbïๆb_xd9cc_ï๖b_xd9f4_ 4" xfId="5720" xr:uid="{00000000-0005-0000-0000-000013060000}"/>
    <cellStyle name="b_xd878_ïൖbï൦bï൶bïආbïඖbïඦb_xd8b8_ïබb_xd928_ïෆb_xd958_ïූb_xd98c_ï෦b_xd9a8_ï෶bïฆbïถbïฦbïึbïๆb_xd9cc_ï๖b_xd9f4_ 4 2" xfId="10589" xr:uid="{00000000-0005-0000-0000-000014060000}"/>
    <cellStyle name="b_xd878_ïൖbï൦bï൶bïආbïඖbïඦb_xd8b8_ïබb_xd928_ïෆb_xd958_ïූb_xd98c_ï෦b_xd9a8_ï෶bïฆbïถbïฦbïึbïๆb_xd9cc_ï๖b_xd9f4_ 4 2 2" xfId="27445" xr:uid="{48C36F72-1BA6-4244-9050-3248EB57A88E}"/>
    <cellStyle name="b_xd878_ïൖbï൦bï൶bïආbïඖbïඦb_xd8b8_ïබb_xd928_ïෆb_xd958_ïූb_xd98c_ï෦b_xd9a8_ï෶bïฆbïถbïฦbïึbïๆb_xd9cc_ï๖b_xd9f4_ 4 2 3" xfId="42341" xr:uid="{A216D488-A216-4DF1-86E7-8893A5C40DF2}"/>
    <cellStyle name="b_xd878_ïൖbï൦bï൶bïආbïඖbïඦb_xd8b8_ïබb_xd928_ïෆb_xd958_ïූb_xd98c_ï෦b_xd9a8_ï෶bïฆbïถbïฦbïึbïๆb_xd9cc_ï๖b_xd9f4_ 4 3" xfId="16827" xr:uid="{00000000-0005-0000-0000-000015060000}"/>
    <cellStyle name="b_xd878_ïൖbï൦bï൶bïආbïඖbïඦb_xd8b8_ïබb_xd928_ïෆb_xd958_ïූb_xd98c_ï෦b_xd9a8_ï෶bïฆbïถbïฦbïึbïๆb_xd9cc_ï๖b_xd9f4_ 4 3 2" xfId="30631" xr:uid="{A442226F-90C6-45A5-A2CF-876D9D2DAC2A}"/>
    <cellStyle name="b_xd878_ïൖbï൦bï൶bïආbïඖbïඦb_xd8b8_ïබb_xd928_ïෆb_xd958_ïූb_xd98c_ï෦b_xd9a8_ï෶bïฆbïถbïฦbïึbïๆb_xd9cc_ï๖b_xd9f4_ 4 3 3" xfId="48115" xr:uid="{031BFBE3-ED8E-4D00-972B-5670C9AC100F}"/>
    <cellStyle name="b_xd878_ïൖbï൦bï൶bïආbïඖbïඦb_xd8b8_ïබb_xd928_ïෆb_xd958_ïූb_xd98c_ï෦b_xd9a8_ï෶bïฆbïถbïฦbïึbïๆb_xd9cc_ï๖b_xd9f4_ 4 4" xfId="20919" xr:uid="{00000000-0005-0000-0000-000016060000}"/>
    <cellStyle name="b_xd878_ïൖbï൦bï൶bïආbïඖbïඦb_xd8b8_ïබb_xd928_ïෆb_xd958_ïූb_xd98c_ï෦b_xd9a8_ï෶bïฆbïถbïฦbïึbïๆb_xd9cc_ï๖b_xd9f4_ 4 4 2" xfId="33846" xr:uid="{CDEA8525-4C1C-4C30-8489-DA6B6C137E3A}"/>
    <cellStyle name="b_xd878_ïൖbï൦bï൶bïආbïඖbïඦb_xd8b8_ïබb_xd928_ïෆb_xd958_ïූb_xd98c_ï෦b_xd9a8_ï෶bïฆbïถbïฦbïึbïๆb_xd9cc_ï๖b_xd9f4_ 4 4 3" xfId="51702" xr:uid="{86A61DAB-C65D-4FB5-B52E-8DAE566A1D8D}"/>
    <cellStyle name="b_xd878_ïൖbï൦bï൶bïආbïඖbïඦb_xd8b8_ïබb_xd928_ïෆb_xd958_ïූb_xd98c_ï෦b_xd9a8_ï෶bïฆbïถbïฦbïึbïๆb_xd9cc_ï๖b_xd9f4_ 4 5" xfId="24267" xr:uid="{14525980-827F-45A2-8B02-E5BD9DD0A68F}"/>
    <cellStyle name="b_xd878_ïൖbï൦bï൶bïආbïඖbïඦb_xd8b8_ïබb_xd928_ïෆb_xd958_ïූb_xd98c_ï෦b_xd9a8_ï෶bïฆbïถbïฦbïึbïๆb_xd9cc_ï๖b_xd9f4_ 4 6" xfId="37943" xr:uid="{09A649D5-AA1E-43F9-8731-A0F145D84463}"/>
    <cellStyle name="b_xd878_ïൖbï൦bï൶bïආbïඖbïඦb_xd8b8_ïබb_xd928_ïෆb_xd958_ïූb_xd98c_ï෦b_xd9a8_ï෶bïฆbïถbïฦbïึbïๆb_xd9cc_ï๖b_xd9f4_ 5" xfId="8844" xr:uid="{00000000-0005-0000-0000-000017060000}"/>
    <cellStyle name="b_xd878_ïൖbï൦bï൶bïආbïඖbïඦb_xd8b8_ïබb_xd928_ïෆb_xd958_ïූb_xd98c_ï෦b_xd9a8_ï෶bïฆbïถbïฦbïึbïๆb_xd9cc_ï๖b_xd9f4_ 5 2" xfId="25905" xr:uid="{D0882F0F-DD79-4CE1-BA4A-B9887F9BBA25}"/>
    <cellStyle name="b_xd878_ïൖbï൦bï൶bïආbïඖbïඦb_xd8b8_ïබb_xd928_ïෆb_xd958_ïූb_xd98c_ï෦b_xd9a8_ï෶bïฆbïถbïฦbïึbïๆb_xd9cc_ï๖b_xd9f4_ 5 3" xfId="40801" xr:uid="{7324F716-62EB-4286-BC7C-FCE2349746CD}"/>
    <cellStyle name="b_xd878_ïൖbï൦bï൶bïආbïඖbïඦb_xd8b8_ïබb_xd928_ïෆb_xd958_ïූb_xd98c_ï෦b_xd9a8_ï෶bïฆbïถbïฦbïึbïๆb_xd9cc_ï๖b_xd9f4_ 6" xfId="14513" xr:uid="{00000000-0005-0000-0000-000018060000}"/>
    <cellStyle name="b_xd878_ïൖbï൦bï൶bïආbïඖbïඦb_xd8b8_ïබb_xd928_ïෆb_xd958_ïූb_xd98c_ï෦b_xd9a8_ï෶bïฆbïถbïฦbïึbïๆb_xd9cc_ï๖b_xd9f4_ 6 2" xfId="29069" xr:uid="{579F83B3-CAB4-4801-B608-9D33A281C22A}"/>
    <cellStyle name="b_xd878_ïൖbï൦bï൶bïආbïඖbïඦb_xd8b8_ïබb_xd928_ïෆb_xd958_ïූb_xd98c_ï෦b_xd9a8_ï෶bïฆbïถbïฦbïึbïๆb_xd9cc_ï๖b_xd9f4_ 6 3" xfId="46012" xr:uid="{D41AED52-157A-4EC9-9025-C9283EC7CDC3}"/>
    <cellStyle name="b_xd878_ïൖbï൦bï൶bïආbïඖbïඦb_xd8b8_ïබb_xd928_ïෆb_xd958_ïූb_xd98c_ï෦b_xd9a8_ï෶bïฆbïถbïฦbïึbïๆb_xd9cc_ï๖b_xd9f4_ 7" xfId="19169" xr:uid="{00000000-0005-0000-0000-000019060000}"/>
    <cellStyle name="b_xd878_ïൖbï൦bï൶bïආbïඖbïඦb_xd8b8_ïබb_xd928_ïෆb_xd958_ïූb_xd98c_ï෦b_xd9a8_ï෶bïฆbïถbïฦbïึbïๆb_xd9cc_ï๖b_xd9f4_ 7 2" xfId="32301" xr:uid="{604505A9-67D3-4156-9261-BDF098751A50}"/>
    <cellStyle name="b_xd878_ïൖbï൦bï൶bïආbïඖbïඦb_xd8b8_ïබb_xd928_ïෆb_xd958_ïූb_xd98c_ï෦b_xd9a8_ï෶bïฆbïถbïฦbïึbïๆb_xd9cc_ï๖b_xd9f4_ 7 3" xfId="50157" xr:uid="{2901B92E-8E01-4D9D-996F-1EB66C628042}"/>
    <cellStyle name="b_xd878_ïൖbï൦bï൶bïආbïඖbïඦb_xd8b8_ïබb_xd928_ïෆb_xd958_ïූb_xd98c_ï෦b_xd9a8_ï෶bïฆbïถbïฦbïึbïๆb_xd9cc_ï๖b_xd9f4_ 8" xfId="22724" xr:uid="{02A0BD62-2EC3-4301-900F-45AE6A9C7FCD}"/>
    <cellStyle name="b_xd878_ïൖbï൦bï൶bïආbïඖbïඦb_xd8b8_ïබb_xd928_ïෆb_xd958_ïූb_xd98c_ï෦b_xd9a8_ï෶bïฆbïถbïฦbïึbïๆb_xd9cc_ï๖b_xd9f4_ 9" xfId="35852" xr:uid="{A66D27D9-D3E8-420E-9D36-3FEF39619D1E}"/>
    <cellStyle name="Calc Currency (0)" xfId="1412" xr:uid="{00000000-0005-0000-0000-00001A060000}"/>
    <cellStyle name="Calc Currency (2)" xfId="1413" xr:uid="{00000000-0005-0000-0000-00001B060000}"/>
    <cellStyle name="Calc Percent (0)" xfId="1414" xr:uid="{00000000-0005-0000-0000-00001C060000}"/>
    <cellStyle name="Calc Percent (1)" xfId="1415" xr:uid="{00000000-0005-0000-0000-00001D060000}"/>
    <cellStyle name="Calc Percent (2)" xfId="1416" xr:uid="{00000000-0005-0000-0000-00001E060000}"/>
    <cellStyle name="Calc Units (0)" xfId="1417" xr:uid="{00000000-0005-0000-0000-00001F060000}"/>
    <cellStyle name="Calc Units (1)" xfId="1418" xr:uid="{00000000-0005-0000-0000-000020060000}"/>
    <cellStyle name="Calc Units (2)" xfId="1419" xr:uid="{00000000-0005-0000-0000-000021060000}"/>
    <cellStyle name="Calculation 10" xfId="2294" xr:uid="{00000000-0005-0000-0000-000022060000}"/>
    <cellStyle name="Calculation 10 2" xfId="4191" xr:uid="{00000000-0005-0000-0000-000023060000}"/>
    <cellStyle name="Calculation 10 2 2" xfId="6414" xr:uid="{00000000-0005-0000-0000-000024060000}"/>
    <cellStyle name="Calculation 10 2 2 2" xfId="8001" xr:uid="{00000000-0005-0000-0000-000025060000}"/>
    <cellStyle name="Calculation 10 2 2 2 2" xfId="13658" xr:uid="{00000000-0005-0000-0000-000026060000}"/>
    <cellStyle name="Calculation 10 2 2 2 2 2" xfId="45327" xr:uid="{26257A8F-E766-46D5-9A08-00354E7D0336}"/>
    <cellStyle name="Calculation 10 2 2 2 3" xfId="40131" xr:uid="{E78D751C-A9E7-4351-9F35-E40627BA5D0D}"/>
    <cellStyle name="Calculation 10 2 2 3" xfId="12792" xr:uid="{00000000-0005-0000-0000-000027060000}"/>
    <cellStyle name="Calculation 10 2 2 3 2" xfId="44461" xr:uid="{8443450E-4B96-4B83-AF78-86942F6E355F}"/>
    <cellStyle name="Calculation 10 2 2 4" xfId="17520" xr:uid="{00000000-0005-0000-0000-000028060000}"/>
    <cellStyle name="Calculation 10 2 2 4 2" xfId="48772" xr:uid="{C4217E46-FBF7-4AC1-8740-028C3634233B}"/>
    <cellStyle name="Calculation 10 2 2 5" xfId="38600" xr:uid="{21714D40-CFBE-43CD-B006-ED30F25D79A0}"/>
    <cellStyle name="Calculation 10 2 3" xfId="7521" xr:uid="{00000000-0005-0000-0000-000029060000}"/>
    <cellStyle name="Calculation 10 2 3 2" xfId="13180" xr:uid="{00000000-0005-0000-0000-00002A060000}"/>
    <cellStyle name="Calculation 10 2 3 2 2" xfId="44849" xr:uid="{7CA0F4A8-3DB6-48EA-8766-018C48B3EBF2}"/>
    <cellStyle name="Calculation 10 2 3 3" xfId="39652" xr:uid="{ABAE5C68-F67B-4897-89BF-FAD302048567}"/>
    <cellStyle name="Calculation 10 2 4" xfId="12302" xr:uid="{00000000-0005-0000-0000-00002B060000}"/>
    <cellStyle name="Calculation 10 2 4 2" xfId="43971" xr:uid="{650BD02E-55D2-4220-B3B2-83583F8559CE}"/>
    <cellStyle name="Calculation 10 2 5" xfId="15299" xr:uid="{00000000-0005-0000-0000-00002C060000}"/>
    <cellStyle name="Calculation 10 2 5 2" xfId="46750" xr:uid="{3DA1BF25-CB17-423A-BC88-82E5A78A7A8D}"/>
    <cellStyle name="Calculation 10 2 6" xfId="36579" xr:uid="{E82F0787-EB94-4724-B769-4CF4CB279950}"/>
    <cellStyle name="Calculation 10 3" xfId="4521" xr:uid="{00000000-0005-0000-0000-00002D060000}"/>
    <cellStyle name="Calculation 10 3 2" xfId="6743" xr:uid="{00000000-0005-0000-0000-00002E060000}"/>
    <cellStyle name="Calculation 10 3 2 2" xfId="8092" xr:uid="{00000000-0005-0000-0000-00002F060000}"/>
    <cellStyle name="Calculation 10 3 2 2 2" xfId="13749" xr:uid="{00000000-0005-0000-0000-000030060000}"/>
    <cellStyle name="Calculation 10 3 2 2 2 2" xfId="45418" xr:uid="{6AB05872-D99F-431B-8C2A-BD9C56AC3E27}"/>
    <cellStyle name="Calculation 10 3 2 2 3" xfId="40222" xr:uid="{8005CC7B-7A3A-47B1-B158-CAC45619C7DE}"/>
    <cellStyle name="Calculation 10 3 2 3" xfId="12882" xr:uid="{00000000-0005-0000-0000-000031060000}"/>
    <cellStyle name="Calculation 10 3 2 3 2" xfId="44551" xr:uid="{688F5DA2-7752-49D9-A3FE-B9DC7255244C}"/>
    <cellStyle name="Calculation 10 3 2 4" xfId="17849" xr:uid="{00000000-0005-0000-0000-000032060000}"/>
    <cellStyle name="Calculation 10 3 2 4 2" xfId="49098" xr:uid="{3A8FE54D-68BD-4981-82F0-9C7C28861002}"/>
    <cellStyle name="Calculation 10 3 2 5" xfId="38926" xr:uid="{49AF6617-8F9E-4B0C-A66C-5F2C99AA3BE6}"/>
    <cellStyle name="Calculation 10 3 3" xfId="7611" xr:uid="{00000000-0005-0000-0000-000033060000}"/>
    <cellStyle name="Calculation 10 3 3 2" xfId="13270" xr:uid="{00000000-0005-0000-0000-000034060000}"/>
    <cellStyle name="Calculation 10 3 3 2 2" xfId="44939" xr:uid="{6E7C5A27-48A2-4527-8E1B-300E0031229F}"/>
    <cellStyle name="Calculation 10 3 3 3" xfId="39742" xr:uid="{64FBDDA8-1F04-4A15-B542-9843F88F92F8}"/>
    <cellStyle name="Calculation 10 3 4" xfId="12393" xr:uid="{00000000-0005-0000-0000-000035060000}"/>
    <cellStyle name="Calculation 10 3 4 2" xfId="44062" xr:uid="{793570AF-64BB-4CC0-B392-4D472CFEF061}"/>
    <cellStyle name="Calculation 10 3 5" xfId="15629" xr:uid="{00000000-0005-0000-0000-000036060000}"/>
    <cellStyle name="Calculation 10 3 5 2" xfId="47077" xr:uid="{B9FB0371-F836-4487-A4A2-14D1177747B0}"/>
    <cellStyle name="Calculation 10 3 6" xfId="36906" xr:uid="{78CB121C-FEE1-4AF2-860D-B848BADAC27A}"/>
    <cellStyle name="Calculation 10 4" xfId="4740" xr:uid="{00000000-0005-0000-0000-000037060000}"/>
    <cellStyle name="Calculation 10 4 2" xfId="7671" xr:uid="{00000000-0005-0000-0000-000038060000}"/>
    <cellStyle name="Calculation 10 4 2 2" xfId="13330" xr:uid="{00000000-0005-0000-0000-000039060000}"/>
    <cellStyle name="Calculation 10 4 2 2 2" xfId="44999" xr:uid="{4DFCED0A-63A1-475A-81EC-7B2AB3215D2D}"/>
    <cellStyle name="Calculation 10 4 2 3" xfId="39802" xr:uid="{C5FAC8E5-FC5A-44CE-8A18-D42975C41066}"/>
    <cellStyle name="Calculation 10 4 3" xfId="12455" xr:uid="{00000000-0005-0000-0000-00003A060000}"/>
    <cellStyle name="Calculation 10 4 3 2" xfId="44124" xr:uid="{8B10A5B5-9345-4A09-B581-85A0C4CBDE56}"/>
    <cellStyle name="Calculation 10 4 4" xfId="15846" xr:uid="{00000000-0005-0000-0000-00003B060000}"/>
    <cellStyle name="Calculation 10 4 4 2" xfId="47265" xr:uid="{5A9809E1-77A2-445F-8899-08EBF3FE8C15}"/>
    <cellStyle name="Calculation 10 4 5" xfId="37094" xr:uid="{3FAACEED-2744-4BD9-AEB8-F9D2F1B49456}"/>
    <cellStyle name="Calculation 10 5" xfId="5817" xr:uid="{00000000-0005-0000-0000-00003C060000}"/>
    <cellStyle name="Calculation 10 5 2" xfId="7822" xr:uid="{00000000-0005-0000-0000-00003D060000}"/>
    <cellStyle name="Calculation 10 5 2 2" xfId="13479" xr:uid="{00000000-0005-0000-0000-00003E060000}"/>
    <cellStyle name="Calculation 10 5 2 2 2" xfId="45148" xr:uid="{BDB36B55-8013-43E2-8250-B64182D63FCD}"/>
    <cellStyle name="Calculation 10 5 2 3" xfId="39952" xr:uid="{601FCE8E-CC69-457C-88C2-6412B43E7BC2}"/>
    <cellStyle name="Calculation 10 5 3" xfId="12611" xr:uid="{00000000-0005-0000-0000-00003F060000}"/>
    <cellStyle name="Calculation 10 5 3 2" xfId="44280" xr:uid="{9823B06D-F8D4-4BCB-9985-956C20719A6C}"/>
    <cellStyle name="Calculation 10 5 4" xfId="16924" xr:uid="{00000000-0005-0000-0000-000040060000}"/>
    <cellStyle name="Calculation 10 5 4 2" xfId="48209" xr:uid="{76E0DDA4-B2FD-48FE-AE25-318B932F2996}"/>
    <cellStyle name="Calculation 10 5 5" xfId="38037" xr:uid="{518F7C3C-9164-4688-A3F8-05762F1236E0}"/>
    <cellStyle name="Calculation 10 6" xfId="7338" xr:uid="{00000000-0005-0000-0000-000041060000}"/>
    <cellStyle name="Calculation 10 6 2" xfId="12998" xr:uid="{00000000-0005-0000-0000-000042060000}"/>
    <cellStyle name="Calculation 10 6 2 2" xfId="44667" xr:uid="{F65FAA4F-6069-4443-AE4C-E66F8FB8E443}"/>
    <cellStyle name="Calculation 10 6 3" xfId="39469" xr:uid="{1E985272-3ECA-4EDA-B6BB-95B4BC3E0B57}"/>
    <cellStyle name="Calculation 10 7" xfId="12112" xr:uid="{00000000-0005-0000-0000-000043060000}"/>
    <cellStyle name="Calculation 10 7 2" xfId="43781" xr:uid="{D4595091-34EE-4D44-97BA-CC63AA3F2572}"/>
    <cellStyle name="Calculation 10 8" xfId="14642" xr:uid="{00000000-0005-0000-0000-000044060000}"/>
    <cellStyle name="Calculation 10 8 2" xfId="46134" xr:uid="{A63AFE08-1AC8-4EA5-9DEC-58F352A05DC4}"/>
    <cellStyle name="Calculation 10 9" xfId="35975" xr:uid="{A76AD915-DB9A-41DF-9E3F-AC3A79C5AB66}"/>
    <cellStyle name="Calculation 11" xfId="2295" xr:uid="{00000000-0005-0000-0000-000045060000}"/>
    <cellStyle name="Calculation 11 2" xfId="4192" xr:uid="{00000000-0005-0000-0000-000046060000}"/>
    <cellStyle name="Calculation 11 2 2" xfId="6415" xr:uid="{00000000-0005-0000-0000-000047060000}"/>
    <cellStyle name="Calculation 11 2 2 2" xfId="8002" xr:uid="{00000000-0005-0000-0000-000048060000}"/>
    <cellStyle name="Calculation 11 2 2 2 2" xfId="13659" xr:uid="{00000000-0005-0000-0000-000049060000}"/>
    <cellStyle name="Calculation 11 2 2 2 2 2" xfId="45328" xr:uid="{8DEC1DD6-CABD-414D-8F5B-43B83E352C91}"/>
    <cellStyle name="Calculation 11 2 2 2 3" xfId="40132" xr:uid="{151A8A84-EC87-4D6B-A86A-3A292DA38BA6}"/>
    <cellStyle name="Calculation 11 2 2 3" xfId="12793" xr:uid="{00000000-0005-0000-0000-00004A060000}"/>
    <cellStyle name="Calculation 11 2 2 3 2" xfId="44462" xr:uid="{C1D3B10C-F9FC-4C0B-8EA3-53FA65093C4A}"/>
    <cellStyle name="Calculation 11 2 2 4" xfId="17521" xr:uid="{00000000-0005-0000-0000-00004B060000}"/>
    <cellStyle name="Calculation 11 2 2 4 2" xfId="48773" xr:uid="{83B2F1D8-A60F-4AFA-BD58-160A7CAD7870}"/>
    <cellStyle name="Calculation 11 2 2 5" xfId="38601" xr:uid="{20EBC55C-BB44-41CB-B801-207EF0F6E9EC}"/>
    <cellStyle name="Calculation 11 2 3" xfId="7522" xr:uid="{00000000-0005-0000-0000-00004C060000}"/>
    <cellStyle name="Calculation 11 2 3 2" xfId="13181" xr:uid="{00000000-0005-0000-0000-00004D060000}"/>
    <cellStyle name="Calculation 11 2 3 2 2" xfId="44850" xr:uid="{C520781A-2A49-4E8E-BDB4-218C668C16EF}"/>
    <cellStyle name="Calculation 11 2 3 3" xfId="39653" xr:uid="{05EE0772-05F1-472C-92F2-BFFE4DDC154C}"/>
    <cellStyle name="Calculation 11 2 4" xfId="12303" xr:uid="{00000000-0005-0000-0000-00004E060000}"/>
    <cellStyle name="Calculation 11 2 4 2" xfId="43972" xr:uid="{90CE8B32-7BB2-4916-9EBF-3E78690D2CE2}"/>
    <cellStyle name="Calculation 11 2 5" xfId="15300" xr:uid="{00000000-0005-0000-0000-00004F060000}"/>
    <cellStyle name="Calculation 11 2 5 2" xfId="46751" xr:uid="{A5E777C8-7286-4D4E-9132-6D4815818517}"/>
    <cellStyle name="Calculation 11 2 6" xfId="36580" xr:uid="{E963DD18-C8CA-4072-AF4C-E098A63951C3}"/>
    <cellStyle name="Calculation 11 3" xfId="4342" xr:uid="{00000000-0005-0000-0000-000050060000}"/>
    <cellStyle name="Calculation 11 3 2" xfId="6566" xr:uid="{00000000-0005-0000-0000-000051060000}"/>
    <cellStyle name="Calculation 11 3 2 2" xfId="8017" xr:uid="{00000000-0005-0000-0000-000052060000}"/>
    <cellStyle name="Calculation 11 3 2 2 2" xfId="13674" xr:uid="{00000000-0005-0000-0000-000053060000}"/>
    <cellStyle name="Calculation 11 3 2 2 2 2" xfId="45343" xr:uid="{4E72E88F-8BDB-4780-8096-E066555B8D6B}"/>
    <cellStyle name="Calculation 11 3 2 2 3" xfId="40147" xr:uid="{DE7D1B7D-DB52-4FF8-AC94-36540BCBE98B}"/>
    <cellStyle name="Calculation 11 3 2 3" xfId="12807" xr:uid="{00000000-0005-0000-0000-000054060000}"/>
    <cellStyle name="Calculation 11 3 2 3 2" xfId="44476" xr:uid="{EAF25C96-2496-4E64-AFCE-99A5196D18C9}"/>
    <cellStyle name="Calculation 11 3 2 4" xfId="17672" xr:uid="{00000000-0005-0000-0000-000055060000}"/>
    <cellStyle name="Calculation 11 3 2 4 2" xfId="48924" xr:uid="{09A39866-7064-420D-ABC8-5AA2D16091E1}"/>
    <cellStyle name="Calculation 11 3 2 5" xfId="38752" xr:uid="{CBC75CC5-0802-4B9D-A2D0-A6FD22CBB429}"/>
    <cellStyle name="Calculation 11 3 3" xfId="7536" xr:uid="{00000000-0005-0000-0000-000056060000}"/>
    <cellStyle name="Calculation 11 3 3 2" xfId="13195" xr:uid="{00000000-0005-0000-0000-000057060000}"/>
    <cellStyle name="Calculation 11 3 3 2 2" xfId="44864" xr:uid="{9BCED408-67D1-446A-8552-6D5FF91CE391}"/>
    <cellStyle name="Calculation 11 3 3 3" xfId="39667" xr:uid="{3C0B7709-549A-4803-B9CD-3CBAE1C4EE35}"/>
    <cellStyle name="Calculation 11 3 4" xfId="12317" xr:uid="{00000000-0005-0000-0000-000058060000}"/>
    <cellStyle name="Calculation 11 3 4 2" xfId="43986" xr:uid="{75E64EA5-8AE5-4542-8B4D-B0CB06F179CE}"/>
    <cellStyle name="Calculation 11 3 5" xfId="15451" xr:uid="{00000000-0005-0000-0000-000059060000}"/>
    <cellStyle name="Calculation 11 3 5 2" xfId="46902" xr:uid="{2FE5D3C0-A683-4643-8AD9-4AC00F85C00C}"/>
    <cellStyle name="Calculation 11 3 6" xfId="36730" xr:uid="{A80ED0A2-3D48-4601-9ADD-2807E922EA8E}"/>
    <cellStyle name="Calculation 11 4" xfId="4741" xr:uid="{00000000-0005-0000-0000-00005A060000}"/>
    <cellStyle name="Calculation 11 4 2" xfId="7672" xr:uid="{00000000-0005-0000-0000-00005B060000}"/>
    <cellStyle name="Calculation 11 4 2 2" xfId="13331" xr:uid="{00000000-0005-0000-0000-00005C060000}"/>
    <cellStyle name="Calculation 11 4 2 2 2" xfId="45000" xr:uid="{72CB6280-F51C-48F1-8CA6-5B6DE2AEC21A}"/>
    <cellStyle name="Calculation 11 4 2 3" xfId="39803" xr:uid="{D6E2AD4B-24C0-4D09-A0AA-8104BF4CD306}"/>
    <cellStyle name="Calculation 11 4 3" xfId="12456" xr:uid="{00000000-0005-0000-0000-00005D060000}"/>
    <cellStyle name="Calculation 11 4 3 2" xfId="44125" xr:uid="{DA52382D-5E7F-4063-85BB-AA4F707913BF}"/>
    <cellStyle name="Calculation 11 4 4" xfId="15847" xr:uid="{00000000-0005-0000-0000-00005E060000}"/>
    <cellStyle name="Calculation 11 4 4 2" xfId="47266" xr:uid="{D37E49E0-CFAF-490D-80CA-678C9746E025}"/>
    <cellStyle name="Calculation 11 4 5" xfId="37095" xr:uid="{2D56DD5F-E968-43C7-8094-61FD255E19E9}"/>
    <cellStyle name="Calculation 11 5" xfId="5818" xr:uid="{00000000-0005-0000-0000-00005F060000}"/>
    <cellStyle name="Calculation 11 5 2" xfId="7823" xr:uid="{00000000-0005-0000-0000-000060060000}"/>
    <cellStyle name="Calculation 11 5 2 2" xfId="13480" xr:uid="{00000000-0005-0000-0000-000061060000}"/>
    <cellStyle name="Calculation 11 5 2 2 2" xfId="45149" xr:uid="{EEC4559F-3F9C-41B3-B785-1ED8917C545E}"/>
    <cellStyle name="Calculation 11 5 2 3" xfId="39953" xr:uid="{14EBFD69-7528-4DBD-B541-93CFA3643F1A}"/>
    <cellStyle name="Calculation 11 5 3" xfId="12612" xr:uid="{00000000-0005-0000-0000-000062060000}"/>
    <cellStyle name="Calculation 11 5 3 2" xfId="44281" xr:uid="{349AA7B8-BD3E-4303-9420-31C5898DAF13}"/>
    <cellStyle name="Calculation 11 5 4" xfId="16925" xr:uid="{00000000-0005-0000-0000-000063060000}"/>
    <cellStyle name="Calculation 11 5 4 2" xfId="48210" xr:uid="{1DD8078C-73FB-4273-B062-67875C502C48}"/>
    <cellStyle name="Calculation 11 5 5" xfId="38038" xr:uid="{277E836A-5C89-4241-86D2-9AD5045541D0}"/>
    <cellStyle name="Calculation 11 6" xfId="7339" xr:uid="{00000000-0005-0000-0000-000064060000}"/>
    <cellStyle name="Calculation 11 6 2" xfId="12999" xr:uid="{00000000-0005-0000-0000-000065060000}"/>
    <cellStyle name="Calculation 11 6 2 2" xfId="44668" xr:uid="{BF453949-339E-4318-8645-1D134F4DE179}"/>
    <cellStyle name="Calculation 11 6 3" xfId="39470" xr:uid="{44A25A2E-F20D-4C42-95B5-FB018E25F092}"/>
    <cellStyle name="Calculation 11 7" xfId="12113" xr:uid="{00000000-0005-0000-0000-000066060000}"/>
    <cellStyle name="Calculation 11 7 2" xfId="43782" xr:uid="{D54F7506-8B5C-4C2E-A0FE-EBCD59CA1E63}"/>
    <cellStyle name="Calculation 11 8" xfId="14643" xr:uid="{00000000-0005-0000-0000-000067060000}"/>
    <cellStyle name="Calculation 11 8 2" xfId="46135" xr:uid="{3A330561-8876-4335-A5BD-A3F558F2514B}"/>
    <cellStyle name="Calculation 11 9" xfId="35976" xr:uid="{D905D4BA-78BA-4A4D-920B-0E52CF58DDE2}"/>
    <cellStyle name="Calculation 12" xfId="2296" xr:uid="{00000000-0005-0000-0000-000068060000}"/>
    <cellStyle name="Calculation 12 2" xfId="4193" xr:uid="{00000000-0005-0000-0000-000069060000}"/>
    <cellStyle name="Calculation 12 2 2" xfId="6416" xr:uid="{00000000-0005-0000-0000-00006A060000}"/>
    <cellStyle name="Calculation 12 2 2 2" xfId="8003" xr:uid="{00000000-0005-0000-0000-00006B060000}"/>
    <cellStyle name="Calculation 12 2 2 2 2" xfId="13660" xr:uid="{00000000-0005-0000-0000-00006C060000}"/>
    <cellStyle name="Calculation 12 2 2 2 2 2" xfId="45329" xr:uid="{3D9B8293-C819-46F4-AF76-9A86F3387362}"/>
    <cellStyle name="Calculation 12 2 2 2 3" xfId="40133" xr:uid="{C62BC11A-FF32-48D0-A34F-24FB2A4EDEAE}"/>
    <cellStyle name="Calculation 12 2 2 3" xfId="12794" xr:uid="{00000000-0005-0000-0000-00006D060000}"/>
    <cellStyle name="Calculation 12 2 2 3 2" xfId="44463" xr:uid="{7EFAF6B5-905E-4FBE-AB9A-6E5F255E6E2E}"/>
    <cellStyle name="Calculation 12 2 2 4" xfId="17522" xr:uid="{00000000-0005-0000-0000-00006E060000}"/>
    <cellStyle name="Calculation 12 2 2 4 2" xfId="48774" xr:uid="{96DF7755-7199-4A4B-888B-1C05258AF461}"/>
    <cellStyle name="Calculation 12 2 2 5" xfId="38602" xr:uid="{4C6A468E-ABFD-4ADA-8737-98598E008069}"/>
    <cellStyle name="Calculation 12 2 3" xfId="7523" xr:uid="{00000000-0005-0000-0000-00006F060000}"/>
    <cellStyle name="Calculation 12 2 3 2" xfId="13182" xr:uid="{00000000-0005-0000-0000-000070060000}"/>
    <cellStyle name="Calculation 12 2 3 2 2" xfId="44851" xr:uid="{1CFAD5B7-55BD-42CF-AEFE-18516142962E}"/>
    <cellStyle name="Calculation 12 2 3 3" xfId="39654" xr:uid="{D0A809BC-36A1-4D08-8050-16FD029B5ED2}"/>
    <cellStyle name="Calculation 12 2 4" xfId="12304" xr:uid="{00000000-0005-0000-0000-000071060000}"/>
    <cellStyle name="Calculation 12 2 4 2" xfId="43973" xr:uid="{57E69034-F1D3-4909-B323-C537B10F3056}"/>
    <cellStyle name="Calculation 12 2 5" xfId="15301" xr:uid="{00000000-0005-0000-0000-000072060000}"/>
    <cellStyle name="Calculation 12 2 5 2" xfId="46752" xr:uid="{E575794F-36EB-4745-95FA-732E734E4856}"/>
    <cellStyle name="Calculation 12 2 6" xfId="36581" xr:uid="{04D39B67-EB8D-4FB9-B590-5A580E9B276A}"/>
    <cellStyle name="Calculation 12 3" xfId="4520" xr:uid="{00000000-0005-0000-0000-000073060000}"/>
    <cellStyle name="Calculation 12 3 2" xfId="6742" xr:uid="{00000000-0005-0000-0000-000074060000}"/>
    <cellStyle name="Calculation 12 3 2 2" xfId="8091" xr:uid="{00000000-0005-0000-0000-000075060000}"/>
    <cellStyle name="Calculation 12 3 2 2 2" xfId="13748" xr:uid="{00000000-0005-0000-0000-000076060000}"/>
    <cellStyle name="Calculation 12 3 2 2 2 2" xfId="45417" xr:uid="{F6EC0962-C899-4600-B7BE-55C8E9785A57}"/>
    <cellStyle name="Calculation 12 3 2 2 3" xfId="40221" xr:uid="{8ECC2B56-F68E-405A-A62F-E3DF9E1D23BD}"/>
    <cellStyle name="Calculation 12 3 2 3" xfId="12881" xr:uid="{00000000-0005-0000-0000-000077060000}"/>
    <cellStyle name="Calculation 12 3 2 3 2" xfId="44550" xr:uid="{1A4143D1-E7E2-48DF-88A0-C382BBC58C64}"/>
    <cellStyle name="Calculation 12 3 2 4" xfId="17848" xr:uid="{00000000-0005-0000-0000-000078060000}"/>
    <cellStyle name="Calculation 12 3 2 4 2" xfId="49097" xr:uid="{807A000D-ED9B-4D2F-AD51-4A8084308574}"/>
    <cellStyle name="Calculation 12 3 2 5" xfId="38925" xr:uid="{40F59F00-07D3-49FF-A821-3C6D1C62CB12}"/>
    <cellStyle name="Calculation 12 3 3" xfId="7610" xr:uid="{00000000-0005-0000-0000-000079060000}"/>
    <cellStyle name="Calculation 12 3 3 2" xfId="13269" xr:uid="{00000000-0005-0000-0000-00007A060000}"/>
    <cellStyle name="Calculation 12 3 3 2 2" xfId="44938" xr:uid="{04AABC95-0679-4FC2-849D-D38D4B61EBC5}"/>
    <cellStyle name="Calculation 12 3 3 3" xfId="39741" xr:uid="{7C2BF9A8-9B86-4CA1-A926-67E7B76538FE}"/>
    <cellStyle name="Calculation 12 3 4" xfId="12392" xr:uid="{00000000-0005-0000-0000-00007B060000}"/>
    <cellStyle name="Calculation 12 3 4 2" xfId="44061" xr:uid="{B9147E4A-2B8F-46FE-A9E9-83864607A2DA}"/>
    <cellStyle name="Calculation 12 3 5" xfId="15628" xr:uid="{00000000-0005-0000-0000-00007C060000}"/>
    <cellStyle name="Calculation 12 3 5 2" xfId="47076" xr:uid="{9022E054-F36B-4762-8EF6-55C2ECBF1C2F}"/>
    <cellStyle name="Calculation 12 3 6" xfId="36905" xr:uid="{7936C003-248E-43ED-A4DD-18950FFC411E}"/>
    <cellStyle name="Calculation 12 4" xfId="4742" xr:uid="{00000000-0005-0000-0000-00007D060000}"/>
    <cellStyle name="Calculation 12 4 2" xfId="7673" xr:uid="{00000000-0005-0000-0000-00007E060000}"/>
    <cellStyle name="Calculation 12 4 2 2" xfId="13332" xr:uid="{00000000-0005-0000-0000-00007F060000}"/>
    <cellStyle name="Calculation 12 4 2 2 2" xfId="45001" xr:uid="{7C238710-484C-4195-B32F-2631EB45A0EB}"/>
    <cellStyle name="Calculation 12 4 2 3" xfId="39804" xr:uid="{73ADBA4F-8F8D-4ABC-9C4B-5D1CA055FBA6}"/>
    <cellStyle name="Calculation 12 4 3" xfId="12457" xr:uid="{00000000-0005-0000-0000-000080060000}"/>
    <cellStyle name="Calculation 12 4 3 2" xfId="44126" xr:uid="{109C9973-5E2E-488D-BEA0-7BA2959CE555}"/>
    <cellStyle name="Calculation 12 4 4" xfId="15848" xr:uid="{00000000-0005-0000-0000-000081060000}"/>
    <cellStyle name="Calculation 12 4 4 2" xfId="47267" xr:uid="{22716656-65F4-4601-A033-055D90235F53}"/>
    <cellStyle name="Calculation 12 4 5" xfId="37096" xr:uid="{B341EE54-5512-401E-9226-E07BD55A8B86}"/>
    <cellStyle name="Calculation 12 5" xfId="5819" xr:uid="{00000000-0005-0000-0000-000082060000}"/>
    <cellStyle name="Calculation 12 5 2" xfId="7824" xr:uid="{00000000-0005-0000-0000-000083060000}"/>
    <cellStyle name="Calculation 12 5 2 2" xfId="13481" xr:uid="{00000000-0005-0000-0000-000084060000}"/>
    <cellStyle name="Calculation 12 5 2 2 2" xfId="45150" xr:uid="{128D1937-3F34-4D63-A0F5-FF44AB0733E0}"/>
    <cellStyle name="Calculation 12 5 2 3" xfId="39954" xr:uid="{C6F90213-466D-4795-83B9-A883214FFB40}"/>
    <cellStyle name="Calculation 12 5 3" xfId="12613" xr:uid="{00000000-0005-0000-0000-000085060000}"/>
    <cellStyle name="Calculation 12 5 3 2" xfId="44282" xr:uid="{B483CA72-B0B6-47E8-8060-21B39235DCE0}"/>
    <cellStyle name="Calculation 12 5 4" xfId="16926" xr:uid="{00000000-0005-0000-0000-000086060000}"/>
    <cellStyle name="Calculation 12 5 4 2" xfId="48211" xr:uid="{E7AA0C19-AB8C-4D24-B7D6-5B9EA6A81A85}"/>
    <cellStyle name="Calculation 12 5 5" xfId="38039" xr:uid="{B662877B-73EA-4FC7-B75E-379A98C60732}"/>
    <cellStyle name="Calculation 12 6" xfId="7340" xr:uid="{00000000-0005-0000-0000-000087060000}"/>
    <cellStyle name="Calculation 12 6 2" xfId="13000" xr:uid="{00000000-0005-0000-0000-000088060000}"/>
    <cellStyle name="Calculation 12 6 2 2" xfId="44669" xr:uid="{3C79175E-190D-4D9D-B476-879B76E342CF}"/>
    <cellStyle name="Calculation 12 6 3" xfId="39471" xr:uid="{1C634E37-9744-4340-8414-DE4422CB0259}"/>
    <cellStyle name="Calculation 12 7" xfId="12114" xr:uid="{00000000-0005-0000-0000-000089060000}"/>
    <cellStyle name="Calculation 12 7 2" xfId="43783" xr:uid="{6328A264-3E2A-4D32-9E69-73DBAD9017C7}"/>
    <cellStyle name="Calculation 12 8" xfId="14644" xr:uid="{00000000-0005-0000-0000-00008A060000}"/>
    <cellStyle name="Calculation 12 8 2" xfId="46136" xr:uid="{20CC9C73-F1D0-43F3-BDB1-4A157CAC631D}"/>
    <cellStyle name="Calculation 12 9" xfId="35977" xr:uid="{F1812D03-CB82-4634-9CF0-CE01F2EB6EAD}"/>
    <cellStyle name="Calculation 13" xfId="2297" xr:uid="{00000000-0005-0000-0000-00008B060000}"/>
    <cellStyle name="Calculation 13 2" xfId="4194" xr:uid="{00000000-0005-0000-0000-00008C060000}"/>
    <cellStyle name="Calculation 13 2 2" xfId="6417" xr:uid="{00000000-0005-0000-0000-00008D060000}"/>
    <cellStyle name="Calculation 13 2 2 2" xfId="8004" xr:uid="{00000000-0005-0000-0000-00008E060000}"/>
    <cellStyle name="Calculation 13 2 2 2 2" xfId="13661" xr:uid="{00000000-0005-0000-0000-00008F060000}"/>
    <cellStyle name="Calculation 13 2 2 2 2 2" xfId="45330" xr:uid="{6AD3C963-4328-4147-98C7-AE014391B2BC}"/>
    <cellStyle name="Calculation 13 2 2 2 3" xfId="40134" xr:uid="{3DB4AE28-8B77-4F80-99EF-6451722BA852}"/>
    <cellStyle name="Calculation 13 2 2 3" xfId="12795" xr:uid="{00000000-0005-0000-0000-000090060000}"/>
    <cellStyle name="Calculation 13 2 2 3 2" xfId="44464" xr:uid="{66AD9A16-B01A-4A23-BDB9-75EFAD5353BC}"/>
    <cellStyle name="Calculation 13 2 2 4" xfId="17523" xr:uid="{00000000-0005-0000-0000-000091060000}"/>
    <cellStyle name="Calculation 13 2 2 4 2" xfId="48775" xr:uid="{E88E06A7-6F83-4B23-BBEE-EB8DAC7F5FB2}"/>
    <cellStyle name="Calculation 13 2 2 5" xfId="38603" xr:uid="{673D26AC-3B22-411A-B7CF-C1304AB6C97D}"/>
    <cellStyle name="Calculation 13 2 3" xfId="7524" xr:uid="{00000000-0005-0000-0000-000092060000}"/>
    <cellStyle name="Calculation 13 2 3 2" xfId="13183" xr:uid="{00000000-0005-0000-0000-000093060000}"/>
    <cellStyle name="Calculation 13 2 3 2 2" xfId="44852" xr:uid="{70022567-69F6-489E-8509-24E43BA4584F}"/>
    <cellStyle name="Calculation 13 2 3 3" xfId="39655" xr:uid="{E6F25135-C5F7-4FFE-B3CE-975162039393}"/>
    <cellStyle name="Calculation 13 2 4" xfId="12305" xr:uid="{00000000-0005-0000-0000-000094060000}"/>
    <cellStyle name="Calculation 13 2 4 2" xfId="43974" xr:uid="{F5DB5FC8-AA04-4A1E-B73D-C4CB14E44111}"/>
    <cellStyle name="Calculation 13 2 5" xfId="15302" xr:uid="{00000000-0005-0000-0000-000095060000}"/>
    <cellStyle name="Calculation 13 2 5 2" xfId="46753" xr:uid="{4F1D6693-FEEE-4B3D-B9EE-939E98E93C99}"/>
    <cellStyle name="Calculation 13 2 6" xfId="36582" xr:uid="{5C6085E6-6E1A-4AC4-A655-4385B1CC6969}"/>
    <cellStyle name="Calculation 13 3" xfId="4341" xr:uid="{00000000-0005-0000-0000-000096060000}"/>
    <cellStyle name="Calculation 13 3 2" xfId="6565" xr:uid="{00000000-0005-0000-0000-000097060000}"/>
    <cellStyle name="Calculation 13 3 2 2" xfId="8016" xr:uid="{00000000-0005-0000-0000-000098060000}"/>
    <cellStyle name="Calculation 13 3 2 2 2" xfId="13673" xr:uid="{00000000-0005-0000-0000-000099060000}"/>
    <cellStyle name="Calculation 13 3 2 2 2 2" xfId="45342" xr:uid="{CC0C333A-CAE7-40E8-8598-B375CE438652}"/>
    <cellStyle name="Calculation 13 3 2 2 3" xfId="40146" xr:uid="{478FC280-B50D-4ACF-9E78-54C0E0618AD8}"/>
    <cellStyle name="Calculation 13 3 2 3" xfId="12806" xr:uid="{00000000-0005-0000-0000-00009A060000}"/>
    <cellStyle name="Calculation 13 3 2 3 2" xfId="44475" xr:uid="{1DCB6D76-A9F8-4603-8756-515DB97D1E22}"/>
    <cellStyle name="Calculation 13 3 2 4" xfId="17671" xr:uid="{00000000-0005-0000-0000-00009B060000}"/>
    <cellStyle name="Calculation 13 3 2 4 2" xfId="48923" xr:uid="{9341FE68-F1B8-40FA-BC9E-DDF9F6141E19}"/>
    <cellStyle name="Calculation 13 3 2 5" xfId="38751" xr:uid="{9FCCFFCE-91F7-4BE7-BE62-DB569FA9DCD4}"/>
    <cellStyle name="Calculation 13 3 3" xfId="7535" xr:uid="{00000000-0005-0000-0000-00009C060000}"/>
    <cellStyle name="Calculation 13 3 3 2" xfId="13194" xr:uid="{00000000-0005-0000-0000-00009D060000}"/>
    <cellStyle name="Calculation 13 3 3 2 2" xfId="44863" xr:uid="{BD825654-5A15-49C6-A7BB-CDBCFC4D9380}"/>
    <cellStyle name="Calculation 13 3 3 3" xfId="39666" xr:uid="{BA9C10FE-3098-4D55-A3B1-1F65747C593C}"/>
    <cellStyle name="Calculation 13 3 4" xfId="12316" xr:uid="{00000000-0005-0000-0000-00009E060000}"/>
    <cellStyle name="Calculation 13 3 4 2" xfId="43985" xr:uid="{6255F070-36F7-47B0-9685-6DE8E8443ED8}"/>
    <cellStyle name="Calculation 13 3 5" xfId="15450" xr:uid="{00000000-0005-0000-0000-00009F060000}"/>
    <cellStyle name="Calculation 13 3 5 2" xfId="46901" xr:uid="{7DE690F3-5BC9-43AA-B94D-957C1506CDF1}"/>
    <cellStyle name="Calculation 13 3 6" xfId="36729" xr:uid="{BF28F149-32A6-4717-92C5-10A5EF0464B0}"/>
    <cellStyle name="Calculation 13 4" xfId="4743" xr:uid="{00000000-0005-0000-0000-0000A0060000}"/>
    <cellStyle name="Calculation 13 4 2" xfId="7674" xr:uid="{00000000-0005-0000-0000-0000A1060000}"/>
    <cellStyle name="Calculation 13 4 2 2" xfId="13333" xr:uid="{00000000-0005-0000-0000-0000A2060000}"/>
    <cellStyle name="Calculation 13 4 2 2 2" xfId="45002" xr:uid="{28BF18CD-F062-4D78-9E5B-820320C210E4}"/>
    <cellStyle name="Calculation 13 4 2 3" xfId="39805" xr:uid="{F0BE6ABD-3146-4ED9-9E1E-331E099E4DF1}"/>
    <cellStyle name="Calculation 13 4 3" xfId="12458" xr:uid="{00000000-0005-0000-0000-0000A3060000}"/>
    <cellStyle name="Calculation 13 4 3 2" xfId="44127" xr:uid="{B667EEC1-BD1D-4C8A-AD59-4E0E3864465D}"/>
    <cellStyle name="Calculation 13 4 4" xfId="15849" xr:uid="{00000000-0005-0000-0000-0000A4060000}"/>
    <cellStyle name="Calculation 13 4 4 2" xfId="47268" xr:uid="{E96C00FF-BE3A-4DB7-ACCA-61C7FE75ECF0}"/>
    <cellStyle name="Calculation 13 4 5" xfId="37097" xr:uid="{2D3F3873-53D5-4248-9CD1-610BB48B4B1F}"/>
    <cellStyle name="Calculation 13 5" xfId="5820" xr:uid="{00000000-0005-0000-0000-0000A5060000}"/>
    <cellStyle name="Calculation 13 5 2" xfId="7825" xr:uid="{00000000-0005-0000-0000-0000A6060000}"/>
    <cellStyle name="Calculation 13 5 2 2" xfId="13482" xr:uid="{00000000-0005-0000-0000-0000A7060000}"/>
    <cellStyle name="Calculation 13 5 2 2 2" xfId="45151" xr:uid="{5BD05B09-D0B8-4F69-B301-05512F203162}"/>
    <cellStyle name="Calculation 13 5 2 3" xfId="39955" xr:uid="{CB46F691-087E-45E0-8368-5D5F4CC613AE}"/>
    <cellStyle name="Calculation 13 5 3" xfId="12614" xr:uid="{00000000-0005-0000-0000-0000A8060000}"/>
    <cellStyle name="Calculation 13 5 3 2" xfId="44283" xr:uid="{6B564E13-F3E7-4250-B5FC-9F67D88329EF}"/>
    <cellStyle name="Calculation 13 5 4" xfId="16927" xr:uid="{00000000-0005-0000-0000-0000A9060000}"/>
    <cellStyle name="Calculation 13 5 4 2" xfId="48212" xr:uid="{B1861688-B565-4B2D-B55C-E4B12BAA11FE}"/>
    <cellStyle name="Calculation 13 5 5" xfId="38040" xr:uid="{3F6B2D5E-A808-428B-A422-F607D8CE044F}"/>
    <cellStyle name="Calculation 13 6" xfId="7341" xr:uid="{00000000-0005-0000-0000-0000AA060000}"/>
    <cellStyle name="Calculation 13 6 2" xfId="13001" xr:uid="{00000000-0005-0000-0000-0000AB060000}"/>
    <cellStyle name="Calculation 13 6 2 2" xfId="44670" xr:uid="{E310A88B-3A7C-42F1-8776-61C55826739E}"/>
    <cellStyle name="Calculation 13 6 3" xfId="39472" xr:uid="{20097F9D-E732-4B25-906E-3DCAAD45D627}"/>
    <cellStyle name="Calculation 13 7" xfId="12115" xr:uid="{00000000-0005-0000-0000-0000AC060000}"/>
    <cellStyle name="Calculation 13 7 2" xfId="43784" xr:uid="{88C37E9C-FE25-46B4-9B57-0AA0C00A0305}"/>
    <cellStyle name="Calculation 13 8" xfId="14645" xr:uid="{00000000-0005-0000-0000-0000AD060000}"/>
    <cellStyle name="Calculation 13 8 2" xfId="46137" xr:uid="{92B1BC0D-E441-4A50-8119-6BCAC93449ED}"/>
    <cellStyle name="Calculation 13 9" xfId="35978" xr:uid="{30AF0E4C-5D7D-4794-BB41-D1E6C7671AAC}"/>
    <cellStyle name="Calculation 14" xfId="2298" xr:uid="{00000000-0005-0000-0000-0000AE060000}"/>
    <cellStyle name="Calculation 14 2" xfId="4195" xr:uid="{00000000-0005-0000-0000-0000AF060000}"/>
    <cellStyle name="Calculation 14 2 2" xfId="6418" xr:uid="{00000000-0005-0000-0000-0000B0060000}"/>
    <cellStyle name="Calculation 14 2 2 2" xfId="8005" xr:uid="{00000000-0005-0000-0000-0000B1060000}"/>
    <cellStyle name="Calculation 14 2 2 2 2" xfId="13662" xr:uid="{00000000-0005-0000-0000-0000B2060000}"/>
    <cellStyle name="Calculation 14 2 2 2 2 2" xfId="45331" xr:uid="{B94AC9CA-2A3F-4530-B5C1-B1E8349D2AAE}"/>
    <cellStyle name="Calculation 14 2 2 2 3" xfId="40135" xr:uid="{C659C1DA-169B-410B-86D0-44BE75824CA1}"/>
    <cellStyle name="Calculation 14 2 2 3" xfId="12796" xr:uid="{00000000-0005-0000-0000-0000B3060000}"/>
    <cellStyle name="Calculation 14 2 2 3 2" xfId="44465" xr:uid="{30ACF904-EA81-4D17-BC00-27CDD55C7F39}"/>
    <cellStyle name="Calculation 14 2 2 4" xfId="17524" xr:uid="{00000000-0005-0000-0000-0000B4060000}"/>
    <cellStyle name="Calculation 14 2 2 4 2" xfId="48776" xr:uid="{33D7D6BB-C18E-448C-A140-A92776DA1C17}"/>
    <cellStyle name="Calculation 14 2 2 5" xfId="38604" xr:uid="{7C3FC03B-A09D-4262-97C2-E9E126DF456D}"/>
    <cellStyle name="Calculation 14 2 3" xfId="7525" xr:uid="{00000000-0005-0000-0000-0000B5060000}"/>
    <cellStyle name="Calculation 14 2 3 2" xfId="13184" xr:uid="{00000000-0005-0000-0000-0000B6060000}"/>
    <cellStyle name="Calculation 14 2 3 2 2" xfId="44853" xr:uid="{4D9A59E2-536B-499B-A1A6-86C864E59F07}"/>
    <cellStyle name="Calculation 14 2 3 3" xfId="39656" xr:uid="{FCEA3CAE-7231-4B5F-9C6E-88655CDC8C9B}"/>
    <cellStyle name="Calculation 14 2 4" xfId="12306" xr:uid="{00000000-0005-0000-0000-0000B7060000}"/>
    <cellStyle name="Calculation 14 2 4 2" xfId="43975" xr:uid="{B8E9C66D-2952-4857-A632-A60D170A4247}"/>
    <cellStyle name="Calculation 14 2 5" xfId="15303" xr:uid="{00000000-0005-0000-0000-0000B8060000}"/>
    <cellStyle name="Calculation 14 2 5 2" xfId="46754" xr:uid="{3B9D0267-2159-46CA-B8A0-EEA2BD346786}"/>
    <cellStyle name="Calculation 14 2 6" xfId="36583" xr:uid="{957F3586-3BFD-45CF-9994-0113DFBBC58D}"/>
    <cellStyle name="Calculation 14 3" xfId="4519" xr:uid="{00000000-0005-0000-0000-0000B9060000}"/>
    <cellStyle name="Calculation 14 3 2" xfId="6741" xr:uid="{00000000-0005-0000-0000-0000BA060000}"/>
    <cellStyle name="Calculation 14 3 2 2" xfId="8090" xr:uid="{00000000-0005-0000-0000-0000BB060000}"/>
    <cellStyle name="Calculation 14 3 2 2 2" xfId="13747" xr:uid="{00000000-0005-0000-0000-0000BC060000}"/>
    <cellStyle name="Calculation 14 3 2 2 2 2" xfId="45416" xr:uid="{CB149417-6357-4D16-886C-37C95DF585B0}"/>
    <cellStyle name="Calculation 14 3 2 2 3" xfId="40220" xr:uid="{4E1EA401-34DE-4464-AD1E-C7D3EC53DB44}"/>
    <cellStyle name="Calculation 14 3 2 3" xfId="12880" xr:uid="{00000000-0005-0000-0000-0000BD060000}"/>
    <cellStyle name="Calculation 14 3 2 3 2" xfId="44549" xr:uid="{00125921-1C75-488F-B20D-2AEA346348AE}"/>
    <cellStyle name="Calculation 14 3 2 4" xfId="17847" xr:uid="{00000000-0005-0000-0000-0000BE060000}"/>
    <cellStyle name="Calculation 14 3 2 4 2" xfId="49096" xr:uid="{DAF3521A-A5F0-45AA-BC7E-A5B0FD429525}"/>
    <cellStyle name="Calculation 14 3 2 5" xfId="38924" xr:uid="{E1B3F8DD-DB9A-43F3-AFF2-6241B40249E1}"/>
    <cellStyle name="Calculation 14 3 3" xfId="7609" xr:uid="{00000000-0005-0000-0000-0000BF060000}"/>
    <cellStyle name="Calculation 14 3 3 2" xfId="13268" xr:uid="{00000000-0005-0000-0000-0000C0060000}"/>
    <cellStyle name="Calculation 14 3 3 2 2" xfId="44937" xr:uid="{6630DE61-9100-41D1-A0A7-299AFB4A048A}"/>
    <cellStyle name="Calculation 14 3 3 3" xfId="39740" xr:uid="{7F277440-9599-4944-872F-2AC55AA4723D}"/>
    <cellStyle name="Calculation 14 3 4" xfId="12391" xr:uid="{00000000-0005-0000-0000-0000C1060000}"/>
    <cellStyle name="Calculation 14 3 4 2" xfId="44060" xr:uid="{66E1CA4D-628A-4801-BC0A-18D89AB1DBC0}"/>
    <cellStyle name="Calculation 14 3 5" xfId="15627" xr:uid="{00000000-0005-0000-0000-0000C2060000}"/>
    <cellStyle name="Calculation 14 3 5 2" xfId="47075" xr:uid="{A9578028-CD10-44A4-80FC-C64F3D395C41}"/>
    <cellStyle name="Calculation 14 3 6" xfId="36904" xr:uid="{D3DDC0D3-403B-4CFA-BFA5-6698D07B1087}"/>
    <cellStyle name="Calculation 14 4" xfId="4744" xr:uid="{00000000-0005-0000-0000-0000C3060000}"/>
    <cellStyle name="Calculation 14 4 2" xfId="7675" xr:uid="{00000000-0005-0000-0000-0000C4060000}"/>
    <cellStyle name="Calculation 14 4 2 2" xfId="13334" xr:uid="{00000000-0005-0000-0000-0000C5060000}"/>
    <cellStyle name="Calculation 14 4 2 2 2" xfId="45003" xr:uid="{1D2C30A9-518D-445A-B647-38133F36833A}"/>
    <cellStyle name="Calculation 14 4 2 3" xfId="39806" xr:uid="{3EEBF794-398D-4FC6-9363-FA7A1205C8F2}"/>
    <cellStyle name="Calculation 14 4 3" xfId="12459" xr:uid="{00000000-0005-0000-0000-0000C6060000}"/>
    <cellStyle name="Calculation 14 4 3 2" xfId="44128" xr:uid="{FE82711E-937D-41D0-B1DD-3FD565B76416}"/>
    <cellStyle name="Calculation 14 4 4" xfId="15850" xr:uid="{00000000-0005-0000-0000-0000C7060000}"/>
    <cellStyle name="Calculation 14 4 4 2" xfId="47269" xr:uid="{CF923095-6FC7-4728-ACF7-3AB49A2A8EB6}"/>
    <cellStyle name="Calculation 14 4 5" xfId="37098" xr:uid="{A1986C7B-8E0F-44ED-8742-67A989146945}"/>
    <cellStyle name="Calculation 14 5" xfId="5821" xr:uid="{00000000-0005-0000-0000-0000C8060000}"/>
    <cellStyle name="Calculation 14 5 2" xfId="7826" xr:uid="{00000000-0005-0000-0000-0000C9060000}"/>
    <cellStyle name="Calculation 14 5 2 2" xfId="13483" xr:uid="{00000000-0005-0000-0000-0000CA060000}"/>
    <cellStyle name="Calculation 14 5 2 2 2" xfId="45152" xr:uid="{C0492F3C-8F57-4076-8849-D9012761A329}"/>
    <cellStyle name="Calculation 14 5 2 3" xfId="39956" xr:uid="{E29C4A3A-43E6-4E07-AC9F-5D1FD3719235}"/>
    <cellStyle name="Calculation 14 5 3" xfId="12615" xr:uid="{00000000-0005-0000-0000-0000CB060000}"/>
    <cellStyle name="Calculation 14 5 3 2" xfId="44284" xr:uid="{41A0E350-DFF3-4BBF-BB07-BD6E9F7DF571}"/>
    <cellStyle name="Calculation 14 5 4" xfId="16928" xr:uid="{00000000-0005-0000-0000-0000CC060000}"/>
    <cellStyle name="Calculation 14 5 4 2" xfId="48213" xr:uid="{ACE025D8-4E4B-4002-9E41-F26641A112DF}"/>
    <cellStyle name="Calculation 14 5 5" xfId="38041" xr:uid="{C9C942B5-1A5E-4D15-8D35-F82D47DE44B5}"/>
    <cellStyle name="Calculation 14 6" xfId="7342" xr:uid="{00000000-0005-0000-0000-0000CD060000}"/>
    <cellStyle name="Calculation 14 6 2" xfId="13002" xr:uid="{00000000-0005-0000-0000-0000CE060000}"/>
    <cellStyle name="Calculation 14 6 2 2" xfId="44671" xr:uid="{2DE0DC82-0A89-4D0B-8583-FDDCCBA8B125}"/>
    <cellStyle name="Calculation 14 6 3" xfId="39473" xr:uid="{6C7934DD-CCC6-4AB7-9C8C-0EB7EEA903AF}"/>
    <cellStyle name="Calculation 14 7" xfId="12116" xr:uid="{00000000-0005-0000-0000-0000CF060000}"/>
    <cellStyle name="Calculation 14 7 2" xfId="43785" xr:uid="{52B21C8B-D550-4C48-9EFB-1B7274739E2F}"/>
    <cellStyle name="Calculation 14 8" xfId="14646" xr:uid="{00000000-0005-0000-0000-0000D0060000}"/>
    <cellStyle name="Calculation 14 8 2" xfId="46138" xr:uid="{1529167D-0C7C-4D1B-B1F2-898355814F0D}"/>
    <cellStyle name="Calculation 14 9" xfId="35979" xr:uid="{C2A6EB18-1E33-4F2A-B536-D743FDB39FC8}"/>
    <cellStyle name="Calculation 15" xfId="3619" xr:uid="{00000000-0005-0000-0000-0000D1060000}"/>
    <cellStyle name="Calculation 15 2" xfId="6195" xr:uid="{00000000-0005-0000-0000-0000D2060000}"/>
    <cellStyle name="Calculation 15 2 2" xfId="7910" xr:uid="{00000000-0005-0000-0000-0000D3060000}"/>
    <cellStyle name="Calculation 15 2 2 2" xfId="13567" xr:uid="{00000000-0005-0000-0000-0000D4060000}"/>
    <cellStyle name="Calculation 15 2 2 2 2" xfId="45236" xr:uid="{2786FC61-3FB9-4B87-AAC4-D7A8FCCE900C}"/>
    <cellStyle name="Calculation 15 2 2 3" xfId="40040" xr:uid="{05D45D97-2894-4045-A2CD-D54BA60B2D7F}"/>
    <cellStyle name="Calculation 15 2 3" xfId="12699" xr:uid="{00000000-0005-0000-0000-0000D5060000}"/>
    <cellStyle name="Calculation 15 2 3 2" xfId="44368" xr:uid="{A6D5CA79-25B6-47D9-B1FA-CFC97C32FADE}"/>
    <cellStyle name="Calculation 15 2 4" xfId="17302" xr:uid="{00000000-0005-0000-0000-0000D6060000}"/>
    <cellStyle name="Calculation 15 2 4 2" xfId="48582" xr:uid="{1B7CE293-97B0-4AE2-9236-9FC0A266E3EF}"/>
    <cellStyle name="Calculation 15 2 5" xfId="38410" xr:uid="{1B0769A4-50F3-454D-9178-A2EB8788CE05}"/>
    <cellStyle name="Calculation 15 3" xfId="7430" xr:uid="{00000000-0005-0000-0000-0000D7060000}"/>
    <cellStyle name="Calculation 15 3 2" xfId="13089" xr:uid="{00000000-0005-0000-0000-0000D8060000}"/>
    <cellStyle name="Calculation 15 3 2 2" xfId="44758" xr:uid="{709A2CF0-22DB-4FA6-BDAB-ED2299BFC3FE}"/>
    <cellStyle name="Calculation 15 3 3" xfId="39561" xr:uid="{10275C5C-1795-40B4-A1F1-49216ABFD321}"/>
    <cellStyle name="Calculation 15 4" xfId="12207" xr:uid="{00000000-0005-0000-0000-0000D9060000}"/>
    <cellStyle name="Calculation 15 4 2" xfId="43876" xr:uid="{9DAD0236-344B-4EFC-9AE9-C0FE492B418B}"/>
    <cellStyle name="Calculation 15 5" xfId="15054" xr:uid="{00000000-0005-0000-0000-0000DA060000}"/>
    <cellStyle name="Calculation 15 5 2" xfId="46535" xr:uid="{D6CEF1FD-96CC-473C-AE9D-455F145E314C}"/>
    <cellStyle name="Calculation 15 6" xfId="36367" xr:uid="{26918F21-C312-4B6D-91C3-969F71FACEF9}"/>
    <cellStyle name="Calculation 16" xfId="18405" xr:uid="{00000000-0005-0000-0000-0000DB060000}"/>
    <cellStyle name="Calculation 2" xfId="486" xr:uid="{00000000-0005-0000-0000-0000DC060000}"/>
    <cellStyle name="Calculation 2 2" xfId="2299" xr:uid="{00000000-0005-0000-0000-0000DD060000}"/>
    <cellStyle name="Calculation 2 2 2" xfId="4196" xr:uid="{00000000-0005-0000-0000-0000DE060000}"/>
    <cellStyle name="Calculation 2 2 2 2" xfId="6419" xr:uid="{00000000-0005-0000-0000-0000DF060000}"/>
    <cellStyle name="Calculation 2 2 2 2 2" xfId="8006" xr:uid="{00000000-0005-0000-0000-0000E0060000}"/>
    <cellStyle name="Calculation 2 2 2 2 2 2" xfId="13663" xr:uid="{00000000-0005-0000-0000-0000E1060000}"/>
    <cellStyle name="Calculation 2 2 2 2 2 2 2" xfId="45332" xr:uid="{577F1CD1-0E37-4BEE-88B0-5215D755504D}"/>
    <cellStyle name="Calculation 2 2 2 2 2 3" xfId="40136" xr:uid="{204BE52C-EA09-4408-B444-93695969E285}"/>
    <cellStyle name="Calculation 2 2 2 2 3" xfId="12797" xr:uid="{00000000-0005-0000-0000-0000E2060000}"/>
    <cellStyle name="Calculation 2 2 2 2 3 2" xfId="44466" xr:uid="{7B3E0CAE-7CE4-4CB2-9507-DCE5BEF02AA5}"/>
    <cellStyle name="Calculation 2 2 2 2 4" xfId="17525" xr:uid="{00000000-0005-0000-0000-0000E3060000}"/>
    <cellStyle name="Calculation 2 2 2 2 4 2" xfId="48777" xr:uid="{1FB99523-3310-4823-A63C-EC23B2706DF0}"/>
    <cellStyle name="Calculation 2 2 2 2 5" xfId="38605" xr:uid="{D9F53A1C-1B09-4F30-915B-B523B5B6A57B}"/>
    <cellStyle name="Calculation 2 2 2 3" xfId="7526" xr:uid="{00000000-0005-0000-0000-0000E4060000}"/>
    <cellStyle name="Calculation 2 2 2 3 2" xfId="13185" xr:uid="{00000000-0005-0000-0000-0000E5060000}"/>
    <cellStyle name="Calculation 2 2 2 3 2 2" xfId="44854" xr:uid="{4C7B3FF5-CDCE-4FD6-9FA7-5993F0D2C9F4}"/>
    <cellStyle name="Calculation 2 2 2 3 3" xfId="39657" xr:uid="{7D691747-2C37-439E-AD7A-77CC87B9DDB3}"/>
    <cellStyle name="Calculation 2 2 2 4" xfId="12307" xr:uid="{00000000-0005-0000-0000-0000E6060000}"/>
    <cellStyle name="Calculation 2 2 2 4 2" xfId="43976" xr:uid="{76578EBA-163F-4E35-B604-447C56BC3D36}"/>
    <cellStyle name="Calculation 2 2 2 5" xfId="15304" xr:uid="{00000000-0005-0000-0000-0000E7060000}"/>
    <cellStyle name="Calculation 2 2 2 5 2" xfId="46755" xr:uid="{F8035E82-CE6E-4E92-BE05-1D93E1F2F7B9}"/>
    <cellStyle name="Calculation 2 2 2 6" xfId="36584" xr:uid="{449E62FA-8C0A-488A-A8C8-B8780C73B310}"/>
    <cellStyle name="Calculation 2 2 3" xfId="4340" xr:uid="{00000000-0005-0000-0000-0000E8060000}"/>
    <cellStyle name="Calculation 2 2 3 2" xfId="6564" xr:uid="{00000000-0005-0000-0000-0000E9060000}"/>
    <cellStyle name="Calculation 2 2 3 2 2" xfId="8015" xr:uid="{00000000-0005-0000-0000-0000EA060000}"/>
    <cellStyle name="Calculation 2 2 3 2 2 2" xfId="13672" xr:uid="{00000000-0005-0000-0000-0000EB060000}"/>
    <cellStyle name="Calculation 2 2 3 2 2 2 2" xfId="45341" xr:uid="{392C929D-A9AB-41E9-B136-3009F23CA215}"/>
    <cellStyle name="Calculation 2 2 3 2 2 3" xfId="40145" xr:uid="{C78FD4F0-1157-446A-89CA-AF410865766B}"/>
    <cellStyle name="Calculation 2 2 3 2 3" xfId="12805" xr:uid="{00000000-0005-0000-0000-0000EC060000}"/>
    <cellStyle name="Calculation 2 2 3 2 3 2" xfId="44474" xr:uid="{B2E2832F-F73A-4889-95DC-22A2095A5DA1}"/>
    <cellStyle name="Calculation 2 2 3 2 4" xfId="17670" xr:uid="{00000000-0005-0000-0000-0000ED060000}"/>
    <cellStyle name="Calculation 2 2 3 2 4 2" xfId="48922" xr:uid="{6D13533D-E80A-4B34-8150-FC2CADF29DCA}"/>
    <cellStyle name="Calculation 2 2 3 2 5" xfId="38750" xr:uid="{DB705CFB-456E-4415-86D6-58C7E08513B0}"/>
    <cellStyle name="Calculation 2 2 3 3" xfId="7534" xr:uid="{00000000-0005-0000-0000-0000EE060000}"/>
    <cellStyle name="Calculation 2 2 3 3 2" xfId="13193" xr:uid="{00000000-0005-0000-0000-0000EF060000}"/>
    <cellStyle name="Calculation 2 2 3 3 2 2" xfId="44862" xr:uid="{C672923B-F78B-4D08-AF65-7F6586B379BB}"/>
    <cellStyle name="Calculation 2 2 3 3 3" xfId="39665" xr:uid="{869EC134-ED32-4F1B-9021-8BA911BD36FC}"/>
    <cellStyle name="Calculation 2 2 3 4" xfId="12315" xr:uid="{00000000-0005-0000-0000-0000F0060000}"/>
    <cellStyle name="Calculation 2 2 3 4 2" xfId="43984" xr:uid="{5687EAA4-E91B-4C16-A440-D65F316ADABD}"/>
    <cellStyle name="Calculation 2 2 3 5" xfId="15449" xr:uid="{00000000-0005-0000-0000-0000F1060000}"/>
    <cellStyle name="Calculation 2 2 3 5 2" xfId="46900" xr:uid="{FCEDB6A4-2E14-4275-9258-5E19F9E686D9}"/>
    <cellStyle name="Calculation 2 2 3 6" xfId="36728" xr:uid="{5F7BB87A-BDAD-4BF8-9E94-8086D312F89E}"/>
    <cellStyle name="Calculation 2 2 4" xfId="4745" xr:uid="{00000000-0005-0000-0000-0000F2060000}"/>
    <cellStyle name="Calculation 2 2 4 2" xfId="7676" xr:uid="{00000000-0005-0000-0000-0000F3060000}"/>
    <cellStyle name="Calculation 2 2 4 2 2" xfId="13335" xr:uid="{00000000-0005-0000-0000-0000F4060000}"/>
    <cellStyle name="Calculation 2 2 4 2 2 2" xfId="45004" xr:uid="{46C35656-F296-4A97-8929-25364964683D}"/>
    <cellStyle name="Calculation 2 2 4 2 3" xfId="39807" xr:uid="{DFBB07E7-BF3D-49A4-981B-5FBD5C328E87}"/>
    <cellStyle name="Calculation 2 2 4 3" xfId="12460" xr:uid="{00000000-0005-0000-0000-0000F5060000}"/>
    <cellStyle name="Calculation 2 2 4 3 2" xfId="44129" xr:uid="{6F112320-E233-45B4-B35A-2283BAAA2878}"/>
    <cellStyle name="Calculation 2 2 4 4" xfId="15851" xr:uid="{00000000-0005-0000-0000-0000F6060000}"/>
    <cellStyle name="Calculation 2 2 4 4 2" xfId="47270" xr:uid="{A6D9CC69-5DB7-4E6D-B9B9-B1AB5FCA50CB}"/>
    <cellStyle name="Calculation 2 2 4 5" xfId="37099" xr:uid="{4BCCBD2B-F16F-42D1-9AD4-D2DE531CDBBC}"/>
    <cellStyle name="Calculation 2 2 5" xfId="5822" xr:uid="{00000000-0005-0000-0000-0000F7060000}"/>
    <cellStyle name="Calculation 2 2 5 2" xfId="7827" xr:uid="{00000000-0005-0000-0000-0000F8060000}"/>
    <cellStyle name="Calculation 2 2 5 2 2" xfId="13484" xr:uid="{00000000-0005-0000-0000-0000F9060000}"/>
    <cellStyle name="Calculation 2 2 5 2 2 2" xfId="45153" xr:uid="{D173D06D-4041-4C77-86DA-9F5AFDBDF597}"/>
    <cellStyle name="Calculation 2 2 5 2 3" xfId="39957" xr:uid="{61D49B77-D202-495B-90E1-D2B1DAE7FF9C}"/>
    <cellStyle name="Calculation 2 2 5 3" xfId="12616" xr:uid="{00000000-0005-0000-0000-0000FA060000}"/>
    <cellStyle name="Calculation 2 2 5 3 2" xfId="44285" xr:uid="{A44BC368-51EA-47E1-BFE2-C542A55FE6CF}"/>
    <cellStyle name="Calculation 2 2 5 4" xfId="16929" xr:uid="{00000000-0005-0000-0000-0000FB060000}"/>
    <cellStyle name="Calculation 2 2 5 4 2" xfId="48214" xr:uid="{0C20F2A3-54F8-4DD4-A055-D877E0D30C91}"/>
    <cellStyle name="Calculation 2 2 5 5" xfId="38042" xr:uid="{41048B05-4C1C-471F-9B2D-DA405F592171}"/>
    <cellStyle name="Calculation 2 2 6" xfId="7343" xr:uid="{00000000-0005-0000-0000-0000FC060000}"/>
    <cellStyle name="Calculation 2 2 6 2" xfId="13003" xr:uid="{00000000-0005-0000-0000-0000FD060000}"/>
    <cellStyle name="Calculation 2 2 6 2 2" xfId="44672" xr:uid="{ADE69114-8D8C-4629-BBC1-4643B12D0B9E}"/>
    <cellStyle name="Calculation 2 2 6 3" xfId="39474" xr:uid="{36C83344-B943-46D3-B9D5-2574152B5471}"/>
    <cellStyle name="Calculation 2 2 7" xfId="12117" xr:uid="{00000000-0005-0000-0000-0000FE060000}"/>
    <cellStyle name="Calculation 2 2 7 2" xfId="43786" xr:uid="{87E3CBBE-F578-45A3-84AF-7B54A1AEF3D5}"/>
    <cellStyle name="Calculation 2 2 8" xfId="14647" xr:uid="{00000000-0005-0000-0000-0000FF060000}"/>
    <cellStyle name="Calculation 2 2 8 2" xfId="46139" xr:uid="{698CB2C5-1387-4B2C-9679-F4A7A8239C43}"/>
    <cellStyle name="Calculation 2 2 9" xfId="35980" xr:uid="{8CB8DA7A-DC9F-4DD3-ADA6-383A48FF6B00}"/>
    <cellStyle name="Calculation 2 3" xfId="3311" xr:uid="{00000000-0005-0000-0000-000000070000}"/>
    <cellStyle name="Calculation 2 3 2" xfId="4481" xr:uid="{00000000-0005-0000-0000-000001070000}"/>
    <cellStyle name="Calculation 2 3 2 2" xfId="6703" xr:uid="{00000000-0005-0000-0000-000002070000}"/>
    <cellStyle name="Calculation 2 3 2 2 2" xfId="8085" xr:uid="{00000000-0005-0000-0000-000003070000}"/>
    <cellStyle name="Calculation 2 3 2 2 2 2" xfId="13742" xr:uid="{00000000-0005-0000-0000-000004070000}"/>
    <cellStyle name="Calculation 2 3 2 2 2 2 2" xfId="45411" xr:uid="{BCE49113-9063-4F97-AB26-7C3231191D7A}"/>
    <cellStyle name="Calculation 2 3 2 2 2 3" xfId="40215" xr:uid="{6CA56878-67DE-4BFF-9B00-17A1EF530096}"/>
    <cellStyle name="Calculation 2 3 2 2 3" xfId="12875" xr:uid="{00000000-0005-0000-0000-000005070000}"/>
    <cellStyle name="Calculation 2 3 2 2 3 2" xfId="44544" xr:uid="{BAF9E64D-FBA4-4280-B72C-6B9D2119832E}"/>
    <cellStyle name="Calculation 2 3 2 2 4" xfId="17809" xr:uid="{00000000-0005-0000-0000-000006070000}"/>
    <cellStyle name="Calculation 2 3 2 2 4 2" xfId="49058" xr:uid="{90E13C77-F087-44DD-A0C4-69532929211F}"/>
    <cellStyle name="Calculation 2 3 2 2 5" xfId="38886" xr:uid="{EF110FA1-D393-4D67-B996-48288A62C3CE}"/>
    <cellStyle name="Calculation 2 3 2 3" xfId="7604" xr:uid="{00000000-0005-0000-0000-000007070000}"/>
    <cellStyle name="Calculation 2 3 2 3 2" xfId="13263" xr:uid="{00000000-0005-0000-0000-000008070000}"/>
    <cellStyle name="Calculation 2 3 2 3 2 2" xfId="44932" xr:uid="{5A14F480-B150-4D02-9F50-BAF91CDEEE77}"/>
    <cellStyle name="Calculation 2 3 2 3 3" xfId="39735" xr:uid="{C482A79B-8601-42AA-BD41-44CB7E95741C}"/>
    <cellStyle name="Calculation 2 3 2 4" xfId="12386" xr:uid="{00000000-0005-0000-0000-000009070000}"/>
    <cellStyle name="Calculation 2 3 2 4 2" xfId="44055" xr:uid="{3C9EA458-6E73-4E3F-AE31-37EFB2809261}"/>
    <cellStyle name="Calculation 2 3 2 5" xfId="15589" xr:uid="{00000000-0005-0000-0000-00000A070000}"/>
    <cellStyle name="Calculation 2 3 2 5 2" xfId="47037" xr:uid="{812380BC-F663-405F-9024-824EDCC97721}"/>
    <cellStyle name="Calculation 2 3 2 6" xfId="36866" xr:uid="{7B101417-0F37-4CE7-B094-35007C1041CB}"/>
    <cellStyle name="Calculation 2 3 3" xfId="4601" xr:uid="{00000000-0005-0000-0000-00000B070000}"/>
    <cellStyle name="Calculation 2 3 3 2" xfId="6823" xr:uid="{00000000-0005-0000-0000-00000C070000}"/>
    <cellStyle name="Calculation 2 3 3 2 2" xfId="8128" xr:uid="{00000000-0005-0000-0000-00000D070000}"/>
    <cellStyle name="Calculation 2 3 3 2 2 2" xfId="13785" xr:uid="{00000000-0005-0000-0000-00000E070000}"/>
    <cellStyle name="Calculation 2 3 3 2 2 2 2" xfId="45454" xr:uid="{3EFD76DC-5503-4BF7-8A89-33EC7923B17B}"/>
    <cellStyle name="Calculation 2 3 3 2 2 3" xfId="40258" xr:uid="{1596157C-3D47-4C65-B02C-855A54FA2FF1}"/>
    <cellStyle name="Calculation 2 3 3 2 3" xfId="12919" xr:uid="{00000000-0005-0000-0000-00000F070000}"/>
    <cellStyle name="Calculation 2 3 3 2 3 2" xfId="44588" xr:uid="{6E0D7A04-ECA6-4AE9-B6FE-F834CDA07499}"/>
    <cellStyle name="Calculation 2 3 3 2 4" xfId="17929" xr:uid="{00000000-0005-0000-0000-000010070000}"/>
    <cellStyle name="Calculation 2 3 3 2 4 2" xfId="49176" xr:uid="{0F0EAA5B-226B-46D1-A971-A2C4FD285242}"/>
    <cellStyle name="Calculation 2 3 3 2 5" xfId="39004" xr:uid="{A1E9985F-9426-46A6-804C-252F1EEE9820}"/>
    <cellStyle name="Calculation 2 3 3 3" xfId="7647" xr:uid="{00000000-0005-0000-0000-000011070000}"/>
    <cellStyle name="Calculation 2 3 3 3 2" xfId="13306" xr:uid="{00000000-0005-0000-0000-000012070000}"/>
    <cellStyle name="Calculation 2 3 3 3 2 2" xfId="44975" xr:uid="{D3792B96-3D57-40A3-B7BF-58AC3EA1FA40}"/>
    <cellStyle name="Calculation 2 3 3 3 3" xfId="39778" xr:uid="{C973B808-6DE5-4AB8-9ADC-116E403DF083}"/>
    <cellStyle name="Calculation 2 3 3 4" xfId="12429" xr:uid="{00000000-0005-0000-0000-000013070000}"/>
    <cellStyle name="Calculation 2 3 3 4 2" xfId="44098" xr:uid="{6946B2F5-290F-4607-A0D0-6B0A658BD20A}"/>
    <cellStyle name="Calculation 2 3 3 5" xfId="15709" xr:uid="{00000000-0005-0000-0000-000014070000}"/>
    <cellStyle name="Calculation 2 3 3 5 2" xfId="47155" xr:uid="{D853C00A-36DC-424D-96BC-8DDEB9DF377F}"/>
    <cellStyle name="Calculation 2 3 3 6" xfId="36984" xr:uid="{984D2C8D-7B2D-4E1D-9B0A-87DF40D4A7D8}"/>
    <cellStyle name="Calculation 2 3 4" xfId="5016" xr:uid="{00000000-0005-0000-0000-000015070000}"/>
    <cellStyle name="Calculation 2 3 4 2" xfId="7744" xr:uid="{00000000-0005-0000-0000-000016070000}"/>
    <cellStyle name="Calculation 2 3 4 2 2" xfId="13403" xr:uid="{00000000-0005-0000-0000-000017070000}"/>
    <cellStyle name="Calculation 2 3 4 2 2 2" xfId="45072" xr:uid="{C7733CC4-7F6C-452C-A930-BA9BB34FDD87}"/>
    <cellStyle name="Calculation 2 3 4 2 3" xfId="39875" xr:uid="{10D99E36-DB71-431D-B23A-2E0A6C994FF9}"/>
    <cellStyle name="Calculation 2 3 4 3" xfId="12529" xr:uid="{00000000-0005-0000-0000-000018070000}"/>
    <cellStyle name="Calculation 2 3 4 3 2" xfId="44198" xr:uid="{EF1BD542-48DC-4FC8-BDA2-0654840FFEB5}"/>
    <cellStyle name="Calculation 2 3 4 4" xfId="16123" xr:uid="{00000000-0005-0000-0000-000019070000}"/>
    <cellStyle name="Calculation 2 3 4 4 2" xfId="47539" xr:uid="{89F2B15E-EDC6-457C-8048-405CE0FD86A4}"/>
    <cellStyle name="Calculation 2 3 4 5" xfId="37367" xr:uid="{5226B215-2BC3-47AB-B73C-B043DC78B83E}"/>
    <cellStyle name="Calculation 2 3 5" xfId="6092" xr:uid="{00000000-0005-0000-0000-00001A070000}"/>
    <cellStyle name="Calculation 2 3 5 2" xfId="7890" xr:uid="{00000000-0005-0000-0000-00001B070000}"/>
    <cellStyle name="Calculation 2 3 5 2 2" xfId="13547" xr:uid="{00000000-0005-0000-0000-00001C070000}"/>
    <cellStyle name="Calculation 2 3 5 2 2 2" xfId="45216" xr:uid="{D16DE6F0-FD41-4E83-8010-2D0A9663A2DC}"/>
    <cellStyle name="Calculation 2 3 5 2 3" xfId="40020" xr:uid="{509D8AA8-F68A-4399-BC9B-4BA3117B6B99}"/>
    <cellStyle name="Calculation 2 3 5 3" xfId="12679" xr:uid="{00000000-0005-0000-0000-00001D070000}"/>
    <cellStyle name="Calculation 2 3 5 3 2" xfId="44348" xr:uid="{9A3293F5-4CBA-4955-8EA4-D5519D44E856}"/>
    <cellStyle name="Calculation 2 3 5 4" xfId="17199" xr:uid="{00000000-0005-0000-0000-00001E070000}"/>
    <cellStyle name="Calculation 2 3 5 4 2" xfId="48481" xr:uid="{A7AD4B8F-8F5D-4DBD-8D3B-6D3C674D15D3}"/>
    <cellStyle name="Calculation 2 3 5 5" xfId="38309" xr:uid="{65CC8EBF-EAC8-42AA-8FFE-BE33D41CD226}"/>
    <cellStyle name="Calculation 2 3 6" xfId="7409" xr:uid="{00000000-0005-0000-0000-00001F070000}"/>
    <cellStyle name="Calculation 2 3 6 2" xfId="13069" xr:uid="{00000000-0005-0000-0000-000020070000}"/>
    <cellStyle name="Calculation 2 3 6 2 2" xfId="44738" xr:uid="{BD46ACA2-8C27-4AD8-9AD1-F4A4723BD4C2}"/>
    <cellStyle name="Calculation 2 3 6 3" xfId="39540" xr:uid="{FA5AB8DD-F6F2-44D1-BF53-9F633470BA37}"/>
    <cellStyle name="Calculation 2 3 7" xfId="12187" xr:uid="{00000000-0005-0000-0000-000021070000}"/>
    <cellStyle name="Calculation 2 3 7 2" xfId="43856" xr:uid="{3FA2FA60-F518-4A6E-860D-977F873A8F03}"/>
    <cellStyle name="Calculation 2 3 8" xfId="14938" xr:uid="{00000000-0005-0000-0000-000022070000}"/>
    <cellStyle name="Calculation 2 3 8 2" xfId="46422" xr:uid="{5C6CA6ED-1E48-427E-9A72-C1617514934F}"/>
    <cellStyle name="Calculation 2 3 9" xfId="36265" xr:uid="{4B7D5FBA-6D37-414A-9A80-61F225CD6E4C}"/>
    <cellStyle name="Calculation 2 4" xfId="1420" xr:uid="{00000000-0005-0000-0000-000023070000}"/>
    <cellStyle name="Calculation 2 4 2" xfId="5721" xr:uid="{00000000-0005-0000-0000-000024070000}"/>
    <cellStyle name="Calculation 2 4 2 2" xfId="7805" xr:uid="{00000000-0005-0000-0000-000025070000}"/>
    <cellStyle name="Calculation 2 4 2 2 2" xfId="13462" xr:uid="{00000000-0005-0000-0000-000026070000}"/>
    <cellStyle name="Calculation 2 4 2 2 2 2" xfId="45131" xr:uid="{ED958A7D-1F3B-493F-A611-7E8995B3A812}"/>
    <cellStyle name="Calculation 2 4 2 2 3" xfId="39935" xr:uid="{1B625AAA-3F20-40C5-AC8E-59F82689E15A}"/>
    <cellStyle name="Calculation 2 4 2 3" xfId="12592" xr:uid="{00000000-0005-0000-0000-000027070000}"/>
    <cellStyle name="Calculation 2 4 2 3 2" xfId="44261" xr:uid="{1BD513D0-D4C2-4F57-9136-429B8B29DABD}"/>
    <cellStyle name="Calculation 2 4 2 4" xfId="16828" xr:uid="{00000000-0005-0000-0000-000028070000}"/>
    <cellStyle name="Calculation 2 4 2 4 2" xfId="48116" xr:uid="{0996D756-8D66-40F8-9912-44CC80090C78}"/>
    <cellStyle name="Calculation 2 4 2 5" xfId="37944" xr:uid="{CADE12B6-7640-4067-9AD9-D16FE54DE93B}"/>
    <cellStyle name="Calculation 2 4 3" xfId="7318" xr:uid="{00000000-0005-0000-0000-000029070000}"/>
    <cellStyle name="Calculation 2 4 3 2" xfId="12981" xr:uid="{00000000-0005-0000-0000-00002A070000}"/>
    <cellStyle name="Calculation 2 4 3 2 2" xfId="44650" xr:uid="{29987433-A431-4ADA-8303-61CE021AF941}"/>
    <cellStyle name="Calculation 2 4 3 3" xfId="39451" xr:uid="{F7F85D6D-7B11-40A4-A133-980C845B2E15}"/>
    <cellStyle name="Calculation 2 4 4" xfId="12090" xr:uid="{00000000-0005-0000-0000-00002B070000}"/>
    <cellStyle name="Calculation 2 4 4 2" xfId="43760" xr:uid="{B745F0C0-7AF3-4E35-BEE3-B5D6664181A5}"/>
    <cellStyle name="Calculation 2 4 5" xfId="14514" xr:uid="{00000000-0005-0000-0000-00002C070000}"/>
    <cellStyle name="Calculation 2 4 5 2" xfId="46013" xr:uid="{0BDF057E-F4C1-4F23-85D8-76C8AF6F3853}"/>
    <cellStyle name="Calculation 2 4 6" xfId="35853" xr:uid="{8857CF2B-E5AD-4BD2-B849-FF5507CC5CE8}"/>
    <cellStyle name="Calculation 2 5" xfId="3618" xr:uid="{00000000-0005-0000-0000-00002D070000}"/>
    <cellStyle name="Calculation 2 5 2" xfId="6194" xr:uid="{00000000-0005-0000-0000-00002E070000}"/>
    <cellStyle name="Calculation 2 5 2 2" xfId="7909" xr:uid="{00000000-0005-0000-0000-00002F070000}"/>
    <cellStyle name="Calculation 2 5 2 2 2" xfId="13566" xr:uid="{00000000-0005-0000-0000-000030070000}"/>
    <cellStyle name="Calculation 2 5 2 2 2 2" xfId="45235" xr:uid="{5A18C210-843F-44C6-9B50-DEBBF98CBDFF}"/>
    <cellStyle name="Calculation 2 5 2 2 3" xfId="40039" xr:uid="{7643A9BC-C68E-494E-BF41-8DBDE165796A}"/>
    <cellStyle name="Calculation 2 5 2 3" xfId="12698" xr:uid="{00000000-0005-0000-0000-000031070000}"/>
    <cellStyle name="Calculation 2 5 2 3 2" xfId="44367" xr:uid="{91D6FCA9-B6BB-44C9-A954-3801BA349D05}"/>
    <cellStyle name="Calculation 2 5 2 4" xfId="17301" xr:uid="{00000000-0005-0000-0000-000032070000}"/>
    <cellStyle name="Calculation 2 5 2 4 2" xfId="48581" xr:uid="{FBAD9FC9-EA4D-45B6-BA91-F43E02525144}"/>
    <cellStyle name="Calculation 2 5 2 5" xfId="38409" xr:uid="{3E445F98-EE0F-481D-93B0-62AD3D8BF38A}"/>
    <cellStyle name="Calculation 2 5 3" xfId="7429" xr:uid="{00000000-0005-0000-0000-000033070000}"/>
    <cellStyle name="Calculation 2 5 3 2" xfId="13088" xr:uid="{00000000-0005-0000-0000-000034070000}"/>
    <cellStyle name="Calculation 2 5 3 2 2" xfId="44757" xr:uid="{456A17F3-7CC0-4F68-BE4C-D323F470F8FD}"/>
    <cellStyle name="Calculation 2 5 3 3" xfId="39560" xr:uid="{1CC22C0C-48A5-4952-8816-4C25599FB65A}"/>
    <cellStyle name="Calculation 2 5 4" xfId="12206" xr:uid="{00000000-0005-0000-0000-000035070000}"/>
    <cellStyle name="Calculation 2 5 4 2" xfId="43875" xr:uid="{3FB9BD00-3CB0-4972-A992-9AAA12F174ED}"/>
    <cellStyle name="Calculation 2 5 5" xfId="15053" xr:uid="{00000000-0005-0000-0000-000036070000}"/>
    <cellStyle name="Calculation 2 5 5 2" xfId="46534" xr:uid="{F0483775-DA6B-4571-93D0-7E6EF4BABEF0}"/>
    <cellStyle name="Calculation 2 5 6" xfId="36366" xr:uid="{60D8E06B-BFE5-4421-AA4D-9D7209B08418}"/>
    <cellStyle name="Calculation 2 6" xfId="4044" xr:uid="{00000000-0005-0000-0000-000037070000}"/>
    <cellStyle name="Calculation 2 6 2" xfId="6289" xr:uid="{00000000-0005-0000-0000-000038070000}"/>
    <cellStyle name="Calculation 2 6 2 2" xfId="7954" xr:uid="{00000000-0005-0000-0000-000039070000}"/>
    <cellStyle name="Calculation 2 6 2 2 2" xfId="13611" xr:uid="{00000000-0005-0000-0000-00003A070000}"/>
    <cellStyle name="Calculation 2 6 2 2 2 2" xfId="45280" xr:uid="{1A181B9C-33DA-4B37-95A0-87C248F39C65}"/>
    <cellStyle name="Calculation 2 6 2 2 3" xfId="40084" xr:uid="{BF4A1F47-0B0E-4BDD-88F4-0E554C6C221A}"/>
    <cellStyle name="Calculation 2 6 2 3" xfId="12743" xr:uid="{00000000-0005-0000-0000-00003B070000}"/>
    <cellStyle name="Calculation 2 6 2 3 2" xfId="44412" xr:uid="{3D8B4C6F-2F0C-4F06-8856-AA050057CDBB}"/>
    <cellStyle name="Calculation 2 6 2 4" xfId="17395" xr:uid="{00000000-0005-0000-0000-00003C070000}"/>
    <cellStyle name="Calculation 2 6 2 4 2" xfId="48650" xr:uid="{9E286F97-9D70-4AA6-804A-40EC583FB125}"/>
    <cellStyle name="Calculation 2 6 2 5" xfId="38478" xr:uid="{E9B1F465-B424-407D-9D66-4F63F59B0DC5}"/>
    <cellStyle name="Calculation 2 6 3" xfId="7474" xr:uid="{00000000-0005-0000-0000-00003D070000}"/>
    <cellStyle name="Calculation 2 6 3 2" xfId="13133" xr:uid="{00000000-0005-0000-0000-00003E070000}"/>
    <cellStyle name="Calculation 2 6 3 2 2" xfId="44802" xr:uid="{D45B3EF4-0C99-4513-BFEB-3C44A2127BB8}"/>
    <cellStyle name="Calculation 2 6 3 3" xfId="39605" xr:uid="{91342FEC-496A-4652-85CD-1A0218FF904D}"/>
    <cellStyle name="Calculation 2 6 4" xfId="12252" xr:uid="{00000000-0005-0000-0000-00003F070000}"/>
    <cellStyle name="Calculation 2 6 4 2" xfId="43921" xr:uid="{ADCF1507-2CF3-4016-8443-937F5F372A0D}"/>
    <cellStyle name="Calculation 2 6 5" xfId="15155" xr:uid="{00000000-0005-0000-0000-000040070000}"/>
    <cellStyle name="Calculation 2 6 5 2" xfId="46609" xr:uid="{13336F67-B149-475D-B471-5E6905A80E0F}"/>
    <cellStyle name="Calculation 2 6 6" xfId="36437" xr:uid="{02746FA6-F1FF-49B7-9638-905C5A719417}"/>
    <cellStyle name="Calculation 2 7" xfId="4411" xr:uid="{00000000-0005-0000-0000-000041070000}"/>
    <cellStyle name="Calculation 2 7 2" xfId="6633" xr:uid="{00000000-0005-0000-0000-000042070000}"/>
    <cellStyle name="Calculation 2 7 2 2" xfId="8059" xr:uid="{00000000-0005-0000-0000-000043070000}"/>
    <cellStyle name="Calculation 2 7 2 2 2" xfId="13716" xr:uid="{00000000-0005-0000-0000-000044070000}"/>
    <cellStyle name="Calculation 2 7 2 2 2 2" xfId="45385" xr:uid="{C0CFFC4A-2B4B-4404-BC46-10E5DE949A03}"/>
    <cellStyle name="Calculation 2 7 2 2 3" xfId="40189" xr:uid="{F4A72144-2EEB-4115-A2C0-63815B58C68F}"/>
    <cellStyle name="Calculation 2 7 2 3" xfId="12849" xr:uid="{00000000-0005-0000-0000-000045070000}"/>
    <cellStyle name="Calculation 2 7 2 3 2" xfId="44518" xr:uid="{F45A7B8D-2E3D-4F6F-B3F3-519EB606FA99}"/>
    <cellStyle name="Calculation 2 7 2 4" xfId="17739" xr:uid="{00000000-0005-0000-0000-000046070000}"/>
    <cellStyle name="Calculation 2 7 2 4 2" xfId="48988" xr:uid="{8B3A7196-4C59-4BCC-9DC4-4DC61D6B5247}"/>
    <cellStyle name="Calculation 2 7 2 5" xfId="38816" xr:uid="{AF58CB97-8554-4BAA-B1D7-5A843DB54D95}"/>
    <cellStyle name="Calculation 2 7 3" xfId="7578" xr:uid="{00000000-0005-0000-0000-000047070000}"/>
    <cellStyle name="Calculation 2 7 3 2" xfId="13237" xr:uid="{00000000-0005-0000-0000-000048070000}"/>
    <cellStyle name="Calculation 2 7 3 2 2" xfId="44906" xr:uid="{2850F470-735F-46CF-8BCC-1B0212BCB237}"/>
    <cellStyle name="Calculation 2 7 3 3" xfId="39709" xr:uid="{22EC5E3D-D651-464A-9E24-6FF71D66D1ED}"/>
    <cellStyle name="Calculation 2 7 4" xfId="12360" xr:uid="{00000000-0005-0000-0000-000049070000}"/>
    <cellStyle name="Calculation 2 7 4 2" xfId="44029" xr:uid="{772C0E4C-851C-4329-9A7D-1C2D523E8C9D}"/>
    <cellStyle name="Calculation 2 7 5" xfId="15519" xr:uid="{00000000-0005-0000-0000-00004A070000}"/>
    <cellStyle name="Calculation 2 7 5 2" xfId="46967" xr:uid="{AF893FC9-0B0D-474D-927F-7A3CB67E99DC}"/>
    <cellStyle name="Calculation 2 7 6" xfId="36796" xr:uid="{1E06BB17-4F7E-4461-BBB8-A837A89B22E3}"/>
    <cellStyle name="Calculation 2 8" xfId="4648" xr:uid="{00000000-0005-0000-0000-00004B070000}"/>
    <cellStyle name="Calculation 2 8 2" xfId="7655" xr:uid="{00000000-0005-0000-0000-00004C070000}"/>
    <cellStyle name="Calculation 2 8 2 2" xfId="13314" xr:uid="{00000000-0005-0000-0000-00004D070000}"/>
    <cellStyle name="Calculation 2 8 2 2 2" xfId="44983" xr:uid="{5AD9ED93-01AE-4A9B-A516-6CC531BB47D6}"/>
    <cellStyle name="Calculation 2 8 2 3" xfId="39786" xr:uid="{1B9BEDAC-3CBD-4298-8956-40957725DBD1}"/>
    <cellStyle name="Calculation 2 8 3" xfId="12437" xr:uid="{00000000-0005-0000-0000-00004E070000}"/>
    <cellStyle name="Calculation 2 8 3 2" xfId="44106" xr:uid="{43D26AF0-7280-4E6E-B6D2-C12552EAD2D0}"/>
    <cellStyle name="Calculation 2 8 4" xfId="15754" xr:uid="{00000000-0005-0000-0000-00004F070000}"/>
    <cellStyle name="Calculation 2 8 4 2" xfId="47176" xr:uid="{1EE871D0-C2DD-4929-9BA5-05323FFFD2D9}"/>
    <cellStyle name="Calculation 2 8 5" xfId="37005" xr:uid="{007BA73C-CB80-41DB-94D8-FDA8636CCBFA}"/>
    <cellStyle name="Calculation 3" xfId="398" xr:uid="{00000000-0005-0000-0000-000050070000}"/>
    <cellStyle name="Calculation 3 2" xfId="3312" xr:uid="{00000000-0005-0000-0000-000051070000}"/>
    <cellStyle name="Calculation 3 2 2" xfId="4482" xr:uid="{00000000-0005-0000-0000-000052070000}"/>
    <cellStyle name="Calculation 3 2 2 2" xfId="6704" xr:uid="{00000000-0005-0000-0000-000053070000}"/>
    <cellStyle name="Calculation 3 2 2 2 2" xfId="8086" xr:uid="{00000000-0005-0000-0000-000054070000}"/>
    <cellStyle name="Calculation 3 2 2 2 2 2" xfId="13743" xr:uid="{00000000-0005-0000-0000-000055070000}"/>
    <cellStyle name="Calculation 3 2 2 2 2 2 2" xfId="45412" xr:uid="{CF179D7F-CB4C-43C8-8F03-63C88C7B93C9}"/>
    <cellStyle name="Calculation 3 2 2 2 2 3" xfId="40216" xr:uid="{BDFBE7C9-2C73-4479-AEA3-3EEDBC31B47D}"/>
    <cellStyle name="Calculation 3 2 2 2 3" xfId="12876" xr:uid="{00000000-0005-0000-0000-000056070000}"/>
    <cellStyle name="Calculation 3 2 2 2 3 2" xfId="44545" xr:uid="{58F2E75B-D47E-45AD-8DE9-E57B17885A8F}"/>
    <cellStyle name="Calculation 3 2 2 2 4" xfId="17810" xr:uid="{00000000-0005-0000-0000-000057070000}"/>
    <cellStyle name="Calculation 3 2 2 2 4 2" xfId="49059" xr:uid="{BAC39993-F153-41BE-BF7A-1D5E59221EB7}"/>
    <cellStyle name="Calculation 3 2 2 2 5" xfId="38887" xr:uid="{1F9E9746-0AB4-4A38-98AF-993FB6950D72}"/>
    <cellStyle name="Calculation 3 2 2 3" xfId="7605" xr:uid="{00000000-0005-0000-0000-000058070000}"/>
    <cellStyle name="Calculation 3 2 2 3 2" xfId="13264" xr:uid="{00000000-0005-0000-0000-000059070000}"/>
    <cellStyle name="Calculation 3 2 2 3 2 2" xfId="44933" xr:uid="{781C2EEB-798B-452C-8B73-38FCBFA84966}"/>
    <cellStyle name="Calculation 3 2 2 3 3" xfId="39736" xr:uid="{3F128319-47D4-4107-82F5-D75E24ED2B97}"/>
    <cellStyle name="Calculation 3 2 2 4" xfId="12387" xr:uid="{00000000-0005-0000-0000-00005A070000}"/>
    <cellStyle name="Calculation 3 2 2 4 2" xfId="44056" xr:uid="{5ADE95A2-A0C1-4C62-AAD8-C53D2529A917}"/>
    <cellStyle name="Calculation 3 2 2 5" xfId="15590" xr:uid="{00000000-0005-0000-0000-00005B070000}"/>
    <cellStyle name="Calculation 3 2 2 5 2" xfId="47038" xr:uid="{F98DB3E1-6DA6-494A-8A7E-CCA02EF2A435}"/>
    <cellStyle name="Calculation 3 2 2 6" xfId="36867" xr:uid="{79B6728F-99C7-4301-BA2A-BD72D8BFA03A}"/>
    <cellStyle name="Calculation 3 2 3" xfId="4602" xr:uid="{00000000-0005-0000-0000-00005C070000}"/>
    <cellStyle name="Calculation 3 2 3 2" xfId="6824" xr:uid="{00000000-0005-0000-0000-00005D070000}"/>
    <cellStyle name="Calculation 3 2 3 2 2" xfId="8129" xr:uid="{00000000-0005-0000-0000-00005E070000}"/>
    <cellStyle name="Calculation 3 2 3 2 2 2" xfId="13786" xr:uid="{00000000-0005-0000-0000-00005F070000}"/>
    <cellStyle name="Calculation 3 2 3 2 2 2 2" xfId="45455" xr:uid="{EEB88029-A685-4F07-9EC1-F05ACD2A8A22}"/>
    <cellStyle name="Calculation 3 2 3 2 2 3" xfId="40259" xr:uid="{7830981D-D831-4A66-A0D5-661BB9AA6C77}"/>
    <cellStyle name="Calculation 3 2 3 2 3" xfId="12920" xr:uid="{00000000-0005-0000-0000-000060070000}"/>
    <cellStyle name="Calculation 3 2 3 2 3 2" xfId="44589" xr:uid="{9D7388EE-7AF5-41CB-A3E7-4E153BACC595}"/>
    <cellStyle name="Calculation 3 2 3 2 4" xfId="17930" xr:uid="{00000000-0005-0000-0000-000061070000}"/>
    <cellStyle name="Calculation 3 2 3 2 4 2" xfId="49177" xr:uid="{1824CB90-8893-4898-9ED3-05B483EF3FC9}"/>
    <cellStyle name="Calculation 3 2 3 2 5" xfId="39005" xr:uid="{BC9E5357-BA04-494C-AA73-5428B6341945}"/>
    <cellStyle name="Calculation 3 2 3 3" xfId="7648" xr:uid="{00000000-0005-0000-0000-000062070000}"/>
    <cellStyle name="Calculation 3 2 3 3 2" xfId="13307" xr:uid="{00000000-0005-0000-0000-000063070000}"/>
    <cellStyle name="Calculation 3 2 3 3 2 2" xfId="44976" xr:uid="{A1A7400E-2BC5-4DD8-876A-D787A7212229}"/>
    <cellStyle name="Calculation 3 2 3 3 3" xfId="39779" xr:uid="{549B1218-3980-4EB9-AA76-F92433AFC468}"/>
    <cellStyle name="Calculation 3 2 3 4" xfId="12430" xr:uid="{00000000-0005-0000-0000-000064070000}"/>
    <cellStyle name="Calculation 3 2 3 4 2" xfId="44099" xr:uid="{6116CCE7-7E90-447A-BB10-EF19B3C6A647}"/>
    <cellStyle name="Calculation 3 2 3 5" xfId="15710" xr:uid="{00000000-0005-0000-0000-000065070000}"/>
    <cellStyle name="Calculation 3 2 3 5 2" xfId="47156" xr:uid="{50D7E947-0BDE-47B1-9356-C4F6D86B6E25}"/>
    <cellStyle name="Calculation 3 2 3 6" xfId="36985" xr:uid="{2ED11A47-3C9E-45F8-912B-0ED417E7D94F}"/>
    <cellStyle name="Calculation 3 2 4" xfId="5017" xr:uid="{00000000-0005-0000-0000-000066070000}"/>
    <cellStyle name="Calculation 3 2 4 2" xfId="7745" xr:uid="{00000000-0005-0000-0000-000067070000}"/>
    <cellStyle name="Calculation 3 2 4 2 2" xfId="13404" xr:uid="{00000000-0005-0000-0000-000068070000}"/>
    <cellStyle name="Calculation 3 2 4 2 2 2" xfId="45073" xr:uid="{59BA9DA9-A926-4711-9A7A-C021FDAC47A6}"/>
    <cellStyle name="Calculation 3 2 4 2 3" xfId="39876" xr:uid="{69B09564-9001-4574-82B7-7ED452836940}"/>
    <cellStyle name="Calculation 3 2 4 3" xfId="12530" xr:uid="{00000000-0005-0000-0000-000069070000}"/>
    <cellStyle name="Calculation 3 2 4 3 2" xfId="44199" xr:uid="{CDC2C6A7-EDAB-4C19-9EEB-BD4B4F056621}"/>
    <cellStyle name="Calculation 3 2 4 4" xfId="16124" xr:uid="{00000000-0005-0000-0000-00006A070000}"/>
    <cellStyle name="Calculation 3 2 4 4 2" xfId="47540" xr:uid="{4E17E57C-F533-45DC-9F7A-71DB521EB599}"/>
    <cellStyle name="Calculation 3 2 4 5" xfId="37368" xr:uid="{6FE9157E-7960-4C0D-85F7-4460854753F6}"/>
    <cellStyle name="Calculation 3 2 5" xfId="6093" xr:uid="{00000000-0005-0000-0000-00006B070000}"/>
    <cellStyle name="Calculation 3 2 5 2" xfId="7891" xr:uid="{00000000-0005-0000-0000-00006C070000}"/>
    <cellStyle name="Calculation 3 2 5 2 2" xfId="13548" xr:uid="{00000000-0005-0000-0000-00006D070000}"/>
    <cellStyle name="Calculation 3 2 5 2 2 2" xfId="45217" xr:uid="{2404DDC7-2513-4AD2-8387-BA8F13E31271}"/>
    <cellStyle name="Calculation 3 2 5 2 3" xfId="40021" xr:uid="{5FF31008-8C13-47B2-9B7A-748F77F1B02A}"/>
    <cellStyle name="Calculation 3 2 5 3" xfId="12680" xr:uid="{00000000-0005-0000-0000-00006E070000}"/>
    <cellStyle name="Calculation 3 2 5 3 2" xfId="44349" xr:uid="{8C8ADD35-B2FF-4CCC-A2D6-430A33C53AFA}"/>
    <cellStyle name="Calculation 3 2 5 4" xfId="17200" xr:uid="{00000000-0005-0000-0000-00006F070000}"/>
    <cellStyle name="Calculation 3 2 5 4 2" xfId="48482" xr:uid="{26CFFF62-2A8E-4970-B03E-D5028D0B1400}"/>
    <cellStyle name="Calculation 3 2 5 5" xfId="38310" xr:uid="{91B47EA3-E0F7-411D-A070-FBC3C5721BA6}"/>
    <cellStyle name="Calculation 3 2 6" xfId="7410" xr:uid="{00000000-0005-0000-0000-000070070000}"/>
    <cellStyle name="Calculation 3 2 6 2" xfId="13070" xr:uid="{00000000-0005-0000-0000-000071070000}"/>
    <cellStyle name="Calculation 3 2 6 2 2" xfId="44739" xr:uid="{4EB763AA-41E4-451D-879E-F668D949A4CA}"/>
    <cellStyle name="Calculation 3 2 6 3" xfId="39541" xr:uid="{BA75DE33-D88A-4AAF-96C2-2099DF963CD0}"/>
    <cellStyle name="Calculation 3 2 7" xfId="12188" xr:uid="{00000000-0005-0000-0000-000072070000}"/>
    <cellStyle name="Calculation 3 2 7 2" xfId="43857" xr:uid="{A5DAAE25-F1A2-4E8B-B3BD-EE123DEDAD1D}"/>
    <cellStyle name="Calculation 3 2 8" xfId="14939" xr:uid="{00000000-0005-0000-0000-000073070000}"/>
    <cellStyle name="Calculation 3 2 8 2" xfId="46423" xr:uid="{8C8A0EFF-F64D-430C-858C-B702004C400B}"/>
    <cellStyle name="Calculation 3 2 9" xfId="36266" xr:uid="{E3A64334-DBBB-4FA5-BCE3-7AF47C814148}"/>
    <cellStyle name="Calculation 3 3" xfId="1421" xr:uid="{00000000-0005-0000-0000-000074070000}"/>
    <cellStyle name="Calculation 3 3 2" xfId="5722" xr:uid="{00000000-0005-0000-0000-000075070000}"/>
    <cellStyle name="Calculation 3 3 2 2" xfId="7806" xr:uid="{00000000-0005-0000-0000-000076070000}"/>
    <cellStyle name="Calculation 3 3 2 2 2" xfId="13463" xr:uid="{00000000-0005-0000-0000-000077070000}"/>
    <cellStyle name="Calculation 3 3 2 2 2 2" xfId="45132" xr:uid="{80EAF752-7BB9-4FBA-A7D9-8987D3272341}"/>
    <cellStyle name="Calculation 3 3 2 2 3" xfId="39936" xr:uid="{C1C60A5E-E0AC-453E-8612-2E582F064EB6}"/>
    <cellStyle name="Calculation 3 3 2 3" xfId="12593" xr:uid="{00000000-0005-0000-0000-000078070000}"/>
    <cellStyle name="Calculation 3 3 2 3 2" xfId="44262" xr:uid="{20239834-AC31-4FDB-83EC-9A66654CE76B}"/>
    <cellStyle name="Calculation 3 3 2 4" xfId="16829" xr:uid="{00000000-0005-0000-0000-000079070000}"/>
    <cellStyle name="Calculation 3 3 2 4 2" xfId="48117" xr:uid="{34F5ADF4-7C28-4045-A03D-6B99C4419A4D}"/>
    <cellStyle name="Calculation 3 3 2 5" xfId="37945" xr:uid="{0EB2299C-BCEE-4731-B50B-5AB0235E12C0}"/>
    <cellStyle name="Calculation 3 3 3" xfId="7319" xr:uid="{00000000-0005-0000-0000-00007A070000}"/>
    <cellStyle name="Calculation 3 3 3 2" xfId="12982" xr:uid="{00000000-0005-0000-0000-00007B070000}"/>
    <cellStyle name="Calculation 3 3 3 2 2" xfId="44651" xr:uid="{432A7D7E-E2E3-4883-8B61-981E2A8E31F8}"/>
    <cellStyle name="Calculation 3 3 3 3" xfId="39452" xr:uid="{0AE9300E-8EAD-43F2-849F-24112A14E80A}"/>
    <cellStyle name="Calculation 3 3 4" xfId="12091" xr:uid="{00000000-0005-0000-0000-00007C070000}"/>
    <cellStyle name="Calculation 3 3 4 2" xfId="43761" xr:uid="{7ADD6032-3491-428D-B21C-E130E114E201}"/>
    <cellStyle name="Calculation 3 3 5" xfId="14515" xr:uid="{00000000-0005-0000-0000-00007D070000}"/>
    <cellStyle name="Calculation 3 3 5 2" xfId="46014" xr:uid="{E735C6D0-6A37-4CDE-B676-E2A6112F17F2}"/>
    <cellStyle name="Calculation 3 3 6" xfId="35854" xr:uid="{AB1C0B9C-496C-48E6-A628-02D43E773C48}"/>
    <cellStyle name="Calculation 3 4" xfId="3617" xr:uid="{00000000-0005-0000-0000-00007E070000}"/>
    <cellStyle name="Calculation 3 4 2" xfId="6193" xr:uid="{00000000-0005-0000-0000-00007F070000}"/>
    <cellStyle name="Calculation 3 4 2 2" xfId="7908" xr:uid="{00000000-0005-0000-0000-000080070000}"/>
    <cellStyle name="Calculation 3 4 2 2 2" xfId="13565" xr:uid="{00000000-0005-0000-0000-000081070000}"/>
    <cellStyle name="Calculation 3 4 2 2 2 2" xfId="45234" xr:uid="{B27C1898-63B3-4818-AE41-1D536F17BB74}"/>
    <cellStyle name="Calculation 3 4 2 2 3" xfId="40038" xr:uid="{CE06A8EB-9D9C-47BF-B944-7DFE2BB1E1DB}"/>
    <cellStyle name="Calculation 3 4 2 3" xfId="12697" xr:uid="{00000000-0005-0000-0000-000082070000}"/>
    <cellStyle name="Calculation 3 4 2 3 2" xfId="44366" xr:uid="{41F398F1-A303-4F3D-A894-AC927A05ED1C}"/>
    <cellStyle name="Calculation 3 4 2 4" xfId="17300" xr:uid="{00000000-0005-0000-0000-000083070000}"/>
    <cellStyle name="Calculation 3 4 2 4 2" xfId="48580" xr:uid="{59D96460-DEB0-4073-91D6-F37A9B7B68B4}"/>
    <cellStyle name="Calculation 3 4 2 5" xfId="38408" xr:uid="{A58AA9C0-EB67-4AFF-B7AC-D80420D6A2A1}"/>
    <cellStyle name="Calculation 3 4 3" xfId="7428" xr:uid="{00000000-0005-0000-0000-000084070000}"/>
    <cellStyle name="Calculation 3 4 3 2" xfId="13087" xr:uid="{00000000-0005-0000-0000-000085070000}"/>
    <cellStyle name="Calculation 3 4 3 2 2" xfId="44756" xr:uid="{1D89B643-E8B2-4B9C-AFF1-72B9938D8EDC}"/>
    <cellStyle name="Calculation 3 4 3 3" xfId="39559" xr:uid="{48636A79-A9C1-4F6C-B94D-9D6E45331133}"/>
    <cellStyle name="Calculation 3 4 4" xfId="12205" xr:uid="{00000000-0005-0000-0000-000086070000}"/>
    <cellStyle name="Calculation 3 4 4 2" xfId="43874" xr:uid="{361DF484-21DD-410C-B2B7-2022D58924EF}"/>
    <cellStyle name="Calculation 3 4 5" xfId="15052" xr:uid="{00000000-0005-0000-0000-000087070000}"/>
    <cellStyle name="Calculation 3 4 5 2" xfId="46533" xr:uid="{925DCAB0-F1FF-471E-A495-54747BA13DCD}"/>
    <cellStyle name="Calculation 3 4 6" xfId="36365" xr:uid="{0FB2EA88-7332-4676-9496-B78A1A81B2B0}"/>
    <cellStyle name="Calculation 3 5" xfId="4045" xr:uid="{00000000-0005-0000-0000-000088070000}"/>
    <cellStyle name="Calculation 3 5 2" xfId="6290" xr:uid="{00000000-0005-0000-0000-000089070000}"/>
    <cellStyle name="Calculation 3 5 2 2" xfId="7955" xr:uid="{00000000-0005-0000-0000-00008A070000}"/>
    <cellStyle name="Calculation 3 5 2 2 2" xfId="13612" xr:uid="{00000000-0005-0000-0000-00008B070000}"/>
    <cellStyle name="Calculation 3 5 2 2 2 2" xfId="45281" xr:uid="{BA08CF2A-9D5F-4E01-B219-44533114A3CB}"/>
    <cellStyle name="Calculation 3 5 2 2 3" xfId="40085" xr:uid="{523C578C-B2F5-4C68-8E9C-8AED1A59A631}"/>
    <cellStyle name="Calculation 3 5 2 3" xfId="12744" xr:uid="{00000000-0005-0000-0000-00008C070000}"/>
    <cellStyle name="Calculation 3 5 2 3 2" xfId="44413" xr:uid="{ED8E9A83-7403-4FCC-A62C-1D9C0E5C0231}"/>
    <cellStyle name="Calculation 3 5 2 4" xfId="17396" xr:uid="{00000000-0005-0000-0000-00008D070000}"/>
    <cellStyle name="Calculation 3 5 2 4 2" xfId="48651" xr:uid="{1294ED03-CB83-4F89-B37F-2BCFDDAB8765}"/>
    <cellStyle name="Calculation 3 5 2 5" xfId="38479" xr:uid="{A90A70FD-E5DC-49D7-AA70-0D02E3F16030}"/>
    <cellStyle name="Calculation 3 5 3" xfId="7475" xr:uid="{00000000-0005-0000-0000-00008E070000}"/>
    <cellStyle name="Calculation 3 5 3 2" xfId="13134" xr:uid="{00000000-0005-0000-0000-00008F070000}"/>
    <cellStyle name="Calculation 3 5 3 2 2" xfId="44803" xr:uid="{3AD9A10A-AEA4-40FB-94D8-A118FAB5496D}"/>
    <cellStyle name="Calculation 3 5 3 3" xfId="39606" xr:uid="{F39D8C3C-4064-4F9F-9E81-642FF96B7B72}"/>
    <cellStyle name="Calculation 3 5 4" xfId="12253" xr:uid="{00000000-0005-0000-0000-000090070000}"/>
    <cellStyle name="Calculation 3 5 4 2" xfId="43922" xr:uid="{F95430DB-3A9B-402E-BFE2-39BF67167C5E}"/>
    <cellStyle name="Calculation 3 5 5" xfId="15156" xr:uid="{00000000-0005-0000-0000-000091070000}"/>
    <cellStyle name="Calculation 3 5 5 2" xfId="46610" xr:uid="{CEA6F3C1-3CF7-412A-80B0-5F866204FC2B}"/>
    <cellStyle name="Calculation 3 5 6" xfId="36438" xr:uid="{A3CB55A9-F4C2-4387-89F1-97FD6890F9C0}"/>
    <cellStyle name="Calculation 3 6" xfId="4410" xr:uid="{00000000-0005-0000-0000-000092070000}"/>
    <cellStyle name="Calculation 3 6 2" xfId="6632" xr:uid="{00000000-0005-0000-0000-000093070000}"/>
    <cellStyle name="Calculation 3 6 2 2" xfId="8058" xr:uid="{00000000-0005-0000-0000-000094070000}"/>
    <cellStyle name="Calculation 3 6 2 2 2" xfId="13715" xr:uid="{00000000-0005-0000-0000-000095070000}"/>
    <cellStyle name="Calculation 3 6 2 2 2 2" xfId="45384" xr:uid="{381793A0-DC36-4A93-8DCB-3D57A1E9F12A}"/>
    <cellStyle name="Calculation 3 6 2 2 3" xfId="40188" xr:uid="{38F51A68-E411-4C5C-9BA4-23E6CF3660CE}"/>
    <cellStyle name="Calculation 3 6 2 3" xfId="12848" xr:uid="{00000000-0005-0000-0000-000096070000}"/>
    <cellStyle name="Calculation 3 6 2 3 2" xfId="44517" xr:uid="{D68E9596-745B-4498-9A2C-56D725D25681}"/>
    <cellStyle name="Calculation 3 6 2 4" xfId="17738" xr:uid="{00000000-0005-0000-0000-000097070000}"/>
    <cellStyle name="Calculation 3 6 2 4 2" xfId="48987" xr:uid="{31866B29-E4C7-49B6-926A-15B2CB87F12E}"/>
    <cellStyle name="Calculation 3 6 2 5" xfId="38815" xr:uid="{A37F632C-EF9E-4BF9-840D-ECAE0900AAF4}"/>
    <cellStyle name="Calculation 3 6 3" xfId="7577" xr:uid="{00000000-0005-0000-0000-000098070000}"/>
    <cellStyle name="Calculation 3 6 3 2" xfId="13236" xr:uid="{00000000-0005-0000-0000-000099070000}"/>
    <cellStyle name="Calculation 3 6 3 2 2" xfId="44905" xr:uid="{E1DFCDCC-6FB5-41C7-837B-63F0E117EEAA}"/>
    <cellStyle name="Calculation 3 6 3 3" xfId="39708" xr:uid="{0F1CB5C8-A6BF-4604-A476-330D7659F2F0}"/>
    <cellStyle name="Calculation 3 6 4" xfId="12359" xr:uid="{00000000-0005-0000-0000-00009A070000}"/>
    <cellStyle name="Calculation 3 6 4 2" xfId="44028" xr:uid="{AA3FB375-750B-440B-A8D4-9F46B8C75EA2}"/>
    <cellStyle name="Calculation 3 6 5" xfId="15518" xr:uid="{00000000-0005-0000-0000-00009B070000}"/>
    <cellStyle name="Calculation 3 6 5 2" xfId="46966" xr:uid="{4CA96E87-3DB9-4DE0-AD24-01070948455C}"/>
    <cellStyle name="Calculation 3 6 6" xfId="36795" xr:uid="{9021DED5-2DC1-4D5B-B8ED-7819C82E4A70}"/>
    <cellStyle name="Calculation 3 7" xfId="4649" xr:uid="{00000000-0005-0000-0000-00009C070000}"/>
    <cellStyle name="Calculation 3 7 2" xfId="7656" xr:uid="{00000000-0005-0000-0000-00009D070000}"/>
    <cellStyle name="Calculation 3 7 2 2" xfId="13315" xr:uid="{00000000-0005-0000-0000-00009E070000}"/>
    <cellStyle name="Calculation 3 7 2 2 2" xfId="44984" xr:uid="{362530F6-DDAA-4469-B7E1-8DB673FE01E6}"/>
    <cellStyle name="Calculation 3 7 2 3" xfId="39787" xr:uid="{661FCF1C-D6BC-43D9-9B97-2AB865EAFB8E}"/>
    <cellStyle name="Calculation 3 7 3" xfId="12438" xr:uid="{00000000-0005-0000-0000-00009F070000}"/>
    <cellStyle name="Calculation 3 7 3 2" xfId="44107" xr:uid="{58DFE304-CEAA-4DA7-BC7E-9AE90B71261A}"/>
    <cellStyle name="Calculation 3 7 4" xfId="15755" xr:uid="{00000000-0005-0000-0000-0000A0070000}"/>
    <cellStyle name="Calculation 3 7 4 2" xfId="47177" xr:uid="{6A252FE5-32F4-49C5-9731-D9BC5247FB95}"/>
    <cellStyle name="Calculation 3 7 5" xfId="37006" xr:uid="{C3211DEB-63F8-4B96-9D86-962F5D5D6904}"/>
    <cellStyle name="Calculation 4" xfId="2300" xr:uid="{00000000-0005-0000-0000-0000A1070000}"/>
    <cellStyle name="Calculation 4 10" xfId="35981" xr:uid="{1B1C8B99-4858-4F15-8F09-C3ADB9123D9A}"/>
    <cellStyle name="Calculation 4 2" xfId="1422" xr:uid="{00000000-0005-0000-0000-0000A2070000}"/>
    <cellStyle name="Calculation 4 3" xfId="4197" xr:uid="{00000000-0005-0000-0000-0000A3070000}"/>
    <cellStyle name="Calculation 4 3 2" xfId="6420" xr:uid="{00000000-0005-0000-0000-0000A4070000}"/>
    <cellStyle name="Calculation 4 3 2 2" xfId="8007" xr:uid="{00000000-0005-0000-0000-0000A5070000}"/>
    <cellStyle name="Calculation 4 3 2 2 2" xfId="13664" xr:uid="{00000000-0005-0000-0000-0000A6070000}"/>
    <cellStyle name="Calculation 4 3 2 2 2 2" xfId="45333" xr:uid="{7A6C553C-96E3-4BD5-995C-7698C8AD3989}"/>
    <cellStyle name="Calculation 4 3 2 2 3" xfId="40137" xr:uid="{417B2198-95A7-4DBC-801B-3490E49BDDB5}"/>
    <cellStyle name="Calculation 4 3 2 3" xfId="12798" xr:uid="{00000000-0005-0000-0000-0000A7070000}"/>
    <cellStyle name="Calculation 4 3 2 3 2" xfId="44467" xr:uid="{FC939F02-84BF-4E20-9E6D-9681E97FECB6}"/>
    <cellStyle name="Calculation 4 3 2 4" xfId="17526" xr:uid="{00000000-0005-0000-0000-0000A8070000}"/>
    <cellStyle name="Calculation 4 3 2 4 2" xfId="48778" xr:uid="{77233DD7-F96F-4CE3-8945-34CCC509DBCD}"/>
    <cellStyle name="Calculation 4 3 2 5" xfId="38606" xr:uid="{87B52711-B7C9-4257-BBE4-F1A77F7E4EC6}"/>
    <cellStyle name="Calculation 4 3 3" xfId="7527" xr:uid="{00000000-0005-0000-0000-0000A9070000}"/>
    <cellStyle name="Calculation 4 3 3 2" xfId="13186" xr:uid="{00000000-0005-0000-0000-0000AA070000}"/>
    <cellStyle name="Calculation 4 3 3 2 2" xfId="44855" xr:uid="{4377AB73-A706-4EFD-AC6E-3764616EBDDC}"/>
    <cellStyle name="Calculation 4 3 3 3" xfId="39658" xr:uid="{A0C57F20-E2BC-4357-B543-19C889966754}"/>
    <cellStyle name="Calculation 4 3 4" xfId="12308" xr:uid="{00000000-0005-0000-0000-0000AB070000}"/>
    <cellStyle name="Calculation 4 3 4 2" xfId="43977" xr:uid="{52C7789D-BA7A-4E9E-B33E-DB1BD7AEBD55}"/>
    <cellStyle name="Calculation 4 3 5" xfId="15305" xr:uid="{00000000-0005-0000-0000-0000AC070000}"/>
    <cellStyle name="Calculation 4 3 5 2" xfId="46756" xr:uid="{C910DD2E-CD89-4177-B058-8EBE2C14FF16}"/>
    <cellStyle name="Calculation 4 3 6" xfId="36585" xr:uid="{493C3CB5-6B22-48AF-AC3A-205E0F55BF51}"/>
    <cellStyle name="Calculation 4 4" xfId="4517" xr:uid="{00000000-0005-0000-0000-0000AD070000}"/>
    <cellStyle name="Calculation 4 4 2" xfId="6739" xr:uid="{00000000-0005-0000-0000-0000AE070000}"/>
    <cellStyle name="Calculation 4 4 2 2" xfId="8088" xr:uid="{00000000-0005-0000-0000-0000AF070000}"/>
    <cellStyle name="Calculation 4 4 2 2 2" xfId="13745" xr:uid="{00000000-0005-0000-0000-0000B0070000}"/>
    <cellStyle name="Calculation 4 4 2 2 2 2" xfId="45414" xr:uid="{A37E3912-81B7-427C-A746-2E7948A02F34}"/>
    <cellStyle name="Calculation 4 4 2 2 3" xfId="40218" xr:uid="{8F98E595-8DF1-4E67-9F93-584ECCB40E22}"/>
    <cellStyle name="Calculation 4 4 2 3" xfId="12878" xr:uid="{00000000-0005-0000-0000-0000B1070000}"/>
    <cellStyle name="Calculation 4 4 2 3 2" xfId="44547" xr:uid="{5046B18A-2B56-45EE-A532-54B85D509EEB}"/>
    <cellStyle name="Calculation 4 4 2 4" xfId="17845" xr:uid="{00000000-0005-0000-0000-0000B2070000}"/>
    <cellStyle name="Calculation 4 4 2 4 2" xfId="49094" xr:uid="{9971E003-4412-45A4-B6D9-B831630E08BC}"/>
    <cellStyle name="Calculation 4 4 2 5" xfId="38922" xr:uid="{1F29D110-8686-44DF-BC6C-D8F6DC804DB0}"/>
    <cellStyle name="Calculation 4 4 3" xfId="7607" xr:uid="{00000000-0005-0000-0000-0000B3070000}"/>
    <cellStyle name="Calculation 4 4 3 2" xfId="13266" xr:uid="{00000000-0005-0000-0000-0000B4070000}"/>
    <cellStyle name="Calculation 4 4 3 2 2" xfId="44935" xr:uid="{697C6E00-A8BD-42CA-8EE0-A207692C0DB7}"/>
    <cellStyle name="Calculation 4 4 3 3" xfId="39738" xr:uid="{AC7BD09E-E730-4A82-927C-3C8A80469388}"/>
    <cellStyle name="Calculation 4 4 4" xfId="12389" xr:uid="{00000000-0005-0000-0000-0000B5070000}"/>
    <cellStyle name="Calculation 4 4 4 2" xfId="44058" xr:uid="{C7358FF9-B4A3-4C5F-8D9A-9E65EC8E523A}"/>
    <cellStyle name="Calculation 4 4 5" xfId="15625" xr:uid="{00000000-0005-0000-0000-0000B6070000}"/>
    <cellStyle name="Calculation 4 4 5 2" xfId="47073" xr:uid="{3E82084B-EEC7-46AC-AB89-0F8FC85F1245}"/>
    <cellStyle name="Calculation 4 4 6" xfId="36902" xr:uid="{ECAF99BA-B4A9-45E3-B3ED-B31631F95083}"/>
    <cellStyle name="Calculation 4 5" xfId="4746" xr:uid="{00000000-0005-0000-0000-0000B7070000}"/>
    <cellStyle name="Calculation 4 5 2" xfId="7677" xr:uid="{00000000-0005-0000-0000-0000B8070000}"/>
    <cellStyle name="Calculation 4 5 2 2" xfId="13336" xr:uid="{00000000-0005-0000-0000-0000B9070000}"/>
    <cellStyle name="Calculation 4 5 2 2 2" xfId="45005" xr:uid="{D146030F-614A-4FB8-90AF-2FCBB76C2202}"/>
    <cellStyle name="Calculation 4 5 2 3" xfId="39808" xr:uid="{3411DCFE-C292-495C-9DA3-9DBA5C4822CD}"/>
    <cellStyle name="Calculation 4 5 3" xfId="12461" xr:uid="{00000000-0005-0000-0000-0000BA070000}"/>
    <cellStyle name="Calculation 4 5 3 2" xfId="44130" xr:uid="{B3D53078-51D6-4251-B249-3FDD6C64D4D2}"/>
    <cellStyle name="Calculation 4 5 4" xfId="15852" xr:uid="{00000000-0005-0000-0000-0000BB070000}"/>
    <cellStyle name="Calculation 4 5 4 2" xfId="47271" xr:uid="{5FC618E0-8983-4694-8E68-1D5462BBA4C8}"/>
    <cellStyle name="Calculation 4 5 5" xfId="37100" xr:uid="{95610CAF-AE95-4D53-A568-E6092C6C725D}"/>
    <cellStyle name="Calculation 4 6" xfId="5823" xr:uid="{00000000-0005-0000-0000-0000BC070000}"/>
    <cellStyle name="Calculation 4 6 2" xfId="7828" xr:uid="{00000000-0005-0000-0000-0000BD070000}"/>
    <cellStyle name="Calculation 4 6 2 2" xfId="13485" xr:uid="{00000000-0005-0000-0000-0000BE070000}"/>
    <cellStyle name="Calculation 4 6 2 2 2" xfId="45154" xr:uid="{C04FC1EF-C7DC-4175-AFC4-9E684CFC605B}"/>
    <cellStyle name="Calculation 4 6 2 3" xfId="39958" xr:uid="{1791F3B8-577D-42AB-9EDC-61DC39BC94FB}"/>
    <cellStyle name="Calculation 4 6 3" xfId="12617" xr:uid="{00000000-0005-0000-0000-0000BF070000}"/>
    <cellStyle name="Calculation 4 6 3 2" xfId="44286" xr:uid="{0DE9F9D8-B8EF-406F-B82F-65ED2F85B72D}"/>
    <cellStyle name="Calculation 4 6 4" xfId="16930" xr:uid="{00000000-0005-0000-0000-0000C0070000}"/>
    <cellStyle name="Calculation 4 6 4 2" xfId="48215" xr:uid="{4B5F4B8C-3000-451B-B3B7-149B4CAB8861}"/>
    <cellStyle name="Calculation 4 6 5" xfId="38043" xr:uid="{922AA3F6-4491-41CD-8281-2AF16E869FBD}"/>
    <cellStyle name="Calculation 4 7" xfId="7344" xr:uid="{00000000-0005-0000-0000-0000C1070000}"/>
    <cellStyle name="Calculation 4 7 2" xfId="13004" xr:uid="{00000000-0005-0000-0000-0000C2070000}"/>
    <cellStyle name="Calculation 4 7 2 2" xfId="44673" xr:uid="{E13A2041-81CF-4CC0-9B3E-2863482994CC}"/>
    <cellStyle name="Calculation 4 7 3" xfId="39475" xr:uid="{FE44ABBD-4994-4AB7-B55C-1F8DFD2611FE}"/>
    <cellStyle name="Calculation 4 8" xfId="12118" xr:uid="{00000000-0005-0000-0000-0000C3070000}"/>
    <cellStyle name="Calculation 4 8 2" xfId="43787" xr:uid="{F48EDB91-71BA-4D20-A5FB-9BFD73D9594B}"/>
    <cellStyle name="Calculation 4 9" xfId="14648" xr:uid="{00000000-0005-0000-0000-0000C4070000}"/>
    <cellStyle name="Calculation 4 9 2" xfId="46140" xr:uid="{C3E61DB8-78E0-4607-A3A2-FE89E2F204A6}"/>
    <cellStyle name="Calculation 5" xfId="2301" xr:uid="{00000000-0005-0000-0000-0000C5070000}"/>
    <cellStyle name="Calculation 5 10" xfId="35982" xr:uid="{07BC1D71-C14F-4D9A-A767-72883C188E22}"/>
    <cellStyle name="Calculation 5 2" xfId="1423" xr:uid="{00000000-0005-0000-0000-0000C6070000}"/>
    <cellStyle name="Calculation 5 3" xfId="4198" xr:uid="{00000000-0005-0000-0000-0000C7070000}"/>
    <cellStyle name="Calculation 5 3 2" xfId="6421" xr:uid="{00000000-0005-0000-0000-0000C8070000}"/>
    <cellStyle name="Calculation 5 3 2 2" xfId="8008" xr:uid="{00000000-0005-0000-0000-0000C9070000}"/>
    <cellStyle name="Calculation 5 3 2 2 2" xfId="13665" xr:uid="{00000000-0005-0000-0000-0000CA070000}"/>
    <cellStyle name="Calculation 5 3 2 2 2 2" xfId="45334" xr:uid="{5DD3BDB1-CAAA-427C-B70A-BD10FBC9F47E}"/>
    <cellStyle name="Calculation 5 3 2 2 3" xfId="40138" xr:uid="{5080B6D5-E646-43BE-ADF9-AC36DD4C1E91}"/>
    <cellStyle name="Calculation 5 3 2 3" xfId="12799" xr:uid="{00000000-0005-0000-0000-0000CB070000}"/>
    <cellStyle name="Calculation 5 3 2 3 2" xfId="44468" xr:uid="{F5B13B8E-4EC0-48C7-89A3-24A436F68315}"/>
    <cellStyle name="Calculation 5 3 2 4" xfId="17527" xr:uid="{00000000-0005-0000-0000-0000CC070000}"/>
    <cellStyle name="Calculation 5 3 2 4 2" xfId="48779" xr:uid="{2CEADEF9-7CDE-48C8-B3D7-7ACB1F7562E4}"/>
    <cellStyle name="Calculation 5 3 2 5" xfId="38607" xr:uid="{9CB8859F-A92A-4D41-8461-0792C36D3C39}"/>
    <cellStyle name="Calculation 5 3 3" xfId="7528" xr:uid="{00000000-0005-0000-0000-0000CD070000}"/>
    <cellStyle name="Calculation 5 3 3 2" xfId="13187" xr:uid="{00000000-0005-0000-0000-0000CE070000}"/>
    <cellStyle name="Calculation 5 3 3 2 2" xfId="44856" xr:uid="{E178E3E7-A9CB-4CDF-92C3-ED2F70C64B6C}"/>
    <cellStyle name="Calculation 5 3 3 3" xfId="39659" xr:uid="{D5A55B7D-9776-40C2-B45A-EE7DC8D9703E}"/>
    <cellStyle name="Calculation 5 3 4" xfId="12309" xr:uid="{00000000-0005-0000-0000-0000CF070000}"/>
    <cellStyle name="Calculation 5 3 4 2" xfId="43978" xr:uid="{EC93D764-AC04-441A-BE68-1187FBD9166D}"/>
    <cellStyle name="Calculation 5 3 5" xfId="15306" xr:uid="{00000000-0005-0000-0000-0000D0070000}"/>
    <cellStyle name="Calculation 5 3 5 2" xfId="46757" xr:uid="{AC61EA99-D714-415A-A71F-AFBCF2D3864A}"/>
    <cellStyle name="Calculation 5 3 6" xfId="36586" xr:uid="{AC4F0696-7115-4B42-8C7B-2F186D20631C}"/>
    <cellStyle name="Calculation 5 4" xfId="4518" xr:uid="{00000000-0005-0000-0000-0000D1070000}"/>
    <cellStyle name="Calculation 5 4 2" xfId="6740" xr:uid="{00000000-0005-0000-0000-0000D2070000}"/>
    <cellStyle name="Calculation 5 4 2 2" xfId="8089" xr:uid="{00000000-0005-0000-0000-0000D3070000}"/>
    <cellStyle name="Calculation 5 4 2 2 2" xfId="13746" xr:uid="{00000000-0005-0000-0000-0000D4070000}"/>
    <cellStyle name="Calculation 5 4 2 2 2 2" xfId="45415" xr:uid="{79A6162C-D34D-4106-9F5E-A17C604D4FAF}"/>
    <cellStyle name="Calculation 5 4 2 2 3" xfId="40219" xr:uid="{FA0F4C8E-2D15-409A-9F36-4771068F16F6}"/>
    <cellStyle name="Calculation 5 4 2 3" xfId="12879" xr:uid="{00000000-0005-0000-0000-0000D5070000}"/>
    <cellStyle name="Calculation 5 4 2 3 2" xfId="44548" xr:uid="{F93BD7C1-F56A-4890-BD9D-FD0AF0C9FE15}"/>
    <cellStyle name="Calculation 5 4 2 4" xfId="17846" xr:uid="{00000000-0005-0000-0000-0000D6070000}"/>
    <cellStyle name="Calculation 5 4 2 4 2" xfId="49095" xr:uid="{06F0A89F-CBE0-4A08-B641-3023AF893A0D}"/>
    <cellStyle name="Calculation 5 4 2 5" xfId="38923" xr:uid="{7E92623C-B015-4C75-BCDD-001D73E9C826}"/>
    <cellStyle name="Calculation 5 4 3" xfId="7608" xr:uid="{00000000-0005-0000-0000-0000D7070000}"/>
    <cellStyle name="Calculation 5 4 3 2" xfId="13267" xr:uid="{00000000-0005-0000-0000-0000D8070000}"/>
    <cellStyle name="Calculation 5 4 3 2 2" xfId="44936" xr:uid="{D4C43865-2EC7-482D-A5AB-2D0C416A2CE6}"/>
    <cellStyle name="Calculation 5 4 3 3" xfId="39739" xr:uid="{9BD65549-F076-4EF2-984E-22ED1C493097}"/>
    <cellStyle name="Calculation 5 4 4" xfId="12390" xr:uid="{00000000-0005-0000-0000-0000D9070000}"/>
    <cellStyle name="Calculation 5 4 4 2" xfId="44059" xr:uid="{AEDED0AD-9FA1-48E0-A199-36000237D8F2}"/>
    <cellStyle name="Calculation 5 4 5" xfId="15626" xr:uid="{00000000-0005-0000-0000-0000DA070000}"/>
    <cellStyle name="Calculation 5 4 5 2" xfId="47074" xr:uid="{03177C79-4E25-45DA-B168-B0651A005E21}"/>
    <cellStyle name="Calculation 5 4 6" xfId="36903" xr:uid="{8D928503-5289-4A31-9055-6407E6134F1D}"/>
    <cellStyle name="Calculation 5 5" xfId="4747" xr:uid="{00000000-0005-0000-0000-0000DB070000}"/>
    <cellStyle name="Calculation 5 5 2" xfId="7678" xr:uid="{00000000-0005-0000-0000-0000DC070000}"/>
    <cellStyle name="Calculation 5 5 2 2" xfId="13337" xr:uid="{00000000-0005-0000-0000-0000DD070000}"/>
    <cellStyle name="Calculation 5 5 2 2 2" xfId="45006" xr:uid="{5805B965-4577-4F2D-AB8D-EAD9C7E1CE34}"/>
    <cellStyle name="Calculation 5 5 2 3" xfId="39809" xr:uid="{5D6706B8-F7C0-43F6-88DA-2DD8215641B2}"/>
    <cellStyle name="Calculation 5 5 3" xfId="12462" xr:uid="{00000000-0005-0000-0000-0000DE070000}"/>
    <cellStyle name="Calculation 5 5 3 2" xfId="44131" xr:uid="{3A585E97-FFC7-4986-B21B-4504EC90CF38}"/>
    <cellStyle name="Calculation 5 5 4" xfId="15853" xr:uid="{00000000-0005-0000-0000-0000DF070000}"/>
    <cellStyle name="Calculation 5 5 4 2" xfId="47272" xr:uid="{638D6B90-EFA7-42D7-B308-B046CE3CEF88}"/>
    <cellStyle name="Calculation 5 5 5" xfId="37101" xr:uid="{300E1233-B274-40CD-819F-A3BE016DFE96}"/>
    <cellStyle name="Calculation 5 6" xfId="5824" xr:uid="{00000000-0005-0000-0000-0000E0070000}"/>
    <cellStyle name="Calculation 5 6 2" xfId="7829" xr:uid="{00000000-0005-0000-0000-0000E1070000}"/>
    <cellStyle name="Calculation 5 6 2 2" xfId="13486" xr:uid="{00000000-0005-0000-0000-0000E2070000}"/>
    <cellStyle name="Calculation 5 6 2 2 2" xfId="45155" xr:uid="{C946D355-5BC0-4CA1-910A-AEB5878E9ADA}"/>
    <cellStyle name="Calculation 5 6 2 3" xfId="39959" xr:uid="{C5810AE4-B4CA-4065-8A6F-5014892FB12C}"/>
    <cellStyle name="Calculation 5 6 3" xfId="12618" xr:uid="{00000000-0005-0000-0000-0000E3070000}"/>
    <cellStyle name="Calculation 5 6 3 2" xfId="44287" xr:uid="{DA080183-F384-4A01-A5AE-77691181A9CF}"/>
    <cellStyle name="Calculation 5 6 4" xfId="16931" xr:uid="{00000000-0005-0000-0000-0000E4070000}"/>
    <cellStyle name="Calculation 5 6 4 2" xfId="48216" xr:uid="{4C6AD3A5-54D4-4FE4-B987-77AC252B94C2}"/>
    <cellStyle name="Calculation 5 6 5" xfId="38044" xr:uid="{5E024E4D-5759-44B1-8FE4-A64B639303FB}"/>
    <cellStyle name="Calculation 5 7" xfId="7345" xr:uid="{00000000-0005-0000-0000-0000E5070000}"/>
    <cellStyle name="Calculation 5 7 2" xfId="13005" xr:uid="{00000000-0005-0000-0000-0000E6070000}"/>
    <cellStyle name="Calculation 5 7 2 2" xfId="44674" xr:uid="{EF0A9F0C-54CB-4E75-B26B-8AB40FBFF1D9}"/>
    <cellStyle name="Calculation 5 7 3" xfId="39476" xr:uid="{741668F0-C2DD-412F-BBBF-7034CD5C2F63}"/>
    <cellStyle name="Calculation 5 8" xfId="12119" xr:uid="{00000000-0005-0000-0000-0000E7070000}"/>
    <cellStyle name="Calculation 5 8 2" xfId="43788" xr:uid="{B9D30E46-18DE-4D4C-A190-D05F46191E5A}"/>
    <cellStyle name="Calculation 5 9" xfId="14649" xr:uid="{00000000-0005-0000-0000-0000E8070000}"/>
    <cellStyle name="Calculation 5 9 2" xfId="46141" xr:uid="{F0F4B933-CED1-4CC5-BBFE-AAFA47F18467}"/>
    <cellStyle name="Calculation 6" xfId="1424" xr:uid="{00000000-0005-0000-0000-0000E9070000}"/>
    <cellStyle name="Calculation 7" xfId="2302" xr:uid="{00000000-0005-0000-0000-0000EA070000}"/>
    <cellStyle name="Calculation 7 2" xfId="4199" xr:uid="{00000000-0005-0000-0000-0000EB070000}"/>
    <cellStyle name="Calculation 7 2 2" xfId="6422" xr:uid="{00000000-0005-0000-0000-0000EC070000}"/>
    <cellStyle name="Calculation 7 2 2 2" xfId="8009" xr:uid="{00000000-0005-0000-0000-0000ED070000}"/>
    <cellStyle name="Calculation 7 2 2 2 2" xfId="13666" xr:uid="{00000000-0005-0000-0000-0000EE070000}"/>
    <cellStyle name="Calculation 7 2 2 2 2 2" xfId="45335" xr:uid="{64F99DB3-0929-4D7C-8869-D815FFDBE4D2}"/>
    <cellStyle name="Calculation 7 2 2 2 3" xfId="40139" xr:uid="{E3D17D0C-46A6-447F-8FF3-4E7D62C9A8D3}"/>
    <cellStyle name="Calculation 7 2 2 3" xfId="12800" xr:uid="{00000000-0005-0000-0000-0000EF070000}"/>
    <cellStyle name="Calculation 7 2 2 3 2" xfId="44469" xr:uid="{59C133C7-9EDE-48B2-A792-5CD8C8D2E133}"/>
    <cellStyle name="Calculation 7 2 2 4" xfId="17528" xr:uid="{00000000-0005-0000-0000-0000F0070000}"/>
    <cellStyle name="Calculation 7 2 2 4 2" xfId="48780" xr:uid="{09EEE8B5-AF14-44C6-924E-2D86BEFDD147}"/>
    <cellStyle name="Calculation 7 2 2 5" xfId="38608" xr:uid="{FAC925B0-EE22-43BB-B23D-2077B2CBC328}"/>
    <cellStyle name="Calculation 7 2 3" xfId="7529" xr:uid="{00000000-0005-0000-0000-0000F1070000}"/>
    <cellStyle name="Calculation 7 2 3 2" xfId="13188" xr:uid="{00000000-0005-0000-0000-0000F2070000}"/>
    <cellStyle name="Calculation 7 2 3 2 2" xfId="44857" xr:uid="{25317709-6880-41D4-BA0E-46E85357BDC2}"/>
    <cellStyle name="Calculation 7 2 3 3" xfId="39660" xr:uid="{74A6281B-EE79-4D18-9662-78159477CC09}"/>
    <cellStyle name="Calculation 7 2 4" xfId="12310" xr:uid="{00000000-0005-0000-0000-0000F3070000}"/>
    <cellStyle name="Calculation 7 2 4 2" xfId="43979" xr:uid="{B784E5F1-4EFC-4403-9976-42858DC62111}"/>
    <cellStyle name="Calculation 7 2 5" xfId="15307" xr:uid="{00000000-0005-0000-0000-0000F4070000}"/>
    <cellStyle name="Calculation 7 2 5 2" xfId="46758" xr:uid="{FA5CD69A-F483-4089-B63D-685C09C1F0B2}"/>
    <cellStyle name="Calculation 7 2 6" xfId="36587" xr:uid="{7D10B239-CC22-4AC0-A77C-B3D882921C30}"/>
    <cellStyle name="Calculation 7 3" xfId="4339" xr:uid="{00000000-0005-0000-0000-0000F5070000}"/>
    <cellStyle name="Calculation 7 3 2" xfId="6563" xr:uid="{00000000-0005-0000-0000-0000F6070000}"/>
    <cellStyle name="Calculation 7 3 2 2" xfId="8014" xr:uid="{00000000-0005-0000-0000-0000F7070000}"/>
    <cellStyle name="Calculation 7 3 2 2 2" xfId="13671" xr:uid="{00000000-0005-0000-0000-0000F8070000}"/>
    <cellStyle name="Calculation 7 3 2 2 2 2" xfId="45340" xr:uid="{0A028D8A-DCD7-4A67-806E-3A78206F22A5}"/>
    <cellStyle name="Calculation 7 3 2 2 3" xfId="40144" xr:uid="{C1D6EB0A-2000-4CE4-9AEF-D16A6C247C6D}"/>
    <cellStyle name="Calculation 7 3 2 3" xfId="12804" xr:uid="{00000000-0005-0000-0000-0000F9070000}"/>
    <cellStyle name="Calculation 7 3 2 3 2" xfId="44473" xr:uid="{E7600521-6878-4FB0-B179-E7DEA3FF0899}"/>
    <cellStyle name="Calculation 7 3 2 4" xfId="17669" xr:uid="{00000000-0005-0000-0000-0000FA070000}"/>
    <cellStyle name="Calculation 7 3 2 4 2" xfId="48921" xr:uid="{27CF2F19-F79A-4A09-A1A2-6C9475EE8DB3}"/>
    <cellStyle name="Calculation 7 3 2 5" xfId="38749" xr:uid="{D1ED9D63-3994-45D7-89C7-42DDD6C210B5}"/>
    <cellStyle name="Calculation 7 3 3" xfId="7533" xr:uid="{00000000-0005-0000-0000-0000FB070000}"/>
    <cellStyle name="Calculation 7 3 3 2" xfId="13192" xr:uid="{00000000-0005-0000-0000-0000FC070000}"/>
    <cellStyle name="Calculation 7 3 3 2 2" xfId="44861" xr:uid="{E49B76F6-E678-45F1-80AF-47989C800121}"/>
    <cellStyle name="Calculation 7 3 3 3" xfId="39664" xr:uid="{DD210502-2E5D-4C73-8CB2-8D7759D8C63A}"/>
    <cellStyle name="Calculation 7 3 4" xfId="12314" xr:uid="{00000000-0005-0000-0000-0000FD070000}"/>
    <cellStyle name="Calculation 7 3 4 2" xfId="43983" xr:uid="{B5E63049-48B1-44CC-92CE-AC2336B9CAD7}"/>
    <cellStyle name="Calculation 7 3 5" xfId="15448" xr:uid="{00000000-0005-0000-0000-0000FE070000}"/>
    <cellStyle name="Calculation 7 3 5 2" xfId="46899" xr:uid="{1CA67B68-058D-4A7A-B637-831F0CD734DE}"/>
    <cellStyle name="Calculation 7 3 6" xfId="36727" xr:uid="{F953E262-73BA-4C11-AFD5-99B20298A1E0}"/>
    <cellStyle name="Calculation 7 4" xfId="4748" xr:uid="{00000000-0005-0000-0000-0000FF070000}"/>
    <cellStyle name="Calculation 7 4 2" xfId="7679" xr:uid="{00000000-0005-0000-0000-000000080000}"/>
    <cellStyle name="Calculation 7 4 2 2" xfId="13338" xr:uid="{00000000-0005-0000-0000-000001080000}"/>
    <cellStyle name="Calculation 7 4 2 2 2" xfId="45007" xr:uid="{1241595E-7256-4620-868D-8AE99B4B0487}"/>
    <cellStyle name="Calculation 7 4 2 3" xfId="39810" xr:uid="{0B6EF143-B398-4EC8-8289-FCC4151C36B6}"/>
    <cellStyle name="Calculation 7 4 3" xfId="12463" xr:uid="{00000000-0005-0000-0000-000002080000}"/>
    <cellStyle name="Calculation 7 4 3 2" xfId="44132" xr:uid="{3F5236B9-355F-4A31-9FA3-EF855C9291B5}"/>
    <cellStyle name="Calculation 7 4 4" xfId="15854" xr:uid="{00000000-0005-0000-0000-000003080000}"/>
    <cellStyle name="Calculation 7 4 4 2" xfId="47273" xr:uid="{9D327D4D-A714-47A6-B51F-6A5354C85B64}"/>
    <cellStyle name="Calculation 7 4 5" xfId="37102" xr:uid="{CFBF5C07-6FD2-49ED-AF20-2C84EFD36973}"/>
    <cellStyle name="Calculation 7 5" xfId="5825" xr:uid="{00000000-0005-0000-0000-000004080000}"/>
    <cellStyle name="Calculation 7 5 2" xfId="7830" xr:uid="{00000000-0005-0000-0000-000005080000}"/>
    <cellStyle name="Calculation 7 5 2 2" xfId="13487" xr:uid="{00000000-0005-0000-0000-000006080000}"/>
    <cellStyle name="Calculation 7 5 2 2 2" xfId="45156" xr:uid="{6BA6E293-90D7-433C-9EB8-A4439193A5A9}"/>
    <cellStyle name="Calculation 7 5 2 3" xfId="39960" xr:uid="{68CAFA6F-6164-481A-9E94-3D066B73E2E3}"/>
    <cellStyle name="Calculation 7 5 3" xfId="12619" xr:uid="{00000000-0005-0000-0000-000007080000}"/>
    <cellStyle name="Calculation 7 5 3 2" xfId="44288" xr:uid="{5855688E-52E9-48AD-9319-6134AC8149B1}"/>
    <cellStyle name="Calculation 7 5 4" xfId="16932" xr:uid="{00000000-0005-0000-0000-000008080000}"/>
    <cellStyle name="Calculation 7 5 4 2" xfId="48217" xr:uid="{A79B1A66-75BA-4A45-82B4-8F241E4EF1E5}"/>
    <cellStyle name="Calculation 7 5 5" xfId="38045" xr:uid="{33A29FED-55E6-4E2A-9393-D591A76D5F1B}"/>
    <cellStyle name="Calculation 7 6" xfId="7346" xr:uid="{00000000-0005-0000-0000-000009080000}"/>
    <cellStyle name="Calculation 7 6 2" xfId="13006" xr:uid="{00000000-0005-0000-0000-00000A080000}"/>
    <cellStyle name="Calculation 7 6 2 2" xfId="44675" xr:uid="{DDD30593-0EEA-4F8A-970B-C4A1C0592121}"/>
    <cellStyle name="Calculation 7 6 3" xfId="39477" xr:uid="{E2097162-A878-423E-A609-D67EA28673F3}"/>
    <cellStyle name="Calculation 7 7" xfId="12120" xr:uid="{00000000-0005-0000-0000-00000B080000}"/>
    <cellStyle name="Calculation 7 7 2" xfId="43789" xr:uid="{0A6836C8-14A4-412A-A0AF-18D2518E7566}"/>
    <cellStyle name="Calculation 7 8" xfId="14650" xr:uid="{00000000-0005-0000-0000-00000C080000}"/>
    <cellStyle name="Calculation 7 8 2" xfId="46142" xr:uid="{7EC9E43E-A4E7-4A67-9146-6FE5F59AD41A}"/>
    <cellStyle name="Calculation 7 9" xfId="35983" xr:uid="{57CA296E-03EE-4699-A7D7-BE1D9873DA81}"/>
    <cellStyle name="Calculation 8" xfId="2303" xr:uid="{00000000-0005-0000-0000-00000D080000}"/>
    <cellStyle name="Calculation 8 2" xfId="4200" xr:uid="{00000000-0005-0000-0000-00000E080000}"/>
    <cellStyle name="Calculation 8 2 2" xfId="6423" xr:uid="{00000000-0005-0000-0000-00000F080000}"/>
    <cellStyle name="Calculation 8 2 2 2" xfId="8010" xr:uid="{00000000-0005-0000-0000-000010080000}"/>
    <cellStyle name="Calculation 8 2 2 2 2" xfId="13667" xr:uid="{00000000-0005-0000-0000-000011080000}"/>
    <cellStyle name="Calculation 8 2 2 2 2 2" xfId="45336" xr:uid="{C0E9DD71-090C-48FB-AE3F-D7CE0633ADAB}"/>
    <cellStyle name="Calculation 8 2 2 2 3" xfId="40140" xr:uid="{2566D9F8-8D44-498F-A00A-4BF80CE88683}"/>
    <cellStyle name="Calculation 8 2 2 3" xfId="12801" xr:uid="{00000000-0005-0000-0000-000012080000}"/>
    <cellStyle name="Calculation 8 2 2 3 2" xfId="44470" xr:uid="{83A226AD-318F-497B-8BD0-8DE44C8E1762}"/>
    <cellStyle name="Calculation 8 2 2 4" xfId="17529" xr:uid="{00000000-0005-0000-0000-000013080000}"/>
    <cellStyle name="Calculation 8 2 2 4 2" xfId="48781" xr:uid="{825B4801-8366-4863-9B98-7F555192A007}"/>
    <cellStyle name="Calculation 8 2 2 5" xfId="38609" xr:uid="{6A1BCE70-9840-430C-B80D-30DDCEED8E80}"/>
    <cellStyle name="Calculation 8 2 3" xfId="7530" xr:uid="{00000000-0005-0000-0000-000014080000}"/>
    <cellStyle name="Calculation 8 2 3 2" xfId="13189" xr:uid="{00000000-0005-0000-0000-000015080000}"/>
    <cellStyle name="Calculation 8 2 3 2 2" xfId="44858" xr:uid="{D9F84411-AC6A-4AAC-8322-FF62B89AB5C0}"/>
    <cellStyle name="Calculation 8 2 3 3" xfId="39661" xr:uid="{C2FCCF58-A2DA-4C4E-9A99-8B323173453E}"/>
    <cellStyle name="Calculation 8 2 4" xfId="12311" xr:uid="{00000000-0005-0000-0000-000016080000}"/>
    <cellStyle name="Calculation 8 2 4 2" xfId="43980" xr:uid="{62584560-B76C-4809-8484-BED471BDA15E}"/>
    <cellStyle name="Calculation 8 2 5" xfId="15308" xr:uid="{00000000-0005-0000-0000-000017080000}"/>
    <cellStyle name="Calculation 8 2 5 2" xfId="46759" xr:uid="{475A18CB-9683-4C62-8F10-776D9DEA8383}"/>
    <cellStyle name="Calculation 8 2 6" xfId="36588" xr:uid="{0F658B4E-A37B-4D59-ADB9-F26E8E9E553F}"/>
    <cellStyle name="Calculation 8 3" xfId="4107" xr:uid="{00000000-0005-0000-0000-000018080000}"/>
    <cellStyle name="Calculation 8 3 2" xfId="6352" xr:uid="{00000000-0005-0000-0000-000019080000}"/>
    <cellStyle name="Calculation 8 3 2 2" xfId="7956" xr:uid="{00000000-0005-0000-0000-00001A080000}"/>
    <cellStyle name="Calculation 8 3 2 2 2" xfId="13613" xr:uid="{00000000-0005-0000-0000-00001B080000}"/>
    <cellStyle name="Calculation 8 3 2 2 2 2" xfId="45282" xr:uid="{707C521A-0741-4BCD-AC27-5B68C98DC0C3}"/>
    <cellStyle name="Calculation 8 3 2 2 3" xfId="40086" xr:uid="{F851DB11-B6CD-45CC-A2A9-BE648F90F46A}"/>
    <cellStyle name="Calculation 8 3 2 3" xfId="12746" xr:uid="{00000000-0005-0000-0000-00001C080000}"/>
    <cellStyle name="Calculation 8 3 2 3 2" xfId="44415" xr:uid="{74BB8187-AFB4-4D27-AF59-7800D69A9144}"/>
    <cellStyle name="Calculation 8 3 2 4" xfId="17458" xr:uid="{00000000-0005-0000-0000-00001D080000}"/>
    <cellStyle name="Calculation 8 3 2 4 2" xfId="48713" xr:uid="{A43488D0-3054-4FCF-AF9D-5CE0347BFBD3}"/>
    <cellStyle name="Calculation 8 3 2 5" xfId="38541" xr:uid="{2E23E7F9-5F46-46D7-A726-2559ABD99135}"/>
    <cellStyle name="Calculation 8 3 3" xfId="7476" xr:uid="{00000000-0005-0000-0000-00001E080000}"/>
    <cellStyle name="Calculation 8 3 3 2" xfId="13135" xr:uid="{00000000-0005-0000-0000-00001F080000}"/>
    <cellStyle name="Calculation 8 3 3 2 2" xfId="44804" xr:uid="{72C88B5B-C772-47EA-AF82-1605872BC709}"/>
    <cellStyle name="Calculation 8 3 3 3" xfId="39607" xr:uid="{3834C027-D485-4E2A-B183-4BB186F52263}"/>
    <cellStyle name="Calculation 8 3 4" xfId="12255" xr:uid="{00000000-0005-0000-0000-000020080000}"/>
    <cellStyle name="Calculation 8 3 4 2" xfId="43924" xr:uid="{332DE9EF-1C10-4735-ADED-6BC51D7C7726}"/>
    <cellStyle name="Calculation 8 3 5" xfId="15218" xr:uid="{00000000-0005-0000-0000-000021080000}"/>
    <cellStyle name="Calculation 8 3 5 2" xfId="46672" xr:uid="{610A5CAD-FD6A-4710-9ACF-0C7999ADB315}"/>
    <cellStyle name="Calculation 8 3 6" xfId="36500" xr:uid="{AE8A208D-1213-47FF-BC9B-0C4745FA48FE}"/>
    <cellStyle name="Calculation 8 4" xfId="4749" xr:uid="{00000000-0005-0000-0000-000022080000}"/>
    <cellStyle name="Calculation 8 4 2" xfId="7680" xr:uid="{00000000-0005-0000-0000-000023080000}"/>
    <cellStyle name="Calculation 8 4 2 2" xfId="13339" xr:uid="{00000000-0005-0000-0000-000024080000}"/>
    <cellStyle name="Calculation 8 4 2 2 2" xfId="45008" xr:uid="{454C29CA-0030-4314-89E8-6FD0D6BF63D8}"/>
    <cellStyle name="Calculation 8 4 2 3" xfId="39811" xr:uid="{597DDD33-0158-4004-AF7C-A4F3AF29ECEB}"/>
    <cellStyle name="Calculation 8 4 3" xfId="12464" xr:uid="{00000000-0005-0000-0000-000025080000}"/>
    <cellStyle name="Calculation 8 4 3 2" xfId="44133" xr:uid="{0B46521B-2F27-4870-8C38-717A6E7FA240}"/>
    <cellStyle name="Calculation 8 4 4" xfId="15855" xr:uid="{00000000-0005-0000-0000-000026080000}"/>
    <cellStyle name="Calculation 8 4 4 2" xfId="47274" xr:uid="{B8495ECC-8E28-4433-8A07-A7608078C041}"/>
    <cellStyle name="Calculation 8 4 5" xfId="37103" xr:uid="{6B23D404-A192-43E8-86D2-F53A01031C25}"/>
    <cellStyle name="Calculation 8 5" xfId="5826" xr:uid="{00000000-0005-0000-0000-000027080000}"/>
    <cellStyle name="Calculation 8 5 2" xfId="7831" xr:uid="{00000000-0005-0000-0000-000028080000}"/>
    <cellStyle name="Calculation 8 5 2 2" xfId="13488" xr:uid="{00000000-0005-0000-0000-000029080000}"/>
    <cellStyle name="Calculation 8 5 2 2 2" xfId="45157" xr:uid="{F60B0425-822C-47CE-A39C-E31D4A8251E2}"/>
    <cellStyle name="Calculation 8 5 2 3" xfId="39961" xr:uid="{E5A5A456-71BA-4B63-BCB8-081BC836845A}"/>
    <cellStyle name="Calculation 8 5 3" xfId="12620" xr:uid="{00000000-0005-0000-0000-00002A080000}"/>
    <cellStyle name="Calculation 8 5 3 2" xfId="44289" xr:uid="{8D21E243-0111-4D7E-8444-D4417CB3CB51}"/>
    <cellStyle name="Calculation 8 5 4" xfId="16933" xr:uid="{00000000-0005-0000-0000-00002B080000}"/>
    <cellStyle name="Calculation 8 5 4 2" xfId="48218" xr:uid="{67604589-4550-4347-A6F1-6ACC020869A7}"/>
    <cellStyle name="Calculation 8 5 5" xfId="38046" xr:uid="{47B69882-C726-4F4C-A1B8-913E0105208E}"/>
    <cellStyle name="Calculation 8 6" xfId="7347" xr:uid="{00000000-0005-0000-0000-00002C080000}"/>
    <cellStyle name="Calculation 8 6 2" xfId="13007" xr:uid="{00000000-0005-0000-0000-00002D080000}"/>
    <cellStyle name="Calculation 8 6 2 2" xfId="44676" xr:uid="{BA5CF39F-DB34-4B52-B687-A5244273916D}"/>
    <cellStyle name="Calculation 8 6 3" xfId="39478" xr:uid="{9FD4B508-F19A-443E-9809-96DECB1DF386}"/>
    <cellStyle name="Calculation 8 7" xfId="12121" xr:uid="{00000000-0005-0000-0000-00002E080000}"/>
    <cellStyle name="Calculation 8 7 2" xfId="43790" xr:uid="{C77B0051-BDC7-4B94-9FE0-C55EA7C58BD1}"/>
    <cellStyle name="Calculation 8 8" xfId="14651" xr:uid="{00000000-0005-0000-0000-00002F080000}"/>
    <cellStyle name="Calculation 8 8 2" xfId="46143" xr:uid="{C11B66ED-CDB9-4A9D-A807-5DEB05D0B508}"/>
    <cellStyle name="Calculation 8 9" xfId="35984" xr:uid="{9A6F4344-179C-4B22-8F62-B7BE56DE273D}"/>
    <cellStyle name="Calculation 9" xfId="2304" xr:uid="{00000000-0005-0000-0000-000030080000}"/>
    <cellStyle name="Calculation 9 2" xfId="4201" xr:uid="{00000000-0005-0000-0000-000031080000}"/>
    <cellStyle name="Calculation 9 2 2" xfId="6424" xr:uid="{00000000-0005-0000-0000-000032080000}"/>
    <cellStyle name="Calculation 9 2 2 2" xfId="8011" xr:uid="{00000000-0005-0000-0000-000033080000}"/>
    <cellStyle name="Calculation 9 2 2 2 2" xfId="13668" xr:uid="{00000000-0005-0000-0000-000034080000}"/>
    <cellStyle name="Calculation 9 2 2 2 2 2" xfId="45337" xr:uid="{ECFD92A5-4117-418C-B0F3-8887EE288F2E}"/>
    <cellStyle name="Calculation 9 2 2 2 3" xfId="40141" xr:uid="{1CF69BB2-1670-42CF-BE54-43867C80E1F9}"/>
    <cellStyle name="Calculation 9 2 2 3" xfId="12802" xr:uid="{00000000-0005-0000-0000-000035080000}"/>
    <cellStyle name="Calculation 9 2 2 3 2" xfId="44471" xr:uid="{D9CE7341-0FCF-4EA1-80F8-92484F5D9021}"/>
    <cellStyle name="Calculation 9 2 2 4" xfId="17530" xr:uid="{00000000-0005-0000-0000-000036080000}"/>
    <cellStyle name="Calculation 9 2 2 4 2" xfId="48782" xr:uid="{D462E35F-60B4-47FA-B464-E75F45DD8078}"/>
    <cellStyle name="Calculation 9 2 2 5" xfId="38610" xr:uid="{EEE747E6-5A26-4CA4-9F86-78DEDBCB7CAC}"/>
    <cellStyle name="Calculation 9 2 3" xfId="7531" xr:uid="{00000000-0005-0000-0000-000037080000}"/>
    <cellStyle name="Calculation 9 2 3 2" xfId="13190" xr:uid="{00000000-0005-0000-0000-000038080000}"/>
    <cellStyle name="Calculation 9 2 3 2 2" xfId="44859" xr:uid="{7F501BCD-273D-4CEF-B563-8E74FA3966A4}"/>
    <cellStyle name="Calculation 9 2 3 3" xfId="39662" xr:uid="{147F24A0-69BD-4908-A58B-0E8999D759A6}"/>
    <cellStyle name="Calculation 9 2 4" xfId="12312" xr:uid="{00000000-0005-0000-0000-000039080000}"/>
    <cellStyle name="Calculation 9 2 4 2" xfId="43981" xr:uid="{F30BDCE1-7544-4597-A357-A737E119C51B}"/>
    <cellStyle name="Calculation 9 2 5" xfId="15309" xr:uid="{00000000-0005-0000-0000-00003A080000}"/>
    <cellStyle name="Calculation 9 2 5 2" xfId="46760" xr:uid="{6BC200FC-62B3-4705-9EDA-68EF3B8A07AB}"/>
    <cellStyle name="Calculation 9 2 6" xfId="36589" xr:uid="{63285897-D7A5-4D37-9769-78096BA76AF7}"/>
    <cellStyle name="Calculation 9 3" xfId="4516" xr:uid="{00000000-0005-0000-0000-00003B080000}"/>
    <cellStyle name="Calculation 9 3 2" xfId="6738" xr:uid="{00000000-0005-0000-0000-00003C080000}"/>
    <cellStyle name="Calculation 9 3 2 2" xfId="8087" xr:uid="{00000000-0005-0000-0000-00003D080000}"/>
    <cellStyle name="Calculation 9 3 2 2 2" xfId="13744" xr:uid="{00000000-0005-0000-0000-00003E080000}"/>
    <cellStyle name="Calculation 9 3 2 2 2 2" xfId="45413" xr:uid="{F388BCB9-C066-4B85-AB6D-2878EC5FC577}"/>
    <cellStyle name="Calculation 9 3 2 2 3" xfId="40217" xr:uid="{44A6F650-B202-4D0D-94D7-4141873D5A46}"/>
    <cellStyle name="Calculation 9 3 2 3" xfId="12877" xr:uid="{00000000-0005-0000-0000-00003F080000}"/>
    <cellStyle name="Calculation 9 3 2 3 2" xfId="44546" xr:uid="{C52C99E3-3463-4680-A045-7AFCED3C5990}"/>
    <cellStyle name="Calculation 9 3 2 4" xfId="17844" xr:uid="{00000000-0005-0000-0000-000040080000}"/>
    <cellStyle name="Calculation 9 3 2 4 2" xfId="49093" xr:uid="{A6C8F248-CB12-4367-A6CD-C1B71D1D1840}"/>
    <cellStyle name="Calculation 9 3 2 5" xfId="38921" xr:uid="{D060BF06-585F-4EAD-B638-324957D20004}"/>
    <cellStyle name="Calculation 9 3 3" xfId="7606" xr:uid="{00000000-0005-0000-0000-000041080000}"/>
    <cellStyle name="Calculation 9 3 3 2" xfId="13265" xr:uid="{00000000-0005-0000-0000-000042080000}"/>
    <cellStyle name="Calculation 9 3 3 2 2" xfId="44934" xr:uid="{7B2F2E61-682B-4E44-9863-78D3D52062A5}"/>
    <cellStyle name="Calculation 9 3 3 3" xfId="39737" xr:uid="{570093A5-35E5-4F62-8A53-CBC522621EEB}"/>
    <cellStyle name="Calculation 9 3 4" xfId="12388" xr:uid="{00000000-0005-0000-0000-000043080000}"/>
    <cellStyle name="Calculation 9 3 4 2" xfId="44057" xr:uid="{29F2E8A3-439C-41D1-B545-3D3E2B421ABC}"/>
    <cellStyle name="Calculation 9 3 5" xfId="15624" xr:uid="{00000000-0005-0000-0000-000044080000}"/>
    <cellStyle name="Calculation 9 3 5 2" xfId="47072" xr:uid="{8FA78624-16F2-4975-ABB7-C8C31A43F3FA}"/>
    <cellStyle name="Calculation 9 3 6" xfId="36901" xr:uid="{D060EAE5-CB57-4B4E-AA81-2F6B151BDBF6}"/>
    <cellStyle name="Calculation 9 4" xfId="4750" xr:uid="{00000000-0005-0000-0000-000045080000}"/>
    <cellStyle name="Calculation 9 4 2" xfId="7681" xr:uid="{00000000-0005-0000-0000-000046080000}"/>
    <cellStyle name="Calculation 9 4 2 2" xfId="13340" xr:uid="{00000000-0005-0000-0000-000047080000}"/>
    <cellStyle name="Calculation 9 4 2 2 2" xfId="45009" xr:uid="{33695BB1-E671-4848-9E55-D257CDC49DBA}"/>
    <cellStyle name="Calculation 9 4 2 3" xfId="39812" xr:uid="{B93B28FE-ADBD-4661-9785-277FF8836D92}"/>
    <cellStyle name="Calculation 9 4 3" xfId="12465" xr:uid="{00000000-0005-0000-0000-000048080000}"/>
    <cellStyle name="Calculation 9 4 3 2" xfId="44134" xr:uid="{82EFCA86-A4CE-42FC-B30E-3AC0337A273B}"/>
    <cellStyle name="Calculation 9 4 4" xfId="15856" xr:uid="{00000000-0005-0000-0000-000049080000}"/>
    <cellStyle name="Calculation 9 4 4 2" xfId="47275" xr:uid="{5298B8F4-FEED-4C4F-B77D-EAEC3A8A1177}"/>
    <cellStyle name="Calculation 9 4 5" xfId="37104" xr:uid="{8EBC1EB7-A9AE-45CC-AE40-C3904B3B37BA}"/>
    <cellStyle name="Calculation 9 5" xfId="5827" xr:uid="{00000000-0005-0000-0000-00004A080000}"/>
    <cellStyle name="Calculation 9 5 2" xfId="7832" xr:uid="{00000000-0005-0000-0000-00004B080000}"/>
    <cellStyle name="Calculation 9 5 2 2" xfId="13489" xr:uid="{00000000-0005-0000-0000-00004C080000}"/>
    <cellStyle name="Calculation 9 5 2 2 2" xfId="45158" xr:uid="{9D2CD08C-05F3-481C-B058-899C2C098632}"/>
    <cellStyle name="Calculation 9 5 2 3" xfId="39962" xr:uid="{61A0F6CE-88DE-43C0-AA24-43E35B051F51}"/>
    <cellStyle name="Calculation 9 5 3" xfId="12621" xr:uid="{00000000-0005-0000-0000-00004D080000}"/>
    <cellStyle name="Calculation 9 5 3 2" xfId="44290" xr:uid="{2CE28221-0A0B-44A5-88B6-94835710129F}"/>
    <cellStyle name="Calculation 9 5 4" xfId="16934" xr:uid="{00000000-0005-0000-0000-00004E080000}"/>
    <cellStyle name="Calculation 9 5 4 2" xfId="48219" xr:uid="{31C48AA4-09B2-4A7C-B8ED-1B7A976AC26B}"/>
    <cellStyle name="Calculation 9 5 5" xfId="38047" xr:uid="{86FFF8CA-228D-46C1-8BD1-2D1521A6EEF8}"/>
    <cellStyle name="Calculation 9 6" xfId="7348" xr:uid="{00000000-0005-0000-0000-00004F080000}"/>
    <cellStyle name="Calculation 9 6 2" xfId="13008" xr:uid="{00000000-0005-0000-0000-000050080000}"/>
    <cellStyle name="Calculation 9 6 2 2" xfId="44677" xr:uid="{D00420BD-331D-4124-8EE6-64ADDC9EDBD8}"/>
    <cellStyle name="Calculation 9 6 3" xfId="39479" xr:uid="{25C7E45B-2C6E-49B7-A623-C9CD09240D00}"/>
    <cellStyle name="Calculation 9 7" xfId="12122" xr:uid="{00000000-0005-0000-0000-000051080000}"/>
    <cellStyle name="Calculation 9 7 2" xfId="43791" xr:uid="{4310FB32-5C84-4020-B6A5-9EF3B3D2E029}"/>
    <cellStyle name="Calculation 9 8" xfId="14652" xr:uid="{00000000-0005-0000-0000-000052080000}"/>
    <cellStyle name="Calculation 9 8 2" xfId="46144" xr:uid="{8FACD25E-DABD-4063-AC9E-0EC2A93CEE68}"/>
    <cellStyle name="Calculation 9 9" xfId="35985" xr:uid="{30FFF21F-E993-4ACF-A830-F7B2F483EB92}"/>
    <cellStyle name="Charles" xfId="3313" xr:uid="{00000000-0005-0000-0000-000053080000}"/>
    <cellStyle name="Check Cell 10" xfId="2305" xr:uid="{00000000-0005-0000-0000-000054080000}"/>
    <cellStyle name="Check Cell 11" xfId="2306" xr:uid="{00000000-0005-0000-0000-000055080000}"/>
    <cellStyle name="Check Cell 12" xfId="2307" xr:uid="{00000000-0005-0000-0000-000056080000}"/>
    <cellStyle name="Check Cell 13" xfId="2308" xr:uid="{00000000-0005-0000-0000-000057080000}"/>
    <cellStyle name="Check Cell 14" xfId="2309" xr:uid="{00000000-0005-0000-0000-000058080000}"/>
    <cellStyle name="Check Cell 15" xfId="3616" xr:uid="{00000000-0005-0000-0000-000059080000}"/>
    <cellStyle name="Check Cell 16" xfId="18406" xr:uid="{00000000-0005-0000-0000-00005A080000}"/>
    <cellStyle name="Check Cell 2" xfId="488" xr:uid="{00000000-0005-0000-0000-00005B080000}"/>
    <cellStyle name="Check Cell 2 2" xfId="3314" xr:uid="{00000000-0005-0000-0000-00005C080000}"/>
    <cellStyle name="Check Cell 2 3" xfId="1425" xr:uid="{00000000-0005-0000-0000-00005D080000}"/>
    <cellStyle name="Check Cell 3" xfId="400" xr:uid="{00000000-0005-0000-0000-00005E080000}"/>
    <cellStyle name="Check Cell 3 2" xfId="3315" xr:uid="{00000000-0005-0000-0000-00005F080000}"/>
    <cellStyle name="Check Cell 3 3" xfId="1426" xr:uid="{00000000-0005-0000-0000-000060080000}"/>
    <cellStyle name="Check Cell 3 4" xfId="3615" xr:uid="{00000000-0005-0000-0000-000061080000}"/>
    <cellStyle name="Check Cell 4" xfId="2310" xr:uid="{00000000-0005-0000-0000-000062080000}"/>
    <cellStyle name="Check Cell 4 2" xfId="1427" xr:uid="{00000000-0005-0000-0000-000063080000}"/>
    <cellStyle name="Check Cell 5" xfId="2311" xr:uid="{00000000-0005-0000-0000-000064080000}"/>
    <cellStyle name="Check Cell 5 2" xfId="1428" xr:uid="{00000000-0005-0000-0000-000065080000}"/>
    <cellStyle name="Check Cell 6" xfId="1429" xr:uid="{00000000-0005-0000-0000-000066080000}"/>
    <cellStyle name="Check Cell 7" xfId="2312" xr:uid="{00000000-0005-0000-0000-000067080000}"/>
    <cellStyle name="Check Cell 8" xfId="2313" xr:uid="{00000000-0005-0000-0000-000068080000}"/>
    <cellStyle name="Check Cell 9" xfId="2314" xr:uid="{00000000-0005-0000-0000-000069080000}"/>
    <cellStyle name="Comma" xfId="1" builtinId="3"/>
    <cellStyle name="Comma  - Style1" xfId="1430" xr:uid="{00000000-0005-0000-0000-00006B080000}"/>
    <cellStyle name="Comma  - Style1 2" xfId="2315" xr:uid="{00000000-0005-0000-0000-00006C080000}"/>
    <cellStyle name="Comma  - Style2" xfId="2316" xr:uid="{00000000-0005-0000-0000-00006D080000}"/>
    <cellStyle name="Comma  - Style3" xfId="2317" xr:uid="{00000000-0005-0000-0000-00006E080000}"/>
    <cellStyle name="Comma  - Style4" xfId="2318" xr:uid="{00000000-0005-0000-0000-00006F080000}"/>
    <cellStyle name="Comma  - Style5" xfId="2319" xr:uid="{00000000-0005-0000-0000-000070080000}"/>
    <cellStyle name="Comma  - Style6" xfId="2320" xr:uid="{00000000-0005-0000-0000-000071080000}"/>
    <cellStyle name="Comma  - Style7" xfId="2321" xr:uid="{00000000-0005-0000-0000-000072080000}"/>
    <cellStyle name="Comma  - Style8" xfId="2322" xr:uid="{00000000-0005-0000-0000-000073080000}"/>
    <cellStyle name="Comma [00]" xfId="1431" xr:uid="{00000000-0005-0000-0000-000074080000}"/>
    <cellStyle name="Comma 10" xfId="563" xr:uid="{00000000-0005-0000-0000-000075080000}"/>
    <cellStyle name="Comma 10 10" xfId="1432" xr:uid="{00000000-0005-0000-0000-000076080000}"/>
    <cellStyle name="Comma 10 10 2" xfId="5723" xr:uid="{00000000-0005-0000-0000-000077080000}"/>
    <cellStyle name="Comma 10 10 2 2" xfId="10590" xr:uid="{00000000-0005-0000-0000-000078080000}"/>
    <cellStyle name="Comma 10 10 2 2 2" xfId="27446" xr:uid="{2DD45972-FAFA-4416-BD82-D4C82C3C64DE}"/>
    <cellStyle name="Comma 10 10 2 2 3" xfId="42342" xr:uid="{49DE7548-4C15-469A-A7C0-57DB99CE5C4A}"/>
    <cellStyle name="Comma 10 10 2 3" xfId="16830" xr:uid="{00000000-0005-0000-0000-000079080000}"/>
    <cellStyle name="Comma 10 10 2 3 2" xfId="30632" xr:uid="{E9E63E7B-183B-4180-A31F-A496E968D9CA}"/>
    <cellStyle name="Comma 10 10 2 3 3" xfId="48118" xr:uid="{DB1968D7-E094-4A5F-98ED-1710CB9EE05E}"/>
    <cellStyle name="Comma 10 10 2 4" xfId="20920" xr:uid="{00000000-0005-0000-0000-00007A080000}"/>
    <cellStyle name="Comma 10 10 2 4 2" xfId="33847" xr:uid="{8C3C873B-0CD5-4E40-AAD0-322385DF9EF7}"/>
    <cellStyle name="Comma 10 10 2 4 3" xfId="51703" xr:uid="{66090DE2-F988-4236-9808-D2FFC9BA8606}"/>
    <cellStyle name="Comma 10 10 2 5" xfId="24268" xr:uid="{5F427158-83D4-4022-AEBF-8DFE5783CCC2}"/>
    <cellStyle name="Comma 10 10 2 6" xfId="37946" xr:uid="{39BAC2E9-EB9B-4E7E-924C-6E574CF7464E}"/>
    <cellStyle name="Comma 10 10 3" xfId="8845" xr:uid="{00000000-0005-0000-0000-00007B080000}"/>
    <cellStyle name="Comma 10 10 3 2" xfId="25906" xr:uid="{05925BC3-55C9-475F-948D-6F5E55461FFC}"/>
    <cellStyle name="Comma 10 10 3 3" xfId="40802" xr:uid="{B57B78D5-BA64-4173-B8B9-A7E345692D08}"/>
    <cellStyle name="Comma 10 10 4" xfId="14516" xr:uid="{00000000-0005-0000-0000-00007C080000}"/>
    <cellStyle name="Comma 10 10 4 2" xfId="29070" xr:uid="{7B34B97D-98B8-4499-ACCC-0634C57728A8}"/>
    <cellStyle name="Comma 10 10 4 3" xfId="46015" xr:uid="{3F66D368-BA75-4124-82D6-EF2E2636CEFE}"/>
    <cellStyle name="Comma 10 10 5" xfId="19170" xr:uid="{00000000-0005-0000-0000-00007D080000}"/>
    <cellStyle name="Comma 10 10 5 2" xfId="32302" xr:uid="{429FC4FC-9410-4941-B126-90D6A5F59DDB}"/>
    <cellStyle name="Comma 10 10 5 3" xfId="50158" xr:uid="{FDDAA53C-2332-40AF-8D48-B6C046E6DD0F}"/>
    <cellStyle name="Comma 10 10 6" xfId="22725" xr:uid="{94272F17-8FC0-4402-AC8A-1F21FBACC1B7}"/>
    <cellStyle name="Comma 10 10 7" xfId="35855" xr:uid="{F76C5D4F-40E1-44E8-8883-A885EB686077}"/>
    <cellStyle name="Comma 10 11" xfId="3613" xr:uid="{00000000-0005-0000-0000-00007E080000}"/>
    <cellStyle name="Comma 10 11 2" xfId="6191" xr:uid="{00000000-0005-0000-0000-00007F080000}"/>
    <cellStyle name="Comma 10 11 2 2" xfId="10956" xr:uid="{00000000-0005-0000-0000-000080080000}"/>
    <cellStyle name="Comma 10 11 2 2 2" xfId="27804" xr:uid="{875CEA73-8C14-4EDF-90F1-77D0D17CBA23}"/>
    <cellStyle name="Comma 10 11 2 2 3" xfId="42700" xr:uid="{0D6E2E18-4F61-4803-8D45-3644DFFDACB4}"/>
    <cellStyle name="Comma 10 11 2 3" xfId="17298" xr:uid="{00000000-0005-0000-0000-000081080000}"/>
    <cellStyle name="Comma 10 11 2 3 2" xfId="30990" xr:uid="{2D57E0B3-6F1A-4639-A70D-5AE0860458F0}"/>
    <cellStyle name="Comma 10 11 2 3 3" xfId="48578" xr:uid="{DD4A9683-D729-49A2-9F0D-AD696A047F17}"/>
    <cellStyle name="Comma 10 11 2 4" xfId="21286" xr:uid="{00000000-0005-0000-0000-000082080000}"/>
    <cellStyle name="Comma 10 11 2 4 2" xfId="34205" xr:uid="{1F37A7BF-C2FE-4B03-A979-C2063E641D88}"/>
    <cellStyle name="Comma 10 11 2 4 3" xfId="52061" xr:uid="{1484E84C-5BC2-46BE-BCBB-1F1B5A332343}"/>
    <cellStyle name="Comma 10 11 2 5" xfId="24626" xr:uid="{6841C21F-87A2-45CD-B809-69355A418471}"/>
    <cellStyle name="Comma 10 11 2 6" xfId="38406" xr:uid="{6147216D-1346-4A55-A680-C40D6C08A268}"/>
    <cellStyle name="Comma 10 11 3" xfId="9216" xr:uid="{00000000-0005-0000-0000-000083080000}"/>
    <cellStyle name="Comma 10 11 3 2" xfId="26263" xr:uid="{BC2F6564-891E-4C07-A719-B760E4ABE63F}"/>
    <cellStyle name="Comma 10 11 3 3" xfId="41159" xr:uid="{3C026A25-671E-427F-8028-0DB6A8473F02}"/>
    <cellStyle name="Comma 10 11 4" xfId="15050" xr:uid="{00000000-0005-0000-0000-000084080000}"/>
    <cellStyle name="Comma 10 11 4 2" xfId="29444" xr:uid="{5B3B563C-660A-46B0-98CA-17A4A7A97C57}"/>
    <cellStyle name="Comma 10 11 4 3" xfId="46531" xr:uid="{19293D8D-C920-4D31-8000-E10A144AA355}"/>
    <cellStyle name="Comma 10 11 5" xfId="19543" xr:uid="{00000000-0005-0000-0000-000085080000}"/>
    <cellStyle name="Comma 10 11 5 2" xfId="32661" xr:uid="{D2510FFF-1082-4D91-8224-BC4F5407338B}"/>
    <cellStyle name="Comma 10 11 5 3" xfId="50517" xr:uid="{656F54A4-B68F-415E-AC65-002BBC6E73A9}"/>
    <cellStyle name="Comma 10 11 6" xfId="23083" xr:uid="{B71F80D9-A947-4554-B9A8-F8D3139CA236}"/>
    <cellStyle name="Comma 10 11 7" xfId="36363" xr:uid="{704F6FF5-CA8D-48AF-B41C-1CFB0F09DD59}"/>
    <cellStyle name="Comma 10 12" xfId="4046" xr:uid="{00000000-0005-0000-0000-000086080000}"/>
    <cellStyle name="Comma 10 12 2" xfId="6291" xr:uid="{00000000-0005-0000-0000-000087080000}"/>
    <cellStyle name="Comma 10 12 2 2" xfId="11007" xr:uid="{00000000-0005-0000-0000-000088080000}"/>
    <cellStyle name="Comma 10 12 2 2 2" xfId="27830" xr:uid="{C6BCAF24-D8C1-4466-A9F0-7A0F7A258FEB}"/>
    <cellStyle name="Comma 10 12 2 2 3" xfId="42726" xr:uid="{C6E3DA0F-FB29-4196-9E58-96FA9379C23A}"/>
    <cellStyle name="Comma 10 12 2 3" xfId="17397" xr:uid="{00000000-0005-0000-0000-000089080000}"/>
    <cellStyle name="Comma 10 12 2 3 2" xfId="31016" xr:uid="{D3EB0D36-32AF-44D0-B464-990777DFECF6}"/>
    <cellStyle name="Comma 10 12 2 3 3" xfId="48652" xr:uid="{1B2C0EF9-0EDB-4261-9C2C-150F1C6CBB15}"/>
    <cellStyle name="Comma 10 12 2 4" xfId="21337" xr:uid="{00000000-0005-0000-0000-00008A080000}"/>
    <cellStyle name="Comma 10 12 2 4 2" xfId="34231" xr:uid="{44BE4FD5-0BDA-4906-8A87-87523F9A6EAB}"/>
    <cellStyle name="Comma 10 12 2 4 3" xfId="52087" xr:uid="{ECC3C1A5-24B0-489A-B127-8644B26C2154}"/>
    <cellStyle name="Comma 10 12 2 5" xfId="24652" xr:uid="{79C1EFAD-66A5-4563-AF82-0AEA4D016643}"/>
    <cellStyle name="Comma 10 12 2 6" xfId="38480" xr:uid="{7732D9E5-3DA3-4BC8-822B-385ABC266B2B}"/>
    <cellStyle name="Comma 10 12 3" xfId="9267" xr:uid="{00000000-0005-0000-0000-00008B080000}"/>
    <cellStyle name="Comma 10 12 3 2" xfId="26289" xr:uid="{EDCB57CA-DDF5-4DCE-84B7-2C8BC4DE70E4}"/>
    <cellStyle name="Comma 10 12 3 3" xfId="41185" xr:uid="{BBBD01E7-AB4C-41F8-B0F8-72BCBC06CB3E}"/>
    <cellStyle name="Comma 10 12 4" xfId="15157" xr:uid="{00000000-0005-0000-0000-00008C080000}"/>
    <cellStyle name="Comma 10 12 4 2" xfId="29473" xr:uid="{5CF91C71-68DB-4B30-B4E8-919F6FDF49CD}"/>
    <cellStyle name="Comma 10 12 4 3" xfId="46611" xr:uid="{B3796F52-D531-4383-BC22-AF20FF643C6F}"/>
    <cellStyle name="Comma 10 12 5" xfId="19595" xr:uid="{00000000-0005-0000-0000-00008D080000}"/>
    <cellStyle name="Comma 10 12 5 2" xfId="32688" xr:uid="{5D7613D6-0EFF-4366-B417-D5134C8963F1}"/>
    <cellStyle name="Comma 10 12 5 3" xfId="50544" xr:uid="{452558D4-511E-45F0-9488-A4107CD66FD6}"/>
    <cellStyle name="Comma 10 12 6" xfId="23111" xr:uid="{D8C56D9B-4A81-45CD-8521-462F34FC646C}"/>
    <cellStyle name="Comma 10 12 7" xfId="36439" xr:uid="{32D9AFF1-B3A7-4BFD-BF1D-608A6706A026}"/>
    <cellStyle name="Comma 10 13" xfId="4650" xr:uid="{00000000-0005-0000-0000-00008E080000}"/>
    <cellStyle name="Comma 10 13 2" xfId="6868" xr:uid="{00000000-0005-0000-0000-00008F080000}"/>
    <cellStyle name="Comma 10 13 2 2" xfId="11405" xr:uid="{00000000-0005-0000-0000-000090080000}"/>
    <cellStyle name="Comma 10 13 2 2 2" xfId="28196" xr:uid="{D3DC21CE-D5A1-4644-9D9F-3CE2CA81D566}"/>
    <cellStyle name="Comma 10 13 2 2 3" xfId="43092" xr:uid="{7F1AF957-9590-4B88-B993-CAB9E4B76246}"/>
    <cellStyle name="Comma 10 13 2 3" xfId="17974" xr:uid="{00000000-0005-0000-0000-000091080000}"/>
    <cellStyle name="Comma 10 13 2 3 2" xfId="31382" xr:uid="{880D9740-3C0B-4CB8-84BE-28C8EF0693F8}"/>
    <cellStyle name="Comma 10 13 2 3 3" xfId="49197" xr:uid="{7FFBE140-AFC8-427E-B9E7-9736C8810205}"/>
    <cellStyle name="Comma 10 13 2 4" xfId="21735" xr:uid="{00000000-0005-0000-0000-000092080000}"/>
    <cellStyle name="Comma 10 13 2 4 2" xfId="34597" xr:uid="{77566DE2-BD79-4A95-A9AD-3B3B32E2DF94}"/>
    <cellStyle name="Comma 10 13 2 4 3" xfId="52453" xr:uid="{6D75DD2C-11C0-4978-8185-0FC286712D51}"/>
    <cellStyle name="Comma 10 13 2 5" xfId="25018" xr:uid="{1C6B2A49-B152-4261-B528-B0DCC346FA14}"/>
    <cellStyle name="Comma 10 13 2 6" xfId="39025" xr:uid="{C731D53D-5F46-43FC-85FF-0E5BE03C7A4C}"/>
    <cellStyle name="Comma 10 13 3" xfId="9664" xr:uid="{00000000-0005-0000-0000-000093080000}"/>
    <cellStyle name="Comma 10 13 3 2" xfId="26654" xr:uid="{8B422EC6-6557-487B-A55B-9F69638ED66F}"/>
    <cellStyle name="Comma 10 13 3 3" xfId="41550" xr:uid="{3E6A9689-7D07-43B6-9513-AC5EE160E680}"/>
    <cellStyle name="Comma 10 13 4" xfId="15756" xr:uid="{00000000-0005-0000-0000-000094080000}"/>
    <cellStyle name="Comma 10 13 4 2" xfId="29839" xr:uid="{A9017DD2-B52C-476B-A4E4-E547B12945F3}"/>
    <cellStyle name="Comma 10 13 4 3" xfId="47178" xr:uid="{2D22B1D4-E6F9-4B74-83CE-A73C65DC5F31}"/>
    <cellStyle name="Comma 10 13 5" xfId="19993" xr:uid="{00000000-0005-0000-0000-000095080000}"/>
    <cellStyle name="Comma 10 13 5 2" xfId="33054" xr:uid="{08E3C5A8-7B79-4311-B754-9FB1DCE4CF7F}"/>
    <cellStyle name="Comma 10 13 5 3" xfId="50910" xr:uid="{8146AED2-88DD-47B5-8A00-FDF2A52985BF}"/>
    <cellStyle name="Comma 10 13 6" xfId="23476" xr:uid="{DB4A04EA-4FA5-4E66-BD91-E61D18FA691A}"/>
    <cellStyle name="Comma 10 13 7" xfId="37007" xr:uid="{B517996B-B177-47B5-9B3E-F575E297A12E}"/>
    <cellStyle name="Comma 10 14" xfId="5172" xr:uid="{00000000-0005-0000-0000-000096080000}"/>
    <cellStyle name="Comma 10 14 2" xfId="10086" xr:uid="{00000000-0005-0000-0000-000097080000}"/>
    <cellStyle name="Comma 10 14 2 2" xfId="18555" xr:uid="{00000000-0005-0000-0000-000098080000}"/>
    <cellStyle name="Comma 10 14 2 2 2" xfId="31827" xr:uid="{0329CA91-32FF-4AB0-9AD6-209FEEEA46FA}"/>
    <cellStyle name="Comma 10 14 2 2 3" xfId="49683" xr:uid="{3627C497-9EE7-4C7B-8DBD-A2A72CB33CF7}"/>
    <cellStyle name="Comma 10 14 2 3" xfId="27051" xr:uid="{41058C25-3129-4CC3-898C-384668F6E3B8}"/>
    <cellStyle name="Comma 10 14 2 4" xfId="41947" xr:uid="{2187899B-C08B-4630-836B-DE2C3197A723}"/>
    <cellStyle name="Comma 10 14 3" xfId="16279" xr:uid="{00000000-0005-0000-0000-000099080000}"/>
    <cellStyle name="Comma 10 14 3 2" xfId="30237" xr:uid="{CF6605AB-69FC-47E3-A2DA-DE42A16ACD65}"/>
    <cellStyle name="Comma 10 14 3 3" xfId="47676" xr:uid="{A1EE4CEB-8412-45DF-84A7-B1ED1CA071A1}"/>
    <cellStyle name="Comma 10 14 4" xfId="20416" xr:uid="{00000000-0005-0000-0000-00009A080000}"/>
    <cellStyle name="Comma 10 14 4 2" xfId="33452" xr:uid="{B72FD4ED-FEF7-4642-96F0-3CF3CC327BA1}"/>
    <cellStyle name="Comma 10 14 4 3" xfId="51308" xr:uid="{ECAF8E67-8B1C-4A2B-B7D1-B5A6F9F0B2B0}"/>
    <cellStyle name="Comma 10 14 5" xfId="23873" xr:uid="{8463C1B1-A72D-453D-94A3-8C9704AC58C3}"/>
    <cellStyle name="Comma 10 14 6" xfId="37504" xr:uid="{143739F9-B0F9-4ADF-9211-854FE011A39D}"/>
    <cellStyle name="Comma 10 15" xfId="8342" xr:uid="{00000000-0005-0000-0000-00009B080000}"/>
    <cellStyle name="Comma 10 15 2" xfId="25512" xr:uid="{346657CD-54DA-48A2-98B7-606736876236}"/>
    <cellStyle name="Comma 10 15 3" xfId="40408" xr:uid="{411CBCDA-9104-4829-9FA9-D2702B3D0C03}"/>
    <cellStyle name="Comma 10 16" xfId="13959" xr:uid="{00000000-0005-0000-0000-00009C080000}"/>
    <cellStyle name="Comma 10 16 2" xfId="28674" xr:uid="{E9695F5F-41F8-41D9-B83A-E9FFE7C837FE}"/>
    <cellStyle name="Comma 10 16 3" xfId="45569" xr:uid="{EA4AC44C-7D77-4AEE-84D3-877954E26ADC}"/>
    <cellStyle name="Comma 10 17" xfId="18580" xr:uid="{00000000-0005-0000-0000-00009D080000}"/>
    <cellStyle name="Comma 10 17 2" xfId="31842" xr:uid="{F1B1FFEA-5B40-4A17-B391-81A1E6A102C1}"/>
    <cellStyle name="Comma 10 17 3" xfId="49698" xr:uid="{F4F6B344-87BA-4CB3-8A67-BAEF6EEEE5A5}"/>
    <cellStyle name="Comma 10 18" xfId="18666" xr:uid="{00000000-0005-0000-0000-00009E080000}"/>
    <cellStyle name="Comma 10 18 2" xfId="31907" xr:uid="{239FC44B-C5A5-4898-AE9E-7B8069526DDD}"/>
    <cellStyle name="Comma 10 18 3" xfId="49763" xr:uid="{95D3B723-33BA-4F17-BC33-1E62DC6198D1}"/>
    <cellStyle name="Comma 10 19" xfId="22331" xr:uid="{6573C273-E21D-4D05-809E-5FEB2656F743}"/>
    <cellStyle name="Comma 10 2" xfId="615" xr:uid="{00000000-0005-0000-0000-00009F080000}"/>
    <cellStyle name="Comma 10 2 10" xfId="18713" xr:uid="{00000000-0005-0000-0000-0000A0080000}"/>
    <cellStyle name="Comma 10 2 10 2" xfId="31944" xr:uid="{EFD41B14-12A8-4A1D-85FE-6FF539CC168E}"/>
    <cellStyle name="Comma 10 2 10 3" xfId="49800" xr:uid="{C88B1AF5-9FB2-427C-95FA-54E6F597884F}"/>
    <cellStyle name="Comma 10 2 11" xfId="22367" xr:uid="{9DB6DD76-6812-4298-8593-134E61949950}"/>
    <cellStyle name="Comma 10 2 12" xfId="35453" xr:uid="{7DF4C8D1-EBEA-475E-8D93-2FAF32A271FB}"/>
    <cellStyle name="Comma 10 2 2" xfId="772" xr:uid="{00000000-0005-0000-0000-0000A1080000}"/>
    <cellStyle name="Comma 10 2 2 10" xfId="22477" xr:uid="{AD299E27-5912-4A8A-BACB-413EE2618302}"/>
    <cellStyle name="Comma 10 2 2 11" xfId="35578" xr:uid="{F4F7EA6C-AB02-48C7-AE6C-86873A86A070}"/>
    <cellStyle name="Comma 10 2 2 2" xfId="3317" xr:uid="{00000000-0005-0000-0000-0000A2080000}"/>
    <cellStyle name="Comma 10 2 2 2 2" xfId="4484" xr:uid="{00000000-0005-0000-0000-0000A3080000}"/>
    <cellStyle name="Comma 10 2 2 2 2 2" xfId="6706" xr:uid="{00000000-0005-0000-0000-0000A4080000}"/>
    <cellStyle name="Comma 10 2 2 2 2 2 2" xfId="11292" xr:uid="{00000000-0005-0000-0000-0000A5080000}"/>
    <cellStyle name="Comma 10 2 2 2 2 2 2 2" xfId="28109" xr:uid="{175CE230-CCB1-4509-A88B-EEC343D996F7}"/>
    <cellStyle name="Comma 10 2 2 2 2 2 2 3" xfId="43005" xr:uid="{B62B507A-E528-4E24-ADD8-D2B2248C76C0}"/>
    <cellStyle name="Comma 10 2 2 2 2 2 3" xfId="17812" xr:uid="{00000000-0005-0000-0000-0000A6080000}"/>
    <cellStyle name="Comma 10 2 2 2 2 2 3 2" xfId="31295" xr:uid="{661C561F-D746-442C-8EC5-C26E42560182}"/>
    <cellStyle name="Comma 10 2 2 2 2 2 3 3" xfId="49061" xr:uid="{E4F7F2A5-5646-408D-A1C0-02291908DB8F}"/>
    <cellStyle name="Comma 10 2 2 2 2 2 4" xfId="21622" xr:uid="{00000000-0005-0000-0000-0000A7080000}"/>
    <cellStyle name="Comma 10 2 2 2 2 2 4 2" xfId="34510" xr:uid="{50A67480-DE86-4323-8200-6DC09D244B84}"/>
    <cellStyle name="Comma 10 2 2 2 2 2 4 3" xfId="52366" xr:uid="{5B2820F5-5272-454C-AA0A-2727F9FFB8C8}"/>
    <cellStyle name="Comma 10 2 2 2 2 2 5" xfId="24931" xr:uid="{266B41C7-7801-4A78-BAEC-AD5E1739F4E3}"/>
    <cellStyle name="Comma 10 2 2 2 2 2 6" xfId="38889" xr:uid="{B5150F0A-5CB0-4012-B4CE-75101CE0106D}"/>
    <cellStyle name="Comma 10 2 2 2 2 3" xfId="9551" xr:uid="{00000000-0005-0000-0000-0000A8080000}"/>
    <cellStyle name="Comma 10 2 2 2 2 3 2" xfId="26567" xr:uid="{AAEADE3E-0731-4507-ADA1-B6CFD4D00E80}"/>
    <cellStyle name="Comma 10 2 2 2 2 3 3" xfId="41463" xr:uid="{3F2EF524-E63B-4D90-B09F-5AF8C508A6EF}"/>
    <cellStyle name="Comma 10 2 2 2 2 4" xfId="15592" xr:uid="{00000000-0005-0000-0000-0000A9080000}"/>
    <cellStyle name="Comma 10 2 2 2 2 4 2" xfId="29752" xr:uid="{1DE7E82A-5D44-46FB-A03C-844C77343943}"/>
    <cellStyle name="Comma 10 2 2 2 2 4 3" xfId="47040" xr:uid="{DB89C00E-D8E8-4DA9-B274-F7D47C35BA89}"/>
    <cellStyle name="Comma 10 2 2 2 2 5" xfId="19880" xr:uid="{00000000-0005-0000-0000-0000AA080000}"/>
    <cellStyle name="Comma 10 2 2 2 2 5 2" xfId="32967" xr:uid="{D004C039-0311-4156-BC8E-89536E6795C9}"/>
    <cellStyle name="Comma 10 2 2 2 2 5 3" xfId="50823" xr:uid="{937D7ADF-8115-409A-88DC-5CDCF1147CEF}"/>
    <cellStyle name="Comma 10 2 2 2 2 6" xfId="23389" xr:uid="{8B39117A-306A-4550-99B2-E76993DF0109}"/>
    <cellStyle name="Comma 10 2 2 2 2 7" xfId="36869" xr:uid="{AF0163D7-83FC-4A52-AB40-E904902E7047}"/>
    <cellStyle name="Comma 10 2 2 2 3" xfId="5019" xr:uid="{00000000-0005-0000-0000-0000AB080000}"/>
    <cellStyle name="Comma 10 2 2 2 3 2" xfId="7149" xr:uid="{00000000-0005-0000-0000-0000AC080000}"/>
    <cellStyle name="Comma 10 2 2 2 3 2 2" xfId="11686" xr:uid="{00000000-0005-0000-0000-0000AD080000}"/>
    <cellStyle name="Comma 10 2 2 2 3 2 2 2" xfId="28471" xr:uid="{F6812944-FDE6-4E29-A242-2B7AC6E17D50}"/>
    <cellStyle name="Comma 10 2 2 2 3 2 2 3" xfId="43367" xr:uid="{91EFBDAB-76BF-4EB9-8C06-1CEA52853CBE}"/>
    <cellStyle name="Comma 10 2 2 2 3 2 3" xfId="18255" xr:uid="{00000000-0005-0000-0000-0000AE080000}"/>
    <cellStyle name="Comma 10 2 2 2 3 2 3 2" xfId="31657" xr:uid="{3BD10B62-FFC3-4AF7-91B4-154670825D2E}"/>
    <cellStyle name="Comma 10 2 2 2 3 2 3 3" xfId="49472" xr:uid="{463E2569-08AA-4461-A4AB-08F7302D60BB}"/>
    <cellStyle name="Comma 10 2 2 2 3 2 4" xfId="22016" xr:uid="{00000000-0005-0000-0000-0000AF080000}"/>
    <cellStyle name="Comma 10 2 2 2 3 2 4 2" xfId="34872" xr:uid="{6ABC0A4C-B71D-4BB9-88D8-8572E3DB8AB8}"/>
    <cellStyle name="Comma 10 2 2 2 3 2 4 3" xfId="52728" xr:uid="{6FEBDB25-4603-4B21-AC19-15338B656775}"/>
    <cellStyle name="Comma 10 2 2 2 3 2 5" xfId="25293" xr:uid="{8BA60D28-344B-42B9-98D6-23A12BBEBA59}"/>
    <cellStyle name="Comma 10 2 2 2 3 2 6" xfId="39300" xr:uid="{5A13EB9C-BA6E-4811-AC56-B530C07932F9}"/>
    <cellStyle name="Comma 10 2 2 2 3 3" xfId="9944" xr:uid="{00000000-0005-0000-0000-0000B0080000}"/>
    <cellStyle name="Comma 10 2 2 2 3 3 2" xfId="26928" xr:uid="{6E80657D-B66B-4D47-A51A-34D494F9BE9B}"/>
    <cellStyle name="Comma 10 2 2 2 3 3 3" xfId="41824" xr:uid="{DBBBEEC3-B18E-4545-B9FE-56CFFFC79030}"/>
    <cellStyle name="Comma 10 2 2 2 3 4" xfId="16126" xr:uid="{00000000-0005-0000-0000-0000B1080000}"/>
    <cellStyle name="Comma 10 2 2 2 3 4 2" xfId="30114" xr:uid="{29A38F20-E6DB-4BCF-A388-D91F14EE6D20}"/>
    <cellStyle name="Comma 10 2 2 2 3 4 3" xfId="47542" xr:uid="{282CC7D9-9A7B-4D67-ADD1-6B142A8A1390}"/>
    <cellStyle name="Comma 10 2 2 2 3 5" xfId="20274" xr:uid="{00000000-0005-0000-0000-0000B2080000}"/>
    <cellStyle name="Comma 10 2 2 2 3 5 2" xfId="33329" xr:uid="{279014CF-8594-4A2F-86E9-E1DA5EA13624}"/>
    <cellStyle name="Comma 10 2 2 2 3 5 3" xfId="51185" xr:uid="{548D9C94-F897-4521-857C-5AC13D792D31}"/>
    <cellStyle name="Comma 10 2 2 2 3 6" xfId="23750" xr:uid="{F0975790-94FC-4375-A985-85273DEF440A}"/>
    <cellStyle name="Comma 10 2 2 2 3 7" xfId="37370" xr:uid="{E05D64AA-F274-43CB-BDEA-CD9869AE2612}"/>
    <cellStyle name="Comma 10 2 2 2 4" xfId="6095" xr:uid="{00000000-0005-0000-0000-0000B3080000}"/>
    <cellStyle name="Comma 10 2 2 2 4 2" xfId="10876" xr:uid="{00000000-0005-0000-0000-0000B4080000}"/>
    <cellStyle name="Comma 10 2 2 2 4 2 2" xfId="27726" xr:uid="{3EAA45A7-2A38-4DA8-82BE-11A72D154063}"/>
    <cellStyle name="Comma 10 2 2 2 4 2 3" xfId="42622" xr:uid="{CE398D01-8DA1-45A7-8862-DB2E882D3A07}"/>
    <cellStyle name="Comma 10 2 2 2 4 3" xfId="17202" xr:uid="{00000000-0005-0000-0000-0000B5080000}"/>
    <cellStyle name="Comma 10 2 2 2 4 3 2" xfId="30912" xr:uid="{1E1E2245-2199-45D0-A4EC-8BF85D16BF4B}"/>
    <cellStyle name="Comma 10 2 2 2 4 3 3" xfId="48484" xr:uid="{EF7A4422-CDFE-4BFC-B915-E7B3AC24D7CE}"/>
    <cellStyle name="Comma 10 2 2 2 4 4" xfId="21206" xr:uid="{00000000-0005-0000-0000-0000B6080000}"/>
    <cellStyle name="Comma 10 2 2 2 4 4 2" xfId="34127" xr:uid="{34594687-FDAC-4590-9823-AB378B454AD9}"/>
    <cellStyle name="Comma 10 2 2 2 4 4 3" xfId="51983" xr:uid="{66913E21-8F94-4B4D-B46C-3794ABDD3314}"/>
    <cellStyle name="Comma 10 2 2 2 4 5" xfId="24548" xr:uid="{8A3DF81F-49D4-47E0-97F1-CE55A7A929A9}"/>
    <cellStyle name="Comma 10 2 2 2 4 6" xfId="38312" xr:uid="{E690FEB1-4C81-4804-963A-A1A615A23900}"/>
    <cellStyle name="Comma 10 2 2 2 5" xfId="9135" xr:uid="{00000000-0005-0000-0000-0000B7080000}"/>
    <cellStyle name="Comma 10 2 2 2 5 2" xfId="26185" xr:uid="{6D0C0FC0-A6C5-4AF5-B048-6E57DAC2CCB3}"/>
    <cellStyle name="Comma 10 2 2 2 5 3" xfId="41081" xr:uid="{B085D386-3924-4186-9FC8-6BF278CD2D4F}"/>
    <cellStyle name="Comma 10 2 2 2 6" xfId="14941" xr:uid="{00000000-0005-0000-0000-0000B8080000}"/>
    <cellStyle name="Comma 10 2 2 2 6 2" xfId="29363" xr:uid="{3632A9F7-B799-44D0-AE2C-6E9EF40C0A8C}"/>
    <cellStyle name="Comma 10 2 2 2 6 3" xfId="46425" xr:uid="{F996F47F-C13D-48CA-AB46-F6280A076945}"/>
    <cellStyle name="Comma 10 2 2 2 7" xfId="19462" xr:uid="{00000000-0005-0000-0000-0000B9080000}"/>
    <cellStyle name="Comma 10 2 2 2 7 2" xfId="32583" xr:uid="{8860F640-D971-4D57-8857-BF8F7D3440EB}"/>
    <cellStyle name="Comma 10 2 2 2 7 3" xfId="50439" xr:uid="{9E6B1DB3-8B25-4333-952E-1A6D29C40DB5}"/>
    <cellStyle name="Comma 10 2 2 2 8" xfId="23005" xr:uid="{C28682E5-B4B9-42BF-B625-2F4636E9A98D}"/>
    <cellStyle name="Comma 10 2 2 2 9" xfId="36268" xr:uid="{2B88A0DA-4A08-444B-8672-11BAFF56C02A}"/>
    <cellStyle name="Comma 10 2 2 3" xfId="2323" xr:uid="{00000000-0005-0000-0000-0000BA080000}"/>
    <cellStyle name="Comma 10 2 2 3 2" xfId="5828" xr:uid="{00000000-0005-0000-0000-0000BB080000}"/>
    <cellStyle name="Comma 10 2 2 3 2 2" xfId="10668" xr:uid="{00000000-0005-0000-0000-0000BC080000}"/>
    <cellStyle name="Comma 10 2 2 3 2 2 2" xfId="27521" xr:uid="{55D5F7F7-1D28-4027-8C6D-A476A46CC071}"/>
    <cellStyle name="Comma 10 2 2 3 2 2 3" xfId="42417" xr:uid="{6E99DC99-0579-45D3-93FB-DB8580AD14C3}"/>
    <cellStyle name="Comma 10 2 2 3 2 3" xfId="16935" xr:uid="{00000000-0005-0000-0000-0000BD080000}"/>
    <cellStyle name="Comma 10 2 2 3 2 3 2" xfId="30707" xr:uid="{4E833EF1-6637-4860-8413-D2B962E1C214}"/>
    <cellStyle name="Comma 10 2 2 3 2 3 3" xfId="48220" xr:uid="{E137011F-ECC7-4A38-9FFA-0C3F965D3DDC}"/>
    <cellStyle name="Comma 10 2 2 3 2 4" xfId="20998" xr:uid="{00000000-0005-0000-0000-0000BE080000}"/>
    <cellStyle name="Comma 10 2 2 3 2 4 2" xfId="33922" xr:uid="{B2D48693-B94C-43A8-ACE0-AC742FD018AB}"/>
    <cellStyle name="Comma 10 2 2 3 2 4 3" xfId="51778" xr:uid="{1B51BF94-402E-4FF3-BCDC-634D92B4B23E}"/>
    <cellStyle name="Comma 10 2 2 3 2 5" xfId="24343" xr:uid="{6138A98D-8985-4477-966A-51EE17354C6F}"/>
    <cellStyle name="Comma 10 2 2 3 2 6" xfId="38048" xr:uid="{2A45DE07-9C42-49EB-B215-6228EBC7760C}"/>
    <cellStyle name="Comma 10 2 2 3 3" xfId="8925" xr:uid="{00000000-0005-0000-0000-0000BF080000}"/>
    <cellStyle name="Comma 10 2 2 3 3 2" xfId="25981" xr:uid="{BC228683-CD24-4340-AE10-4DCE91AFC748}"/>
    <cellStyle name="Comma 10 2 2 3 3 3" xfId="40877" xr:uid="{7D824D11-4D58-45CE-9BEF-E4A7E87A672B}"/>
    <cellStyle name="Comma 10 2 2 3 4" xfId="14655" xr:uid="{00000000-0005-0000-0000-0000C0080000}"/>
    <cellStyle name="Comma 10 2 2 3 4 2" xfId="29154" xr:uid="{F98448DC-117C-40E9-9FC1-68FDC93C81A1}"/>
    <cellStyle name="Comma 10 2 2 3 4 3" xfId="46147" xr:uid="{F5C5529D-B79A-4881-8725-0951C8AEE3A7}"/>
    <cellStyle name="Comma 10 2 2 3 5" xfId="19251" xr:uid="{00000000-0005-0000-0000-0000C1080000}"/>
    <cellStyle name="Comma 10 2 2 3 5 2" xfId="32378" xr:uid="{B3C9AA30-6FA1-413E-993B-85675D9B3549}"/>
    <cellStyle name="Comma 10 2 2 3 5 3" xfId="50234" xr:uid="{EC79111D-39D7-4BA7-91AC-3035C4CAFA66}"/>
    <cellStyle name="Comma 10 2 2 3 6" xfId="22801" xr:uid="{46B16A50-1CB5-4F0E-A6BC-F006B21DC4D0}"/>
    <cellStyle name="Comma 10 2 2 3 7" xfId="35986" xr:uid="{E134A2A2-9D1D-4E66-8B75-8B36157CCA8A}"/>
    <cellStyle name="Comma 10 2 2 4" xfId="4202" xr:uid="{00000000-0005-0000-0000-0000C2080000}"/>
    <cellStyle name="Comma 10 2 2 4 2" xfId="6425" xr:uid="{00000000-0005-0000-0000-0000C3080000}"/>
    <cellStyle name="Comma 10 2 2 4 2 2" xfId="11084" xr:uid="{00000000-0005-0000-0000-0000C4080000}"/>
    <cellStyle name="Comma 10 2 2 4 2 2 2" xfId="27904" xr:uid="{21D809CC-E5F5-4185-A92F-E7F3210EFE33}"/>
    <cellStyle name="Comma 10 2 2 4 2 2 3" xfId="42800" xr:uid="{6C7A2958-DD2E-499E-9D6F-C822B930993D}"/>
    <cellStyle name="Comma 10 2 2 4 2 3" xfId="17531" xr:uid="{00000000-0005-0000-0000-0000C5080000}"/>
    <cellStyle name="Comma 10 2 2 4 2 3 2" xfId="31090" xr:uid="{348BCA43-CF3F-4403-AE12-075D79301EEB}"/>
    <cellStyle name="Comma 10 2 2 4 2 3 3" xfId="48783" xr:uid="{D879FE74-C20A-4D5A-B410-5D066C2DDF3E}"/>
    <cellStyle name="Comma 10 2 2 4 2 4" xfId="21414" xr:uid="{00000000-0005-0000-0000-0000C6080000}"/>
    <cellStyle name="Comma 10 2 2 4 2 4 2" xfId="34305" xr:uid="{555A2274-022E-4470-B55D-AF6922432909}"/>
    <cellStyle name="Comma 10 2 2 4 2 4 3" xfId="52161" xr:uid="{41C6F860-EDB7-4DB2-8A07-778882107D54}"/>
    <cellStyle name="Comma 10 2 2 4 2 5" xfId="24726" xr:uid="{C747D4EB-E1B7-4D95-8B04-354D8620B16F}"/>
    <cellStyle name="Comma 10 2 2 4 2 6" xfId="38611" xr:uid="{F682019B-4ADF-4F9F-BD6A-1B624E5D8320}"/>
    <cellStyle name="Comma 10 2 2 4 3" xfId="9344" xr:uid="{00000000-0005-0000-0000-0000C7080000}"/>
    <cellStyle name="Comma 10 2 2 4 3 2" xfId="26363" xr:uid="{97EC4BEA-9B2A-4757-8F43-E90CB898B240}"/>
    <cellStyle name="Comma 10 2 2 4 3 3" xfId="41259" xr:uid="{EFB2CCC5-CE02-4063-8A8E-A468C2A0D096}"/>
    <cellStyle name="Comma 10 2 2 4 4" xfId="15310" xr:uid="{00000000-0005-0000-0000-0000C8080000}"/>
    <cellStyle name="Comma 10 2 2 4 4 2" xfId="29547" xr:uid="{ECF245F2-9998-4FE0-9C76-FD122A1A14A1}"/>
    <cellStyle name="Comma 10 2 2 4 4 3" xfId="46761" xr:uid="{EEA83A97-0FD1-4E05-B1A9-A274B307DBB2}"/>
    <cellStyle name="Comma 10 2 2 4 5" xfId="19672" xr:uid="{00000000-0005-0000-0000-0000C9080000}"/>
    <cellStyle name="Comma 10 2 2 4 5 2" xfId="32762" xr:uid="{21C4FA3C-A636-4F1B-A39E-9D9C8473FDDE}"/>
    <cellStyle name="Comma 10 2 2 4 5 3" xfId="50618" xr:uid="{E7F34CE4-2B5D-4D21-9FC9-2ED60759FEBD}"/>
    <cellStyle name="Comma 10 2 2 4 6" xfId="23185" xr:uid="{643BAB05-2457-48B6-B54E-A70D4529F7F6}"/>
    <cellStyle name="Comma 10 2 2 4 7" xfId="36590" xr:uid="{DD428001-DA4C-4103-A45E-7F88762C6C33}"/>
    <cellStyle name="Comma 10 2 2 5" xfId="4751" xr:uid="{00000000-0005-0000-0000-0000CA080000}"/>
    <cellStyle name="Comma 10 2 2 5 2" xfId="6943" xr:uid="{00000000-0005-0000-0000-0000CB080000}"/>
    <cellStyle name="Comma 10 2 2 5 2 2" xfId="11480" xr:uid="{00000000-0005-0000-0000-0000CC080000}"/>
    <cellStyle name="Comma 10 2 2 5 2 2 2" xfId="28268" xr:uid="{811D6CC6-0006-4AEC-867E-FFFF069FEC76}"/>
    <cellStyle name="Comma 10 2 2 5 2 2 3" xfId="43164" xr:uid="{4DDD62ED-3AFF-424D-9DDD-A8434B9756C9}"/>
    <cellStyle name="Comma 10 2 2 5 2 3" xfId="18049" xr:uid="{00000000-0005-0000-0000-0000CD080000}"/>
    <cellStyle name="Comma 10 2 2 5 2 3 2" xfId="31454" xr:uid="{8F2450B1-9469-4B48-904B-6879A899E92A}"/>
    <cellStyle name="Comma 10 2 2 5 2 3 3" xfId="49269" xr:uid="{A7891EA2-CBD9-4FD8-BEE7-F8FBCF0F53D5}"/>
    <cellStyle name="Comma 10 2 2 5 2 4" xfId="21810" xr:uid="{00000000-0005-0000-0000-0000CE080000}"/>
    <cellStyle name="Comma 10 2 2 5 2 4 2" xfId="34669" xr:uid="{CCD6B4C8-B5AE-4E9E-A0DF-E7EAC6AE2280}"/>
    <cellStyle name="Comma 10 2 2 5 2 4 3" xfId="52525" xr:uid="{32D42D24-FC0B-497B-913D-87E5CE022D67}"/>
    <cellStyle name="Comma 10 2 2 5 2 5" xfId="25090" xr:uid="{94760D80-3D0D-4E20-809B-B9613D4354D3}"/>
    <cellStyle name="Comma 10 2 2 5 2 6" xfId="39097" xr:uid="{F4BF27ED-D5C6-4AB4-A5F9-BCC1F3215DEF}"/>
    <cellStyle name="Comma 10 2 2 5 3" xfId="9739" xr:uid="{00000000-0005-0000-0000-0000CF080000}"/>
    <cellStyle name="Comma 10 2 2 5 3 2" xfId="26726" xr:uid="{BF2F6A81-471A-40F7-8A1C-51A5A7242AF0}"/>
    <cellStyle name="Comma 10 2 2 5 3 3" xfId="41622" xr:uid="{5710425C-7BE6-43C7-8F2C-5DE58C86B427}"/>
    <cellStyle name="Comma 10 2 2 5 4" xfId="15857" xr:uid="{00000000-0005-0000-0000-0000D0080000}"/>
    <cellStyle name="Comma 10 2 2 5 4 2" xfId="29911" xr:uid="{D02377ED-9830-4197-9A0F-B5D18C5870A9}"/>
    <cellStyle name="Comma 10 2 2 5 4 3" xfId="47276" xr:uid="{70A3CE11-81F3-4CDD-B047-9FE549B0DA0A}"/>
    <cellStyle name="Comma 10 2 2 5 5" xfId="20068" xr:uid="{00000000-0005-0000-0000-0000D1080000}"/>
    <cellStyle name="Comma 10 2 2 5 5 2" xfId="33126" xr:uid="{7039A00D-D736-4095-A1D8-6F494727C0BB}"/>
    <cellStyle name="Comma 10 2 2 5 5 3" xfId="50982" xr:uid="{576EF1AB-3744-4F16-8D97-A928787E1A2E}"/>
    <cellStyle name="Comma 10 2 2 5 6" xfId="23548" xr:uid="{01A5FACC-CB9D-4DD2-9E17-25FFEB8E39AD}"/>
    <cellStyle name="Comma 10 2 2 5 7" xfId="37105" xr:uid="{F3C6EA04-582E-4BB0-95DC-DCB274AB9AD5}"/>
    <cellStyle name="Comma 10 2 2 6" xfId="5379" xr:uid="{00000000-0005-0000-0000-0000D2080000}"/>
    <cellStyle name="Comma 10 2 2 6 2" xfId="10273" xr:uid="{00000000-0005-0000-0000-0000D3080000}"/>
    <cellStyle name="Comma 10 2 2 6 2 2" xfId="27198" xr:uid="{B31A11DE-706D-4C98-9163-696DE91D735D}"/>
    <cellStyle name="Comma 10 2 2 6 2 3" xfId="42094" xr:uid="{8D385E7B-AAE4-485B-B2AD-A6EB47F26AEB}"/>
    <cellStyle name="Comma 10 2 2 6 3" xfId="16486" xr:uid="{00000000-0005-0000-0000-0000D4080000}"/>
    <cellStyle name="Comma 10 2 2 6 3 2" xfId="30384" xr:uid="{299CFA42-5241-4990-807D-97450949624B}"/>
    <cellStyle name="Comma 10 2 2 6 3 3" xfId="47843" xr:uid="{D53EB42B-3420-4FBD-95B9-28A1C57E32B8}"/>
    <cellStyle name="Comma 10 2 2 6 4" xfId="20603" xr:uid="{00000000-0005-0000-0000-0000D5080000}"/>
    <cellStyle name="Comma 10 2 2 6 4 2" xfId="33599" xr:uid="{3E5253C3-95F7-4F45-AE65-B50F94EF8F71}"/>
    <cellStyle name="Comma 10 2 2 6 4 3" xfId="51455" xr:uid="{785F54C8-7C87-4F09-BFB7-06E2BBFD1386}"/>
    <cellStyle name="Comma 10 2 2 6 5" xfId="24020" xr:uid="{6B1061FA-61DB-433B-A037-E377DCC7B8B8}"/>
    <cellStyle name="Comma 10 2 2 6 6" xfId="37671" xr:uid="{CED0181B-1F19-44E3-851A-1C9E4465B2B8}"/>
    <cellStyle name="Comma 10 2 2 7" xfId="8528" xr:uid="{00000000-0005-0000-0000-0000D6080000}"/>
    <cellStyle name="Comma 10 2 2 7 2" xfId="25658" xr:uid="{F420C7D4-6060-433D-A14B-23AFC3B68402}"/>
    <cellStyle name="Comma 10 2 2 7 3" xfId="40554" xr:uid="{7992D4B0-7FD2-45CF-93BE-057F25F9D78F}"/>
    <cellStyle name="Comma 10 2 2 8" xfId="14166" xr:uid="{00000000-0005-0000-0000-0000D7080000}"/>
    <cellStyle name="Comma 10 2 2 8 2" xfId="28821" xr:uid="{6DC0CC26-8D86-4623-BD14-8EA661DD9110}"/>
    <cellStyle name="Comma 10 2 2 8 3" xfId="45736" xr:uid="{D9B155E0-A940-408B-B1AE-BD5E5D608828}"/>
    <cellStyle name="Comma 10 2 2 9" xfId="18853" xr:uid="{00000000-0005-0000-0000-0000D8080000}"/>
    <cellStyle name="Comma 10 2 2 9 2" xfId="32054" xr:uid="{5253AAD7-5B05-4A04-AD3F-579F1337F0C6}"/>
    <cellStyle name="Comma 10 2 2 9 3" xfId="49910" xr:uid="{62EEE79A-5CD0-4FD2-A349-EEBDBC866CF0}"/>
    <cellStyle name="Comma 10 2 3" xfId="1064" xr:uid="{00000000-0005-0000-0000-0000D9080000}"/>
    <cellStyle name="Comma 10 2 3 10" xfId="35761" xr:uid="{2AFFE136-E332-49BD-A4C9-44F248783544}"/>
    <cellStyle name="Comma 10 2 3 2" xfId="2324" xr:uid="{00000000-0005-0000-0000-0000DA080000}"/>
    <cellStyle name="Comma 10 2 3 2 2" xfId="5829" xr:uid="{00000000-0005-0000-0000-0000DB080000}"/>
    <cellStyle name="Comma 10 2 3 2 2 2" xfId="10669" xr:uid="{00000000-0005-0000-0000-0000DC080000}"/>
    <cellStyle name="Comma 10 2 3 2 2 2 2" xfId="27522" xr:uid="{98CF6707-F930-4999-88F8-1799794AD816}"/>
    <cellStyle name="Comma 10 2 3 2 2 2 3" xfId="42418" xr:uid="{91FDF645-10F7-4537-B1A6-AB0BC91258ED}"/>
    <cellStyle name="Comma 10 2 3 2 2 3" xfId="16936" xr:uid="{00000000-0005-0000-0000-0000DD080000}"/>
    <cellStyle name="Comma 10 2 3 2 2 3 2" xfId="30708" xr:uid="{0EF4A613-13A4-4418-8DAE-808962C8CCE1}"/>
    <cellStyle name="Comma 10 2 3 2 2 3 3" xfId="48221" xr:uid="{06C1D4AC-B7EB-4CBD-89A8-30D9C9F6006F}"/>
    <cellStyle name="Comma 10 2 3 2 2 4" xfId="20999" xr:uid="{00000000-0005-0000-0000-0000DE080000}"/>
    <cellStyle name="Comma 10 2 3 2 2 4 2" xfId="33923" xr:uid="{C9948DCA-9924-4C41-A783-724A21B16CC6}"/>
    <cellStyle name="Comma 10 2 3 2 2 4 3" xfId="51779" xr:uid="{D2D31F28-BD78-4AAC-8D6C-A20523B02AE2}"/>
    <cellStyle name="Comma 10 2 3 2 2 5" xfId="24344" xr:uid="{4F55F4B9-9695-4ACA-A4C0-3BA4E5084715}"/>
    <cellStyle name="Comma 10 2 3 2 2 6" xfId="38049" xr:uid="{C46939D3-D2E2-49F7-AC7B-9617B7FE30A1}"/>
    <cellStyle name="Comma 10 2 3 2 3" xfId="8926" xr:uid="{00000000-0005-0000-0000-0000DF080000}"/>
    <cellStyle name="Comma 10 2 3 2 3 2" xfId="25982" xr:uid="{8539F6D0-ECFA-4FA6-AAB3-9B86922D46B7}"/>
    <cellStyle name="Comma 10 2 3 2 3 3" xfId="40878" xr:uid="{FF54368D-36B6-4FA9-B145-ECFC7403E735}"/>
    <cellStyle name="Comma 10 2 3 2 4" xfId="14656" xr:uid="{00000000-0005-0000-0000-0000E0080000}"/>
    <cellStyle name="Comma 10 2 3 2 4 2" xfId="29155" xr:uid="{5AE9230F-AD4A-4810-B8C8-21C5304D28F3}"/>
    <cellStyle name="Comma 10 2 3 2 4 3" xfId="46148" xr:uid="{61E06615-3648-4450-8583-B0534E370C91}"/>
    <cellStyle name="Comma 10 2 3 2 5" xfId="19252" xr:uid="{00000000-0005-0000-0000-0000E1080000}"/>
    <cellStyle name="Comma 10 2 3 2 5 2" xfId="32379" xr:uid="{D9F4DB35-0971-4FBF-B648-FFA71422D4B5}"/>
    <cellStyle name="Comma 10 2 3 2 5 3" xfId="50235" xr:uid="{0C656D9A-162A-488D-94E1-2F3E31423DBD}"/>
    <cellStyle name="Comma 10 2 3 2 6" xfId="22802" xr:uid="{4632398E-EE7F-453B-90F9-B7AC0E9F4998}"/>
    <cellStyle name="Comma 10 2 3 2 7" xfId="35987" xr:uid="{4C67C377-20AC-42B4-8FEC-BC1BA732037F}"/>
    <cellStyle name="Comma 10 2 3 3" xfId="4203" xr:uid="{00000000-0005-0000-0000-0000E2080000}"/>
    <cellStyle name="Comma 10 2 3 3 2" xfId="6426" xr:uid="{00000000-0005-0000-0000-0000E3080000}"/>
    <cellStyle name="Comma 10 2 3 3 2 2" xfId="11085" xr:uid="{00000000-0005-0000-0000-0000E4080000}"/>
    <cellStyle name="Comma 10 2 3 3 2 2 2" xfId="27905" xr:uid="{BA96EB44-ED50-48B9-9A9C-C28FB7F3F935}"/>
    <cellStyle name="Comma 10 2 3 3 2 2 3" xfId="42801" xr:uid="{D0AD9459-0C13-4293-8D35-982BAB1EA365}"/>
    <cellStyle name="Comma 10 2 3 3 2 3" xfId="17532" xr:uid="{00000000-0005-0000-0000-0000E5080000}"/>
    <cellStyle name="Comma 10 2 3 3 2 3 2" xfId="31091" xr:uid="{838C29E3-EABD-41DC-80C5-D7BE321EBB28}"/>
    <cellStyle name="Comma 10 2 3 3 2 3 3" xfId="48784" xr:uid="{1D5D5CF6-3BD7-4E8C-B066-EB8C93F335F3}"/>
    <cellStyle name="Comma 10 2 3 3 2 4" xfId="21415" xr:uid="{00000000-0005-0000-0000-0000E6080000}"/>
    <cellStyle name="Comma 10 2 3 3 2 4 2" xfId="34306" xr:uid="{9CC1C50C-60FD-41AC-96E9-50B88F8E61B2}"/>
    <cellStyle name="Comma 10 2 3 3 2 4 3" xfId="52162" xr:uid="{B19ED7A7-2723-4C36-95D2-A21AFACF835A}"/>
    <cellStyle name="Comma 10 2 3 3 2 5" xfId="24727" xr:uid="{7F9E391C-3E84-4D3E-8210-C9F36443B02F}"/>
    <cellStyle name="Comma 10 2 3 3 2 6" xfId="38612" xr:uid="{801CBAA1-2B0A-40F2-89D2-B1852B8B8C8B}"/>
    <cellStyle name="Comma 10 2 3 3 3" xfId="9345" xr:uid="{00000000-0005-0000-0000-0000E7080000}"/>
    <cellStyle name="Comma 10 2 3 3 3 2" xfId="26364" xr:uid="{0200767B-C2EA-43DE-A072-77C4572E24AF}"/>
    <cellStyle name="Comma 10 2 3 3 3 3" xfId="41260" xr:uid="{2F539701-5DF5-475F-AEF1-F28CC160314A}"/>
    <cellStyle name="Comma 10 2 3 3 4" xfId="15311" xr:uid="{00000000-0005-0000-0000-0000E8080000}"/>
    <cellStyle name="Comma 10 2 3 3 4 2" xfId="29548" xr:uid="{38DCDB58-7713-491F-B38B-5BCEC7836B55}"/>
    <cellStyle name="Comma 10 2 3 3 4 3" xfId="46762" xr:uid="{A02BC738-1141-44C4-A358-36D5339F64E9}"/>
    <cellStyle name="Comma 10 2 3 3 5" xfId="19673" xr:uid="{00000000-0005-0000-0000-0000E9080000}"/>
    <cellStyle name="Comma 10 2 3 3 5 2" xfId="32763" xr:uid="{972972D8-DC24-4AA4-B754-159777A85CC6}"/>
    <cellStyle name="Comma 10 2 3 3 5 3" xfId="50619" xr:uid="{D46FBA16-2522-46FB-A0B0-A2D5C1F5E86A}"/>
    <cellStyle name="Comma 10 2 3 3 6" xfId="23186" xr:uid="{E004BA80-9C72-4AB5-9C48-1788A48389A3}"/>
    <cellStyle name="Comma 10 2 3 3 7" xfId="36591" xr:uid="{508EFB36-3047-4553-9418-1DD3A7F5AE67}"/>
    <cellStyle name="Comma 10 2 3 4" xfId="4752" xr:uid="{00000000-0005-0000-0000-0000EA080000}"/>
    <cellStyle name="Comma 10 2 3 4 2" xfId="6944" xr:uid="{00000000-0005-0000-0000-0000EB080000}"/>
    <cellStyle name="Comma 10 2 3 4 2 2" xfId="11481" xr:uid="{00000000-0005-0000-0000-0000EC080000}"/>
    <cellStyle name="Comma 10 2 3 4 2 2 2" xfId="28269" xr:uid="{B7C763B3-DD4C-429A-A8F8-EFACF9B4FA64}"/>
    <cellStyle name="Comma 10 2 3 4 2 2 3" xfId="43165" xr:uid="{6627CA5C-C821-481F-82DC-5546B1C63CE0}"/>
    <cellStyle name="Comma 10 2 3 4 2 3" xfId="18050" xr:uid="{00000000-0005-0000-0000-0000ED080000}"/>
    <cellStyle name="Comma 10 2 3 4 2 3 2" xfId="31455" xr:uid="{08D31874-674F-454B-BB91-90EC1FA578B1}"/>
    <cellStyle name="Comma 10 2 3 4 2 3 3" xfId="49270" xr:uid="{9994838A-8826-4EE4-9316-89922BD532AD}"/>
    <cellStyle name="Comma 10 2 3 4 2 4" xfId="21811" xr:uid="{00000000-0005-0000-0000-0000EE080000}"/>
    <cellStyle name="Comma 10 2 3 4 2 4 2" xfId="34670" xr:uid="{23300692-E2AE-41C3-8262-183D62F61B68}"/>
    <cellStyle name="Comma 10 2 3 4 2 4 3" xfId="52526" xr:uid="{9ADA7FD7-939C-46C0-9B54-343D762D1F49}"/>
    <cellStyle name="Comma 10 2 3 4 2 5" xfId="25091" xr:uid="{AD53726F-5720-495A-B817-C4D81BD38F31}"/>
    <cellStyle name="Comma 10 2 3 4 2 6" xfId="39098" xr:uid="{814293C1-4059-4ABA-A684-D002BAAC1443}"/>
    <cellStyle name="Comma 10 2 3 4 3" xfId="9740" xr:uid="{00000000-0005-0000-0000-0000EF080000}"/>
    <cellStyle name="Comma 10 2 3 4 3 2" xfId="26727" xr:uid="{5E82CF35-8EBA-4E84-B71F-E78A8B132B9E}"/>
    <cellStyle name="Comma 10 2 3 4 3 3" xfId="41623" xr:uid="{56DA465E-60BF-449A-AF4D-94F2551E1256}"/>
    <cellStyle name="Comma 10 2 3 4 4" xfId="15858" xr:uid="{00000000-0005-0000-0000-0000F0080000}"/>
    <cellStyle name="Comma 10 2 3 4 4 2" xfId="29912" xr:uid="{4F71273A-9844-461E-9BB9-EE9F18BF37F9}"/>
    <cellStyle name="Comma 10 2 3 4 4 3" xfId="47277" xr:uid="{DC056457-271F-46CB-8E5E-ABB639C8ABAB}"/>
    <cellStyle name="Comma 10 2 3 4 5" xfId="20069" xr:uid="{00000000-0005-0000-0000-0000F1080000}"/>
    <cellStyle name="Comma 10 2 3 4 5 2" xfId="33127" xr:uid="{D64DEC76-72DD-4793-A1CB-388BB9114A6A}"/>
    <cellStyle name="Comma 10 2 3 4 5 3" xfId="50983" xr:uid="{5FB7D0CB-DFF1-48CF-AD51-4745BB878744}"/>
    <cellStyle name="Comma 10 2 3 4 6" xfId="23549" xr:uid="{D7D59CA5-EC47-4920-B88E-69366CA125CF}"/>
    <cellStyle name="Comma 10 2 3 4 7" xfId="37106" xr:uid="{53F6AA16-989C-4BB8-A4AA-B3DFFD982C3A}"/>
    <cellStyle name="Comma 10 2 3 5" xfId="5590" xr:uid="{00000000-0005-0000-0000-0000F2080000}"/>
    <cellStyle name="Comma 10 2 3 5 2" xfId="10464" xr:uid="{00000000-0005-0000-0000-0000F3080000}"/>
    <cellStyle name="Comma 10 2 3 5 2 2" xfId="27361" xr:uid="{5563B60C-BAB3-447D-A6F9-D585DF46A91F}"/>
    <cellStyle name="Comma 10 2 3 5 2 3" xfId="42257" xr:uid="{CD4C30F1-BC43-4333-89D9-54760FD2FAB8}"/>
    <cellStyle name="Comma 10 2 3 5 3" xfId="16697" xr:uid="{00000000-0005-0000-0000-0000F4080000}"/>
    <cellStyle name="Comma 10 2 3 5 3 2" xfId="30547" xr:uid="{CD5931D4-8551-474F-ADDE-475339114B18}"/>
    <cellStyle name="Comma 10 2 3 5 3 3" xfId="48026" xr:uid="{9F8C8749-D11C-4B9D-968E-6DD8B1C2892C}"/>
    <cellStyle name="Comma 10 2 3 5 4" xfId="20794" xr:uid="{00000000-0005-0000-0000-0000F5080000}"/>
    <cellStyle name="Comma 10 2 3 5 4 2" xfId="33762" xr:uid="{0D494BAD-E321-4EC1-85B0-3632795AC371}"/>
    <cellStyle name="Comma 10 2 3 5 4 3" xfId="51618" xr:uid="{5DC6804E-AE6B-4BD6-A38D-C75F6373603C}"/>
    <cellStyle name="Comma 10 2 3 5 5" xfId="24183" xr:uid="{2767BCFE-C062-484E-B14E-B9B084599F2E}"/>
    <cellStyle name="Comma 10 2 3 5 6" xfId="37854" xr:uid="{087EB7D2-D775-44F0-A498-BC94A3065E51}"/>
    <cellStyle name="Comma 10 2 3 6" xfId="8719" xr:uid="{00000000-0005-0000-0000-0000F6080000}"/>
    <cellStyle name="Comma 10 2 3 6 2" xfId="25821" xr:uid="{CAEBB6D4-44C8-4C9E-A517-FBF3CC7A7DF2}"/>
    <cellStyle name="Comma 10 2 3 6 3" xfId="40717" xr:uid="{FA8C5968-E9DE-40C8-9A91-063C66828538}"/>
    <cellStyle name="Comma 10 2 3 7" xfId="14379" xr:uid="{00000000-0005-0000-0000-0000F7080000}"/>
    <cellStyle name="Comma 10 2 3 7 2" xfId="28984" xr:uid="{3EFA59C0-C9AC-4384-9C64-7AC5ED917BBC}"/>
    <cellStyle name="Comma 10 2 3 7 3" xfId="45919" xr:uid="{45022672-19CE-473F-8E44-80142B53F2BB}"/>
    <cellStyle name="Comma 10 2 3 8" xfId="19044" xr:uid="{00000000-0005-0000-0000-0000F8080000}"/>
    <cellStyle name="Comma 10 2 3 8 2" xfId="32217" xr:uid="{1A332F51-9B75-454C-A68C-8965898484D2}"/>
    <cellStyle name="Comma 10 2 3 8 3" xfId="50073" xr:uid="{E9F8659E-1E05-43C6-AD3B-51D4890ED050}"/>
    <cellStyle name="Comma 10 2 3 9" xfId="22640" xr:uid="{40ACAFB3-1D1F-4A8E-A32B-838EAFCEE358}"/>
    <cellStyle name="Comma 10 2 4" xfId="1433" xr:uid="{00000000-0005-0000-0000-0000F9080000}"/>
    <cellStyle name="Comma 10 2 4 2" xfId="5724" xr:uid="{00000000-0005-0000-0000-0000FA080000}"/>
    <cellStyle name="Comma 10 2 4 2 2" xfId="10591" xr:uid="{00000000-0005-0000-0000-0000FB080000}"/>
    <cellStyle name="Comma 10 2 4 2 2 2" xfId="27447" xr:uid="{F0695E5B-9805-4547-A7AA-1AE8A2BFB456}"/>
    <cellStyle name="Comma 10 2 4 2 2 3" xfId="42343" xr:uid="{8CDF3D28-AC46-46A7-B8DB-82AB5C521229}"/>
    <cellStyle name="Comma 10 2 4 2 3" xfId="16831" xr:uid="{00000000-0005-0000-0000-0000FC080000}"/>
    <cellStyle name="Comma 10 2 4 2 3 2" xfId="30633" xr:uid="{5D5BC933-0FB2-415D-B204-42A1BEB3A44D}"/>
    <cellStyle name="Comma 10 2 4 2 3 3" xfId="48119" xr:uid="{078CED7B-82AD-4D82-B3A4-CCD56388BC86}"/>
    <cellStyle name="Comma 10 2 4 2 4" xfId="20921" xr:uid="{00000000-0005-0000-0000-0000FD080000}"/>
    <cellStyle name="Comma 10 2 4 2 4 2" xfId="33848" xr:uid="{A4150023-94AB-48A3-9E97-97A09BE5F295}"/>
    <cellStyle name="Comma 10 2 4 2 4 3" xfId="51704" xr:uid="{269260A6-9B3F-4988-B8C4-32A9C0212F3B}"/>
    <cellStyle name="Comma 10 2 4 2 5" xfId="24269" xr:uid="{47BA1491-2D75-4DAF-B1D6-8788E6A8664D}"/>
    <cellStyle name="Comma 10 2 4 2 6" xfId="37947" xr:uid="{0822130A-F68D-4FD1-BA11-DDFA019D743A}"/>
    <cellStyle name="Comma 10 2 4 3" xfId="8846" xr:uid="{00000000-0005-0000-0000-0000FE080000}"/>
    <cellStyle name="Comma 10 2 4 3 2" xfId="25907" xr:uid="{A1861004-2A65-4D7E-8E83-B715953BE312}"/>
    <cellStyle name="Comma 10 2 4 3 3" xfId="40803" xr:uid="{AFFC10C4-0FE0-4915-B545-E35E27A709B2}"/>
    <cellStyle name="Comma 10 2 4 4" xfId="14517" xr:uid="{00000000-0005-0000-0000-0000FF080000}"/>
    <cellStyle name="Comma 10 2 4 4 2" xfId="29071" xr:uid="{CA2533B0-A381-4096-BCF0-2D76CFD1C8A9}"/>
    <cellStyle name="Comma 10 2 4 4 3" xfId="46016" xr:uid="{7BFF5B14-4BCE-4276-BF71-42B8CE925248}"/>
    <cellStyle name="Comma 10 2 4 5" xfId="19171" xr:uid="{00000000-0005-0000-0000-000000090000}"/>
    <cellStyle name="Comma 10 2 4 5 2" xfId="32303" xr:uid="{2DCCCD1F-0795-48C8-8FE2-7E98B95D635E}"/>
    <cellStyle name="Comma 10 2 4 5 3" xfId="50159" xr:uid="{14D08352-674E-43D2-BF29-7CA9AB515464}"/>
    <cellStyle name="Comma 10 2 4 6" xfId="22726" xr:uid="{BC406E93-6398-497E-B47E-873131604B5E}"/>
    <cellStyle name="Comma 10 2 4 7" xfId="35856" xr:uid="{7D07C937-65F2-4C64-B9C3-5D4173BC8928}"/>
    <cellStyle name="Comma 10 2 5" xfId="4047" xr:uid="{00000000-0005-0000-0000-000001090000}"/>
    <cellStyle name="Comma 10 2 5 2" xfId="6292" xr:uid="{00000000-0005-0000-0000-000002090000}"/>
    <cellStyle name="Comma 10 2 5 2 2" xfId="11008" xr:uid="{00000000-0005-0000-0000-000003090000}"/>
    <cellStyle name="Comma 10 2 5 2 2 2" xfId="27831" xr:uid="{59048820-BC6D-4EB4-8D8F-DE674F86CD32}"/>
    <cellStyle name="Comma 10 2 5 2 2 3" xfId="42727" xr:uid="{0DB5116F-6142-4DA8-B877-8F434DBD893D}"/>
    <cellStyle name="Comma 10 2 5 2 3" xfId="17398" xr:uid="{00000000-0005-0000-0000-000004090000}"/>
    <cellStyle name="Comma 10 2 5 2 3 2" xfId="31017" xr:uid="{2665EDD1-2BF8-403B-B8B5-2B284105CD61}"/>
    <cellStyle name="Comma 10 2 5 2 3 3" xfId="48653" xr:uid="{4B8A2ED5-B065-456B-A553-C25F9C48991C}"/>
    <cellStyle name="Comma 10 2 5 2 4" xfId="21338" xr:uid="{00000000-0005-0000-0000-000005090000}"/>
    <cellStyle name="Comma 10 2 5 2 4 2" xfId="34232" xr:uid="{F16F6685-561C-43D7-A168-978FD4933738}"/>
    <cellStyle name="Comma 10 2 5 2 4 3" xfId="52088" xr:uid="{FA8EA246-C3A3-44EC-955F-7C5CEAEEC738}"/>
    <cellStyle name="Comma 10 2 5 2 5" xfId="24653" xr:uid="{F54A23E2-5539-4F9E-8723-1368099DD895}"/>
    <cellStyle name="Comma 10 2 5 2 6" xfId="38481" xr:uid="{3718128B-219B-420A-87CC-2F5D0B39DED8}"/>
    <cellStyle name="Comma 10 2 5 3" xfId="9268" xr:uid="{00000000-0005-0000-0000-000006090000}"/>
    <cellStyle name="Comma 10 2 5 3 2" xfId="26290" xr:uid="{D2DD820D-7808-49D8-9BDF-10696F6E1D9B}"/>
    <cellStyle name="Comma 10 2 5 3 3" xfId="41186" xr:uid="{FFFBE70D-936E-40BD-A133-9993D06915D4}"/>
    <cellStyle name="Comma 10 2 5 4" xfId="15158" xr:uid="{00000000-0005-0000-0000-000007090000}"/>
    <cellStyle name="Comma 10 2 5 4 2" xfId="29474" xr:uid="{3AEF551D-3F92-46E6-8039-6C4A64002DB3}"/>
    <cellStyle name="Comma 10 2 5 4 3" xfId="46612" xr:uid="{DE356976-4E48-4292-8D36-D59C1DD544B2}"/>
    <cellStyle name="Comma 10 2 5 5" xfId="19596" xr:uid="{00000000-0005-0000-0000-000008090000}"/>
    <cellStyle name="Comma 10 2 5 5 2" xfId="32689" xr:uid="{94C11BB6-6FFE-4F1A-BB0D-0DBCC79C2D2A}"/>
    <cellStyle name="Comma 10 2 5 5 3" xfId="50545" xr:uid="{55FDE17D-317F-486F-9B82-5C80F951DF52}"/>
    <cellStyle name="Comma 10 2 5 6" xfId="23112" xr:uid="{E4CFC702-C912-4C93-9D87-D18E30753A40}"/>
    <cellStyle name="Comma 10 2 5 7" xfId="36440" xr:uid="{C4912ECC-4119-490E-94DA-21690F04251F}"/>
    <cellStyle name="Comma 10 2 6" xfId="4651" xr:uid="{00000000-0005-0000-0000-000009090000}"/>
    <cellStyle name="Comma 10 2 6 2" xfId="6869" xr:uid="{00000000-0005-0000-0000-00000A090000}"/>
    <cellStyle name="Comma 10 2 6 2 2" xfId="11406" xr:uid="{00000000-0005-0000-0000-00000B090000}"/>
    <cellStyle name="Comma 10 2 6 2 2 2" xfId="28197" xr:uid="{58011EEB-7908-416C-9003-08FEFDB12092}"/>
    <cellStyle name="Comma 10 2 6 2 2 3" xfId="43093" xr:uid="{14126913-553A-4275-8E09-3BDFB3DC0BFC}"/>
    <cellStyle name="Comma 10 2 6 2 3" xfId="17975" xr:uid="{00000000-0005-0000-0000-00000C090000}"/>
    <cellStyle name="Comma 10 2 6 2 3 2" xfId="31383" xr:uid="{C7CB1D79-1754-46AC-B4E7-FFA6D2B0D035}"/>
    <cellStyle name="Comma 10 2 6 2 3 3" xfId="49198" xr:uid="{C80A5EE7-337F-4828-A74B-EDB2F6428667}"/>
    <cellStyle name="Comma 10 2 6 2 4" xfId="21736" xr:uid="{00000000-0005-0000-0000-00000D090000}"/>
    <cellStyle name="Comma 10 2 6 2 4 2" xfId="34598" xr:uid="{C4DA8BF3-3217-4E5E-AF9E-8A9F0DDDA26B}"/>
    <cellStyle name="Comma 10 2 6 2 4 3" xfId="52454" xr:uid="{CF4633BF-5EAB-479F-B659-19DC1A6B2E39}"/>
    <cellStyle name="Comma 10 2 6 2 5" xfId="25019" xr:uid="{EF252919-690A-4E16-97DA-9FDDD9A7CD82}"/>
    <cellStyle name="Comma 10 2 6 2 6" xfId="39026" xr:uid="{AE4DD1D9-562E-4626-ABF5-6F62A215A37E}"/>
    <cellStyle name="Comma 10 2 6 3" xfId="9665" xr:uid="{00000000-0005-0000-0000-00000E090000}"/>
    <cellStyle name="Comma 10 2 6 3 2" xfId="26655" xr:uid="{99938815-60AC-401C-871B-56DCF9CC025C}"/>
    <cellStyle name="Comma 10 2 6 3 3" xfId="41551" xr:uid="{F9DF8695-8E00-466B-8165-DFEB5F79B345}"/>
    <cellStyle name="Comma 10 2 6 4" xfId="15757" xr:uid="{00000000-0005-0000-0000-00000F090000}"/>
    <cellStyle name="Comma 10 2 6 4 2" xfId="29840" xr:uid="{5FD515CE-F00D-4FC0-8C0D-954D3C7A68DA}"/>
    <cellStyle name="Comma 10 2 6 4 3" xfId="47179" xr:uid="{9D3CD43B-0942-4BA8-8BDA-90BC83E0E860}"/>
    <cellStyle name="Comma 10 2 6 5" xfId="19994" xr:uid="{00000000-0005-0000-0000-000010090000}"/>
    <cellStyle name="Comma 10 2 6 5 2" xfId="33055" xr:uid="{62A365D6-50E1-416A-8259-9349B0851C68}"/>
    <cellStyle name="Comma 10 2 6 5 3" xfId="50911" xr:uid="{8FDD4F1E-E08C-4822-93CF-E1E05BFDC7B8}"/>
    <cellStyle name="Comma 10 2 6 6" xfId="23477" xr:uid="{846AB96A-1920-43E5-AE7B-44BB4339E097}"/>
    <cellStyle name="Comma 10 2 6 7" xfId="37008" xr:uid="{1BF54B00-C7CF-45BB-9E0E-79A5E34AFE9F}"/>
    <cellStyle name="Comma 10 2 7" xfId="5224" xr:uid="{00000000-0005-0000-0000-000011090000}"/>
    <cellStyle name="Comma 10 2 7 2" xfId="10133" xr:uid="{00000000-0005-0000-0000-000012090000}"/>
    <cellStyle name="Comma 10 2 7 2 2" xfId="27088" xr:uid="{BEA59271-16FB-4393-89D9-2B3C76DEF13B}"/>
    <cellStyle name="Comma 10 2 7 2 3" xfId="41984" xr:uid="{976EFC8E-317A-44A8-8B31-56752E81EA03}"/>
    <cellStyle name="Comma 10 2 7 3" xfId="16331" xr:uid="{00000000-0005-0000-0000-000013090000}"/>
    <cellStyle name="Comma 10 2 7 3 2" xfId="30274" xr:uid="{70AE8CC5-E904-4CCC-A501-DCB04FC6F963}"/>
    <cellStyle name="Comma 10 2 7 3 3" xfId="47718" xr:uid="{2CFF058C-F126-4680-9E74-92D05BA1725E}"/>
    <cellStyle name="Comma 10 2 7 4" xfId="20463" xr:uid="{00000000-0005-0000-0000-000014090000}"/>
    <cellStyle name="Comma 10 2 7 4 2" xfId="33489" xr:uid="{88C3D49D-E30A-406E-AD3E-6A0437F6F117}"/>
    <cellStyle name="Comma 10 2 7 4 3" xfId="51345" xr:uid="{422AA403-30D4-4D17-996A-E54884204EE3}"/>
    <cellStyle name="Comma 10 2 7 5" xfId="23910" xr:uid="{BBB2BBA5-FB6D-4D34-B4E1-E8D54A850B8A}"/>
    <cellStyle name="Comma 10 2 7 6" xfId="37546" xr:uid="{ECB50339-F9AE-4045-AD59-E9890C7BD865}"/>
    <cellStyle name="Comma 10 2 8" xfId="8388" xr:uid="{00000000-0005-0000-0000-000015090000}"/>
    <cellStyle name="Comma 10 2 8 2" xfId="25548" xr:uid="{5192846F-AF3F-444D-868D-3EF91955B76B}"/>
    <cellStyle name="Comma 10 2 8 3" xfId="40444" xr:uid="{92F24D2B-DF98-49D7-8C5F-63AE399FAFA0}"/>
    <cellStyle name="Comma 10 2 9" xfId="14011" xr:uid="{00000000-0005-0000-0000-000016090000}"/>
    <cellStyle name="Comma 10 2 9 2" xfId="28711" xr:uid="{75674E38-FBD8-47B5-A371-9AE09D82D90C}"/>
    <cellStyle name="Comma 10 2 9 3" xfId="45611" xr:uid="{73D4CE69-E477-4476-A24A-E61B431B3293}"/>
    <cellStyle name="Comma 10 20" xfId="35412" xr:uid="{D30530E2-6010-4B6C-8809-3AAC4E36FF71}"/>
    <cellStyle name="Comma 10 3" xfId="665" xr:uid="{00000000-0005-0000-0000-000017090000}"/>
    <cellStyle name="Comma 10 3 10" xfId="14061" xr:uid="{00000000-0005-0000-0000-000018090000}"/>
    <cellStyle name="Comma 10 3 10 2" xfId="28746" xr:uid="{821D1731-A9A4-493F-8175-06B480AB7D78}"/>
    <cellStyle name="Comma 10 3 10 3" xfId="45651" xr:uid="{DBAF9C41-8D42-44ED-B9AD-AFE23AD38F1D}"/>
    <cellStyle name="Comma 10 3 11" xfId="18758" xr:uid="{00000000-0005-0000-0000-000019090000}"/>
    <cellStyle name="Comma 10 3 11 2" xfId="31979" xr:uid="{030E95C1-C2FA-4F3F-8114-BC44A14890CB}"/>
    <cellStyle name="Comma 10 3 11 3" xfId="49835" xr:uid="{86392536-C5F5-437A-A79A-E231040508EF}"/>
    <cellStyle name="Comma 10 3 12" xfId="22402" xr:uid="{BBE5D301-F8F3-4E88-B0EB-AE1FDC906BA6}"/>
    <cellStyle name="Comma 10 3 13" xfId="35493" xr:uid="{3536B86B-A48F-4887-971D-D06B0E6ABC23}"/>
    <cellStyle name="Comma 10 3 2" xfId="822" xr:uid="{00000000-0005-0000-0000-00001A090000}"/>
    <cellStyle name="Comma 10 3 2 10" xfId="22512" xr:uid="{7485BAEE-EFC5-43D3-9C7A-2BD02995B25C}"/>
    <cellStyle name="Comma 10 3 2 11" xfId="35618" xr:uid="{A7A3A8AA-998A-4690-A57F-A059F0F0DC0A}"/>
    <cellStyle name="Comma 10 3 2 2" xfId="3319" xr:uid="{00000000-0005-0000-0000-00001B090000}"/>
    <cellStyle name="Comma 10 3 2 2 2" xfId="4486" xr:uid="{00000000-0005-0000-0000-00001C090000}"/>
    <cellStyle name="Comma 10 3 2 2 2 2" xfId="6708" xr:uid="{00000000-0005-0000-0000-00001D090000}"/>
    <cellStyle name="Comma 10 3 2 2 2 2 2" xfId="11294" xr:uid="{00000000-0005-0000-0000-00001E090000}"/>
    <cellStyle name="Comma 10 3 2 2 2 2 2 2" xfId="28111" xr:uid="{FBE0D8B7-AD2B-4865-BF6F-B2F379E9FDEA}"/>
    <cellStyle name="Comma 10 3 2 2 2 2 2 3" xfId="43007" xr:uid="{A653062F-BD7F-404B-AAEB-D05F7556A7C2}"/>
    <cellStyle name="Comma 10 3 2 2 2 2 3" xfId="17814" xr:uid="{00000000-0005-0000-0000-00001F090000}"/>
    <cellStyle name="Comma 10 3 2 2 2 2 3 2" xfId="31297" xr:uid="{3B8510E2-CCD2-4E32-9067-945133E1352C}"/>
    <cellStyle name="Comma 10 3 2 2 2 2 3 3" xfId="49063" xr:uid="{C907A9DA-075B-4B4B-B454-E14A6BC5B366}"/>
    <cellStyle name="Comma 10 3 2 2 2 2 4" xfId="21624" xr:uid="{00000000-0005-0000-0000-000020090000}"/>
    <cellStyle name="Comma 10 3 2 2 2 2 4 2" xfId="34512" xr:uid="{DF6A6EF6-D86C-4CF5-BF64-AC45508A2603}"/>
    <cellStyle name="Comma 10 3 2 2 2 2 4 3" xfId="52368" xr:uid="{47FD9F7F-022C-4B30-AD40-0849CF0CECB8}"/>
    <cellStyle name="Comma 10 3 2 2 2 2 5" xfId="24933" xr:uid="{A22DAEDB-7590-42E7-B4C8-235C529568F7}"/>
    <cellStyle name="Comma 10 3 2 2 2 2 6" xfId="38891" xr:uid="{63C5C3F0-4822-401F-A77D-6FB8EAE96C93}"/>
    <cellStyle name="Comma 10 3 2 2 2 3" xfId="9553" xr:uid="{00000000-0005-0000-0000-000021090000}"/>
    <cellStyle name="Comma 10 3 2 2 2 3 2" xfId="26569" xr:uid="{06C5DB28-7D96-4FF1-98E3-6E8D1105B2F8}"/>
    <cellStyle name="Comma 10 3 2 2 2 3 3" xfId="41465" xr:uid="{80F7F315-4839-41C5-8E03-ABCBEE7A3D47}"/>
    <cellStyle name="Comma 10 3 2 2 2 4" xfId="15594" xr:uid="{00000000-0005-0000-0000-000022090000}"/>
    <cellStyle name="Comma 10 3 2 2 2 4 2" xfId="29754" xr:uid="{6B28233D-1181-4603-AE6F-E2F1F5D12FC8}"/>
    <cellStyle name="Comma 10 3 2 2 2 4 3" xfId="47042" xr:uid="{A61DC3F3-1C2C-4E27-9377-CCC83EF99C5F}"/>
    <cellStyle name="Comma 10 3 2 2 2 5" xfId="19882" xr:uid="{00000000-0005-0000-0000-000023090000}"/>
    <cellStyle name="Comma 10 3 2 2 2 5 2" xfId="32969" xr:uid="{5787C01A-961A-45BA-A46E-DAC68B1E9E35}"/>
    <cellStyle name="Comma 10 3 2 2 2 5 3" xfId="50825" xr:uid="{E2841944-47E1-4698-90BE-6B6F9171580E}"/>
    <cellStyle name="Comma 10 3 2 2 2 6" xfId="23391" xr:uid="{A03A8570-08D3-4D27-A755-A2BAF3F6C2CD}"/>
    <cellStyle name="Comma 10 3 2 2 2 7" xfId="36871" xr:uid="{EE73EA81-3BB2-42D1-9211-234DFBFF125E}"/>
    <cellStyle name="Comma 10 3 2 2 3" xfId="5021" xr:uid="{00000000-0005-0000-0000-000024090000}"/>
    <cellStyle name="Comma 10 3 2 2 3 2" xfId="7151" xr:uid="{00000000-0005-0000-0000-000025090000}"/>
    <cellStyle name="Comma 10 3 2 2 3 2 2" xfId="11688" xr:uid="{00000000-0005-0000-0000-000026090000}"/>
    <cellStyle name="Comma 10 3 2 2 3 2 2 2" xfId="28473" xr:uid="{2C8C4323-F242-46C0-B132-CCE63A2FE9F8}"/>
    <cellStyle name="Comma 10 3 2 2 3 2 2 3" xfId="43369" xr:uid="{E5B99648-7D1A-4B57-B837-EB6984CA84A6}"/>
    <cellStyle name="Comma 10 3 2 2 3 2 3" xfId="18257" xr:uid="{00000000-0005-0000-0000-000027090000}"/>
    <cellStyle name="Comma 10 3 2 2 3 2 3 2" xfId="31659" xr:uid="{B767DA95-7CE2-4ABD-8DC8-47A739F391BD}"/>
    <cellStyle name="Comma 10 3 2 2 3 2 3 3" xfId="49474" xr:uid="{CCF02680-B8EE-473E-88B0-593BF1707C97}"/>
    <cellStyle name="Comma 10 3 2 2 3 2 4" xfId="22018" xr:uid="{00000000-0005-0000-0000-000028090000}"/>
    <cellStyle name="Comma 10 3 2 2 3 2 4 2" xfId="34874" xr:uid="{3FDEDA26-0C16-42C6-B7D1-21D07523B0EB}"/>
    <cellStyle name="Comma 10 3 2 2 3 2 4 3" xfId="52730" xr:uid="{643A227F-49AB-4568-9DE1-031B3343EA67}"/>
    <cellStyle name="Comma 10 3 2 2 3 2 5" xfId="25295" xr:uid="{B32FDFF9-793C-4476-9C3E-B5D348E79227}"/>
    <cellStyle name="Comma 10 3 2 2 3 2 6" xfId="39302" xr:uid="{43EE1B03-D3D4-4AE5-88B5-4979735D6413}"/>
    <cellStyle name="Comma 10 3 2 2 3 3" xfId="9946" xr:uid="{00000000-0005-0000-0000-000029090000}"/>
    <cellStyle name="Comma 10 3 2 2 3 3 2" xfId="26930" xr:uid="{6689A8C4-147A-402A-9F3C-32F59403B3B9}"/>
    <cellStyle name="Comma 10 3 2 2 3 3 3" xfId="41826" xr:uid="{C21ED739-4999-4154-951A-955348B2291F}"/>
    <cellStyle name="Comma 10 3 2 2 3 4" xfId="16128" xr:uid="{00000000-0005-0000-0000-00002A090000}"/>
    <cellStyle name="Comma 10 3 2 2 3 4 2" xfId="30116" xr:uid="{86F59186-7290-4249-9AF9-4FC5D9727D3C}"/>
    <cellStyle name="Comma 10 3 2 2 3 4 3" xfId="47544" xr:uid="{E2516C67-84AB-4D77-80CF-DDD41D1070D8}"/>
    <cellStyle name="Comma 10 3 2 2 3 5" xfId="20276" xr:uid="{00000000-0005-0000-0000-00002B090000}"/>
    <cellStyle name="Comma 10 3 2 2 3 5 2" xfId="33331" xr:uid="{450B2047-A165-40EC-91B6-7C6BC3BFF4AC}"/>
    <cellStyle name="Comma 10 3 2 2 3 5 3" xfId="51187" xr:uid="{ECC0E0E6-E65D-48B0-8B94-F6C4AC8BB947}"/>
    <cellStyle name="Comma 10 3 2 2 3 6" xfId="23752" xr:uid="{0C767488-6112-46C4-98BB-E2CADF8E0026}"/>
    <cellStyle name="Comma 10 3 2 2 3 7" xfId="37372" xr:uid="{C7CCC49F-A9B3-4EBA-9A43-E2CA9C83A952}"/>
    <cellStyle name="Comma 10 3 2 2 4" xfId="6097" xr:uid="{00000000-0005-0000-0000-00002C090000}"/>
    <cellStyle name="Comma 10 3 2 2 4 2" xfId="10878" xr:uid="{00000000-0005-0000-0000-00002D090000}"/>
    <cellStyle name="Comma 10 3 2 2 4 2 2" xfId="27728" xr:uid="{B99A3006-AD66-44E6-98B4-451F7AC3AF50}"/>
    <cellStyle name="Comma 10 3 2 2 4 2 3" xfId="42624" xr:uid="{62F6F365-178B-4ECA-A27B-F0E55847A840}"/>
    <cellStyle name="Comma 10 3 2 2 4 3" xfId="17204" xr:uid="{00000000-0005-0000-0000-00002E090000}"/>
    <cellStyle name="Comma 10 3 2 2 4 3 2" xfId="30914" xr:uid="{DC2D5BCB-7FFE-40B4-B160-64A0953BD0D3}"/>
    <cellStyle name="Comma 10 3 2 2 4 3 3" xfId="48486" xr:uid="{7CF2241A-666C-4178-BAD9-5C1A84E07734}"/>
    <cellStyle name="Comma 10 3 2 2 4 4" xfId="21208" xr:uid="{00000000-0005-0000-0000-00002F090000}"/>
    <cellStyle name="Comma 10 3 2 2 4 4 2" xfId="34129" xr:uid="{F640F553-AE39-4980-8BBA-B7ACBD7F2B6F}"/>
    <cellStyle name="Comma 10 3 2 2 4 4 3" xfId="51985" xr:uid="{496B6A61-00BF-43DF-B054-9EE071211373}"/>
    <cellStyle name="Comma 10 3 2 2 4 5" xfId="24550" xr:uid="{03BD31D9-706C-4C93-9728-B9C7C9B59244}"/>
    <cellStyle name="Comma 10 3 2 2 4 6" xfId="38314" xr:uid="{AFE2DD0D-9E97-4C7C-8ADC-B37474C78D86}"/>
    <cellStyle name="Comma 10 3 2 2 5" xfId="9137" xr:uid="{00000000-0005-0000-0000-000030090000}"/>
    <cellStyle name="Comma 10 3 2 2 5 2" xfId="26187" xr:uid="{8CCEEA93-9769-4C70-9A83-34D0B0578D7F}"/>
    <cellStyle name="Comma 10 3 2 2 5 3" xfId="41083" xr:uid="{3D89E61D-0D27-4A53-AC67-F186350821E8}"/>
    <cellStyle name="Comma 10 3 2 2 6" xfId="14943" xr:uid="{00000000-0005-0000-0000-000031090000}"/>
    <cellStyle name="Comma 10 3 2 2 6 2" xfId="29365" xr:uid="{57279333-C18E-4F59-813A-9BBFFBA9500A}"/>
    <cellStyle name="Comma 10 3 2 2 6 3" xfId="46427" xr:uid="{0A1A0007-842B-41B8-A9C6-9D52B9201A6F}"/>
    <cellStyle name="Comma 10 3 2 2 7" xfId="19464" xr:uid="{00000000-0005-0000-0000-000032090000}"/>
    <cellStyle name="Comma 10 3 2 2 7 2" xfId="32585" xr:uid="{09D7CBE4-093A-497B-B72A-EFBE44CEC087}"/>
    <cellStyle name="Comma 10 3 2 2 7 3" xfId="50441" xr:uid="{C95248CC-7C88-4AAF-9DDB-22771201C40E}"/>
    <cellStyle name="Comma 10 3 2 2 8" xfId="23007" xr:uid="{BAEBC7F7-B2A9-4FA1-B6F1-CA7B592922C7}"/>
    <cellStyle name="Comma 10 3 2 2 9" xfId="36270" xr:uid="{8FF38416-0C8B-4FD4-ABA2-06B781B6B12F}"/>
    <cellStyle name="Comma 10 3 2 3" xfId="1930" xr:uid="{00000000-0005-0000-0000-000033090000}"/>
    <cellStyle name="Comma 10 3 2 3 2" xfId="5813" xr:uid="{00000000-0005-0000-0000-000034090000}"/>
    <cellStyle name="Comma 10 3 2 3 2 2" xfId="10665" xr:uid="{00000000-0005-0000-0000-000035090000}"/>
    <cellStyle name="Comma 10 3 2 3 2 2 2" xfId="27518" xr:uid="{662129B2-8D61-4D94-B4CD-950506F88B72}"/>
    <cellStyle name="Comma 10 3 2 3 2 2 3" xfId="42414" xr:uid="{B7281138-DC03-46C4-9347-CC24F86C1478}"/>
    <cellStyle name="Comma 10 3 2 3 2 3" xfId="16920" xr:uid="{00000000-0005-0000-0000-000036090000}"/>
    <cellStyle name="Comma 10 3 2 3 2 3 2" xfId="30704" xr:uid="{B158C692-C709-4CDD-A780-56ED9E1D5A37}"/>
    <cellStyle name="Comma 10 3 2 3 2 3 3" xfId="48205" xr:uid="{727F2A42-44EE-4993-9149-A88CEC77AE6B}"/>
    <cellStyle name="Comma 10 3 2 3 2 4" xfId="20995" xr:uid="{00000000-0005-0000-0000-000037090000}"/>
    <cellStyle name="Comma 10 3 2 3 2 4 2" xfId="33919" xr:uid="{22741149-02A4-41C0-B2FF-2CD1EAC47940}"/>
    <cellStyle name="Comma 10 3 2 3 2 4 3" xfId="51775" xr:uid="{FA4687E6-56BD-498B-AEFF-F3F835177A78}"/>
    <cellStyle name="Comma 10 3 2 3 2 5" xfId="24340" xr:uid="{651B8EED-7244-400A-A638-7E98FDCF8070}"/>
    <cellStyle name="Comma 10 3 2 3 2 6" xfId="38033" xr:uid="{5C827EC1-3ABF-4770-B3D0-24B6B368FF8C}"/>
    <cellStyle name="Comma 10 3 2 3 3" xfId="8922" xr:uid="{00000000-0005-0000-0000-000038090000}"/>
    <cellStyle name="Comma 10 3 2 3 3 2" xfId="25978" xr:uid="{D545D1E4-C000-4A36-BAED-FE5E9480BB88}"/>
    <cellStyle name="Comma 10 3 2 3 3 3" xfId="40874" xr:uid="{9C61E44F-6FDF-4831-A12C-8D2330AE2853}"/>
    <cellStyle name="Comma 10 3 2 3 4" xfId="14633" xr:uid="{00000000-0005-0000-0000-000039090000}"/>
    <cellStyle name="Comma 10 3 2 3 4 2" xfId="29146" xr:uid="{17C51BD2-26CB-4230-A995-366373109B3B}"/>
    <cellStyle name="Comma 10 3 2 3 4 3" xfId="46126" xr:uid="{86E653AE-CD0C-4F5B-B29B-63AB6861D242}"/>
    <cellStyle name="Comma 10 3 2 3 5" xfId="19248" xr:uid="{00000000-0005-0000-0000-00003A090000}"/>
    <cellStyle name="Comma 10 3 2 3 5 2" xfId="32375" xr:uid="{DC5A846B-C5DB-4CD6-8E3B-CC0F7A7F96B1}"/>
    <cellStyle name="Comma 10 3 2 3 5 3" xfId="50231" xr:uid="{F0A06220-92D9-4872-8FD2-F46F771F5515}"/>
    <cellStyle name="Comma 10 3 2 3 6" xfId="22798" xr:uid="{E5E29CBF-10B3-4563-AFB5-A193E921AD8D}"/>
    <cellStyle name="Comma 10 3 2 3 7" xfId="35971" xr:uid="{C50C97BA-3424-4ED2-A1C0-E99B75029DC3}"/>
    <cellStyle name="Comma 10 3 2 4" xfId="4163" xr:uid="{00000000-0005-0000-0000-00003B090000}"/>
    <cellStyle name="Comma 10 3 2 4 2" xfId="6386" xr:uid="{00000000-0005-0000-0000-00003C090000}"/>
    <cellStyle name="Comma 10 3 2 4 2 2" xfId="11082" xr:uid="{00000000-0005-0000-0000-00003D090000}"/>
    <cellStyle name="Comma 10 3 2 4 2 2 2" xfId="27902" xr:uid="{D62F4976-2A77-45BC-92E3-F97BE933371E}"/>
    <cellStyle name="Comma 10 3 2 4 2 2 3" xfId="42798" xr:uid="{4B35534B-5D83-4164-B74F-47997D61B246}"/>
    <cellStyle name="Comma 10 3 2 4 2 3" xfId="17492" xr:uid="{00000000-0005-0000-0000-00003E090000}"/>
    <cellStyle name="Comma 10 3 2 4 2 3 2" xfId="31088" xr:uid="{7BD2E53A-2906-42E2-9701-70DDC58066DE}"/>
    <cellStyle name="Comma 10 3 2 4 2 3 3" xfId="48744" xr:uid="{261239DC-3E0E-4A21-B935-92BE6E9D509A}"/>
    <cellStyle name="Comma 10 3 2 4 2 4" xfId="21412" xr:uid="{00000000-0005-0000-0000-00003F090000}"/>
    <cellStyle name="Comma 10 3 2 4 2 4 2" xfId="34303" xr:uid="{C506F151-0E65-4C8C-9A36-CD6266A1ED5B}"/>
    <cellStyle name="Comma 10 3 2 4 2 4 3" xfId="52159" xr:uid="{2EF77829-234A-4A47-A6E5-859258958326}"/>
    <cellStyle name="Comma 10 3 2 4 2 5" xfId="24724" xr:uid="{0FBF78C8-94DD-4F2B-AEF2-F1D776F0A0A0}"/>
    <cellStyle name="Comma 10 3 2 4 2 6" xfId="38572" xr:uid="{7E7554DF-B89E-492A-9D18-9FDF9884EC45}"/>
    <cellStyle name="Comma 10 3 2 4 3" xfId="9342" xr:uid="{00000000-0005-0000-0000-000040090000}"/>
    <cellStyle name="Comma 10 3 2 4 3 2" xfId="26361" xr:uid="{1CC7AB2F-864F-4ACD-9BE7-C1E445CAAD17}"/>
    <cellStyle name="Comma 10 3 2 4 3 3" xfId="41257" xr:uid="{5D8D9DA7-5FE8-491D-9472-E263DFF06D51}"/>
    <cellStyle name="Comma 10 3 2 4 4" xfId="15271" xr:uid="{00000000-0005-0000-0000-000041090000}"/>
    <cellStyle name="Comma 10 3 2 4 4 2" xfId="29545" xr:uid="{215CC87F-B978-4D3E-8361-ACB30B534F0D}"/>
    <cellStyle name="Comma 10 3 2 4 4 3" xfId="46722" xr:uid="{FC6837C3-56BE-40B8-9F86-0E46528A3A74}"/>
    <cellStyle name="Comma 10 3 2 4 5" xfId="19670" xr:uid="{00000000-0005-0000-0000-000042090000}"/>
    <cellStyle name="Comma 10 3 2 4 5 2" xfId="32760" xr:uid="{CAF06F84-FE88-4641-B2ED-23F7E6A6FDBB}"/>
    <cellStyle name="Comma 10 3 2 4 5 3" xfId="50616" xr:uid="{E7B759F8-79EE-4397-B6C2-67F4BE6BB67D}"/>
    <cellStyle name="Comma 10 3 2 4 6" xfId="23183" xr:uid="{415C2A5D-C076-495E-97C5-0401408C7B4C}"/>
    <cellStyle name="Comma 10 3 2 4 7" xfId="36551" xr:uid="{E63C9989-B50B-4A87-AE5C-4ADF6496C15F}"/>
    <cellStyle name="Comma 10 3 2 5" xfId="4738" xr:uid="{00000000-0005-0000-0000-000043090000}"/>
    <cellStyle name="Comma 10 3 2 5 2" xfId="6941" xr:uid="{00000000-0005-0000-0000-000044090000}"/>
    <cellStyle name="Comma 10 3 2 5 2 2" xfId="11478" xr:uid="{00000000-0005-0000-0000-000045090000}"/>
    <cellStyle name="Comma 10 3 2 5 2 2 2" xfId="28266" xr:uid="{5483E8B9-5A77-4BA9-88CE-D834463197DF}"/>
    <cellStyle name="Comma 10 3 2 5 2 2 3" xfId="43162" xr:uid="{650B0D32-A9AA-40AE-9C8E-9E5EA7C652AC}"/>
    <cellStyle name="Comma 10 3 2 5 2 3" xfId="18047" xr:uid="{00000000-0005-0000-0000-000046090000}"/>
    <cellStyle name="Comma 10 3 2 5 2 3 2" xfId="31452" xr:uid="{C9DB2069-774F-4501-AC33-46817A4AFF25}"/>
    <cellStyle name="Comma 10 3 2 5 2 3 3" xfId="49267" xr:uid="{A596F155-FD39-45FF-BB6F-45B382FD3ADB}"/>
    <cellStyle name="Comma 10 3 2 5 2 4" xfId="21808" xr:uid="{00000000-0005-0000-0000-000047090000}"/>
    <cellStyle name="Comma 10 3 2 5 2 4 2" xfId="34667" xr:uid="{6E66CD3B-CE03-43F1-93EF-777B93F7946E}"/>
    <cellStyle name="Comma 10 3 2 5 2 4 3" xfId="52523" xr:uid="{DCD8B784-6C92-4E4A-9910-F0EA074569F9}"/>
    <cellStyle name="Comma 10 3 2 5 2 5" xfId="25088" xr:uid="{91C615B4-F7BA-4EE9-8FA7-583610969EAD}"/>
    <cellStyle name="Comma 10 3 2 5 2 6" xfId="39095" xr:uid="{F2A0B13B-5DE0-44B3-9B1B-8F78B1ED3A5C}"/>
    <cellStyle name="Comma 10 3 2 5 3" xfId="9737" xr:uid="{00000000-0005-0000-0000-000048090000}"/>
    <cellStyle name="Comma 10 3 2 5 3 2" xfId="26724" xr:uid="{2F11A5EB-A444-4B09-A0B9-70CADC0A0131}"/>
    <cellStyle name="Comma 10 3 2 5 3 3" xfId="41620" xr:uid="{1E501C45-40CE-49DC-8AAB-D13811AE60FC}"/>
    <cellStyle name="Comma 10 3 2 5 4" xfId="15844" xr:uid="{00000000-0005-0000-0000-000049090000}"/>
    <cellStyle name="Comma 10 3 2 5 4 2" xfId="29909" xr:uid="{C1E12844-3599-47E5-9358-80440DDB247A}"/>
    <cellStyle name="Comma 10 3 2 5 4 3" xfId="47263" xr:uid="{869507A1-0459-4082-AF5D-1F780FD5178F}"/>
    <cellStyle name="Comma 10 3 2 5 5" xfId="20066" xr:uid="{00000000-0005-0000-0000-00004A090000}"/>
    <cellStyle name="Comma 10 3 2 5 5 2" xfId="33124" xr:uid="{F1256501-47D7-4D15-A511-122F0CB3343F}"/>
    <cellStyle name="Comma 10 3 2 5 5 3" xfId="50980" xr:uid="{8A161EBC-4AFE-4048-AFF0-AB3D15977FD9}"/>
    <cellStyle name="Comma 10 3 2 5 6" xfId="23546" xr:uid="{967247D5-37EA-4213-8CF1-3E78846A97EF}"/>
    <cellStyle name="Comma 10 3 2 5 7" xfId="37092" xr:uid="{2833B1C9-1D29-4B1B-9A7B-1C9447111EC2}"/>
    <cellStyle name="Comma 10 3 2 6" xfId="5429" xr:uid="{00000000-0005-0000-0000-00004B090000}"/>
    <cellStyle name="Comma 10 3 2 6 2" xfId="10318" xr:uid="{00000000-0005-0000-0000-00004C090000}"/>
    <cellStyle name="Comma 10 3 2 6 2 2" xfId="27233" xr:uid="{1E1CE96C-71D6-48CA-89B2-9F45CA5F52D9}"/>
    <cellStyle name="Comma 10 3 2 6 2 3" xfId="42129" xr:uid="{FFA47BE6-4607-419A-9773-0D479AA15D71}"/>
    <cellStyle name="Comma 10 3 2 6 3" xfId="16536" xr:uid="{00000000-0005-0000-0000-00004D090000}"/>
    <cellStyle name="Comma 10 3 2 6 3 2" xfId="30419" xr:uid="{0058CD0F-5E35-4A39-BE09-6872B9AC78D9}"/>
    <cellStyle name="Comma 10 3 2 6 3 3" xfId="47883" xr:uid="{7430BF75-E712-4E28-BE42-3F04C4570D32}"/>
    <cellStyle name="Comma 10 3 2 6 4" xfId="20648" xr:uid="{00000000-0005-0000-0000-00004E090000}"/>
    <cellStyle name="Comma 10 3 2 6 4 2" xfId="33634" xr:uid="{3A4E8333-A97D-485B-B8BE-4B6B7BE9AE63}"/>
    <cellStyle name="Comma 10 3 2 6 4 3" xfId="51490" xr:uid="{C039CAE5-7BF6-4D5E-9D0C-DEEF8B403059}"/>
    <cellStyle name="Comma 10 3 2 6 5" xfId="24055" xr:uid="{B81127BE-C417-405F-906D-AD4FE6E9ED06}"/>
    <cellStyle name="Comma 10 3 2 6 6" xfId="37711" xr:uid="{499522FC-9B30-4173-B7F4-625A773862CD}"/>
    <cellStyle name="Comma 10 3 2 7" xfId="8573" xr:uid="{00000000-0005-0000-0000-00004F090000}"/>
    <cellStyle name="Comma 10 3 2 7 2" xfId="25693" xr:uid="{F3BD7621-5086-4195-84A4-7D46117BF340}"/>
    <cellStyle name="Comma 10 3 2 7 3" xfId="40589" xr:uid="{C4C40E9E-9D27-4929-AD24-BBC950249784}"/>
    <cellStyle name="Comma 10 3 2 8" xfId="14216" xr:uid="{00000000-0005-0000-0000-000050090000}"/>
    <cellStyle name="Comma 10 3 2 8 2" xfId="28856" xr:uid="{6B575495-19E5-429B-82F3-9569E6DB7FCA}"/>
    <cellStyle name="Comma 10 3 2 8 3" xfId="45776" xr:uid="{A8C9B444-B35E-4CCC-913F-24AA686C6AE7}"/>
    <cellStyle name="Comma 10 3 2 9" xfId="18898" xr:uid="{00000000-0005-0000-0000-000051090000}"/>
    <cellStyle name="Comma 10 3 2 9 2" xfId="32089" xr:uid="{147AEC12-3892-4F67-BAE8-5127BBCA08F7}"/>
    <cellStyle name="Comma 10 3 2 9 3" xfId="49945" xr:uid="{FB3AE301-1BC4-4F7D-B5A8-B2588910CD56}"/>
    <cellStyle name="Comma 10 3 3" xfId="1108" xr:uid="{00000000-0005-0000-0000-000052090000}"/>
    <cellStyle name="Comma 10 3 3 10" xfId="35804" xr:uid="{98C5312F-7B8D-4599-868A-25830320C778}"/>
    <cellStyle name="Comma 10 3 3 2" xfId="3318" xr:uid="{00000000-0005-0000-0000-000053090000}"/>
    <cellStyle name="Comma 10 3 3 2 2" xfId="6096" xr:uid="{00000000-0005-0000-0000-000054090000}"/>
    <cellStyle name="Comma 10 3 3 2 2 2" xfId="10877" xr:uid="{00000000-0005-0000-0000-000055090000}"/>
    <cellStyle name="Comma 10 3 3 2 2 2 2" xfId="27727" xr:uid="{FC8EF75D-842F-4154-BC66-E010ED003E99}"/>
    <cellStyle name="Comma 10 3 3 2 2 2 3" xfId="42623" xr:uid="{B1CA939E-C559-4B02-98D1-7F7E61AEBEB0}"/>
    <cellStyle name="Comma 10 3 3 2 2 3" xfId="17203" xr:uid="{00000000-0005-0000-0000-000056090000}"/>
    <cellStyle name="Comma 10 3 3 2 2 3 2" xfId="30913" xr:uid="{5B3BB00B-99FF-4DC3-BB67-0DAB352A15C3}"/>
    <cellStyle name="Comma 10 3 3 2 2 3 3" xfId="48485" xr:uid="{CF93DA20-8F43-4413-9C4A-9CC666F4C9CA}"/>
    <cellStyle name="Comma 10 3 3 2 2 4" xfId="21207" xr:uid="{00000000-0005-0000-0000-000057090000}"/>
    <cellStyle name="Comma 10 3 3 2 2 4 2" xfId="34128" xr:uid="{CB202DFB-F4CF-4BBF-B40C-082B96EBF617}"/>
    <cellStyle name="Comma 10 3 3 2 2 4 3" xfId="51984" xr:uid="{CFBC0E23-D56B-48B2-BB7B-DC3279A15721}"/>
    <cellStyle name="Comma 10 3 3 2 2 5" xfId="24549" xr:uid="{7D35EA29-4A8C-4CC9-96B8-3FA5A83BC952}"/>
    <cellStyle name="Comma 10 3 3 2 2 6" xfId="38313" xr:uid="{56BB4232-19C3-4DC2-AA3F-62C20DD105D2}"/>
    <cellStyle name="Comma 10 3 3 2 3" xfId="9136" xr:uid="{00000000-0005-0000-0000-000058090000}"/>
    <cellStyle name="Comma 10 3 3 2 3 2" xfId="26186" xr:uid="{F2CC9F84-4E63-4D96-BF95-F0F03DDE22E8}"/>
    <cellStyle name="Comma 10 3 3 2 3 3" xfId="41082" xr:uid="{E0B8F58F-F6DD-4164-B983-F1D80A546AF9}"/>
    <cellStyle name="Comma 10 3 3 2 4" xfId="14942" xr:uid="{00000000-0005-0000-0000-000059090000}"/>
    <cellStyle name="Comma 10 3 3 2 4 2" xfId="29364" xr:uid="{CB7F327E-E1CB-49A6-BADD-B9546915FBD0}"/>
    <cellStyle name="Comma 10 3 3 2 4 3" xfId="46426" xr:uid="{3887A006-8EE5-482E-AAA7-1D0EE1093B03}"/>
    <cellStyle name="Comma 10 3 3 2 5" xfId="19463" xr:uid="{00000000-0005-0000-0000-00005A090000}"/>
    <cellStyle name="Comma 10 3 3 2 5 2" xfId="32584" xr:uid="{8B1C0213-4EB6-4BF3-97D3-A2BC0912C32F}"/>
    <cellStyle name="Comma 10 3 3 2 5 3" xfId="50440" xr:uid="{1CB78CDC-E446-4917-9BE0-C46268820387}"/>
    <cellStyle name="Comma 10 3 3 2 6" xfId="23006" xr:uid="{364B9EB9-7824-4F82-BBBD-CCA31103537B}"/>
    <cellStyle name="Comma 10 3 3 2 7" xfId="36269" xr:uid="{40DA0B66-5282-4240-A764-0F766CA1CF24}"/>
    <cellStyle name="Comma 10 3 3 3" xfId="4485" xr:uid="{00000000-0005-0000-0000-00005B090000}"/>
    <cellStyle name="Comma 10 3 3 3 2" xfId="6707" xr:uid="{00000000-0005-0000-0000-00005C090000}"/>
    <cellStyle name="Comma 10 3 3 3 2 2" xfId="11293" xr:uid="{00000000-0005-0000-0000-00005D090000}"/>
    <cellStyle name="Comma 10 3 3 3 2 2 2" xfId="28110" xr:uid="{483AD02B-B39F-4452-8D50-3F8845A57B51}"/>
    <cellStyle name="Comma 10 3 3 3 2 2 3" xfId="43006" xr:uid="{A78BED7D-DB08-481C-8579-17B22941BB32}"/>
    <cellStyle name="Comma 10 3 3 3 2 3" xfId="17813" xr:uid="{00000000-0005-0000-0000-00005E090000}"/>
    <cellStyle name="Comma 10 3 3 3 2 3 2" xfId="31296" xr:uid="{00F92026-F88D-4062-A3C8-77AAD0A5E9AB}"/>
    <cellStyle name="Comma 10 3 3 3 2 3 3" xfId="49062" xr:uid="{867EA00C-9700-4A64-B079-BBA0DB31ECB4}"/>
    <cellStyle name="Comma 10 3 3 3 2 4" xfId="21623" xr:uid="{00000000-0005-0000-0000-00005F090000}"/>
    <cellStyle name="Comma 10 3 3 3 2 4 2" xfId="34511" xr:uid="{1877A78E-2BF9-4CCA-85F5-36F82EFAEEFF}"/>
    <cellStyle name="Comma 10 3 3 3 2 4 3" xfId="52367" xr:uid="{1DE29585-03E7-49ED-B155-5975FB9EC9A2}"/>
    <cellStyle name="Comma 10 3 3 3 2 5" xfId="24932" xr:uid="{A1C7EF8E-F228-4090-8DA9-6AE33CEB0831}"/>
    <cellStyle name="Comma 10 3 3 3 2 6" xfId="38890" xr:uid="{B4775336-9340-4FE2-AEBD-C7498E522124}"/>
    <cellStyle name="Comma 10 3 3 3 3" xfId="9552" xr:uid="{00000000-0005-0000-0000-000060090000}"/>
    <cellStyle name="Comma 10 3 3 3 3 2" xfId="26568" xr:uid="{517817EB-8B7E-49C8-91C9-76E721260866}"/>
    <cellStyle name="Comma 10 3 3 3 3 3" xfId="41464" xr:uid="{3BD1AE2C-86BC-4AA0-8293-FA759437EA81}"/>
    <cellStyle name="Comma 10 3 3 3 4" xfId="15593" xr:uid="{00000000-0005-0000-0000-000061090000}"/>
    <cellStyle name="Comma 10 3 3 3 4 2" xfId="29753" xr:uid="{3ACF01D9-CD00-4869-A15F-261C6E48DADC}"/>
    <cellStyle name="Comma 10 3 3 3 4 3" xfId="47041" xr:uid="{600C0E2B-8633-4EA8-AACB-5F37B0A9CD59}"/>
    <cellStyle name="Comma 10 3 3 3 5" xfId="19881" xr:uid="{00000000-0005-0000-0000-000062090000}"/>
    <cellStyle name="Comma 10 3 3 3 5 2" xfId="32968" xr:uid="{9F65A9DC-7818-4F29-A9E6-2F95E9F63E4F}"/>
    <cellStyle name="Comma 10 3 3 3 5 3" xfId="50824" xr:uid="{5F199FED-4077-4F7E-AA3F-E59FD05B91C9}"/>
    <cellStyle name="Comma 10 3 3 3 6" xfId="23390" xr:uid="{87E6274F-2C48-4E04-96A4-99D6708665F3}"/>
    <cellStyle name="Comma 10 3 3 3 7" xfId="36870" xr:uid="{2AD63E03-C324-4243-B58B-E421819EEF1D}"/>
    <cellStyle name="Comma 10 3 3 4" xfId="5020" xr:uid="{00000000-0005-0000-0000-000063090000}"/>
    <cellStyle name="Comma 10 3 3 4 2" xfId="7150" xr:uid="{00000000-0005-0000-0000-000064090000}"/>
    <cellStyle name="Comma 10 3 3 4 2 2" xfId="11687" xr:uid="{00000000-0005-0000-0000-000065090000}"/>
    <cellStyle name="Comma 10 3 3 4 2 2 2" xfId="28472" xr:uid="{AAE3006A-8231-41B7-AB37-52F4DD786FC2}"/>
    <cellStyle name="Comma 10 3 3 4 2 2 3" xfId="43368" xr:uid="{319AED83-4C60-4046-A1A4-DC361BC209AD}"/>
    <cellStyle name="Comma 10 3 3 4 2 3" xfId="18256" xr:uid="{00000000-0005-0000-0000-000066090000}"/>
    <cellStyle name="Comma 10 3 3 4 2 3 2" xfId="31658" xr:uid="{60D458A4-D990-4AB0-A054-B5B25EF6C15C}"/>
    <cellStyle name="Comma 10 3 3 4 2 3 3" xfId="49473" xr:uid="{5C3613EE-D74A-4964-A81D-23B88E3A3C5C}"/>
    <cellStyle name="Comma 10 3 3 4 2 4" xfId="22017" xr:uid="{00000000-0005-0000-0000-000067090000}"/>
    <cellStyle name="Comma 10 3 3 4 2 4 2" xfId="34873" xr:uid="{D489E709-7D88-4635-BF35-57F0F2D4C76D}"/>
    <cellStyle name="Comma 10 3 3 4 2 4 3" xfId="52729" xr:uid="{25D7189B-B837-44D3-A2ED-2B4E31B8601F}"/>
    <cellStyle name="Comma 10 3 3 4 2 5" xfId="25294" xr:uid="{436E5137-A368-41F8-BA08-65735002DE70}"/>
    <cellStyle name="Comma 10 3 3 4 2 6" xfId="39301" xr:uid="{4B9510FD-9EB0-45B9-927A-5947F544A5C9}"/>
    <cellStyle name="Comma 10 3 3 4 3" xfId="9945" xr:uid="{00000000-0005-0000-0000-000068090000}"/>
    <cellStyle name="Comma 10 3 3 4 3 2" xfId="26929" xr:uid="{61EDBE86-EFCB-435E-8648-59E06E6E6F77}"/>
    <cellStyle name="Comma 10 3 3 4 3 3" xfId="41825" xr:uid="{5C53D616-E7E2-41C8-A74A-17565914CC42}"/>
    <cellStyle name="Comma 10 3 3 4 4" xfId="16127" xr:uid="{00000000-0005-0000-0000-000069090000}"/>
    <cellStyle name="Comma 10 3 3 4 4 2" xfId="30115" xr:uid="{0D9D7C07-E1C6-40D4-807A-5B01C1BE1EFB}"/>
    <cellStyle name="Comma 10 3 3 4 4 3" xfId="47543" xr:uid="{844D89C3-FD23-4EF3-9232-B7B6787F9108}"/>
    <cellStyle name="Comma 10 3 3 4 5" xfId="20275" xr:uid="{00000000-0005-0000-0000-00006A090000}"/>
    <cellStyle name="Comma 10 3 3 4 5 2" xfId="33330" xr:uid="{764B3E18-DAC0-4B1D-81AA-F9DBF2975889}"/>
    <cellStyle name="Comma 10 3 3 4 5 3" xfId="51186" xr:uid="{BB41E5F2-F38D-4EA4-8FC4-497D108EEF0B}"/>
    <cellStyle name="Comma 10 3 3 4 6" xfId="23751" xr:uid="{AECB1BBC-FF3B-444E-A914-5C8C676A7C6D}"/>
    <cellStyle name="Comma 10 3 3 4 7" xfId="37371" xr:uid="{13BFC697-B9EA-4400-8314-51FC8731AECF}"/>
    <cellStyle name="Comma 10 3 3 5" xfId="5633" xr:uid="{00000000-0005-0000-0000-00006B090000}"/>
    <cellStyle name="Comma 10 3 3 5 2" xfId="10507" xr:uid="{00000000-0005-0000-0000-00006C090000}"/>
    <cellStyle name="Comma 10 3 3 5 2 2" xfId="27404" xr:uid="{34EACC16-372D-4731-8FC6-D66B4EC1A7F9}"/>
    <cellStyle name="Comma 10 3 3 5 2 3" xfId="42300" xr:uid="{2B0D9CA0-114F-404F-91F8-EB76A238D715}"/>
    <cellStyle name="Comma 10 3 3 5 3" xfId="16740" xr:uid="{00000000-0005-0000-0000-00006D090000}"/>
    <cellStyle name="Comma 10 3 3 5 3 2" xfId="30590" xr:uid="{5BB3AF7A-5632-4166-B53B-BFA9A7A49237}"/>
    <cellStyle name="Comma 10 3 3 5 3 3" xfId="48069" xr:uid="{D0D7C7D8-B148-4B97-9CC4-941FEBFA39C4}"/>
    <cellStyle name="Comma 10 3 3 5 4" xfId="20837" xr:uid="{00000000-0005-0000-0000-00006E090000}"/>
    <cellStyle name="Comma 10 3 3 5 4 2" xfId="33805" xr:uid="{4078DB29-0BF7-44B0-AABE-2183937D76C8}"/>
    <cellStyle name="Comma 10 3 3 5 4 3" xfId="51661" xr:uid="{A5121C9B-00DF-432A-9A9F-9A9C7A191231}"/>
    <cellStyle name="Comma 10 3 3 5 5" xfId="24226" xr:uid="{CB679F9E-0C4E-4F97-99E2-AD033A7137CA}"/>
    <cellStyle name="Comma 10 3 3 5 6" xfId="37897" xr:uid="{6491F89E-DED3-41C3-9F34-AFD9D7590CF8}"/>
    <cellStyle name="Comma 10 3 3 6" xfId="8762" xr:uid="{00000000-0005-0000-0000-00006F090000}"/>
    <cellStyle name="Comma 10 3 3 6 2" xfId="25864" xr:uid="{F7759DD1-3006-4683-B976-56CD7705CD6F}"/>
    <cellStyle name="Comma 10 3 3 6 3" xfId="40760" xr:uid="{916FB304-D84F-44C1-97B1-4A890E4C0C0E}"/>
    <cellStyle name="Comma 10 3 3 7" xfId="14422" xr:uid="{00000000-0005-0000-0000-000070090000}"/>
    <cellStyle name="Comma 10 3 3 7 2" xfId="29027" xr:uid="{48FC7020-0C4E-4614-910B-D98E4FBA819A}"/>
    <cellStyle name="Comma 10 3 3 7 3" xfId="45962" xr:uid="{7CC325B4-8921-4B2D-B02A-5E2A0D75DDF0}"/>
    <cellStyle name="Comma 10 3 3 8" xfId="19087" xr:uid="{00000000-0005-0000-0000-000071090000}"/>
    <cellStyle name="Comma 10 3 3 8 2" xfId="32260" xr:uid="{6729E2E0-B4D7-4E38-92D9-0B73F8D16391}"/>
    <cellStyle name="Comma 10 3 3 8 3" xfId="50116" xr:uid="{7FA89162-0C73-416A-A199-B88667E19ECC}"/>
    <cellStyle name="Comma 10 3 3 9" xfId="22683" xr:uid="{5A96E68D-B171-4416-90F0-453E34A0C1A6}"/>
    <cellStyle name="Comma 10 3 4" xfId="1434" xr:uid="{00000000-0005-0000-0000-000072090000}"/>
    <cellStyle name="Comma 10 3 4 2" xfId="5725" xr:uid="{00000000-0005-0000-0000-000073090000}"/>
    <cellStyle name="Comma 10 3 4 2 2" xfId="10592" xr:uid="{00000000-0005-0000-0000-000074090000}"/>
    <cellStyle name="Comma 10 3 4 2 2 2" xfId="27448" xr:uid="{A27AB732-98E7-4039-AD92-154DAC7C5102}"/>
    <cellStyle name="Comma 10 3 4 2 2 3" xfId="42344" xr:uid="{B5E9240F-7BBC-40D2-81AE-D1B408782FDB}"/>
    <cellStyle name="Comma 10 3 4 2 3" xfId="16832" xr:uid="{00000000-0005-0000-0000-000075090000}"/>
    <cellStyle name="Comma 10 3 4 2 3 2" xfId="30634" xr:uid="{EA8CF718-CED5-45D8-BE7E-56F2E066134C}"/>
    <cellStyle name="Comma 10 3 4 2 3 3" xfId="48120" xr:uid="{56F90822-E1E4-4D2A-B5D4-3699B806CAA8}"/>
    <cellStyle name="Comma 10 3 4 2 4" xfId="20922" xr:uid="{00000000-0005-0000-0000-000076090000}"/>
    <cellStyle name="Comma 10 3 4 2 4 2" xfId="33849" xr:uid="{BA30EE17-F96B-4089-9CA0-05F9D7926669}"/>
    <cellStyle name="Comma 10 3 4 2 4 3" xfId="51705" xr:uid="{BC70EEA0-E34E-41FA-9C55-43F6A4DDF108}"/>
    <cellStyle name="Comma 10 3 4 2 5" xfId="24270" xr:uid="{1C80F702-A324-44A2-99D1-1BB2EAA9B058}"/>
    <cellStyle name="Comma 10 3 4 2 6" xfId="37948" xr:uid="{5B36FB6E-4F85-45B3-844C-34B5565D1694}"/>
    <cellStyle name="Comma 10 3 4 3" xfId="8847" xr:uid="{00000000-0005-0000-0000-000077090000}"/>
    <cellStyle name="Comma 10 3 4 3 2" xfId="25908" xr:uid="{DAF883E9-16E7-4203-AB8A-9B5EDDEF434A}"/>
    <cellStyle name="Comma 10 3 4 3 3" xfId="40804" xr:uid="{6A724128-6DD8-4EF8-992B-3969B66931B6}"/>
    <cellStyle name="Comma 10 3 4 4" xfId="14518" xr:uid="{00000000-0005-0000-0000-000078090000}"/>
    <cellStyle name="Comma 10 3 4 4 2" xfId="29072" xr:uid="{0096C0E1-CD06-4453-A02D-5D12788E4DD4}"/>
    <cellStyle name="Comma 10 3 4 4 3" xfId="46017" xr:uid="{C534A460-9B87-4CD8-B85A-254C48197836}"/>
    <cellStyle name="Comma 10 3 4 5" xfId="19172" xr:uid="{00000000-0005-0000-0000-000079090000}"/>
    <cellStyle name="Comma 10 3 4 5 2" xfId="32304" xr:uid="{F749E105-6206-4537-BC58-84559E2E14ED}"/>
    <cellStyle name="Comma 10 3 4 5 3" xfId="50160" xr:uid="{EA3807D6-2BB8-4DDE-A359-248E21432B30}"/>
    <cellStyle name="Comma 10 3 4 6" xfId="22727" xr:uid="{1BC7F420-CCCB-430B-AE59-136517968526}"/>
    <cellStyle name="Comma 10 3 4 7" xfId="35857" xr:uid="{D71709BB-C02E-4A9E-9CBC-3838F25ADEBD}"/>
    <cellStyle name="Comma 10 3 5" xfId="4048" xr:uid="{00000000-0005-0000-0000-00007A090000}"/>
    <cellStyle name="Comma 10 3 5 2" xfId="6293" xr:uid="{00000000-0005-0000-0000-00007B090000}"/>
    <cellStyle name="Comma 10 3 5 2 2" xfId="11009" xr:uid="{00000000-0005-0000-0000-00007C090000}"/>
    <cellStyle name="Comma 10 3 5 2 2 2" xfId="27832" xr:uid="{AC9B459D-5434-4BA6-B76A-ED1E6DA6CE0C}"/>
    <cellStyle name="Comma 10 3 5 2 2 3" xfId="42728" xr:uid="{D8DF6503-CBB1-4E25-A776-44992ED1770E}"/>
    <cellStyle name="Comma 10 3 5 2 3" xfId="17399" xr:uid="{00000000-0005-0000-0000-00007D090000}"/>
    <cellStyle name="Comma 10 3 5 2 3 2" xfId="31018" xr:uid="{8EC2074B-C3A2-4B02-A1FC-23B1636EECE5}"/>
    <cellStyle name="Comma 10 3 5 2 3 3" xfId="48654" xr:uid="{DEF80E27-2BC5-42E8-BFE8-D50026AC45E0}"/>
    <cellStyle name="Comma 10 3 5 2 4" xfId="21339" xr:uid="{00000000-0005-0000-0000-00007E090000}"/>
    <cellStyle name="Comma 10 3 5 2 4 2" xfId="34233" xr:uid="{7F7B585E-286F-45D0-93CE-98124AF0A291}"/>
    <cellStyle name="Comma 10 3 5 2 4 3" xfId="52089" xr:uid="{45146991-F7E6-4DBD-AE75-2E5564179F36}"/>
    <cellStyle name="Comma 10 3 5 2 5" xfId="24654" xr:uid="{033EF8C9-B05F-437B-A7E5-DC0056BEDD44}"/>
    <cellStyle name="Comma 10 3 5 2 6" xfId="38482" xr:uid="{95BD588D-6D6B-47B8-83A2-F04F5D652F61}"/>
    <cellStyle name="Comma 10 3 5 3" xfId="9269" xr:uid="{00000000-0005-0000-0000-00007F090000}"/>
    <cellStyle name="Comma 10 3 5 3 2" xfId="26291" xr:uid="{35D53A0C-539B-49C8-9521-30454E08E882}"/>
    <cellStyle name="Comma 10 3 5 3 3" xfId="41187" xr:uid="{B784D651-8A44-42CB-8A14-C0D1D452156A}"/>
    <cellStyle name="Comma 10 3 5 4" xfId="15159" xr:uid="{00000000-0005-0000-0000-000080090000}"/>
    <cellStyle name="Comma 10 3 5 4 2" xfId="29475" xr:uid="{BE1611C1-E8C6-4970-A980-0ECD628786BE}"/>
    <cellStyle name="Comma 10 3 5 4 3" xfId="46613" xr:uid="{CE7B7D14-A0E1-45C5-9DC9-B51FEE3B64D8}"/>
    <cellStyle name="Comma 10 3 5 5" xfId="19597" xr:uid="{00000000-0005-0000-0000-000081090000}"/>
    <cellStyle name="Comma 10 3 5 5 2" xfId="32690" xr:uid="{41B7E8B5-E258-4428-BEDD-88BDD5E9DAB8}"/>
    <cellStyle name="Comma 10 3 5 5 3" xfId="50546" xr:uid="{C548E185-D70A-4CC3-A62D-D98161CC29EB}"/>
    <cellStyle name="Comma 10 3 5 6" xfId="23113" xr:uid="{4F3FE1F9-31E2-4D1F-A99B-D4BA4FCBC6A3}"/>
    <cellStyle name="Comma 10 3 5 7" xfId="36441" xr:uid="{1478F567-5B93-4B90-BCD7-B3270A2196E8}"/>
    <cellStyle name="Comma 10 3 6" xfId="4652" xr:uid="{00000000-0005-0000-0000-000082090000}"/>
    <cellStyle name="Comma 10 3 6 2" xfId="6870" xr:uid="{00000000-0005-0000-0000-000083090000}"/>
    <cellStyle name="Comma 10 3 6 2 2" xfId="11407" xr:uid="{00000000-0005-0000-0000-000084090000}"/>
    <cellStyle name="Comma 10 3 6 2 2 2" xfId="28198" xr:uid="{3A75E008-6BD9-4E03-9182-08F8A0221D6F}"/>
    <cellStyle name="Comma 10 3 6 2 2 3" xfId="43094" xr:uid="{E9202E61-4A01-4A4C-868E-DA870530A2AF}"/>
    <cellStyle name="Comma 10 3 6 2 3" xfId="17976" xr:uid="{00000000-0005-0000-0000-000085090000}"/>
    <cellStyle name="Comma 10 3 6 2 3 2" xfId="31384" xr:uid="{724826E0-9965-4E34-BEA3-0B48457E1680}"/>
    <cellStyle name="Comma 10 3 6 2 3 3" xfId="49199" xr:uid="{5BE0F9FD-8699-4FEB-9DC9-81EC184B0A9F}"/>
    <cellStyle name="Comma 10 3 6 2 4" xfId="21737" xr:uid="{00000000-0005-0000-0000-000086090000}"/>
    <cellStyle name="Comma 10 3 6 2 4 2" xfId="34599" xr:uid="{4FDD91D4-F46C-497B-A529-A8371E9FAFC3}"/>
    <cellStyle name="Comma 10 3 6 2 4 3" xfId="52455" xr:uid="{DDE6B573-617B-4CA5-A50C-09DC5495AE03}"/>
    <cellStyle name="Comma 10 3 6 2 5" xfId="25020" xr:uid="{6F07E058-A150-468D-ACAA-CEE4F1408248}"/>
    <cellStyle name="Comma 10 3 6 2 6" xfId="39027" xr:uid="{332987C0-9A72-4CD5-8F1C-2D0E941113DD}"/>
    <cellStyle name="Comma 10 3 6 3" xfId="9666" xr:uid="{00000000-0005-0000-0000-000087090000}"/>
    <cellStyle name="Comma 10 3 6 3 2" xfId="26656" xr:uid="{49C804E5-D1A5-4883-B356-1C43214B435A}"/>
    <cellStyle name="Comma 10 3 6 3 3" xfId="41552" xr:uid="{C6CF96D5-7987-4043-BCBE-F2EC2D3D12A6}"/>
    <cellStyle name="Comma 10 3 6 4" xfId="15758" xr:uid="{00000000-0005-0000-0000-000088090000}"/>
    <cellStyle name="Comma 10 3 6 4 2" xfId="29841" xr:uid="{978AFB79-3909-4CF4-A5B1-2872C8484961}"/>
    <cellStyle name="Comma 10 3 6 4 3" xfId="47180" xr:uid="{EFFDDF39-F6E1-4ADB-B532-F3E6B2F985B5}"/>
    <cellStyle name="Comma 10 3 6 5" xfId="19995" xr:uid="{00000000-0005-0000-0000-000089090000}"/>
    <cellStyle name="Comma 10 3 6 5 2" xfId="33056" xr:uid="{70F5A639-F337-4F5F-B706-D57208A6D35E}"/>
    <cellStyle name="Comma 10 3 6 5 3" xfId="50912" xr:uid="{94F5340B-ADE4-4507-AA4A-CC72A47FE613}"/>
    <cellStyle name="Comma 10 3 6 6" xfId="23478" xr:uid="{B2155513-D9D8-45DD-96B9-A1A5DAB080BD}"/>
    <cellStyle name="Comma 10 3 6 7" xfId="37009" xr:uid="{E38E4738-97F7-488D-A8AA-79B39FC7F49D}"/>
    <cellStyle name="Comma 10 3 7" xfId="5274" xr:uid="{00000000-0005-0000-0000-00008A090000}"/>
    <cellStyle name="Comma 10 3 7 2" xfId="10178" xr:uid="{00000000-0005-0000-0000-00008B090000}"/>
    <cellStyle name="Comma 10 3 7 2 2" xfId="27123" xr:uid="{3D8DB31C-517A-4E12-8209-3C926AFDC6A9}"/>
    <cellStyle name="Comma 10 3 7 2 3" xfId="42019" xr:uid="{365C8E59-72A3-4F4B-B987-4B47F6AB7A74}"/>
    <cellStyle name="Comma 10 3 7 3" xfId="16381" xr:uid="{00000000-0005-0000-0000-00008C090000}"/>
    <cellStyle name="Comma 10 3 7 3 2" xfId="30309" xr:uid="{91383FF1-B839-48A9-8128-F2D599DD89CE}"/>
    <cellStyle name="Comma 10 3 7 3 3" xfId="47758" xr:uid="{D942FC93-36F9-44E0-9D3B-EC1B812A8309}"/>
    <cellStyle name="Comma 10 3 7 4" xfId="20508" xr:uid="{00000000-0005-0000-0000-00008D090000}"/>
    <cellStyle name="Comma 10 3 7 4 2" xfId="33524" xr:uid="{2DEC7D79-8BF5-4DD6-BE76-16EBB2D465AE}"/>
    <cellStyle name="Comma 10 3 7 4 3" xfId="51380" xr:uid="{F2A724C6-5077-453D-AF8F-4DE2F6FE8BEF}"/>
    <cellStyle name="Comma 10 3 7 5" xfId="23945" xr:uid="{B1E057FF-EFF4-454D-BEAA-3AD2D0F4214C}"/>
    <cellStyle name="Comma 10 3 7 6" xfId="37586" xr:uid="{25D3675E-95FA-42B4-B190-903643DFB976}"/>
    <cellStyle name="Comma 10 3 8" xfId="7270" xr:uid="{00000000-0005-0000-0000-00008E090000}"/>
    <cellStyle name="Comma 10 3 8 2" xfId="11780" xr:uid="{00000000-0005-0000-0000-00008F090000}"/>
    <cellStyle name="Comma 10 3 8 2 2" xfId="28562" xr:uid="{7E480C8F-025D-46C4-AE16-0F3EA710CC6B}"/>
    <cellStyle name="Comma 10 3 8 2 3" xfId="43458" xr:uid="{40E341F6-58A9-4C75-861E-F3256F4BCDCB}"/>
    <cellStyle name="Comma 10 3 8 3" xfId="18364" xr:uid="{00000000-0005-0000-0000-000090090000}"/>
    <cellStyle name="Comma 10 3 8 3 2" xfId="31748" xr:uid="{738A3735-EDC4-4DE9-986E-575FF5E157B9}"/>
    <cellStyle name="Comma 10 3 8 3 3" xfId="49578" xr:uid="{ED67F91C-4F52-40AD-8B91-06D880D3061C}"/>
    <cellStyle name="Comma 10 3 8 4" xfId="22110" xr:uid="{00000000-0005-0000-0000-000091090000}"/>
    <cellStyle name="Comma 10 3 8 4 2" xfId="34963" xr:uid="{BE17C469-A0AA-49C7-ADEE-E0B863B11280}"/>
    <cellStyle name="Comma 10 3 8 4 3" xfId="52819" xr:uid="{60B2CA58-762B-41CB-A537-7E2B4988F9DE}"/>
    <cellStyle name="Comma 10 3 8 5" xfId="25384" xr:uid="{8BE2DED4-4434-44A8-95C0-A062450B085C}"/>
    <cellStyle name="Comma 10 3 8 6" xfId="39406" xr:uid="{238561FC-DCCC-4487-BC7F-D73550B096A6}"/>
    <cellStyle name="Comma 10 3 9" xfId="8433" xr:uid="{00000000-0005-0000-0000-000092090000}"/>
    <cellStyle name="Comma 10 3 9 2" xfId="25583" xr:uid="{9C86A2FA-D969-4EB3-9EB0-302BAF3C155B}"/>
    <cellStyle name="Comma 10 3 9 3" xfId="40479" xr:uid="{EC1D4569-441A-4D73-8E26-119648FEDDE2}"/>
    <cellStyle name="Comma 10 4" xfId="720" xr:uid="{00000000-0005-0000-0000-000093090000}"/>
    <cellStyle name="Comma 10 4 10" xfId="22440" xr:uid="{00A51973-973C-4A4B-8432-B50735A6A8BA}"/>
    <cellStyle name="Comma 10 4 11" xfId="35536" xr:uid="{98D1A787-046A-43B4-A1A1-7C0B6796BDC5}"/>
    <cellStyle name="Comma 10 4 2" xfId="1077" xr:uid="{00000000-0005-0000-0000-000094090000}"/>
    <cellStyle name="Comma 10 4 2 2" xfId="5603" xr:uid="{00000000-0005-0000-0000-000095090000}"/>
    <cellStyle name="Comma 10 4 2 2 2" xfId="10477" xr:uid="{00000000-0005-0000-0000-000096090000}"/>
    <cellStyle name="Comma 10 4 2 2 2 2" xfId="27374" xr:uid="{C2FA4C8A-66DE-4FCA-9C84-8B5F7706B2F3}"/>
    <cellStyle name="Comma 10 4 2 2 2 3" xfId="42270" xr:uid="{C3A9C832-19DE-4451-9EC9-0BE3C8390DA2}"/>
    <cellStyle name="Comma 10 4 2 2 3" xfId="16710" xr:uid="{00000000-0005-0000-0000-000097090000}"/>
    <cellStyle name="Comma 10 4 2 2 3 2" xfId="30560" xr:uid="{A4DEBF49-3D2D-482C-9F6B-8898036D823E}"/>
    <cellStyle name="Comma 10 4 2 2 3 3" xfId="48039" xr:uid="{F7F968AF-CD1F-4994-BF0E-B67E3384770E}"/>
    <cellStyle name="Comma 10 4 2 2 4" xfId="20807" xr:uid="{00000000-0005-0000-0000-000098090000}"/>
    <cellStyle name="Comma 10 4 2 2 4 2" xfId="33775" xr:uid="{09E950FC-DF8B-45B9-B0F2-12D7D7422C0D}"/>
    <cellStyle name="Comma 10 4 2 2 4 3" xfId="51631" xr:uid="{286B47E1-B45F-4D79-AEE8-94C2303ACAD2}"/>
    <cellStyle name="Comma 10 4 2 2 5" xfId="24196" xr:uid="{F8F18C25-374B-40E3-AC9A-6AA6233510F4}"/>
    <cellStyle name="Comma 10 4 2 2 6" xfId="37867" xr:uid="{78862D2B-CA0A-4AAA-A8E0-3AF31279A79F}"/>
    <cellStyle name="Comma 10 4 2 3" xfId="8732" xr:uid="{00000000-0005-0000-0000-000099090000}"/>
    <cellStyle name="Comma 10 4 2 3 2" xfId="25834" xr:uid="{4D17FF38-611D-4564-992F-A3B65C68B886}"/>
    <cellStyle name="Comma 10 4 2 3 3" xfId="40730" xr:uid="{EE45362A-AA78-4D9E-B668-B5E21A457805}"/>
    <cellStyle name="Comma 10 4 2 4" xfId="14392" xr:uid="{00000000-0005-0000-0000-00009A090000}"/>
    <cellStyle name="Comma 10 4 2 4 2" xfId="28997" xr:uid="{97485872-DBD6-4F6B-95E1-4B23172C518F}"/>
    <cellStyle name="Comma 10 4 2 4 3" xfId="45932" xr:uid="{B176FEF3-1125-478E-A0E0-C8E0E3EEE16E}"/>
    <cellStyle name="Comma 10 4 2 5" xfId="19057" xr:uid="{00000000-0005-0000-0000-00009B090000}"/>
    <cellStyle name="Comma 10 4 2 5 2" xfId="32230" xr:uid="{2A4D35C3-9043-486C-87B3-CEBD630C2489}"/>
    <cellStyle name="Comma 10 4 2 5 3" xfId="50086" xr:uid="{44CC0015-4A9F-4763-8351-227300E6AF70}"/>
    <cellStyle name="Comma 10 4 2 6" xfId="22653" xr:uid="{7CB3B3A8-A522-4DBE-96C5-2732F6A0F414}"/>
    <cellStyle name="Comma 10 4 2 7" xfId="35774" xr:uid="{440CF8BF-6F27-477E-85AA-0947F920D156}"/>
    <cellStyle name="Comma 10 4 3" xfId="2325" xr:uid="{00000000-0005-0000-0000-00009C090000}"/>
    <cellStyle name="Comma 10 4 3 2" xfId="5830" xr:uid="{00000000-0005-0000-0000-00009D090000}"/>
    <cellStyle name="Comma 10 4 3 2 2" xfId="10670" xr:uid="{00000000-0005-0000-0000-00009E090000}"/>
    <cellStyle name="Comma 10 4 3 2 2 2" xfId="27523" xr:uid="{9596D83F-D4E7-46AB-81BA-506023F5E7A1}"/>
    <cellStyle name="Comma 10 4 3 2 2 3" xfId="42419" xr:uid="{C6D1B225-FF64-4DB6-BA9D-C0929C82D170}"/>
    <cellStyle name="Comma 10 4 3 2 3" xfId="16937" xr:uid="{00000000-0005-0000-0000-00009F090000}"/>
    <cellStyle name="Comma 10 4 3 2 3 2" xfId="30709" xr:uid="{4DB5BB0D-9294-4DAE-A703-3DD645BC060F}"/>
    <cellStyle name="Comma 10 4 3 2 3 3" xfId="48222" xr:uid="{ACA0C02D-8DB4-4B54-B904-605092B8C81D}"/>
    <cellStyle name="Comma 10 4 3 2 4" xfId="21000" xr:uid="{00000000-0005-0000-0000-0000A0090000}"/>
    <cellStyle name="Comma 10 4 3 2 4 2" xfId="33924" xr:uid="{A1671EE2-505E-4A45-8EFA-6C2A4BD1BA45}"/>
    <cellStyle name="Comma 10 4 3 2 4 3" xfId="51780" xr:uid="{41DEF2BF-C1C1-4A9D-88EB-5B13E96649FC}"/>
    <cellStyle name="Comma 10 4 3 2 5" xfId="24345" xr:uid="{37698C1B-3ECD-4947-A763-6D9EE4BB12BA}"/>
    <cellStyle name="Comma 10 4 3 2 6" xfId="38050" xr:uid="{B508AA0B-652A-41B0-8ED6-A074BCEE2C3B}"/>
    <cellStyle name="Comma 10 4 3 3" xfId="8927" xr:uid="{00000000-0005-0000-0000-0000A1090000}"/>
    <cellStyle name="Comma 10 4 3 3 2" xfId="25983" xr:uid="{3C63B654-6E66-4441-BA0B-AEAE92A23AA0}"/>
    <cellStyle name="Comma 10 4 3 3 3" xfId="40879" xr:uid="{951AA0E9-CAB2-4A66-9E93-45792DE27414}"/>
    <cellStyle name="Comma 10 4 3 4" xfId="14657" xr:uid="{00000000-0005-0000-0000-0000A2090000}"/>
    <cellStyle name="Comma 10 4 3 4 2" xfId="29156" xr:uid="{24F6C329-72D9-43BC-B7EC-7E51677C0052}"/>
    <cellStyle name="Comma 10 4 3 4 3" xfId="46149" xr:uid="{C50B4EA3-E99E-46B8-BB1E-7FF2ADC76A73}"/>
    <cellStyle name="Comma 10 4 3 5" xfId="19253" xr:uid="{00000000-0005-0000-0000-0000A3090000}"/>
    <cellStyle name="Comma 10 4 3 5 2" xfId="32380" xr:uid="{4F120C5A-3313-4F11-82D4-6F958C7FB8A8}"/>
    <cellStyle name="Comma 10 4 3 5 3" xfId="50236" xr:uid="{2AA91023-D93D-49F2-9A32-1DF477890D8B}"/>
    <cellStyle name="Comma 10 4 3 6" xfId="22803" xr:uid="{E611A1B2-1647-4917-B0E5-6D15E6885123}"/>
    <cellStyle name="Comma 10 4 3 7" xfId="35988" xr:uid="{E954C0C9-420E-4913-A7D8-2D262143F3DD}"/>
    <cellStyle name="Comma 10 4 4" xfId="4204" xr:uid="{00000000-0005-0000-0000-0000A4090000}"/>
    <cellStyle name="Comma 10 4 4 2" xfId="6427" xr:uid="{00000000-0005-0000-0000-0000A5090000}"/>
    <cellStyle name="Comma 10 4 4 2 2" xfId="11086" xr:uid="{00000000-0005-0000-0000-0000A6090000}"/>
    <cellStyle name="Comma 10 4 4 2 2 2" xfId="27906" xr:uid="{917FF2AD-DB41-4033-9B3F-B14805C479CD}"/>
    <cellStyle name="Comma 10 4 4 2 2 3" xfId="42802" xr:uid="{51B51250-D608-4E3F-B8A8-A3CD6F9FD176}"/>
    <cellStyle name="Comma 10 4 4 2 3" xfId="17533" xr:uid="{00000000-0005-0000-0000-0000A7090000}"/>
    <cellStyle name="Comma 10 4 4 2 3 2" xfId="31092" xr:uid="{24DFBE53-E5D6-4276-95E0-383D3569DD21}"/>
    <cellStyle name="Comma 10 4 4 2 3 3" xfId="48785" xr:uid="{A64DAE44-A1F6-440D-A12D-EC11974021F9}"/>
    <cellStyle name="Comma 10 4 4 2 4" xfId="21416" xr:uid="{00000000-0005-0000-0000-0000A8090000}"/>
    <cellStyle name="Comma 10 4 4 2 4 2" xfId="34307" xr:uid="{DDCB7EDD-A87E-4CC7-97ED-420C4634BAB7}"/>
    <cellStyle name="Comma 10 4 4 2 4 3" xfId="52163" xr:uid="{A5F27BA1-0718-4B19-B86A-5786590DD12B}"/>
    <cellStyle name="Comma 10 4 4 2 5" xfId="24728" xr:uid="{C93774D7-E7D2-497F-999E-597E57B8459F}"/>
    <cellStyle name="Comma 10 4 4 2 6" xfId="38613" xr:uid="{782BAC48-0252-4240-B278-C70892C49D9E}"/>
    <cellStyle name="Comma 10 4 4 3" xfId="9346" xr:uid="{00000000-0005-0000-0000-0000A9090000}"/>
    <cellStyle name="Comma 10 4 4 3 2" xfId="26365" xr:uid="{9450169F-BC3A-420B-B4EA-469C512F176D}"/>
    <cellStyle name="Comma 10 4 4 3 3" xfId="41261" xr:uid="{18F1E411-B0AD-4364-9CFE-59748FC1335D}"/>
    <cellStyle name="Comma 10 4 4 4" xfId="15312" xr:uid="{00000000-0005-0000-0000-0000AA090000}"/>
    <cellStyle name="Comma 10 4 4 4 2" xfId="29549" xr:uid="{E80FA903-3D26-4B7A-8016-F09F32662C90}"/>
    <cellStyle name="Comma 10 4 4 4 3" xfId="46763" xr:uid="{8329D332-CCA1-4DF0-A826-13741D127139}"/>
    <cellStyle name="Comma 10 4 4 5" xfId="19674" xr:uid="{00000000-0005-0000-0000-0000AB090000}"/>
    <cellStyle name="Comma 10 4 4 5 2" xfId="32764" xr:uid="{1EFB940C-8A9D-4F49-86DD-59CC79AA9E00}"/>
    <cellStyle name="Comma 10 4 4 5 3" xfId="50620" xr:uid="{17809125-BBDF-49E3-B26D-4DA413DC4BED}"/>
    <cellStyle name="Comma 10 4 4 6" xfId="23187" xr:uid="{F3554976-3C52-4FAA-93B8-5FDF39E824C2}"/>
    <cellStyle name="Comma 10 4 4 7" xfId="36592" xr:uid="{B5DDAC8A-DD8E-4B72-A4F1-AF1F11A4BCD1}"/>
    <cellStyle name="Comma 10 4 5" xfId="4753" xr:uid="{00000000-0005-0000-0000-0000AC090000}"/>
    <cellStyle name="Comma 10 4 5 2" xfId="6945" xr:uid="{00000000-0005-0000-0000-0000AD090000}"/>
    <cellStyle name="Comma 10 4 5 2 2" xfId="11482" xr:uid="{00000000-0005-0000-0000-0000AE090000}"/>
    <cellStyle name="Comma 10 4 5 2 2 2" xfId="28270" xr:uid="{39C34DE9-0189-4455-9E60-E90578BD1B17}"/>
    <cellStyle name="Comma 10 4 5 2 2 3" xfId="43166" xr:uid="{300A48F1-6A73-4A16-87A5-CD292C0E0C5A}"/>
    <cellStyle name="Comma 10 4 5 2 3" xfId="18051" xr:uid="{00000000-0005-0000-0000-0000AF090000}"/>
    <cellStyle name="Comma 10 4 5 2 3 2" xfId="31456" xr:uid="{EFB1FE22-A060-451D-AD3F-E14A8BAFB41D}"/>
    <cellStyle name="Comma 10 4 5 2 3 3" xfId="49271" xr:uid="{A1F6139E-8D49-4F51-BCB8-428D1F593D77}"/>
    <cellStyle name="Comma 10 4 5 2 4" xfId="21812" xr:uid="{00000000-0005-0000-0000-0000B0090000}"/>
    <cellStyle name="Comma 10 4 5 2 4 2" xfId="34671" xr:uid="{633ECF09-8DA1-439C-BB35-80DFF903366D}"/>
    <cellStyle name="Comma 10 4 5 2 4 3" xfId="52527" xr:uid="{D1B35899-E038-4440-8AE9-3E2C4F5811A5}"/>
    <cellStyle name="Comma 10 4 5 2 5" xfId="25092" xr:uid="{BBA63D60-BDC4-4B79-A3F1-D5B4D43A8D8E}"/>
    <cellStyle name="Comma 10 4 5 2 6" xfId="39099" xr:uid="{027D6B08-45BC-4F53-B960-C40123CBB8C6}"/>
    <cellStyle name="Comma 10 4 5 3" xfId="9741" xr:uid="{00000000-0005-0000-0000-0000B1090000}"/>
    <cellStyle name="Comma 10 4 5 3 2" xfId="26728" xr:uid="{05C8E8D2-93C8-47E8-B9EE-CBB8E9D5C867}"/>
    <cellStyle name="Comma 10 4 5 3 3" xfId="41624" xr:uid="{E4315E52-E714-4031-BB5E-DAADB29BE11A}"/>
    <cellStyle name="Comma 10 4 5 4" xfId="15859" xr:uid="{00000000-0005-0000-0000-0000B2090000}"/>
    <cellStyle name="Comma 10 4 5 4 2" xfId="29913" xr:uid="{3AF16EBD-6C15-4255-93CF-5D1BB0BD84B3}"/>
    <cellStyle name="Comma 10 4 5 4 3" xfId="47278" xr:uid="{9342FBDC-D663-44D5-9BFA-2ED158A3BA80}"/>
    <cellStyle name="Comma 10 4 5 5" xfId="20070" xr:uid="{00000000-0005-0000-0000-0000B3090000}"/>
    <cellStyle name="Comma 10 4 5 5 2" xfId="33128" xr:uid="{155BF074-873A-4B37-A176-C05197D19645}"/>
    <cellStyle name="Comma 10 4 5 5 3" xfId="50984" xr:uid="{AC095AF1-7CC5-49E4-A8A7-F95C8752591C}"/>
    <cellStyle name="Comma 10 4 5 6" xfId="23550" xr:uid="{157A910F-7E4B-420D-B804-03EE767A33AA}"/>
    <cellStyle name="Comma 10 4 5 7" xfId="37107" xr:uid="{15513715-D2BB-4485-8773-12BE6C1AB878}"/>
    <cellStyle name="Comma 10 4 6" xfId="5327" xr:uid="{00000000-0005-0000-0000-0000B4090000}"/>
    <cellStyle name="Comma 10 4 6 2" xfId="10226" xr:uid="{00000000-0005-0000-0000-0000B5090000}"/>
    <cellStyle name="Comma 10 4 6 2 2" xfId="27161" xr:uid="{6D0A37E6-F2B8-4C28-86F0-1AEC741490FB}"/>
    <cellStyle name="Comma 10 4 6 2 3" xfId="42057" xr:uid="{48B51DB1-0B64-4240-A467-678645F4A538}"/>
    <cellStyle name="Comma 10 4 6 3" xfId="16434" xr:uid="{00000000-0005-0000-0000-0000B6090000}"/>
    <cellStyle name="Comma 10 4 6 3 2" xfId="30347" xr:uid="{78356FBA-603C-4793-9201-7EE4623C4043}"/>
    <cellStyle name="Comma 10 4 6 3 3" xfId="47801" xr:uid="{BB614ADA-8A54-4476-94D0-680B638F248C}"/>
    <cellStyle name="Comma 10 4 6 4" xfId="20556" xr:uid="{00000000-0005-0000-0000-0000B7090000}"/>
    <cellStyle name="Comma 10 4 6 4 2" xfId="33562" xr:uid="{F8246D04-2356-44B5-B186-A395C15619A8}"/>
    <cellStyle name="Comma 10 4 6 4 3" xfId="51418" xr:uid="{172357E7-DF5C-42C9-86BC-FDEEB940725A}"/>
    <cellStyle name="Comma 10 4 6 5" xfId="23983" xr:uid="{3FA9954F-9D4B-4FF3-B14C-B20BA63DD8A8}"/>
    <cellStyle name="Comma 10 4 6 6" xfId="37629" xr:uid="{1840B853-D813-4FC4-A819-B5B3B35A537F}"/>
    <cellStyle name="Comma 10 4 7" xfId="8481" xr:uid="{00000000-0005-0000-0000-0000B8090000}"/>
    <cellStyle name="Comma 10 4 7 2" xfId="25621" xr:uid="{196144E6-0DA5-4341-A6FA-6454B26A7871}"/>
    <cellStyle name="Comma 10 4 7 3" xfId="40517" xr:uid="{71D7AEB9-3671-4C3C-845A-05FFBC1BBE27}"/>
    <cellStyle name="Comma 10 4 8" xfId="14114" xr:uid="{00000000-0005-0000-0000-0000B9090000}"/>
    <cellStyle name="Comma 10 4 8 2" xfId="28784" xr:uid="{237A1014-3C5D-45E4-8C79-14329110A07C}"/>
    <cellStyle name="Comma 10 4 8 3" xfId="45694" xr:uid="{682E5118-8C9E-4320-8844-C6DE343263CB}"/>
    <cellStyle name="Comma 10 4 9" xfId="18806" xr:uid="{00000000-0005-0000-0000-0000BA090000}"/>
    <cellStyle name="Comma 10 4 9 2" xfId="32017" xr:uid="{3A4656C6-2907-49CE-847E-BAD0C5089DB7}"/>
    <cellStyle name="Comma 10 4 9 3" xfId="49873" xr:uid="{0BA1DE10-D911-4AE8-AB7F-5A3139F0CE8E}"/>
    <cellStyle name="Comma 10 5" xfId="1010" xr:uid="{00000000-0005-0000-0000-0000BB090000}"/>
    <cellStyle name="Comma 10 5 10" xfId="35721" xr:uid="{25913732-4ECD-43C9-A8A7-7F3594D5832A}"/>
    <cellStyle name="Comma 10 5 2" xfId="2326" xr:uid="{00000000-0005-0000-0000-0000BC090000}"/>
    <cellStyle name="Comma 10 5 2 2" xfId="5831" xr:uid="{00000000-0005-0000-0000-0000BD090000}"/>
    <cellStyle name="Comma 10 5 2 2 2" xfId="10671" xr:uid="{00000000-0005-0000-0000-0000BE090000}"/>
    <cellStyle name="Comma 10 5 2 2 2 2" xfId="27524" xr:uid="{05452BEE-0448-4DD6-993F-FEA4BD7E6E9A}"/>
    <cellStyle name="Comma 10 5 2 2 2 3" xfId="42420" xr:uid="{3859E630-FA61-4AF2-8046-AD9B6A694723}"/>
    <cellStyle name="Comma 10 5 2 2 3" xfId="16938" xr:uid="{00000000-0005-0000-0000-0000BF090000}"/>
    <cellStyle name="Comma 10 5 2 2 3 2" xfId="30710" xr:uid="{E98061A2-A174-4DAE-8E7B-F774B45FD1B2}"/>
    <cellStyle name="Comma 10 5 2 2 3 3" xfId="48223" xr:uid="{53481DBF-2ADC-4FA7-9D8A-C77261E9CF57}"/>
    <cellStyle name="Comma 10 5 2 2 4" xfId="21001" xr:uid="{00000000-0005-0000-0000-0000C0090000}"/>
    <cellStyle name="Comma 10 5 2 2 4 2" xfId="33925" xr:uid="{0B542A73-233A-4ED2-92FD-797F821985D4}"/>
    <cellStyle name="Comma 10 5 2 2 4 3" xfId="51781" xr:uid="{4C1331F6-1487-47A3-BD1C-DB9E9CAE7AD8}"/>
    <cellStyle name="Comma 10 5 2 2 5" xfId="24346" xr:uid="{C12731A9-E466-42A4-A9F9-D9C94D30A4D1}"/>
    <cellStyle name="Comma 10 5 2 2 6" xfId="38051" xr:uid="{1B303956-E75B-46DB-B14F-18F88BBC686E}"/>
    <cellStyle name="Comma 10 5 2 3" xfId="8928" xr:uid="{00000000-0005-0000-0000-0000C1090000}"/>
    <cellStyle name="Comma 10 5 2 3 2" xfId="25984" xr:uid="{CCC4C137-3F6E-4BE1-AE0E-F1ADE70621FF}"/>
    <cellStyle name="Comma 10 5 2 3 3" xfId="40880" xr:uid="{6F21C7EE-263F-44F6-92D0-A6AB9DB1F1CA}"/>
    <cellStyle name="Comma 10 5 2 4" xfId="14658" xr:uid="{00000000-0005-0000-0000-0000C2090000}"/>
    <cellStyle name="Comma 10 5 2 4 2" xfId="29157" xr:uid="{A7633518-F72D-4FC4-9C44-7CDF48AA4D0F}"/>
    <cellStyle name="Comma 10 5 2 4 3" xfId="46150" xr:uid="{14396965-5838-401F-85FC-083BC30F62F3}"/>
    <cellStyle name="Comma 10 5 2 5" xfId="19254" xr:uid="{00000000-0005-0000-0000-0000C3090000}"/>
    <cellStyle name="Comma 10 5 2 5 2" xfId="32381" xr:uid="{1370715A-36C3-4FEC-8335-AD0865C35D00}"/>
    <cellStyle name="Comma 10 5 2 5 3" xfId="50237" xr:uid="{7DF74A57-EE9D-4089-A8B5-896BAF6197A0}"/>
    <cellStyle name="Comma 10 5 2 6" xfId="22804" xr:uid="{E111BE0A-78AF-4F46-B3B5-8C0EAF7C8B5A}"/>
    <cellStyle name="Comma 10 5 2 7" xfId="35989" xr:uid="{8F039156-1630-4701-A037-D1062E7C3C7B}"/>
    <cellStyle name="Comma 10 5 3" xfId="4205" xr:uid="{00000000-0005-0000-0000-0000C4090000}"/>
    <cellStyle name="Comma 10 5 3 2" xfId="6428" xr:uid="{00000000-0005-0000-0000-0000C5090000}"/>
    <cellStyle name="Comma 10 5 3 2 2" xfId="11087" xr:uid="{00000000-0005-0000-0000-0000C6090000}"/>
    <cellStyle name="Comma 10 5 3 2 2 2" xfId="27907" xr:uid="{4D23F67E-E228-4387-BA7D-CBA5B55321E9}"/>
    <cellStyle name="Comma 10 5 3 2 2 3" xfId="42803" xr:uid="{43EA516E-90AA-4ACE-985F-15AE667F16E4}"/>
    <cellStyle name="Comma 10 5 3 2 3" xfId="17534" xr:uid="{00000000-0005-0000-0000-0000C7090000}"/>
    <cellStyle name="Comma 10 5 3 2 3 2" xfId="31093" xr:uid="{44C61498-C3DB-4000-82D6-B78A57C39A6A}"/>
    <cellStyle name="Comma 10 5 3 2 3 3" xfId="48786" xr:uid="{07FC203C-2E57-452B-90C5-00F6C9ED79CE}"/>
    <cellStyle name="Comma 10 5 3 2 4" xfId="21417" xr:uid="{00000000-0005-0000-0000-0000C8090000}"/>
    <cellStyle name="Comma 10 5 3 2 4 2" xfId="34308" xr:uid="{7E1A7D5D-70DC-4525-9CBE-F9734E0AF047}"/>
    <cellStyle name="Comma 10 5 3 2 4 3" xfId="52164" xr:uid="{50DA8440-5FD8-4C52-8324-B8D372FC3238}"/>
    <cellStyle name="Comma 10 5 3 2 5" xfId="24729" xr:uid="{43AA2BB7-28A0-4C78-85FC-919E85276C66}"/>
    <cellStyle name="Comma 10 5 3 2 6" xfId="38614" xr:uid="{7AA55760-C08C-4BE2-8397-EF05D28C4B5E}"/>
    <cellStyle name="Comma 10 5 3 3" xfId="9347" xr:uid="{00000000-0005-0000-0000-0000C9090000}"/>
    <cellStyle name="Comma 10 5 3 3 2" xfId="26366" xr:uid="{1AE3CBD7-5D7F-43AF-A35A-3C43A49DBF49}"/>
    <cellStyle name="Comma 10 5 3 3 3" xfId="41262" xr:uid="{639CD999-D2D2-4524-A0E6-12766AD40A4B}"/>
    <cellStyle name="Comma 10 5 3 4" xfId="15313" xr:uid="{00000000-0005-0000-0000-0000CA090000}"/>
    <cellStyle name="Comma 10 5 3 4 2" xfId="29550" xr:uid="{A24E23E0-B422-4857-A32E-FF944F2D84C5}"/>
    <cellStyle name="Comma 10 5 3 4 3" xfId="46764" xr:uid="{AF170C9D-DB8E-4464-873C-DFFA575E7176}"/>
    <cellStyle name="Comma 10 5 3 5" xfId="19675" xr:uid="{00000000-0005-0000-0000-0000CB090000}"/>
    <cellStyle name="Comma 10 5 3 5 2" xfId="32765" xr:uid="{1FE9CA5A-0AA8-4B3C-BCF9-CA4CDF9B50EA}"/>
    <cellStyle name="Comma 10 5 3 5 3" xfId="50621" xr:uid="{7787A17E-D503-41CE-8515-597F931F8A91}"/>
    <cellStyle name="Comma 10 5 3 6" xfId="23188" xr:uid="{BB292623-21DC-4516-9F65-A43E350F10A0}"/>
    <cellStyle name="Comma 10 5 3 7" xfId="36593" xr:uid="{79F85C0C-458E-4DF2-B471-E270BEC27A54}"/>
    <cellStyle name="Comma 10 5 4" xfId="4754" xr:uid="{00000000-0005-0000-0000-0000CC090000}"/>
    <cellStyle name="Comma 10 5 4 2" xfId="6946" xr:uid="{00000000-0005-0000-0000-0000CD090000}"/>
    <cellStyle name="Comma 10 5 4 2 2" xfId="11483" xr:uid="{00000000-0005-0000-0000-0000CE090000}"/>
    <cellStyle name="Comma 10 5 4 2 2 2" xfId="28271" xr:uid="{5245DDDB-A718-4A28-A97C-EE08157BCA2B}"/>
    <cellStyle name="Comma 10 5 4 2 2 3" xfId="43167" xr:uid="{8A19A42A-7D57-43F9-A7BC-BCE0C27F6DEB}"/>
    <cellStyle name="Comma 10 5 4 2 3" xfId="18052" xr:uid="{00000000-0005-0000-0000-0000CF090000}"/>
    <cellStyle name="Comma 10 5 4 2 3 2" xfId="31457" xr:uid="{B38D0515-8C2E-439E-A9E2-2C8DCCA9533E}"/>
    <cellStyle name="Comma 10 5 4 2 3 3" xfId="49272" xr:uid="{24501A8B-928D-4285-AD12-CFE11EB57C32}"/>
    <cellStyle name="Comma 10 5 4 2 4" xfId="21813" xr:uid="{00000000-0005-0000-0000-0000D0090000}"/>
    <cellStyle name="Comma 10 5 4 2 4 2" xfId="34672" xr:uid="{7B37CEA9-6A75-4ACA-A150-F291C4C34EBB}"/>
    <cellStyle name="Comma 10 5 4 2 4 3" xfId="52528" xr:uid="{3921D9DE-8ED7-4F2E-A7F6-4B09CF270E49}"/>
    <cellStyle name="Comma 10 5 4 2 5" xfId="25093" xr:uid="{56E439CB-C4BC-49E4-A672-F4C7C164460A}"/>
    <cellStyle name="Comma 10 5 4 2 6" xfId="39100" xr:uid="{0DCAAECA-94A9-4D10-9B90-C57EBA20163B}"/>
    <cellStyle name="Comma 10 5 4 3" xfId="9742" xr:uid="{00000000-0005-0000-0000-0000D1090000}"/>
    <cellStyle name="Comma 10 5 4 3 2" xfId="26729" xr:uid="{04B44F85-1313-4C9C-92D7-2691827CF57D}"/>
    <cellStyle name="Comma 10 5 4 3 3" xfId="41625" xr:uid="{4BBBE7B3-E5A2-40E4-AFF2-372229FB4991}"/>
    <cellStyle name="Comma 10 5 4 4" xfId="15860" xr:uid="{00000000-0005-0000-0000-0000D2090000}"/>
    <cellStyle name="Comma 10 5 4 4 2" xfId="29914" xr:uid="{A68062AF-C0F3-4BCE-B11D-3F7EEDEE9403}"/>
    <cellStyle name="Comma 10 5 4 4 3" xfId="47279" xr:uid="{C61B0AC9-4AC7-4D3F-A7B7-35CF7BE181DB}"/>
    <cellStyle name="Comma 10 5 4 5" xfId="20071" xr:uid="{00000000-0005-0000-0000-0000D3090000}"/>
    <cellStyle name="Comma 10 5 4 5 2" xfId="33129" xr:uid="{BDF6AD79-4D50-4D56-8B80-40FCB86D61E6}"/>
    <cellStyle name="Comma 10 5 4 5 3" xfId="50985" xr:uid="{6E9FCDD1-32A8-420E-B628-A6CE7A3D18D5}"/>
    <cellStyle name="Comma 10 5 4 6" xfId="23551" xr:uid="{5A0A3030-C28D-4B71-AFCA-FFB3667BA353}"/>
    <cellStyle name="Comma 10 5 4 7" xfId="37108" xr:uid="{A3704C7C-4106-4C30-A879-CF843EAE746B}"/>
    <cellStyle name="Comma 10 5 5" xfId="5547" xr:uid="{00000000-0005-0000-0000-0000D4090000}"/>
    <cellStyle name="Comma 10 5 5 2" xfId="10421" xr:uid="{00000000-0005-0000-0000-0000D5090000}"/>
    <cellStyle name="Comma 10 5 5 2 2" xfId="27321" xr:uid="{9857F505-6A25-4FF7-AC50-1E10ACDDB67E}"/>
    <cellStyle name="Comma 10 5 5 2 3" xfId="42217" xr:uid="{A399E080-A5CE-452F-82A0-0E29132A3F98}"/>
    <cellStyle name="Comma 10 5 5 3" xfId="16654" xr:uid="{00000000-0005-0000-0000-0000D6090000}"/>
    <cellStyle name="Comma 10 5 5 3 2" xfId="30507" xr:uid="{7DD9B179-7144-4CAC-81A0-754DA62BA04C}"/>
    <cellStyle name="Comma 10 5 5 3 3" xfId="47986" xr:uid="{112B1F79-0F06-4D25-ABDF-E12EAE3423CE}"/>
    <cellStyle name="Comma 10 5 5 4" xfId="20751" xr:uid="{00000000-0005-0000-0000-0000D7090000}"/>
    <cellStyle name="Comma 10 5 5 4 2" xfId="33722" xr:uid="{EFA1E685-E582-4AD4-BFD2-73EAB2575DF0}"/>
    <cellStyle name="Comma 10 5 5 4 3" xfId="51578" xr:uid="{53AFEEED-D867-4329-9D2E-26F5599C637F}"/>
    <cellStyle name="Comma 10 5 5 5" xfId="24143" xr:uid="{EB3BA57E-04F0-46B5-8165-7B75C9FD23BA}"/>
    <cellStyle name="Comma 10 5 5 6" xfId="37814" xr:uid="{4E194EC5-B301-4CA0-9B6E-BDB5EBB65993}"/>
    <cellStyle name="Comma 10 5 6" xfId="8676" xr:uid="{00000000-0005-0000-0000-0000D8090000}"/>
    <cellStyle name="Comma 10 5 6 2" xfId="25781" xr:uid="{F3739298-AC05-446B-936E-9DA4EC8D0D80}"/>
    <cellStyle name="Comma 10 5 6 3" xfId="40677" xr:uid="{A5ABFA65-5CF0-47DC-AF9F-31A18B183617}"/>
    <cellStyle name="Comma 10 5 7" xfId="14335" xr:uid="{00000000-0005-0000-0000-0000D9090000}"/>
    <cellStyle name="Comma 10 5 7 2" xfId="28944" xr:uid="{5C35F92B-4277-44B4-BB43-E5B042A65054}"/>
    <cellStyle name="Comma 10 5 7 3" xfId="45879" xr:uid="{42EA7716-5D90-4265-8829-7A95ACB2F00C}"/>
    <cellStyle name="Comma 10 5 8" xfId="19001" xr:uid="{00000000-0005-0000-0000-0000DA090000}"/>
    <cellStyle name="Comma 10 5 8 2" xfId="32177" xr:uid="{6058E069-83C2-496A-84AE-984EE6667F51}"/>
    <cellStyle name="Comma 10 5 8 3" xfId="50033" xr:uid="{08E7D67F-7D60-4843-8063-276D0A60DACC}"/>
    <cellStyle name="Comma 10 5 9" xfId="22600" xr:uid="{D200811C-BCC5-41DF-8BFC-A6DFB2651E6E}"/>
    <cellStyle name="Comma 10 6" xfId="2327" xr:uid="{00000000-0005-0000-0000-0000DB090000}"/>
    <cellStyle name="Comma 10 6 2" xfId="4206" xr:uid="{00000000-0005-0000-0000-0000DC090000}"/>
    <cellStyle name="Comma 10 6 2 2" xfId="6429" xr:uid="{00000000-0005-0000-0000-0000DD090000}"/>
    <cellStyle name="Comma 10 6 2 2 2" xfId="11088" xr:uid="{00000000-0005-0000-0000-0000DE090000}"/>
    <cellStyle name="Comma 10 6 2 2 2 2" xfId="27908" xr:uid="{B62C911B-6F91-46CB-846D-08739110C767}"/>
    <cellStyle name="Comma 10 6 2 2 2 3" xfId="42804" xr:uid="{2DA1C667-7422-4690-A420-7BFFA1E2A2CB}"/>
    <cellStyle name="Comma 10 6 2 2 3" xfId="17535" xr:uid="{00000000-0005-0000-0000-0000DF090000}"/>
    <cellStyle name="Comma 10 6 2 2 3 2" xfId="31094" xr:uid="{219F38DE-5FB9-427E-BD55-76720CD4053A}"/>
    <cellStyle name="Comma 10 6 2 2 3 3" xfId="48787" xr:uid="{F7E01CFA-A05D-4E7D-B585-92A031290EA2}"/>
    <cellStyle name="Comma 10 6 2 2 4" xfId="21418" xr:uid="{00000000-0005-0000-0000-0000E0090000}"/>
    <cellStyle name="Comma 10 6 2 2 4 2" xfId="34309" xr:uid="{060C0863-2D49-402E-B8FB-7A53D0E3B327}"/>
    <cellStyle name="Comma 10 6 2 2 4 3" xfId="52165" xr:uid="{7328E0DE-C28E-480D-A9A5-25AC7A252059}"/>
    <cellStyle name="Comma 10 6 2 2 5" xfId="24730" xr:uid="{80BBDBB8-4AF5-496E-A21C-2E70B57CF2E9}"/>
    <cellStyle name="Comma 10 6 2 2 6" xfId="38615" xr:uid="{8D95DEFF-EA9E-4C0B-85A9-6FD7C01D7A1A}"/>
    <cellStyle name="Comma 10 6 2 3" xfId="9348" xr:uid="{00000000-0005-0000-0000-0000E1090000}"/>
    <cellStyle name="Comma 10 6 2 3 2" xfId="26367" xr:uid="{611E7C91-3D76-4818-9136-6E9BD5D6C50B}"/>
    <cellStyle name="Comma 10 6 2 3 3" xfId="41263" xr:uid="{FD34B95B-DCBF-4B50-9F27-A910489401BC}"/>
    <cellStyle name="Comma 10 6 2 4" xfId="15314" xr:uid="{00000000-0005-0000-0000-0000E2090000}"/>
    <cellStyle name="Comma 10 6 2 4 2" xfId="29551" xr:uid="{B3B2DCB4-8A53-40BE-BCBE-E7D765C86E27}"/>
    <cellStyle name="Comma 10 6 2 4 3" xfId="46765" xr:uid="{AA740692-CE8C-4506-A1A1-C2492E010E17}"/>
    <cellStyle name="Comma 10 6 2 5" xfId="19676" xr:uid="{00000000-0005-0000-0000-0000E3090000}"/>
    <cellStyle name="Comma 10 6 2 5 2" xfId="32766" xr:uid="{836CB9ED-DF83-4070-8793-917AB46DA94B}"/>
    <cellStyle name="Comma 10 6 2 5 3" xfId="50622" xr:uid="{9642BB51-663A-4DE4-BA04-CA068B23B0F6}"/>
    <cellStyle name="Comma 10 6 2 6" xfId="23189" xr:uid="{B15012AB-5CE8-40C2-9CA0-69B5D59398DC}"/>
    <cellStyle name="Comma 10 6 2 7" xfId="36594" xr:uid="{7D73495C-B64F-4C87-85FD-8DBA2DAF098B}"/>
    <cellStyle name="Comma 10 6 3" xfId="4755" xr:uid="{00000000-0005-0000-0000-0000E4090000}"/>
    <cellStyle name="Comma 10 6 3 2" xfId="6947" xr:uid="{00000000-0005-0000-0000-0000E5090000}"/>
    <cellStyle name="Comma 10 6 3 2 2" xfId="11484" xr:uid="{00000000-0005-0000-0000-0000E6090000}"/>
    <cellStyle name="Comma 10 6 3 2 2 2" xfId="28272" xr:uid="{81E77BE8-EEEC-4E77-8FD6-DC4CAB9D22C0}"/>
    <cellStyle name="Comma 10 6 3 2 2 3" xfId="43168" xr:uid="{EDEF40B3-4B72-4D4A-881E-701938CF49F0}"/>
    <cellStyle name="Comma 10 6 3 2 3" xfId="18053" xr:uid="{00000000-0005-0000-0000-0000E7090000}"/>
    <cellStyle name="Comma 10 6 3 2 3 2" xfId="31458" xr:uid="{44F00FD8-356F-42C6-9E1D-53278ED1A236}"/>
    <cellStyle name="Comma 10 6 3 2 3 3" xfId="49273" xr:uid="{082C1577-229B-4EE8-8159-7D41D45BC017}"/>
    <cellStyle name="Comma 10 6 3 2 4" xfId="21814" xr:uid="{00000000-0005-0000-0000-0000E8090000}"/>
    <cellStyle name="Comma 10 6 3 2 4 2" xfId="34673" xr:uid="{848DAA59-0BE0-4E09-A515-FE990007112D}"/>
    <cellStyle name="Comma 10 6 3 2 4 3" xfId="52529" xr:uid="{2702B865-76AF-4AD8-9191-E52E69AAA65A}"/>
    <cellStyle name="Comma 10 6 3 2 5" xfId="25094" xr:uid="{AA4E36B1-866E-4F16-8FF9-3EACE451A702}"/>
    <cellStyle name="Comma 10 6 3 2 6" xfId="39101" xr:uid="{0C534539-46D9-45FD-8FAC-386C6436FB9B}"/>
    <cellStyle name="Comma 10 6 3 3" xfId="9743" xr:uid="{00000000-0005-0000-0000-0000E9090000}"/>
    <cellStyle name="Comma 10 6 3 3 2" xfId="26730" xr:uid="{CC93EDDE-F351-4FC3-9EE7-0C9A617A59AD}"/>
    <cellStyle name="Comma 10 6 3 3 3" xfId="41626" xr:uid="{4C335C43-45F7-47C1-8B3D-14D8F164687F}"/>
    <cellStyle name="Comma 10 6 3 4" xfId="15861" xr:uid="{00000000-0005-0000-0000-0000EA090000}"/>
    <cellStyle name="Comma 10 6 3 4 2" xfId="29915" xr:uid="{950009E8-83FD-4568-8BEC-2B9E6B70C7E1}"/>
    <cellStyle name="Comma 10 6 3 4 3" xfId="47280" xr:uid="{858B0917-64A8-4123-BDD5-E507B0708CB2}"/>
    <cellStyle name="Comma 10 6 3 5" xfId="20072" xr:uid="{00000000-0005-0000-0000-0000EB090000}"/>
    <cellStyle name="Comma 10 6 3 5 2" xfId="33130" xr:uid="{E8ECC6B4-60D2-4867-93D7-89FF13DB0F83}"/>
    <cellStyle name="Comma 10 6 3 5 3" xfId="50986" xr:uid="{056ACE59-8481-4711-B0DB-B80A3D438B29}"/>
    <cellStyle name="Comma 10 6 3 6" xfId="23552" xr:uid="{C2057358-A57B-4FDE-B380-2E5FFF9BEB61}"/>
    <cellStyle name="Comma 10 6 3 7" xfId="37109" xr:uid="{B1C45CD7-E9EE-4029-84C0-7341D76B6A2D}"/>
    <cellStyle name="Comma 10 6 4" xfId="5832" xr:uid="{00000000-0005-0000-0000-0000EC090000}"/>
    <cellStyle name="Comma 10 6 4 2" xfId="10672" xr:uid="{00000000-0005-0000-0000-0000ED090000}"/>
    <cellStyle name="Comma 10 6 4 2 2" xfId="27525" xr:uid="{96F8C258-D05A-4260-A9F7-9BDAEBE6DBBE}"/>
    <cellStyle name="Comma 10 6 4 2 3" xfId="42421" xr:uid="{BC78CF03-CD3B-4420-A559-CA0A4596CAD6}"/>
    <cellStyle name="Comma 10 6 4 3" xfId="16939" xr:uid="{00000000-0005-0000-0000-0000EE090000}"/>
    <cellStyle name="Comma 10 6 4 3 2" xfId="30711" xr:uid="{F505FD9E-BF4D-4B4B-851B-4B391B897756}"/>
    <cellStyle name="Comma 10 6 4 3 3" xfId="48224" xr:uid="{432B08D3-724E-42AF-935A-D07FF936DDFF}"/>
    <cellStyle name="Comma 10 6 4 4" xfId="21002" xr:uid="{00000000-0005-0000-0000-0000EF090000}"/>
    <cellStyle name="Comma 10 6 4 4 2" xfId="33926" xr:uid="{F50D8E48-031F-403D-A504-70F8C4FFAFF3}"/>
    <cellStyle name="Comma 10 6 4 4 3" xfId="51782" xr:uid="{8350EA31-A00F-47D7-ADB4-54A16248B66D}"/>
    <cellStyle name="Comma 10 6 4 5" xfId="24347" xr:uid="{D8FFA272-F4B8-46C0-B455-574A250D4F0D}"/>
    <cellStyle name="Comma 10 6 4 6" xfId="38052" xr:uid="{4A535693-6CEB-4D66-8154-07BEEFB5A416}"/>
    <cellStyle name="Comma 10 6 5" xfId="8929" xr:uid="{00000000-0005-0000-0000-0000F0090000}"/>
    <cellStyle name="Comma 10 6 5 2" xfId="25985" xr:uid="{ECF89924-C451-4569-B0D9-0534A3A115F0}"/>
    <cellStyle name="Comma 10 6 5 3" xfId="40881" xr:uid="{CD5459E4-2E79-4418-8AB8-B7EB8B2DF1B3}"/>
    <cellStyle name="Comma 10 6 6" xfId="14659" xr:uid="{00000000-0005-0000-0000-0000F1090000}"/>
    <cellStyle name="Comma 10 6 6 2" xfId="29158" xr:uid="{32B454BE-47D3-43D2-9669-C4FBABDC6888}"/>
    <cellStyle name="Comma 10 6 6 3" xfId="46151" xr:uid="{077ECB79-18F4-4F18-9687-044823FE0A2D}"/>
    <cellStyle name="Comma 10 6 7" xfId="19255" xr:uid="{00000000-0005-0000-0000-0000F2090000}"/>
    <cellStyle name="Comma 10 6 7 2" xfId="32382" xr:uid="{FBB698A3-0882-4A2E-902A-AF1120D9125B}"/>
    <cellStyle name="Comma 10 6 7 3" xfId="50238" xr:uid="{4EA0C56F-9383-400A-A554-99535465CE16}"/>
    <cellStyle name="Comma 10 6 8" xfId="22805" xr:uid="{6B592F36-BC03-4DD6-9735-72D2FEB6E061}"/>
    <cellStyle name="Comma 10 6 9" xfId="35990" xr:uid="{E6C3BDE0-1AAD-4A33-B92B-504A5640C959}"/>
    <cellStyle name="Comma 10 7" xfId="2328" xr:uid="{00000000-0005-0000-0000-0000F3090000}"/>
    <cellStyle name="Comma 10 7 2" xfId="4207" xr:uid="{00000000-0005-0000-0000-0000F4090000}"/>
    <cellStyle name="Comma 10 7 2 2" xfId="6430" xr:uid="{00000000-0005-0000-0000-0000F5090000}"/>
    <cellStyle name="Comma 10 7 2 2 2" xfId="11089" xr:uid="{00000000-0005-0000-0000-0000F6090000}"/>
    <cellStyle name="Comma 10 7 2 2 2 2" xfId="27909" xr:uid="{63D227E9-01B8-4341-8DD7-21CBA03418E3}"/>
    <cellStyle name="Comma 10 7 2 2 2 3" xfId="42805" xr:uid="{EC4A7A20-7ED6-4A5D-B52E-C166AD602F88}"/>
    <cellStyle name="Comma 10 7 2 2 3" xfId="17536" xr:uid="{00000000-0005-0000-0000-0000F7090000}"/>
    <cellStyle name="Comma 10 7 2 2 3 2" xfId="31095" xr:uid="{7B7873F8-92AB-4FAD-B9E6-354E8FFF50D5}"/>
    <cellStyle name="Comma 10 7 2 2 3 3" xfId="48788" xr:uid="{2512F6BE-5E37-49B9-8813-1A0C661280AA}"/>
    <cellStyle name="Comma 10 7 2 2 4" xfId="21419" xr:uid="{00000000-0005-0000-0000-0000F8090000}"/>
    <cellStyle name="Comma 10 7 2 2 4 2" xfId="34310" xr:uid="{609729C6-183B-4FA2-B59F-583F68D8AFD0}"/>
    <cellStyle name="Comma 10 7 2 2 4 3" xfId="52166" xr:uid="{57CB205D-51C0-40B4-B448-C9987B89ACB6}"/>
    <cellStyle name="Comma 10 7 2 2 5" xfId="24731" xr:uid="{4CA6324B-5B61-4D9B-A685-2D2BB05B7468}"/>
    <cellStyle name="Comma 10 7 2 2 6" xfId="38616" xr:uid="{4B1AE8DD-11FD-4495-BB88-F28796A4E48F}"/>
    <cellStyle name="Comma 10 7 2 3" xfId="9349" xr:uid="{00000000-0005-0000-0000-0000F9090000}"/>
    <cellStyle name="Comma 10 7 2 3 2" xfId="26368" xr:uid="{9B96D7D1-62FB-418E-8771-76D0C83DF651}"/>
    <cellStyle name="Comma 10 7 2 3 3" xfId="41264" xr:uid="{CBEDA813-CED9-465D-9367-5F60C461BEA2}"/>
    <cellStyle name="Comma 10 7 2 4" xfId="15315" xr:uid="{00000000-0005-0000-0000-0000FA090000}"/>
    <cellStyle name="Comma 10 7 2 4 2" xfId="29552" xr:uid="{89F503DB-38C2-4CF6-9170-F62ED744D1D7}"/>
    <cellStyle name="Comma 10 7 2 4 3" xfId="46766" xr:uid="{9251B01D-ECB3-45AD-971C-96B02D4D496C}"/>
    <cellStyle name="Comma 10 7 2 5" xfId="19677" xr:uid="{00000000-0005-0000-0000-0000FB090000}"/>
    <cellStyle name="Comma 10 7 2 5 2" xfId="32767" xr:uid="{D5FB6914-0999-46DA-BAD4-1B9C28ADC5D0}"/>
    <cellStyle name="Comma 10 7 2 5 3" xfId="50623" xr:uid="{63C6404E-DD95-47A0-8EBD-294F35673575}"/>
    <cellStyle name="Comma 10 7 2 6" xfId="23190" xr:uid="{3C21F990-4E5F-4000-B11B-8B4E9EB62F09}"/>
    <cellStyle name="Comma 10 7 2 7" xfId="36595" xr:uid="{9DAFCF2C-9BDA-4703-9A4D-985C400A0961}"/>
    <cellStyle name="Comma 10 7 3" xfId="4756" xr:uid="{00000000-0005-0000-0000-0000FC090000}"/>
    <cellStyle name="Comma 10 7 3 2" xfId="6948" xr:uid="{00000000-0005-0000-0000-0000FD090000}"/>
    <cellStyle name="Comma 10 7 3 2 2" xfId="11485" xr:uid="{00000000-0005-0000-0000-0000FE090000}"/>
    <cellStyle name="Comma 10 7 3 2 2 2" xfId="28273" xr:uid="{58AD38E6-8127-45FC-8728-4E9EF40BA854}"/>
    <cellStyle name="Comma 10 7 3 2 2 3" xfId="43169" xr:uid="{082F1C01-3F65-46EA-B584-0328B0873581}"/>
    <cellStyle name="Comma 10 7 3 2 3" xfId="18054" xr:uid="{00000000-0005-0000-0000-0000FF090000}"/>
    <cellStyle name="Comma 10 7 3 2 3 2" xfId="31459" xr:uid="{B907BBA6-D24A-4FBD-B8C3-18BA28C339A7}"/>
    <cellStyle name="Comma 10 7 3 2 3 3" xfId="49274" xr:uid="{04F01F80-E3F5-4CA6-9D71-244E2C2194F9}"/>
    <cellStyle name="Comma 10 7 3 2 4" xfId="21815" xr:uid="{00000000-0005-0000-0000-0000000A0000}"/>
    <cellStyle name="Comma 10 7 3 2 4 2" xfId="34674" xr:uid="{B6C053CF-6741-4C1C-9754-1509E7372DE5}"/>
    <cellStyle name="Comma 10 7 3 2 4 3" xfId="52530" xr:uid="{6EDC72BC-675B-4696-9484-152300569F21}"/>
    <cellStyle name="Comma 10 7 3 2 5" xfId="25095" xr:uid="{B809A2FA-0A9B-4BC8-A8B2-05E7BD720D98}"/>
    <cellStyle name="Comma 10 7 3 2 6" xfId="39102" xr:uid="{8269A5FD-994E-48F6-9C03-ACA04AEBC2C4}"/>
    <cellStyle name="Comma 10 7 3 3" xfId="9744" xr:uid="{00000000-0005-0000-0000-0000010A0000}"/>
    <cellStyle name="Comma 10 7 3 3 2" xfId="26731" xr:uid="{5AF25EE6-F21C-4C5D-8203-C6DACCAD1423}"/>
    <cellStyle name="Comma 10 7 3 3 3" xfId="41627" xr:uid="{32515031-0088-4126-B291-FFDF6FD57690}"/>
    <cellStyle name="Comma 10 7 3 4" xfId="15862" xr:uid="{00000000-0005-0000-0000-0000020A0000}"/>
    <cellStyle name="Comma 10 7 3 4 2" xfId="29916" xr:uid="{51C375F1-C7B9-49D9-B284-FC4C4CF20338}"/>
    <cellStyle name="Comma 10 7 3 4 3" xfId="47281" xr:uid="{00B53090-2795-4BB7-989C-65B2CA930537}"/>
    <cellStyle name="Comma 10 7 3 5" xfId="20073" xr:uid="{00000000-0005-0000-0000-0000030A0000}"/>
    <cellStyle name="Comma 10 7 3 5 2" xfId="33131" xr:uid="{5AA41AAA-B55A-4666-A213-652EC681F526}"/>
    <cellStyle name="Comma 10 7 3 5 3" xfId="50987" xr:uid="{DC9FB261-5ED2-4DE7-9504-F72346D53914}"/>
    <cellStyle name="Comma 10 7 3 6" xfId="23553" xr:uid="{C39BBA6B-73C9-48A6-BD24-D6EE269EDD5F}"/>
    <cellStyle name="Comma 10 7 3 7" xfId="37110" xr:uid="{8F26EF90-EF99-4259-ACB0-CE1E972F9C22}"/>
    <cellStyle name="Comma 10 7 4" xfId="5833" xr:uid="{00000000-0005-0000-0000-0000040A0000}"/>
    <cellStyle name="Comma 10 7 4 2" xfId="10673" xr:uid="{00000000-0005-0000-0000-0000050A0000}"/>
    <cellStyle name="Comma 10 7 4 2 2" xfId="27526" xr:uid="{3CDCD59B-AEB2-4DA7-90E3-7F8F6E8046B4}"/>
    <cellStyle name="Comma 10 7 4 2 3" xfId="42422" xr:uid="{FD9CDC92-3A75-4FDA-9779-9C2227F4D91F}"/>
    <cellStyle name="Comma 10 7 4 3" xfId="16940" xr:uid="{00000000-0005-0000-0000-0000060A0000}"/>
    <cellStyle name="Comma 10 7 4 3 2" xfId="30712" xr:uid="{B1C8029D-CF40-4FE4-8029-B4BC7087E678}"/>
    <cellStyle name="Comma 10 7 4 3 3" xfId="48225" xr:uid="{EB51B156-48F1-4C21-BBAB-E3C5E42CE262}"/>
    <cellStyle name="Comma 10 7 4 4" xfId="21003" xr:uid="{00000000-0005-0000-0000-0000070A0000}"/>
    <cellStyle name="Comma 10 7 4 4 2" xfId="33927" xr:uid="{581A7C8B-3350-49AA-8CED-E07667C8D623}"/>
    <cellStyle name="Comma 10 7 4 4 3" xfId="51783" xr:uid="{3161250F-707D-420D-9E1A-BE99C3244677}"/>
    <cellStyle name="Comma 10 7 4 5" xfId="24348" xr:uid="{9D06D238-11DC-4EA3-9BE0-3635CA14C3CA}"/>
    <cellStyle name="Comma 10 7 4 6" xfId="38053" xr:uid="{6AFA4031-D5FF-40E9-AE71-3086A197367E}"/>
    <cellStyle name="Comma 10 7 5" xfId="8930" xr:uid="{00000000-0005-0000-0000-0000080A0000}"/>
    <cellStyle name="Comma 10 7 5 2" xfId="25986" xr:uid="{755A340A-7DDD-42F7-A0D8-9771EEC175B2}"/>
    <cellStyle name="Comma 10 7 5 3" xfId="40882" xr:uid="{F48C50E3-9428-426C-93F7-1158B30DE136}"/>
    <cellStyle name="Comma 10 7 6" xfId="14660" xr:uid="{00000000-0005-0000-0000-0000090A0000}"/>
    <cellStyle name="Comma 10 7 6 2" xfId="29159" xr:uid="{3ADA219C-04B5-4327-A1E4-DEEA6139D653}"/>
    <cellStyle name="Comma 10 7 6 3" xfId="46152" xr:uid="{0E808694-B1EC-4F95-B7A4-AB27D56963D5}"/>
    <cellStyle name="Comma 10 7 7" xfId="19256" xr:uid="{00000000-0005-0000-0000-00000A0A0000}"/>
    <cellStyle name="Comma 10 7 7 2" xfId="32383" xr:uid="{AF67FB81-CD07-4C5C-9BC5-0A0F1DD6AAC4}"/>
    <cellStyle name="Comma 10 7 7 3" xfId="50239" xr:uid="{8095B6E4-A69F-49C5-84BE-4118416AC2F1}"/>
    <cellStyle name="Comma 10 7 8" xfId="22806" xr:uid="{1F72303C-4DB1-415D-A0DD-FD8BC796CA99}"/>
    <cellStyle name="Comma 10 7 9" xfId="35991" xr:uid="{4B03D555-D3E8-4610-B511-E229726FB117}"/>
    <cellStyle name="Comma 10 8" xfId="2329" xr:uid="{00000000-0005-0000-0000-00000B0A0000}"/>
    <cellStyle name="Comma 10 8 2" xfId="4208" xr:uid="{00000000-0005-0000-0000-00000C0A0000}"/>
    <cellStyle name="Comma 10 8 2 2" xfId="6431" xr:uid="{00000000-0005-0000-0000-00000D0A0000}"/>
    <cellStyle name="Comma 10 8 2 2 2" xfId="11090" xr:uid="{00000000-0005-0000-0000-00000E0A0000}"/>
    <cellStyle name="Comma 10 8 2 2 2 2" xfId="27910" xr:uid="{D557BA01-DE85-4C3E-AEF5-A1C523B75E4A}"/>
    <cellStyle name="Comma 10 8 2 2 2 3" xfId="42806" xr:uid="{D171DFF6-EBA3-4439-AFD0-D44DB5466F1C}"/>
    <cellStyle name="Comma 10 8 2 2 3" xfId="17537" xr:uid="{00000000-0005-0000-0000-00000F0A0000}"/>
    <cellStyle name="Comma 10 8 2 2 3 2" xfId="31096" xr:uid="{26F9A6CB-6E09-4318-B3BD-5E0D7A13610C}"/>
    <cellStyle name="Comma 10 8 2 2 3 3" xfId="48789" xr:uid="{C164E9B5-F4E9-453B-869A-7D8D7045F418}"/>
    <cellStyle name="Comma 10 8 2 2 4" xfId="21420" xr:uid="{00000000-0005-0000-0000-0000100A0000}"/>
    <cellStyle name="Comma 10 8 2 2 4 2" xfId="34311" xr:uid="{F94F2F94-1A0F-47B9-82A2-A39F4C8EF724}"/>
    <cellStyle name="Comma 10 8 2 2 4 3" xfId="52167" xr:uid="{D12CFD89-3C82-41B1-9484-DBB722545354}"/>
    <cellStyle name="Comma 10 8 2 2 5" xfId="24732" xr:uid="{D9B848E4-EAB7-462D-BAAC-F7AFE9BA229C}"/>
    <cellStyle name="Comma 10 8 2 2 6" xfId="38617" xr:uid="{556ADE4B-3665-4C24-A43A-80E8062B011B}"/>
    <cellStyle name="Comma 10 8 2 3" xfId="9350" xr:uid="{00000000-0005-0000-0000-0000110A0000}"/>
    <cellStyle name="Comma 10 8 2 3 2" xfId="26369" xr:uid="{7412C9DB-FBC1-4398-AC43-679B69AD3121}"/>
    <cellStyle name="Comma 10 8 2 3 3" xfId="41265" xr:uid="{FC077317-AD90-48A0-AE40-9DC5D3C15084}"/>
    <cellStyle name="Comma 10 8 2 4" xfId="15316" xr:uid="{00000000-0005-0000-0000-0000120A0000}"/>
    <cellStyle name="Comma 10 8 2 4 2" xfId="29553" xr:uid="{656C47C7-1991-49E8-A1A8-25453FF3828B}"/>
    <cellStyle name="Comma 10 8 2 4 3" xfId="46767" xr:uid="{5F65FFC5-645C-4AEC-B549-0154F9BC613B}"/>
    <cellStyle name="Comma 10 8 2 5" xfId="19678" xr:uid="{00000000-0005-0000-0000-0000130A0000}"/>
    <cellStyle name="Comma 10 8 2 5 2" xfId="32768" xr:uid="{41C3D2D8-2B3F-45C9-B884-DDBD73E258C2}"/>
    <cellStyle name="Comma 10 8 2 5 3" xfId="50624" xr:uid="{BED9D254-5E05-4C1A-931C-186D9B41594C}"/>
    <cellStyle name="Comma 10 8 2 6" xfId="23191" xr:uid="{AA9E1F16-31EB-4AF9-981D-41B1EC3913C3}"/>
    <cellStyle name="Comma 10 8 2 7" xfId="36596" xr:uid="{79F96D97-1ED8-4A08-90D5-E574469CBEFC}"/>
    <cellStyle name="Comma 10 8 3" xfId="4757" xr:uid="{00000000-0005-0000-0000-0000140A0000}"/>
    <cellStyle name="Comma 10 8 3 2" xfId="6949" xr:uid="{00000000-0005-0000-0000-0000150A0000}"/>
    <cellStyle name="Comma 10 8 3 2 2" xfId="11486" xr:uid="{00000000-0005-0000-0000-0000160A0000}"/>
    <cellStyle name="Comma 10 8 3 2 2 2" xfId="28274" xr:uid="{5BD57689-5C67-43BD-97C1-0304561E4117}"/>
    <cellStyle name="Comma 10 8 3 2 2 3" xfId="43170" xr:uid="{A136C62B-2D93-4000-A30E-168AFE2712E5}"/>
    <cellStyle name="Comma 10 8 3 2 3" xfId="18055" xr:uid="{00000000-0005-0000-0000-0000170A0000}"/>
    <cellStyle name="Comma 10 8 3 2 3 2" xfId="31460" xr:uid="{92C60A2A-FA16-4CFD-B752-FC4DDAC3A6E1}"/>
    <cellStyle name="Comma 10 8 3 2 3 3" xfId="49275" xr:uid="{0CCF9108-EAA5-4277-865D-8C236199660C}"/>
    <cellStyle name="Comma 10 8 3 2 4" xfId="21816" xr:uid="{00000000-0005-0000-0000-0000180A0000}"/>
    <cellStyle name="Comma 10 8 3 2 4 2" xfId="34675" xr:uid="{02C8D103-7C40-460F-AB40-685CC66CB301}"/>
    <cellStyle name="Comma 10 8 3 2 4 3" xfId="52531" xr:uid="{B1DA9082-E76C-4A98-90EE-A94DF80AD3BE}"/>
    <cellStyle name="Comma 10 8 3 2 5" xfId="25096" xr:uid="{A8A923A7-36EA-4343-93BB-32F950141872}"/>
    <cellStyle name="Comma 10 8 3 2 6" xfId="39103" xr:uid="{2C136CE1-E9B3-476F-9195-FCD54379E101}"/>
    <cellStyle name="Comma 10 8 3 3" xfId="9745" xr:uid="{00000000-0005-0000-0000-0000190A0000}"/>
    <cellStyle name="Comma 10 8 3 3 2" xfId="26732" xr:uid="{60FB76BB-1164-49F4-A9D3-8E2446AC7035}"/>
    <cellStyle name="Comma 10 8 3 3 3" xfId="41628" xr:uid="{36F66755-4479-4875-A82C-CA6918392D9C}"/>
    <cellStyle name="Comma 10 8 3 4" xfId="15863" xr:uid="{00000000-0005-0000-0000-00001A0A0000}"/>
    <cellStyle name="Comma 10 8 3 4 2" xfId="29917" xr:uid="{96EF2B94-0E88-4AC4-AC9E-AEBC24EDC648}"/>
    <cellStyle name="Comma 10 8 3 4 3" xfId="47282" xr:uid="{2F19C5E3-4270-46A8-8BDB-F6994781992C}"/>
    <cellStyle name="Comma 10 8 3 5" xfId="20074" xr:uid="{00000000-0005-0000-0000-00001B0A0000}"/>
    <cellStyle name="Comma 10 8 3 5 2" xfId="33132" xr:uid="{7BC80136-05EA-4592-B05C-D013D083D4CA}"/>
    <cellStyle name="Comma 10 8 3 5 3" xfId="50988" xr:uid="{6017486D-D403-434A-8B76-A381CD94156D}"/>
    <cellStyle name="Comma 10 8 3 6" xfId="23554" xr:uid="{6A2FE3F9-0460-4364-8574-083A100F9390}"/>
    <cellStyle name="Comma 10 8 3 7" xfId="37111" xr:uid="{C9319A05-2861-40F6-8DBF-E96BDC9E9D00}"/>
    <cellStyle name="Comma 10 8 4" xfId="5834" xr:uid="{00000000-0005-0000-0000-00001C0A0000}"/>
    <cellStyle name="Comma 10 8 4 2" xfId="10674" xr:uid="{00000000-0005-0000-0000-00001D0A0000}"/>
    <cellStyle name="Comma 10 8 4 2 2" xfId="27527" xr:uid="{A87C90F4-5DC8-4925-8291-F9D09D432DC7}"/>
    <cellStyle name="Comma 10 8 4 2 3" xfId="42423" xr:uid="{F0CFB769-E308-4287-9B50-2B7DE2B8A90A}"/>
    <cellStyle name="Comma 10 8 4 3" xfId="16941" xr:uid="{00000000-0005-0000-0000-00001E0A0000}"/>
    <cellStyle name="Comma 10 8 4 3 2" xfId="30713" xr:uid="{76916180-31E5-437A-A89F-F9E69FF185E0}"/>
    <cellStyle name="Comma 10 8 4 3 3" xfId="48226" xr:uid="{95CBC51A-715B-41E1-A4AC-D18407123201}"/>
    <cellStyle name="Comma 10 8 4 4" xfId="21004" xr:uid="{00000000-0005-0000-0000-00001F0A0000}"/>
    <cellStyle name="Comma 10 8 4 4 2" xfId="33928" xr:uid="{50BD31D0-3D39-431F-8DCC-18CE621CE9BE}"/>
    <cellStyle name="Comma 10 8 4 4 3" xfId="51784" xr:uid="{A8527512-D3F5-4BDA-9699-E794B8293518}"/>
    <cellStyle name="Comma 10 8 4 5" xfId="24349" xr:uid="{6BAF1760-89CC-4E21-89A3-377646709357}"/>
    <cellStyle name="Comma 10 8 4 6" xfId="38054" xr:uid="{1B24E8D5-B46D-49A8-975F-7CBCF2DBEEB0}"/>
    <cellStyle name="Comma 10 8 5" xfId="8931" xr:uid="{00000000-0005-0000-0000-0000200A0000}"/>
    <cellStyle name="Comma 10 8 5 2" xfId="25987" xr:uid="{01601E1B-A10A-40FF-B3A1-2846894E7DE9}"/>
    <cellStyle name="Comma 10 8 5 3" xfId="40883" xr:uid="{605A9B9A-0F19-41C4-AD87-A5944990EB57}"/>
    <cellStyle name="Comma 10 8 6" xfId="14661" xr:uid="{00000000-0005-0000-0000-0000210A0000}"/>
    <cellStyle name="Comma 10 8 6 2" xfId="29160" xr:uid="{D17776E5-8D99-43F3-A9EA-1B8C15FB6FCE}"/>
    <cellStyle name="Comma 10 8 6 3" xfId="46153" xr:uid="{3233A3E5-B4F7-4CFE-93AB-3638D51D800C}"/>
    <cellStyle name="Comma 10 8 7" xfId="19257" xr:uid="{00000000-0005-0000-0000-0000220A0000}"/>
    <cellStyle name="Comma 10 8 7 2" xfId="32384" xr:uid="{C37A8E3D-F1EC-435A-AAFA-E2871196D370}"/>
    <cellStyle name="Comma 10 8 7 3" xfId="50240" xr:uid="{8F59E77A-60DC-431A-9200-3F99DFE391D3}"/>
    <cellStyle name="Comma 10 8 8" xfId="22807" xr:uid="{B32D04F2-6453-489C-80B1-36C1EF79E1F3}"/>
    <cellStyle name="Comma 10 8 9" xfId="35992" xr:uid="{F83F8F8D-023F-4700-BF6A-F7A941919DDF}"/>
    <cellStyle name="Comma 10 9" xfId="2330" xr:uid="{00000000-0005-0000-0000-0000230A0000}"/>
    <cellStyle name="Comma 10 9 2" xfId="4209" xr:uid="{00000000-0005-0000-0000-0000240A0000}"/>
    <cellStyle name="Comma 10 9 2 2" xfId="6432" xr:uid="{00000000-0005-0000-0000-0000250A0000}"/>
    <cellStyle name="Comma 10 9 2 2 2" xfId="11091" xr:uid="{00000000-0005-0000-0000-0000260A0000}"/>
    <cellStyle name="Comma 10 9 2 2 2 2" xfId="27911" xr:uid="{F2AEED54-03AE-452D-8FCC-4548EA88AB83}"/>
    <cellStyle name="Comma 10 9 2 2 2 3" xfId="42807" xr:uid="{82219813-1F31-45DC-BF98-E4CD86E5A3A5}"/>
    <cellStyle name="Comma 10 9 2 2 3" xfId="17538" xr:uid="{00000000-0005-0000-0000-0000270A0000}"/>
    <cellStyle name="Comma 10 9 2 2 3 2" xfId="31097" xr:uid="{25A67720-1C9F-433A-9101-69C050E78DEC}"/>
    <cellStyle name="Comma 10 9 2 2 3 3" xfId="48790" xr:uid="{12B1EB9F-2BA6-41A1-A22B-AB81A028BF5D}"/>
    <cellStyle name="Comma 10 9 2 2 4" xfId="21421" xr:uid="{00000000-0005-0000-0000-0000280A0000}"/>
    <cellStyle name="Comma 10 9 2 2 4 2" xfId="34312" xr:uid="{3582EF76-7A68-4E8E-9B57-21541D379765}"/>
    <cellStyle name="Comma 10 9 2 2 4 3" xfId="52168" xr:uid="{048BCC21-710B-4F77-B811-0CD5D7FC05EA}"/>
    <cellStyle name="Comma 10 9 2 2 5" xfId="24733" xr:uid="{723A8141-330E-4494-82E5-E7BB3B070083}"/>
    <cellStyle name="Comma 10 9 2 2 6" xfId="38618" xr:uid="{84CF8374-C855-4A81-AB87-D18B49D1F0CE}"/>
    <cellStyle name="Comma 10 9 2 3" xfId="9351" xr:uid="{00000000-0005-0000-0000-0000290A0000}"/>
    <cellStyle name="Comma 10 9 2 3 2" xfId="26370" xr:uid="{766BBCFB-F1F7-443E-B5C3-FE13FA868DB9}"/>
    <cellStyle name="Comma 10 9 2 3 3" xfId="41266" xr:uid="{2AAE5624-0596-442F-8379-523789167295}"/>
    <cellStyle name="Comma 10 9 2 4" xfId="15317" xr:uid="{00000000-0005-0000-0000-00002A0A0000}"/>
    <cellStyle name="Comma 10 9 2 4 2" xfId="29554" xr:uid="{D7BBE267-9311-40BD-B68C-97062174AAE1}"/>
    <cellStyle name="Comma 10 9 2 4 3" xfId="46768" xr:uid="{9585C585-6229-4BDF-99CD-9121B468B695}"/>
    <cellStyle name="Comma 10 9 2 5" xfId="19679" xr:uid="{00000000-0005-0000-0000-00002B0A0000}"/>
    <cellStyle name="Comma 10 9 2 5 2" xfId="32769" xr:uid="{FF7419A1-FE69-4D74-BE13-1FCA8DC6EC1D}"/>
    <cellStyle name="Comma 10 9 2 5 3" xfId="50625" xr:uid="{3C3FC01F-BB78-415B-82CB-C0439CF6A05E}"/>
    <cellStyle name="Comma 10 9 2 6" xfId="23192" xr:uid="{7F7022B3-8504-4018-8A22-7564FB5DED68}"/>
    <cellStyle name="Comma 10 9 2 7" xfId="36597" xr:uid="{5DC20ABB-2A8D-46D8-81B1-D533E0085835}"/>
    <cellStyle name="Comma 10 9 3" xfId="4758" xr:uid="{00000000-0005-0000-0000-00002C0A0000}"/>
    <cellStyle name="Comma 10 9 3 2" xfId="6950" xr:uid="{00000000-0005-0000-0000-00002D0A0000}"/>
    <cellStyle name="Comma 10 9 3 2 2" xfId="11487" xr:uid="{00000000-0005-0000-0000-00002E0A0000}"/>
    <cellStyle name="Comma 10 9 3 2 2 2" xfId="28275" xr:uid="{D2B5DF89-72A5-4447-8682-4E34B54B3197}"/>
    <cellStyle name="Comma 10 9 3 2 2 3" xfId="43171" xr:uid="{379F8D2C-07C6-48DC-B117-3B11C315F196}"/>
    <cellStyle name="Comma 10 9 3 2 3" xfId="18056" xr:uid="{00000000-0005-0000-0000-00002F0A0000}"/>
    <cellStyle name="Comma 10 9 3 2 3 2" xfId="31461" xr:uid="{FB6DF274-5AA6-4C7E-8C4A-819C074DEC2D}"/>
    <cellStyle name="Comma 10 9 3 2 3 3" xfId="49276" xr:uid="{5E12C78C-8656-49FA-B516-1BEAF927685A}"/>
    <cellStyle name="Comma 10 9 3 2 4" xfId="21817" xr:uid="{00000000-0005-0000-0000-0000300A0000}"/>
    <cellStyle name="Comma 10 9 3 2 4 2" xfId="34676" xr:uid="{51DD5042-4295-4CDA-B882-BDA0A9C3E46A}"/>
    <cellStyle name="Comma 10 9 3 2 4 3" xfId="52532" xr:uid="{11697AE9-F189-4F4C-ABE9-8A09FDC9FF50}"/>
    <cellStyle name="Comma 10 9 3 2 5" xfId="25097" xr:uid="{4A817FA0-5CA2-4BF0-989A-22DB1AF05997}"/>
    <cellStyle name="Comma 10 9 3 2 6" xfId="39104" xr:uid="{6B39E27C-ACDB-4A36-B272-9AC865809747}"/>
    <cellStyle name="Comma 10 9 3 3" xfId="9746" xr:uid="{00000000-0005-0000-0000-0000310A0000}"/>
    <cellStyle name="Comma 10 9 3 3 2" xfId="26733" xr:uid="{190FFD7E-B3BD-4C3E-B407-BD6C1F2B46FC}"/>
    <cellStyle name="Comma 10 9 3 3 3" xfId="41629" xr:uid="{021B1538-8990-41D9-803B-2FB028518CB6}"/>
    <cellStyle name="Comma 10 9 3 4" xfId="15864" xr:uid="{00000000-0005-0000-0000-0000320A0000}"/>
    <cellStyle name="Comma 10 9 3 4 2" xfId="29918" xr:uid="{3087A489-13C5-41BF-8CC4-C0BBBC34E828}"/>
    <cellStyle name="Comma 10 9 3 4 3" xfId="47283" xr:uid="{EF9A9190-273D-46D8-8945-60035F50F8AC}"/>
    <cellStyle name="Comma 10 9 3 5" xfId="20075" xr:uid="{00000000-0005-0000-0000-0000330A0000}"/>
    <cellStyle name="Comma 10 9 3 5 2" xfId="33133" xr:uid="{1DDEE1D4-0B93-40A8-B0F1-20988D58227E}"/>
    <cellStyle name="Comma 10 9 3 5 3" xfId="50989" xr:uid="{E5D6475F-10B5-48F8-9AEF-68A2FE31B038}"/>
    <cellStyle name="Comma 10 9 3 6" xfId="23555" xr:uid="{4FFD69B7-F198-4ACB-A3A7-167BDE8A6A07}"/>
    <cellStyle name="Comma 10 9 3 7" xfId="37112" xr:uid="{351F37A3-1A0D-4AA8-BA27-00415E17B86E}"/>
    <cellStyle name="Comma 10 9 4" xfId="5835" xr:uid="{00000000-0005-0000-0000-0000340A0000}"/>
    <cellStyle name="Comma 10 9 4 2" xfId="10675" xr:uid="{00000000-0005-0000-0000-0000350A0000}"/>
    <cellStyle name="Comma 10 9 4 2 2" xfId="27528" xr:uid="{9BBFF3C1-9E81-4E64-9968-9B1BD8152D30}"/>
    <cellStyle name="Comma 10 9 4 2 3" xfId="42424" xr:uid="{FBCB91A8-5DF9-45CC-82F8-D25407DC1105}"/>
    <cellStyle name="Comma 10 9 4 3" xfId="16942" xr:uid="{00000000-0005-0000-0000-0000360A0000}"/>
    <cellStyle name="Comma 10 9 4 3 2" xfId="30714" xr:uid="{A500F93E-31C0-4E58-8307-93C664717EC3}"/>
    <cellStyle name="Comma 10 9 4 3 3" xfId="48227" xr:uid="{A7ECC8F6-E2E3-4D9F-9619-46E701BFA9CF}"/>
    <cellStyle name="Comma 10 9 4 4" xfId="21005" xr:uid="{00000000-0005-0000-0000-0000370A0000}"/>
    <cellStyle name="Comma 10 9 4 4 2" xfId="33929" xr:uid="{FD2B1399-3860-4A62-92B7-F9F52D232E43}"/>
    <cellStyle name="Comma 10 9 4 4 3" xfId="51785" xr:uid="{B8F3673F-F251-4964-9111-09760E544216}"/>
    <cellStyle name="Comma 10 9 4 5" xfId="24350" xr:uid="{DDFE8E20-EFB1-439A-95D9-A7AEF56C3FB2}"/>
    <cellStyle name="Comma 10 9 4 6" xfId="38055" xr:uid="{C534C579-AC43-4A0C-9CE3-C035EBC4DC30}"/>
    <cellStyle name="Comma 10 9 5" xfId="8932" xr:uid="{00000000-0005-0000-0000-0000380A0000}"/>
    <cellStyle name="Comma 10 9 5 2" xfId="25988" xr:uid="{1BE16D65-C648-4DED-A23E-390CBE80CD4A}"/>
    <cellStyle name="Comma 10 9 5 3" xfId="40884" xr:uid="{9B5DF1D6-E80A-4CC0-B3EA-A4F85139B528}"/>
    <cellStyle name="Comma 10 9 6" xfId="14662" xr:uid="{00000000-0005-0000-0000-0000390A0000}"/>
    <cellStyle name="Comma 10 9 6 2" xfId="29161" xr:uid="{96236D35-627E-4B74-A598-66C6E3023C28}"/>
    <cellStyle name="Comma 10 9 6 3" xfId="46154" xr:uid="{AE4590E3-639F-456C-849D-E046B22EACEC}"/>
    <cellStyle name="Comma 10 9 7" xfId="19258" xr:uid="{00000000-0005-0000-0000-00003A0A0000}"/>
    <cellStyle name="Comma 10 9 7 2" xfId="32385" xr:uid="{1FF1EC43-E1AC-40E3-BC27-9E79D08BD852}"/>
    <cellStyle name="Comma 10 9 7 3" xfId="50241" xr:uid="{AFDA7387-6FBC-417B-8B05-C5D9A756C01D}"/>
    <cellStyle name="Comma 10 9 8" xfId="22808" xr:uid="{D8CB0AFE-28D4-4DF0-9BE7-F039B1CA3FCD}"/>
    <cellStyle name="Comma 10 9 9" xfId="35993" xr:uid="{9CCD4352-CA3F-4BB1-81E1-A44C9245E0B5}"/>
    <cellStyle name="Comma 10_ING TCMF LEAD 10" xfId="2331" xr:uid="{00000000-0005-0000-0000-00003B0A0000}"/>
    <cellStyle name="Comma 100" xfId="8175" xr:uid="{00000000-0005-0000-0000-00003C0A0000}"/>
    <cellStyle name="Comma 100 2" xfId="11806" xr:uid="{00000000-0005-0000-0000-00003D0A0000}"/>
    <cellStyle name="Comma 100 2 2" xfId="28585" xr:uid="{885E4A03-41CA-4B09-A52C-3FFA401A7109}"/>
    <cellStyle name="Comma 100 2 3" xfId="43481" xr:uid="{1A0BD6DA-AEE9-48F9-B4C1-495F2A3EB0BC}"/>
    <cellStyle name="Comma 100 3" xfId="25407" xr:uid="{10EC0D49-A232-4A55-942F-772F3464A22D}"/>
    <cellStyle name="Comma 100 4" xfId="40294" xr:uid="{80AAF8CF-CBA5-4549-B726-6746557FAFA4}"/>
    <cellStyle name="Comma 101" xfId="8168" xr:uid="{00000000-0005-0000-0000-00003E0A0000}"/>
    <cellStyle name="Comma 101 2" xfId="11803" xr:uid="{00000000-0005-0000-0000-00003F0A0000}"/>
    <cellStyle name="Comma 101 2 2" xfId="28582" xr:uid="{EA78A56D-9C39-4C43-A5B5-933B056B2B49}"/>
    <cellStyle name="Comma 101 2 3" xfId="43478" xr:uid="{D057DE13-05E0-4517-ACD0-38500278554B}"/>
    <cellStyle name="Comma 101 3" xfId="25404" xr:uid="{DA4E930C-A048-4E4B-AF30-794F39BF0D89}"/>
    <cellStyle name="Comma 101 4" xfId="40287" xr:uid="{9059F393-2782-4716-913F-6FA9E9772F8C}"/>
    <cellStyle name="Comma 102" xfId="8206" xr:uid="{00000000-0005-0000-0000-0000400A0000}"/>
    <cellStyle name="Comma 102 2" xfId="11824" xr:uid="{00000000-0005-0000-0000-0000410A0000}"/>
    <cellStyle name="Comma 102 2 2" xfId="28598" xr:uid="{85FC785F-1E2C-481A-A622-B32CB1E024CD}"/>
    <cellStyle name="Comma 102 2 3" xfId="43494" xr:uid="{C06CE4B3-8442-4806-AE0B-1D66A07767A8}"/>
    <cellStyle name="Comma 102 3" xfId="25420" xr:uid="{5F52D7A7-830D-4E02-B68F-5CA6C4F08D88}"/>
    <cellStyle name="Comma 102 4" xfId="40316" xr:uid="{567F4F1C-18AF-45E4-B237-8B120E8D5450}"/>
    <cellStyle name="Comma 103" xfId="46" xr:uid="{00000000-0005-0000-0000-0000420A0000}"/>
    <cellStyle name="Comma 103 2" xfId="8220" xr:uid="{00000000-0005-0000-0000-0000430A0000}"/>
    <cellStyle name="Comma 103 2 2" xfId="25427" xr:uid="{25D2E2C3-E40F-4548-A08C-10A00A5CCFDB}"/>
    <cellStyle name="Comma 103 2 3" xfId="40323" xr:uid="{B3795EC2-2F61-4BBC-9A9C-D8C77F4B5026}"/>
    <cellStyle name="Comma 103 3" xfId="22246" xr:uid="{095A3018-F6D0-4090-A328-85C5847BEFBF}"/>
    <cellStyle name="Comma 103 4" xfId="35066" xr:uid="{F3399054-D9A0-42CD-BE33-2E7068A32548}"/>
    <cellStyle name="Comma 104" xfId="8209" xr:uid="{00000000-0005-0000-0000-0000440A0000}"/>
    <cellStyle name="Comma 104 2" xfId="25422" xr:uid="{E50B0984-CE9D-434B-BA4C-54EDEDF40756}"/>
    <cellStyle name="Comma 104 3" xfId="40318" xr:uid="{BA6B6CF6-B42A-4097-A8D7-F70E19669169}"/>
    <cellStyle name="Comma 105" xfId="11825" xr:uid="{00000000-0005-0000-0000-0000450A0000}"/>
    <cellStyle name="Comma 105 2" xfId="28599" xr:uid="{6C1A3F2C-5F5A-45B9-9BCE-038290312812}"/>
    <cellStyle name="Comma 105 3" xfId="43495" xr:uid="{3734D4A2-AE03-4838-998D-681B2578A8B8}"/>
    <cellStyle name="Comma 106" xfId="12109" xr:uid="{00000000-0005-0000-0000-0000460A0000}"/>
    <cellStyle name="Comma 106 2" xfId="28600" xr:uid="{8BFC069E-917A-4DA2-9FDF-94E46846511A}"/>
    <cellStyle name="Comma 106 3" xfId="43779" xr:uid="{94C9539E-ECB6-44A3-964C-DED635A4B9CE}"/>
    <cellStyle name="Comma 107" xfId="8208" xr:uid="{00000000-0005-0000-0000-0000470A0000}"/>
    <cellStyle name="Comma 107 2" xfId="25421" xr:uid="{CFECD706-56C3-418F-87A0-C2208A1C865A}"/>
    <cellStyle name="Comma 107 3" xfId="40317" xr:uid="{86FDBEFA-860A-49A7-9349-5EDE57E4F961}"/>
    <cellStyle name="Comma 108" xfId="13864" xr:uid="{00000000-0005-0000-0000-0000480A0000}"/>
    <cellStyle name="Comma 108 2" xfId="28610" xr:uid="{0EC8528D-442A-4761-AF77-F6015702126E}"/>
    <cellStyle name="Comma 108 3" xfId="45499" xr:uid="{827BF25C-4415-44F6-AAF3-8F7F76A75355}"/>
    <cellStyle name="Comma 109" xfId="14628" xr:uid="{00000000-0005-0000-0000-0000490A0000}"/>
    <cellStyle name="Comma 109 2" xfId="29142" xr:uid="{02B3D2FD-019E-4FF8-83D9-4CBAA2AC2B1C}"/>
    <cellStyle name="Comma 109 3" xfId="46122" xr:uid="{A9A8AEB7-1EC5-4026-8113-D914067FC900}"/>
    <cellStyle name="Comma 11" xfId="455" xr:uid="{00000000-0005-0000-0000-00004A0A0000}"/>
    <cellStyle name="Comma 11 10" xfId="3320" xr:uid="{00000000-0005-0000-0000-00004B0A0000}"/>
    <cellStyle name="Comma 11 10 2" xfId="4487" xr:uid="{00000000-0005-0000-0000-00004C0A0000}"/>
    <cellStyle name="Comma 11 10 2 2" xfId="6709" xr:uid="{00000000-0005-0000-0000-00004D0A0000}"/>
    <cellStyle name="Comma 11 10 2 2 2" xfId="11295" xr:uid="{00000000-0005-0000-0000-00004E0A0000}"/>
    <cellStyle name="Comma 11 10 2 2 2 2" xfId="28112" xr:uid="{01680373-7E47-4346-8466-1CF3BACCBDA3}"/>
    <cellStyle name="Comma 11 10 2 2 2 3" xfId="43008" xr:uid="{57E0DAE7-72F6-472B-94D0-109038E6122F}"/>
    <cellStyle name="Comma 11 10 2 2 3" xfId="17815" xr:uid="{00000000-0005-0000-0000-00004F0A0000}"/>
    <cellStyle name="Comma 11 10 2 2 3 2" xfId="31298" xr:uid="{2FCBD11E-CBCD-4308-8CA3-F531B9F737F3}"/>
    <cellStyle name="Comma 11 10 2 2 3 3" xfId="49064" xr:uid="{20BAF1E2-15CE-44B8-96CA-8A076E6DDF70}"/>
    <cellStyle name="Comma 11 10 2 2 4" xfId="21625" xr:uid="{00000000-0005-0000-0000-0000500A0000}"/>
    <cellStyle name="Comma 11 10 2 2 4 2" xfId="34513" xr:uid="{A04AAE69-CF03-43B2-BD93-DAFD7D0AE39D}"/>
    <cellStyle name="Comma 11 10 2 2 4 3" xfId="52369" xr:uid="{0ED42B46-DE25-4157-8BAA-8863E43ADE89}"/>
    <cellStyle name="Comma 11 10 2 2 5" xfId="24934" xr:uid="{597DDD1A-95C4-42DC-8BDC-7EFC4B2EE1F1}"/>
    <cellStyle name="Comma 11 10 2 2 6" xfId="38892" xr:uid="{7AE973C6-A032-4259-819F-69917D0FA928}"/>
    <cellStyle name="Comma 11 10 2 3" xfId="9554" xr:uid="{00000000-0005-0000-0000-0000510A0000}"/>
    <cellStyle name="Comma 11 10 2 3 2" xfId="26570" xr:uid="{CDE5F856-ECC4-4E29-9A1D-5FD4A40CE1D1}"/>
    <cellStyle name="Comma 11 10 2 3 3" xfId="41466" xr:uid="{5DF82991-F01B-481A-959D-9E963E5F151A}"/>
    <cellStyle name="Comma 11 10 2 4" xfId="15595" xr:uid="{00000000-0005-0000-0000-0000520A0000}"/>
    <cellStyle name="Comma 11 10 2 4 2" xfId="29755" xr:uid="{A0909448-E62E-4AF8-9BAF-0492EDE21C28}"/>
    <cellStyle name="Comma 11 10 2 4 3" xfId="47043" xr:uid="{05026E4E-4E66-4713-95E5-520877CBF66C}"/>
    <cellStyle name="Comma 11 10 2 5" xfId="19883" xr:uid="{00000000-0005-0000-0000-0000530A0000}"/>
    <cellStyle name="Comma 11 10 2 5 2" xfId="32970" xr:uid="{895EE0C3-234F-467C-BA65-3E35FE59FC94}"/>
    <cellStyle name="Comma 11 10 2 5 3" xfId="50826" xr:uid="{0923577A-853B-4905-802D-BBE7CA2BF781}"/>
    <cellStyle name="Comma 11 10 2 6" xfId="23392" xr:uid="{C3A3FFF4-C24F-4CEA-9272-9C2224AECC1E}"/>
    <cellStyle name="Comma 11 10 2 7" xfId="36872" xr:uid="{CCA6F8DA-B660-4213-81C7-7DF8B0E285FA}"/>
    <cellStyle name="Comma 11 10 3" xfId="5022" xr:uid="{00000000-0005-0000-0000-0000540A0000}"/>
    <cellStyle name="Comma 11 10 3 2" xfId="7152" xr:uid="{00000000-0005-0000-0000-0000550A0000}"/>
    <cellStyle name="Comma 11 10 3 2 2" xfId="11689" xr:uid="{00000000-0005-0000-0000-0000560A0000}"/>
    <cellStyle name="Comma 11 10 3 2 2 2" xfId="28474" xr:uid="{B590FD3E-CBDD-41B6-8676-E730B5145C53}"/>
    <cellStyle name="Comma 11 10 3 2 2 3" xfId="43370" xr:uid="{C3FE4BFF-6F25-4554-BEB5-12FEB9D3DFD1}"/>
    <cellStyle name="Comma 11 10 3 2 3" xfId="18258" xr:uid="{00000000-0005-0000-0000-0000570A0000}"/>
    <cellStyle name="Comma 11 10 3 2 3 2" xfId="31660" xr:uid="{5B3FFF52-D112-4026-BF9E-A113B00C3A97}"/>
    <cellStyle name="Comma 11 10 3 2 3 3" xfId="49475" xr:uid="{6F7CD981-CDB3-4E30-943D-FA0B71ED434C}"/>
    <cellStyle name="Comma 11 10 3 2 4" xfId="22019" xr:uid="{00000000-0005-0000-0000-0000580A0000}"/>
    <cellStyle name="Comma 11 10 3 2 4 2" xfId="34875" xr:uid="{BC118B9B-FF9E-4CE0-B2F3-EAA1AE97F181}"/>
    <cellStyle name="Comma 11 10 3 2 4 3" xfId="52731" xr:uid="{573913D0-9AE6-49B5-AE53-99D5F7AD0359}"/>
    <cellStyle name="Comma 11 10 3 2 5" xfId="25296" xr:uid="{53A29ECF-6AE0-41CD-9F10-6DE0E477F9FD}"/>
    <cellStyle name="Comma 11 10 3 2 6" xfId="39303" xr:uid="{61D2D93F-992B-4171-9FE1-4281AF7BBCEC}"/>
    <cellStyle name="Comma 11 10 3 3" xfId="9947" xr:uid="{00000000-0005-0000-0000-0000590A0000}"/>
    <cellStyle name="Comma 11 10 3 3 2" xfId="26931" xr:uid="{D4877518-45CB-465E-8EEC-D3A9A4E24129}"/>
    <cellStyle name="Comma 11 10 3 3 3" xfId="41827" xr:uid="{3EB94554-1BAF-4AC4-97CF-E75CE0F815FC}"/>
    <cellStyle name="Comma 11 10 3 4" xfId="16129" xr:uid="{00000000-0005-0000-0000-00005A0A0000}"/>
    <cellStyle name="Comma 11 10 3 4 2" xfId="30117" xr:uid="{ECCA161A-9D95-4D8E-A688-BC2CF6AEC8C4}"/>
    <cellStyle name="Comma 11 10 3 4 3" xfId="47545" xr:uid="{95DF4AC6-DA07-4A5F-90E3-742A4356EF15}"/>
    <cellStyle name="Comma 11 10 3 5" xfId="20277" xr:uid="{00000000-0005-0000-0000-00005B0A0000}"/>
    <cellStyle name="Comma 11 10 3 5 2" xfId="33332" xr:uid="{BA05224D-A7BD-4783-8FA6-B218975CFD30}"/>
    <cellStyle name="Comma 11 10 3 5 3" xfId="51188" xr:uid="{CED46CAA-716B-4B61-85A4-F324445D20AB}"/>
    <cellStyle name="Comma 11 10 3 6" xfId="23753" xr:uid="{8E94EA7C-9964-405E-BA2E-DE244E0F8DD7}"/>
    <cellStyle name="Comma 11 10 3 7" xfId="37373" xr:uid="{FDA7937A-ECD9-4112-8B89-BAF41E17B0E9}"/>
    <cellStyle name="Comma 11 10 4" xfId="6098" xr:uid="{00000000-0005-0000-0000-00005C0A0000}"/>
    <cellStyle name="Comma 11 10 4 2" xfId="10879" xr:uid="{00000000-0005-0000-0000-00005D0A0000}"/>
    <cellStyle name="Comma 11 10 4 2 2" xfId="27729" xr:uid="{ACC98737-D93F-48DF-8604-424D031E11A3}"/>
    <cellStyle name="Comma 11 10 4 2 3" xfId="42625" xr:uid="{4FF08D7C-FF6A-4B0E-9129-F0C34BE21F20}"/>
    <cellStyle name="Comma 11 10 4 3" xfId="17205" xr:uid="{00000000-0005-0000-0000-00005E0A0000}"/>
    <cellStyle name="Comma 11 10 4 3 2" xfId="30915" xr:uid="{13C41061-D532-410C-8C17-D390B5BB9F68}"/>
    <cellStyle name="Comma 11 10 4 3 3" xfId="48487" xr:uid="{134005DA-1A26-412B-AA23-32972D4A445D}"/>
    <cellStyle name="Comma 11 10 4 4" xfId="21209" xr:uid="{00000000-0005-0000-0000-00005F0A0000}"/>
    <cellStyle name="Comma 11 10 4 4 2" xfId="34130" xr:uid="{C3E2289C-7EC8-4C7E-8159-AA85A3BDB3FF}"/>
    <cellStyle name="Comma 11 10 4 4 3" xfId="51986" xr:uid="{BE77BBF0-60EF-4BEC-9D08-E88D47801E5E}"/>
    <cellStyle name="Comma 11 10 4 5" xfId="24551" xr:uid="{0C8AAA29-6039-46C8-929A-FD75647ABB07}"/>
    <cellStyle name="Comma 11 10 4 6" xfId="38315" xr:uid="{E1DE3F90-08B8-41C6-A1CF-F0CF565B537A}"/>
    <cellStyle name="Comma 11 10 5" xfId="9138" xr:uid="{00000000-0005-0000-0000-0000600A0000}"/>
    <cellStyle name="Comma 11 10 5 2" xfId="26188" xr:uid="{20B6D318-3914-4390-83F7-6A32634D2757}"/>
    <cellStyle name="Comma 11 10 5 3" xfId="41084" xr:uid="{B556EDF5-7E17-4AA2-9658-2CD6AF41237E}"/>
    <cellStyle name="Comma 11 10 6" xfId="14944" xr:uid="{00000000-0005-0000-0000-0000610A0000}"/>
    <cellStyle name="Comma 11 10 6 2" xfId="29366" xr:uid="{A6E2F591-6358-4193-A647-724CE13006A6}"/>
    <cellStyle name="Comma 11 10 6 3" xfId="46428" xr:uid="{482D3E22-C2FE-4746-BF0A-761E5A747644}"/>
    <cellStyle name="Comma 11 10 7" xfId="19465" xr:uid="{00000000-0005-0000-0000-0000620A0000}"/>
    <cellStyle name="Comma 11 10 7 2" xfId="32586" xr:uid="{1721AA5F-0961-4ED0-A583-0CA9F9AD2F58}"/>
    <cellStyle name="Comma 11 10 7 3" xfId="50442" xr:uid="{73B3F6AA-3532-4C6D-A881-23CF48FF4F33}"/>
    <cellStyle name="Comma 11 10 8" xfId="23008" xr:uid="{B8FA7974-6C74-462D-AB70-0B9CFD1414FC}"/>
    <cellStyle name="Comma 11 10 9" xfId="36271" xr:uid="{90B7A17D-968A-4D8B-AB8A-7BDE0C3B5FD5}"/>
    <cellStyle name="Comma 11 11" xfId="1435" xr:uid="{00000000-0005-0000-0000-0000630A0000}"/>
    <cellStyle name="Comma 11 11 2" xfId="5726" xr:uid="{00000000-0005-0000-0000-0000640A0000}"/>
    <cellStyle name="Comma 11 11 2 2" xfId="10593" xr:uid="{00000000-0005-0000-0000-0000650A0000}"/>
    <cellStyle name="Comma 11 11 2 2 2" xfId="27449" xr:uid="{C230C9BF-F8D4-4009-9C1A-BC2AC6B32096}"/>
    <cellStyle name="Comma 11 11 2 2 3" xfId="42345" xr:uid="{38F8C8F9-131E-4EE3-B77D-416E340219C0}"/>
    <cellStyle name="Comma 11 11 2 3" xfId="16833" xr:uid="{00000000-0005-0000-0000-0000660A0000}"/>
    <cellStyle name="Comma 11 11 2 3 2" xfId="30635" xr:uid="{4008A650-3C6F-4939-9043-D230BF1D0BC3}"/>
    <cellStyle name="Comma 11 11 2 3 3" xfId="48121" xr:uid="{6CA43278-25FA-40B8-8566-6138F2D6900F}"/>
    <cellStyle name="Comma 11 11 2 4" xfId="20923" xr:uid="{00000000-0005-0000-0000-0000670A0000}"/>
    <cellStyle name="Comma 11 11 2 4 2" xfId="33850" xr:uid="{23671325-60FF-49EF-A4DA-063EB33DAADA}"/>
    <cellStyle name="Comma 11 11 2 4 3" xfId="51706" xr:uid="{586D2DFB-F4B3-4296-AC57-3AD6F2EC0A45}"/>
    <cellStyle name="Comma 11 11 2 5" xfId="24271" xr:uid="{45B61501-92B4-49BF-9922-053D880B7A67}"/>
    <cellStyle name="Comma 11 11 2 6" xfId="37949" xr:uid="{4AF89D25-1E97-40B7-8D78-043E1E978C10}"/>
    <cellStyle name="Comma 11 11 3" xfId="8848" xr:uid="{00000000-0005-0000-0000-0000680A0000}"/>
    <cellStyle name="Comma 11 11 3 2" xfId="25909" xr:uid="{CDC2A48A-CE91-43FB-90CA-00F736FC6072}"/>
    <cellStyle name="Comma 11 11 3 3" xfId="40805" xr:uid="{9D453940-4A94-4625-94D2-06CA1E7C19E1}"/>
    <cellStyle name="Comma 11 11 4" xfId="14519" xr:uid="{00000000-0005-0000-0000-0000690A0000}"/>
    <cellStyle name="Comma 11 11 4 2" xfId="29073" xr:uid="{C94721E6-1639-4400-B020-394410B830E8}"/>
    <cellStyle name="Comma 11 11 4 3" xfId="46018" xr:uid="{ECC8AD47-DBA4-4F8A-84C2-640207D7F185}"/>
    <cellStyle name="Comma 11 11 5" xfId="19173" xr:uid="{00000000-0005-0000-0000-00006A0A0000}"/>
    <cellStyle name="Comma 11 11 5 2" xfId="32305" xr:uid="{515A2046-4A54-4892-A8F9-92F34A106A8D}"/>
    <cellStyle name="Comma 11 11 5 3" xfId="50161" xr:uid="{A59597A1-E22E-4097-86D1-A1949CE6A912}"/>
    <cellStyle name="Comma 11 11 6" xfId="22728" xr:uid="{29472F23-BF07-44D1-963F-7C17FD8A1DE2}"/>
    <cellStyle name="Comma 11 11 7" xfId="35858" xr:uid="{EC7E7B0D-B073-4269-8805-B08824A6AD5A}"/>
    <cellStyle name="Comma 11 12" xfId="4049" xr:uid="{00000000-0005-0000-0000-00006B0A0000}"/>
    <cellStyle name="Comma 11 12 2" xfId="6294" xr:uid="{00000000-0005-0000-0000-00006C0A0000}"/>
    <cellStyle name="Comma 11 12 2 2" xfId="11010" xr:uid="{00000000-0005-0000-0000-00006D0A0000}"/>
    <cellStyle name="Comma 11 12 2 2 2" xfId="27833" xr:uid="{701BA9D5-923D-4CAD-A79F-582AF6C384EF}"/>
    <cellStyle name="Comma 11 12 2 2 3" xfId="42729" xr:uid="{CB6C3C63-E8DC-4E22-A00F-50C6BAEA7115}"/>
    <cellStyle name="Comma 11 12 2 3" xfId="17400" xr:uid="{00000000-0005-0000-0000-00006E0A0000}"/>
    <cellStyle name="Comma 11 12 2 3 2" xfId="31019" xr:uid="{E7204AB4-B666-4AB3-A52D-6BDFDEF379DC}"/>
    <cellStyle name="Comma 11 12 2 3 3" xfId="48655" xr:uid="{135DF685-2F35-45FC-B2BC-913A60A3D697}"/>
    <cellStyle name="Comma 11 12 2 4" xfId="21340" xr:uid="{00000000-0005-0000-0000-00006F0A0000}"/>
    <cellStyle name="Comma 11 12 2 4 2" xfId="34234" xr:uid="{A71E7711-90BF-43F6-90F6-7DB88A34A2BC}"/>
    <cellStyle name="Comma 11 12 2 4 3" xfId="52090" xr:uid="{17674E30-5336-4978-8EDD-742E6D215BD4}"/>
    <cellStyle name="Comma 11 12 2 5" xfId="24655" xr:uid="{F047F3B7-C84B-4FC6-B74D-432D30B2AAD7}"/>
    <cellStyle name="Comma 11 12 2 6" xfId="38483" xr:uid="{199B19E3-AD1A-4060-9F3F-692B7A14085F}"/>
    <cellStyle name="Comma 11 12 3" xfId="9270" xr:uid="{00000000-0005-0000-0000-0000700A0000}"/>
    <cellStyle name="Comma 11 12 3 2" xfId="26292" xr:uid="{D0C71DDD-5620-4E71-BF79-8AE6BCD008EA}"/>
    <cellStyle name="Comma 11 12 3 3" xfId="41188" xr:uid="{EAB15136-1CE0-4709-8155-55D5237850B1}"/>
    <cellStyle name="Comma 11 12 4" xfId="15160" xr:uid="{00000000-0005-0000-0000-0000710A0000}"/>
    <cellStyle name="Comma 11 12 4 2" xfId="29476" xr:uid="{18C55B7A-83A6-4140-8F65-06A0F7E3A15A}"/>
    <cellStyle name="Comma 11 12 4 3" xfId="46614" xr:uid="{1FA60CFB-03E0-4B92-ABEC-F9D5584B48BD}"/>
    <cellStyle name="Comma 11 12 5" xfId="19598" xr:uid="{00000000-0005-0000-0000-0000720A0000}"/>
    <cellStyle name="Comma 11 12 5 2" xfId="32691" xr:uid="{06418FD8-F920-407F-958D-BB83423EFCFB}"/>
    <cellStyle name="Comma 11 12 5 3" xfId="50547" xr:uid="{56075FE8-A90B-424C-844E-E3EBCAFE7BBC}"/>
    <cellStyle name="Comma 11 12 6" xfId="23114" xr:uid="{A57614C2-8182-4872-86D3-586512D5BA01}"/>
    <cellStyle name="Comma 11 12 7" xfId="36442" xr:uid="{6AF32E3D-13DF-4BA3-8529-374BA2AD7720}"/>
    <cellStyle name="Comma 11 13" xfId="4653" xr:uid="{00000000-0005-0000-0000-0000730A0000}"/>
    <cellStyle name="Comma 11 13 2" xfId="6871" xr:uid="{00000000-0005-0000-0000-0000740A0000}"/>
    <cellStyle name="Comma 11 13 2 2" xfId="11408" xr:uid="{00000000-0005-0000-0000-0000750A0000}"/>
    <cellStyle name="Comma 11 13 2 2 2" xfId="28199" xr:uid="{576333AF-003F-4804-A507-A2F0B39ACFCB}"/>
    <cellStyle name="Comma 11 13 2 2 3" xfId="43095" xr:uid="{1A3202FB-5CFB-4875-A46D-08A3586A7EA7}"/>
    <cellStyle name="Comma 11 13 2 3" xfId="17977" xr:uid="{00000000-0005-0000-0000-0000760A0000}"/>
    <cellStyle name="Comma 11 13 2 3 2" xfId="31385" xr:uid="{AB9F4E37-B0E7-48BE-91BC-148475E740A7}"/>
    <cellStyle name="Comma 11 13 2 3 3" xfId="49200" xr:uid="{33A8BDE7-810C-480E-9164-748A5E807221}"/>
    <cellStyle name="Comma 11 13 2 4" xfId="21738" xr:uid="{00000000-0005-0000-0000-0000770A0000}"/>
    <cellStyle name="Comma 11 13 2 4 2" xfId="34600" xr:uid="{262E72D8-0E97-4D48-B084-02DF9B34B6D4}"/>
    <cellStyle name="Comma 11 13 2 4 3" xfId="52456" xr:uid="{FD5C6A8F-02E4-448C-8500-ACAFD3AAD133}"/>
    <cellStyle name="Comma 11 13 2 5" xfId="25021" xr:uid="{7582F559-8F8A-4DE0-AAF8-0BAE78626F28}"/>
    <cellStyle name="Comma 11 13 2 6" xfId="39028" xr:uid="{121C4DA4-CC59-4F5C-AC88-818421784C47}"/>
    <cellStyle name="Comma 11 13 3" xfId="9667" xr:uid="{00000000-0005-0000-0000-0000780A0000}"/>
    <cellStyle name="Comma 11 13 3 2" xfId="26657" xr:uid="{010F77AA-CF9C-41C5-913A-593CEB800A4E}"/>
    <cellStyle name="Comma 11 13 3 3" xfId="41553" xr:uid="{883ACFB8-D1C1-4F98-9EF9-6887963530D9}"/>
    <cellStyle name="Comma 11 13 4" xfId="15759" xr:uid="{00000000-0005-0000-0000-0000790A0000}"/>
    <cellStyle name="Comma 11 13 4 2" xfId="29842" xr:uid="{BDC8A420-2420-4A81-9BA1-3915F033902C}"/>
    <cellStyle name="Comma 11 13 4 3" xfId="47181" xr:uid="{60F951ED-B30D-45A8-9F0A-605AFC39F8F9}"/>
    <cellStyle name="Comma 11 13 5" xfId="19996" xr:uid="{00000000-0005-0000-0000-00007A0A0000}"/>
    <cellStyle name="Comma 11 13 5 2" xfId="33057" xr:uid="{08B147B0-7868-4C2F-982B-5B94B4A63152}"/>
    <cellStyle name="Comma 11 13 5 3" xfId="50913" xr:uid="{729B6736-815D-4D76-B429-0A113D991889}"/>
    <cellStyle name="Comma 11 13 6" xfId="23479" xr:uid="{F7E2C9F9-5270-4AD6-8436-8BC9F40ADACC}"/>
    <cellStyle name="Comma 11 13 7" xfId="37010" xr:uid="{3CB6D23E-FB5F-4A98-BA64-9B578C156E1E}"/>
    <cellStyle name="Comma 11 14" xfId="5136" xr:uid="{00000000-0005-0000-0000-00007B0A0000}"/>
    <cellStyle name="Comma 11 14 2" xfId="10055" xr:uid="{00000000-0005-0000-0000-00007C0A0000}"/>
    <cellStyle name="Comma 11 14 2 2" xfId="27027" xr:uid="{4D371589-4ECC-48FA-969D-7ED8644A2429}"/>
    <cellStyle name="Comma 11 14 2 3" xfId="41923" xr:uid="{815395F2-6BFF-4CBC-85F2-B2DBBBB74F9F}"/>
    <cellStyle name="Comma 11 14 3" xfId="16243" xr:uid="{00000000-0005-0000-0000-00007D0A0000}"/>
    <cellStyle name="Comma 11 14 3 2" xfId="30213" xr:uid="{A2AB3962-C558-448C-9FDF-00BF44B9C3C1}"/>
    <cellStyle name="Comma 11 14 3 3" xfId="47647" xr:uid="{134B8031-EB63-4822-9E70-3D5CA01C3225}"/>
    <cellStyle name="Comma 11 14 4" xfId="20385" xr:uid="{00000000-0005-0000-0000-00007E0A0000}"/>
    <cellStyle name="Comma 11 14 4 2" xfId="33428" xr:uid="{211428B0-D361-43FD-AAD7-76A0FF131083}"/>
    <cellStyle name="Comma 11 14 4 3" xfId="51284" xr:uid="{9515C7DC-6408-47AE-91EA-639EB77CF496}"/>
    <cellStyle name="Comma 11 14 5" xfId="23849" xr:uid="{604EAE30-675A-4D8D-A2A9-39656A7399B4}"/>
    <cellStyle name="Comma 11 14 6" xfId="37475" xr:uid="{A4C28B78-4385-4E04-AEF3-3339BFE7BC21}"/>
    <cellStyle name="Comma 11 15" xfId="8312" xr:uid="{00000000-0005-0000-0000-00007F0A0000}"/>
    <cellStyle name="Comma 11 15 2" xfId="25489" xr:uid="{7B4D6129-4045-418E-B2CF-444BD228690B}"/>
    <cellStyle name="Comma 11 15 3" xfId="40385" xr:uid="{D188548E-0CB4-4D78-8CA8-3E1BCFA8E2B5}"/>
    <cellStyle name="Comma 11 16" xfId="13922" xr:uid="{00000000-0005-0000-0000-0000800A0000}"/>
    <cellStyle name="Comma 11 16 2" xfId="28650" xr:uid="{5BBA8A08-1B0B-4086-8E44-983A75F3A480}"/>
    <cellStyle name="Comma 11 16 3" xfId="45540" xr:uid="{3DAC412E-666D-4358-963D-59B8F50DA137}"/>
    <cellStyle name="Comma 11 17" xfId="18635" xr:uid="{00000000-0005-0000-0000-0000810A0000}"/>
    <cellStyle name="Comma 11 17 2" xfId="31883" xr:uid="{E47D507A-AA64-4D6B-A750-59896CF68D7C}"/>
    <cellStyle name="Comma 11 17 3" xfId="49739" xr:uid="{F278CCC1-D67B-4A62-B154-E8FD093560E9}"/>
    <cellStyle name="Comma 11 18" xfId="22308" xr:uid="{1069CB39-7B96-44B3-A10F-DF952B299A44}"/>
    <cellStyle name="Comma 11 19" xfId="35389" xr:uid="{A2E07062-B3B1-4440-BFFD-DC9143E1CC65}"/>
    <cellStyle name="Comma 11 2" xfId="580" xr:uid="{00000000-0005-0000-0000-0000820A0000}"/>
    <cellStyle name="Comma 11 2 10" xfId="18682" xr:uid="{00000000-0005-0000-0000-0000830A0000}"/>
    <cellStyle name="Comma 11 2 10 2" xfId="31920" xr:uid="{1D2DC260-7187-45C3-ADEA-2BBE056E57A8}"/>
    <cellStyle name="Comma 11 2 10 3" xfId="49776" xr:uid="{9EBB9610-9D5A-4E96-8EC8-16BF94B648EE}"/>
    <cellStyle name="Comma 11 2 11" xfId="22344" xr:uid="{508099F7-E716-4041-BECA-D8F85FC48F03}"/>
    <cellStyle name="Comma 11 2 12" xfId="35425" xr:uid="{D0D65B1F-A62D-481E-B8F8-F09848EE9937}"/>
    <cellStyle name="Comma 11 2 2" xfId="736" xr:uid="{00000000-0005-0000-0000-0000840A0000}"/>
    <cellStyle name="Comma 11 2 2 2" xfId="2332" xr:uid="{00000000-0005-0000-0000-0000850A0000}"/>
    <cellStyle name="Comma 11 2 2 3" xfId="5343" xr:uid="{00000000-0005-0000-0000-0000860A0000}"/>
    <cellStyle name="Comma 11 2 2 3 2" xfId="10242" xr:uid="{00000000-0005-0000-0000-0000870A0000}"/>
    <cellStyle name="Comma 11 2 2 3 2 2" xfId="27174" xr:uid="{C6CAD743-6484-418D-BA07-A50C5249EE39}"/>
    <cellStyle name="Comma 11 2 2 3 2 3" xfId="42070" xr:uid="{013F4DF6-A549-4422-A14D-5EAEF3EF3FED}"/>
    <cellStyle name="Comma 11 2 2 3 3" xfId="16450" xr:uid="{00000000-0005-0000-0000-0000880A0000}"/>
    <cellStyle name="Comma 11 2 2 3 3 2" xfId="30360" xr:uid="{A2305E5A-56AC-4600-BAA3-069EE5801007}"/>
    <cellStyle name="Comma 11 2 2 3 3 3" xfId="47814" xr:uid="{32F742F6-CC18-4804-AE43-B479ADF5C6F5}"/>
    <cellStyle name="Comma 11 2 2 3 4" xfId="20572" xr:uid="{00000000-0005-0000-0000-0000890A0000}"/>
    <cellStyle name="Comma 11 2 2 3 4 2" xfId="33575" xr:uid="{15D2E615-C232-48DE-9209-85FB534DBB60}"/>
    <cellStyle name="Comma 11 2 2 3 4 3" xfId="51431" xr:uid="{750D4B06-9FFF-4237-A08D-82B255781EAA}"/>
    <cellStyle name="Comma 11 2 2 3 5" xfId="23996" xr:uid="{564466FA-090D-4995-A1E4-A4E5FE49996A}"/>
    <cellStyle name="Comma 11 2 2 3 6" xfId="37642" xr:uid="{7B4D39BE-DF46-4157-AB27-7592CD1920C3}"/>
    <cellStyle name="Comma 11 2 2 4" xfId="8497" xr:uid="{00000000-0005-0000-0000-00008A0A0000}"/>
    <cellStyle name="Comma 11 2 2 4 2" xfId="25634" xr:uid="{42E19BBE-303B-474A-AFFF-77F72BA7E9F2}"/>
    <cellStyle name="Comma 11 2 2 4 3" xfId="40530" xr:uid="{677F6301-D73B-4199-8A83-2497CD91A7E2}"/>
    <cellStyle name="Comma 11 2 2 5" xfId="14130" xr:uid="{00000000-0005-0000-0000-00008B0A0000}"/>
    <cellStyle name="Comma 11 2 2 5 2" xfId="28797" xr:uid="{16DC13DA-39A5-4AEF-934D-1F5AC017808B}"/>
    <cellStyle name="Comma 11 2 2 5 3" xfId="45707" xr:uid="{343F4332-E3C9-413B-8551-FA401D38EC15}"/>
    <cellStyle name="Comma 11 2 2 6" xfId="18822" xr:uid="{00000000-0005-0000-0000-00008C0A0000}"/>
    <cellStyle name="Comma 11 2 2 6 2" xfId="32030" xr:uid="{29CE7B01-E06A-43C6-95B4-09D5903DD18F}"/>
    <cellStyle name="Comma 11 2 2 6 3" xfId="49886" xr:uid="{85204436-0831-4884-B05B-2114DAB313DB}"/>
    <cellStyle name="Comma 11 2 2 7" xfId="22453" xr:uid="{2E4FA6F3-0470-46E3-B6FA-924C626F29BA}"/>
    <cellStyle name="Comma 11 2 2 8" xfId="35549" xr:uid="{667190E6-B202-4BC3-8E04-1EF6F3F9B2D8}"/>
    <cellStyle name="Comma 11 2 3" xfId="1033" xr:uid="{00000000-0005-0000-0000-00008D0A0000}"/>
    <cellStyle name="Comma 11 2 3 2" xfId="5569" xr:uid="{00000000-0005-0000-0000-00008E0A0000}"/>
    <cellStyle name="Comma 11 2 3 2 2" xfId="10443" xr:uid="{00000000-0005-0000-0000-00008F0A0000}"/>
    <cellStyle name="Comma 11 2 3 2 2 2" xfId="27340" xr:uid="{9EA075EA-F255-4486-9B7F-1B36A62A0986}"/>
    <cellStyle name="Comma 11 2 3 2 2 3" xfId="42236" xr:uid="{AB88C0F0-D456-4E63-8E27-A50E490001FE}"/>
    <cellStyle name="Comma 11 2 3 2 3" xfId="16676" xr:uid="{00000000-0005-0000-0000-0000900A0000}"/>
    <cellStyle name="Comma 11 2 3 2 3 2" xfId="30526" xr:uid="{985F702F-215F-426C-872B-35C4E167F1C8}"/>
    <cellStyle name="Comma 11 2 3 2 3 3" xfId="48005" xr:uid="{B48CB0D1-0A97-4AFE-9854-D79CD8DD29B1}"/>
    <cellStyle name="Comma 11 2 3 2 4" xfId="20773" xr:uid="{00000000-0005-0000-0000-0000910A0000}"/>
    <cellStyle name="Comma 11 2 3 2 4 2" xfId="33741" xr:uid="{A77FC86A-2C67-43B8-8F4C-2CBC94074B3F}"/>
    <cellStyle name="Comma 11 2 3 2 4 3" xfId="51597" xr:uid="{50B9826A-9B14-4628-A33F-B7F63BFDF839}"/>
    <cellStyle name="Comma 11 2 3 2 5" xfId="24162" xr:uid="{809B9EF0-5DB4-42EE-8B1A-C715D2B3C8B9}"/>
    <cellStyle name="Comma 11 2 3 2 6" xfId="37833" xr:uid="{20FCFB25-F6DF-446A-8998-A345DF641235}"/>
    <cellStyle name="Comma 11 2 3 3" xfId="8698" xr:uid="{00000000-0005-0000-0000-0000920A0000}"/>
    <cellStyle name="Comma 11 2 3 3 2" xfId="25800" xr:uid="{E7601E8D-881F-4EEB-8CDD-D127DE8F2EB7}"/>
    <cellStyle name="Comma 11 2 3 3 3" xfId="40696" xr:uid="{A9E8CA83-7A58-4648-BECC-1E565C147FD1}"/>
    <cellStyle name="Comma 11 2 3 4" xfId="14357" xr:uid="{00000000-0005-0000-0000-0000930A0000}"/>
    <cellStyle name="Comma 11 2 3 4 2" xfId="28963" xr:uid="{1FCBE164-AA06-4DCA-A7EA-106FA56C8E63}"/>
    <cellStyle name="Comma 11 2 3 4 3" xfId="45898" xr:uid="{64CF57DC-2889-4C91-BE15-3BA69A580062}"/>
    <cellStyle name="Comma 11 2 3 5" xfId="19023" xr:uid="{00000000-0005-0000-0000-0000940A0000}"/>
    <cellStyle name="Comma 11 2 3 5 2" xfId="32196" xr:uid="{C80B5CC5-5C1E-4E7B-807E-3C010FC6F1D1}"/>
    <cellStyle name="Comma 11 2 3 5 3" xfId="50052" xr:uid="{2176CFCC-B0CD-493B-8E83-5C93E43C021A}"/>
    <cellStyle name="Comma 11 2 3 6" xfId="22619" xr:uid="{41570755-CEA0-43E9-8A42-3A60D7FB9723}"/>
    <cellStyle name="Comma 11 2 3 7" xfId="35740" xr:uid="{534E57C6-4E4A-49CE-B9F8-7A4231AD2F92}"/>
    <cellStyle name="Comma 11 2 4" xfId="1436" xr:uid="{00000000-0005-0000-0000-0000950A0000}"/>
    <cellStyle name="Comma 11 2 4 2" xfId="5727" xr:uid="{00000000-0005-0000-0000-0000960A0000}"/>
    <cellStyle name="Comma 11 2 4 2 2" xfId="10594" xr:uid="{00000000-0005-0000-0000-0000970A0000}"/>
    <cellStyle name="Comma 11 2 4 2 2 2" xfId="27450" xr:uid="{8877049D-C00E-4008-8920-04E2750CF85F}"/>
    <cellStyle name="Comma 11 2 4 2 2 3" xfId="42346" xr:uid="{705D767E-3160-4472-91F5-DC7ED460A6C8}"/>
    <cellStyle name="Comma 11 2 4 2 3" xfId="16834" xr:uid="{00000000-0005-0000-0000-0000980A0000}"/>
    <cellStyle name="Comma 11 2 4 2 3 2" xfId="30636" xr:uid="{85DFCFF7-104C-44E4-99CD-7EE1CEBF7339}"/>
    <cellStyle name="Comma 11 2 4 2 3 3" xfId="48122" xr:uid="{BA872EA2-AADB-4857-B899-C9D4BCDB38BA}"/>
    <cellStyle name="Comma 11 2 4 2 4" xfId="20924" xr:uid="{00000000-0005-0000-0000-0000990A0000}"/>
    <cellStyle name="Comma 11 2 4 2 4 2" xfId="33851" xr:uid="{85AD40CA-3767-4A41-B76E-D7A278BD6550}"/>
    <cellStyle name="Comma 11 2 4 2 4 3" xfId="51707" xr:uid="{13D6634B-65CF-4B1B-A3C9-702DF2AF1FB1}"/>
    <cellStyle name="Comma 11 2 4 2 5" xfId="24272" xr:uid="{9CD3F649-8CDC-4FDE-9BA5-15E6CDAC161F}"/>
    <cellStyle name="Comma 11 2 4 2 6" xfId="37950" xr:uid="{A9272218-A9A6-4763-9A6C-E7534D22D7B0}"/>
    <cellStyle name="Comma 11 2 4 3" xfId="8849" xr:uid="{00000000-0005-0000-0000-00009A0A0000}"/>
    <cellStyle name="Comma 11 2 4 3 2" xfId="25910" xr:uid="{8D31BFC1-4CE9-4D3C-945C-C49861EF605E}"/>
    <cellStyle name="Comma 11 2 4 3 3" xfId="40806" xr:uid="{F1046097-B404-48A6-886F-DC5766BB1875}"/>
    <cellStyle name="Comma 11 2 4 4" xfId="14520" xr:uid="{00000000-0005-0000-0000-00009B0A0000}"/>
    <cellStyle name="Comma 11 2 4 4 2" xfId="29074" xr:uid="{0E5CA5BB-9A0F-4849-AA20-73195C3CD39D}"/>
    <cellStyle name="Comma 11 2 4 4 3" xfId="46019" xr:uid="{C7C38907-DB89-4EF2-A29C-7BD2D23D5BE5}"/>
    <cellStyle name="Comma 11 2 4 5" xfId="19174" xr:uid="{00000000-0005-0000-0000-00009C0A0000}"/>
    <cellStyle name="Comma 11 2 4 5 2" xfId="32306" xr:uid="{749E2C23-C492-4D69-8A0B-317D588DE850}"/>
    <cellStyle name="Comma 11 2 4 5 3" xfId="50162" xr:uid="{B91BFBC4-93E1-497D-8879-B0CD0DB85DDA}"/>
    <cellStyle name="Comma 11 2 4 6" xfId="22729" xr:uid="{C18A3D22-BD53-43EB-83FB-AB7B17C0257A}"/>
    <cellStyle name="Comma 11 2 4 7" xfId="35859" xr:uid="{2F2E00F1-FFB1-403D-A437-3C7693DAE33D}"/>
    <cellStyle name="Comma 11 2 5" xfId="4050" xr:uid="{00000000-0005-0000-0000-00009D0A0000}"/>
    <cellStyle name="Comma 11 2 5 2" xfId="6295" xr:uid="{00000000-0005-0000-0000-00009E0A0000}"/>
    <cellStyle name="Comma 11 2 5 2 2" xfId="11011" xr:uid="{00000000-0005-0000-0000-00009F0A0000}"/>
    <cellStyle name="Comma 11 2 5 2 2 2" xfId="27834" xr:uid="{3DB91A7B-E13F-4E77-9820-0BEEDC28CCAA}"/>
    <cellStyle name="Comma 11 2 5 2 2 3" xfId="42730" xr:uid="{7F7E5E15-D3BB-4865-A49A-98A2C894E051}"/>
    <cellStyle name="Comma 11 2 5 2 3" xfId="17401" xr:uid="{00000000-0005-0000-0000-0000A00A0000}"/>
    <cellStyle name="Comma 11 2 5 2 3 2" xfId="31020" xr:uid="{73ABCE23-FE26-4AEC-A827-915DD232F150}"/>
    <cellStyle name="Comma 11 2 5 2 3 3" xfId="48656" xr:uid="{472FF713-3651-4DB5-9BEE-33410AD5AD41}"/>
    <cellStyle name="Comma 11 2 5 2 4" xfId="21341" xr:uid="{00000000-0005-0000-0000-0000A10A0000}"/>
    <cellStyle name="Comma 11 2 5 2 4 2" xfId="34235" xr:uid="{669F2BEA-3A79-4ABF-B897-B10214CBAA24}"/>
    <cellStyle name="Comma 11 2 5 2 4 3" xfId="52091" xr:uid="{7E64AEFE-C561-483B-AD08-47A0B8A71035}"/>
    <cellStyle name="Comma 11 2 5 2 5" xfId="24656" xr:uid="{35CB6476-0F5B-4FA6-8617-2B11DA18B23A}"/>
    <cellStyle name="Comma 11 2 5 2 6" xfId="38484" xr:uid="{848831E6-BB09-4997-ABE6-87C37BA0B1E1}"/>
    <cellStyle name="Comma 11 2 5 3" xfId="9271" xr:uid="{00000000-0005-0000-0000-0000A20A0000}"/>
    <cellStyle name="Comma 11 2 5 3 2" xfId="26293" xr:uid="{FECAE0DB-EF3B-411D-82E6-B704CB1EA2D4}"/>
    <cellStyle name="Comma 11 2 5 3 3" xfId="41189" xr:uid="{A46D6F48-1FBA-4BBC-A820-12C21F6A3D0E}"/>
    <cellStyle name="Comma 11 2 5 4" xfId="15161" xr:uid="{00000000-0005-0000-0000-0000A30A0000}"/>
    <cellStyle name="Comma 11 2 5 4 2" xfId="29477" xr:uid="{0408505B-FE0C-4463-85F7-755067390981}"/>
    <cellStyle name="Comma 11 2 5 4 3" xfId="46615" xr:uid="{FAFED493-1017-4A82-8E2F-3D2C5009235A}"/>
    <cellStyle name="Comma 11 2 5 5" xfId="19599" xr:uid="{00000000-0005-0000-0000-0000A40A0000}"/>
    <cellStyle name="Comma 11 2 5 5 2" xfId="32692" xr:uid="{8D26234F-3E8E-4056-BE47-888EA0E29648}"/>
    <cellStyle name="Comma 11 2 5 5 3" xfId="50548" xr:uid="{13E98960-B42E-4B30-8F03-3BA01E0A57A8}"/>
    <cellStyle name="Comma 11 2 5 6" xfId="23115" xr:uid="{5D10BDC3-7062-4D87-8E86-D612553C9D62}"/>
    <cellStyle name="Comma 11 2 5 7" xfId="36443" xr:uid="{D0EBA1ED-DBA2-4E23-8960-DCD8D61A9DA7}"/>
    <cellStyle name="Comma 11 2 6" xfId="4654" xr:uid="{00000000-0005-0000-0000-0000A50A0000}"/>
    <cellStyle name="Comma 11 2 6 2" xfId="6872" xr:uid="{00000000-0005-0000-0000-0000A60A0000}"/>
    <cellStyle name="Comma 11 2 6 2 2" xfId="11409" xr:uid="{00000000-0005-0000-0000-0000A70A0000}"/>
    <cellStyle name="Comma 11 2 6 2 2 2" xfId="28200" xr:uid="{4F863853-E8E6-498A-A997-15E6D1AEF9FA}"/>
    <cellStyle name="Comma 11 2 6 2 2 3" xfId="43096" xr:uid="{37C2287A-AF49-4F1D-8151-05954FE9C924}"/>
    <cellStyle name="Comma 11 2 6 2 3" xfId="17978" xr:uid="{00000000-0005-0000-0000-0000A80A0000}"/>
    <cellStyle name="Comma 11 2 6 2 3 2" xfId="31386" xr:uid="{11A5D951-1026-4F52-BE33-80032A12FBF0}"/>
    <cellStyle name="Comma 11 2 6 2 3 3" xfId="49201" xr:uid="{2B877332-D2C1-4806-BB16-22DF82B14BE5}"/>
    <cellStyle name="Comma 11 2 6 2 4" xfId="21739" xr:uid="{00000000-0005-0000-0000-0000A90A0000}"/>
    <cellStyle name="Comma 11 2 6 2 4 2" xfId="34601" xr:uid="{097D6724-ABE9-44D6-A1B4-41A76DA65DD3}"/>
    <cellStyle name="Comma 11 2 6 2 4 3" xfId="52457" xr:uid="{EE0A4D9F-6AD3-4E9C-B1C0-30C2864EEEC6}"/>
    <cellStyle name="Comma 11 2 6 2 5" xfId="25022" xr:uid="{F70BC467-E026-49D8-B031-DB287B0F00BC}"/>
    <cellStyle name="Comma 11 2 6 2 6" xfId="39029" xr:uid="{6EBABA99-9117-48ED-8A26-958C0D7E2494}"/>
    <cellStyle name="Comma 11 2 6 3" xfId="9668" xr:uid="{00000000-0005-0000-0000-0000AA0A0000}"/>
    <cellStyle name="Comma 11 2 6 3 2" xfId="26658" xr:uid="{56DE5BAA-A114-4E69-885A-11B29C2285F3}"/>
    <cellStyle name="Comma 11 2 6 3 3" xfId="41554" xr:uid="{5471F899-155A-4162-82B3-15D0B2F8CE90}"/>
    <cellStyle name="Comma 11 2 6 4" xfId="15760" xr:uid="{00000000-0005-0000-0000-0000AB0A0000}"/>
    <cellStyle name="Comma 11 2 6 4 2" xfId="29843" xr:uid="{A0013A88-7C91-4E55-8E3E-85CDBE323377}"/>
    <cellStyle name="Comma 11 2 6 4 3" xfId="47182" xr:uid="{D16153A0-CC8B-4C7A-8BA5-1442137E7390}"/>
    <cellStyle name="Comma 11 2 6 5" xfId="19997" xr:uid="{00000000-0005-0000-0000-0000AC0A0000}"/>
    <cellStyle name="Comma 11 2 6 5 2" xfId="33058" xr:uid="{84A53AD5-3D9B-4E0F-AD6E-4111DFAB1FDE}"/>
    <cellStyle name="Comma 11 2 6 5 3" xfId="50914" xr:uid="{5DE52A11-81EF-4058-9D2E-D4FBC7D19835}"/>
    <cellStyle name="Comma 11 2 6 6" xfId="23480" xr:uid="{BC064933-DE94-4C19-8693-E79DFC37B69C}"/>
    <cellStyle name="Comma 11 2 6 7" xfId="37011" xr:uid="{80904F8A-817B-4A3C-BB40-0B092C44DFBB}"/>
    <cellStyle name="Comma 11 2 7" xfId="5188" xr:uid="{00000000-0005-0000-0000-0000AD0A0000}"/>
    <cellStyle name="Comma 11 2 7 2" xfId="10102" xr:uid="{00000000-0005-0000-0000-0000AE0A0000}"/>
    <cellStyle name="Comma 11 2 7 2 2" xfId="27064" xr:uid="{FAAB344B-7400-436D-AB3C-15EEFAA99895}"/>
    <cellStyle name="Comma 11 2 7 2 3" xfId="41960" xr:uid="{71804444-A492-4342-B39D-2AD8894B20E2}"/>
    <cellStyle name="Comma 11 2 7 3" xfId="16295" xr:uid="{00000000-0005-0000-0000-0000AF0A0000}"/>
    <cellStyle name="Comma 11 2 7 3 2" xfId="30250" xr:uid="{CCBE73D1-3C64-4C77-B5E6-7D23B2701693}"/>
    <cellStyle name="Comma 11 2 7 3 3" xfId="47689" xr:uid="{F32A350A-CFD9-4047-97DF-F4082EE6D045}"/>
    <cellStyle name="Comma 11 2 7 4" xfId="20432" xr:uid="{00000000-0005-0000-0000-0000B00A0000}"/>
    <cellStyle name="Comma 11 2 7 4 2" xfId="33465" xr:uid="{0DBC13D0-A110-43B2-BC88-54FA42E5B0A6}"/>
    <cellStyle name="Comma 11 2 7 4 3" xfId="51321" xr:uid="{2AD664D9-3149-4F6A-8E30-A30738A26A15}"/>
    <cellStyle name="Comma 11 2 7 5" xfId="23886" xr:uid="{18FD4FDE-6B49-415C-8B70-982F3889CDAC}"/>
    <cellStyle name="Comma 11 2 7 6" xfId="37517" xr:uid="{5E4C3316-6130-4A1A-A438-0C625E3C48CB}"/>
    <cellStyle name="Comma 11 2 8" xfId="8358" xr:uid="{00000000-0005-0000-0000-0000B10A0000}"/>
    <cellStyle name="Comma 11 2 8 2" xfId="25525" xr:uid="{2C4BADA5-FBCA-4291-9BA6-562050793E8E}"/>
    <cellStyle name="Comma 11 2 8 3" xfId="40421" xr:uid="{9CAAD567-31C8-41B1-9DEC-8516D275144C}"/>
    <cellStyle name="Comma 11 2 9" xfId="13975" xr:uid="{00000000-0005-0000-0000-0000B20A0000}"/>
    <cellStyle name="Comma 11 2 9 2" xfId="28687" xr:uid="{28E6A3FC-FD2D-461A-BE48-22369C7D909F}"/>
    <cellStyle name="Comma 11 2 9 3" xfId="45582" xr:uid="{E745BCF6-6531-4001-AEC9-A574AE8A01CA}"/>
    <cellStyle name="Comma 11 3" xfId="630" xr:uid="{00000000-0005-0000-0000-0000B30A0000}"/>
    <cellStyle name="Comma 11 3 10" xfId="18728" xr:uid="{00000000-0005-0000-0000-0000B40A0000}"/>
    <cellStyle name="Comma 11 3 10 2" xfId="31956" xr:uid="{472F1A5D-976F-4DBD-A793-44C878D51551}"/>
    <cellStyle name="Comma 11 3 10 3" xfId="49812" xr:uid="{E96DD444-500C-4170-9C0F-D8646E0AFAF7}"/>
    <cellStyle name="Comma 11 3 11" xfId="22379" xr:uid="{4515388A-5887-447C-B8B6-4B43F688169C}"/>
    <cellStyle name="Comma 11 3 11 2" xfId="35035" xr:uid="{8F9D7DCD-4D51-46BD-A523-8D70299AC95D}"/>
    <cellStyle name="Comma 11 3 12" xfId="35465" xr:uid="{57E9A3E8-A963-4ED8-A584-97F0E35ECA37}"/>
    <cellStyle name="Comma 11 3 2" xfId="787" xr:uid="{00000000-0005-0000-0000-0000B50A0000}"/>
    <cellStyle name="Comma 11 3 2 2" xfId="5394" xr:uid="{00000000-0005-0000-0000-0000B60A0000}"/>
    <cellStyle name="Comma 11 3 2 2 2" xfId="10288" xr:uid="{00000000-0005-0000-0000-0000B70A0000}"/>
    <cellStyle name="Comma 11 3 2 2 2 2" xfId="27210" xr:uid="{291E816C-FC04-4B27-B224-CE4A1B5B2DF0}"/>
    <cellStyle name="Comma 11 3 2 2 2 3" xfId="42106" xr:uid="{461C690E-79B7-4B66-AA2A-CD56A33E4FE8}"/>
    <cellStyle name="Comma 11 3 2 2 3" xfId="16501" xr:uid="{00000000-0005-0000-0000-0000B80A0000}"/>
    <cellStyle name="Comma 11 3 2 2 3 2" xfId="30396" xr:uid="{D5A69533-EDB7-44F2-AC3D-86C8194D9017}"/>
    <cellStyle name="Comma 11 3 2 2 3 3" xfId="47855" xr:uid="{A581F28D-80E8-4687-8E6E-C3422DDD30CC}"/>
    <cellStyle name="Comma 11 3 2 2 4" xfId="20618" xr:uid="{00000000-0005-0000-0000-0000B90A0000}"/>
    <cellStyle name="Comma 11 3 2 2 4 2" xfId="33611" xr:uid="{5CCE448C-4BB4-4406-8E87-6DF95A10B6DA}"/>
    <cellStyle name="Comma 11 3 2 2 4 3" xfId="51467" xr:uid="{D26469FE-63F2-49B7-8E2E-EAC0FE80176B}"/>
    <cellStyle name="Comma 11 3 2 2 5" xfId="24032" xr:uid="{50063ECA-88F6-44A7-BC2D-5408876C4F7F}"/>
    <cellStyle name="Comma 11 3 2 2 6" xfId="37683" xr:uid="{4CD7F3DF-9A7B-4F7A-B297-9F7EC2E6E0A3}"/>
    <cellStyle name="Comma 11 3 2 3" xfId="8543" xr:uid="{00000000-0005-0000-0000-0000BA0A0000}"/>
    <cellStyle name="Comma 11 3 2 3 2" xfId="25670" xr:uid="{E1A76BFA-E8D7-469F-9A57-C3544AFBEDFA}"/>
    <cellStyle name="Comma 11 3 2 3 3" xfId="40566" xr:uid="{0C653EE7-22B2-4F54-928E-3232B8C0BB39}"/>
    <cellStyle name="Comma 11 3 2 4" xfId="14181" xr:uid="{00000000-0005-0000-0000-0000BB0A0000}"/>
    <cellStyle name="Comma 11 3 2 4 2" xfId="28833" xr:uid="{B49D9214-B8D4-4A72-8243-0FDD4107A610}"/>
    <cellStyle name="Comma 11 3 2 4 3" xfId="45748" xr:uid="{9FE20A6C-2105-411E-8087-722AADB37622}"/>
    <cellStyle name="Comma 11 3 2 5" xfId="18868" xr:uid="{00000000-0005-0000-0000-0000BC0A0000}"/>
    <cellStyle name="Comma 11 3 2 5 2" xfId="32066" xr:uid="{51788701-EED3-4472-8946-C90B07E77DCB}"/>
    <cellStyle name="Comma 11 3 2 5 3" xfId="49922" xr:uid="{26710FFE-5A17-40DC-B4F3-241D9EF921F9}"/>
    <cellStyle name="Comma 11 3 2 6" xfId="22489" xr:uid="{E3B561EC-9649-4BE4-8941-975D6BDCA566}"/>
    <cellStyle name="Comma 11 3 2 7" xfId="35590" xr:uid="{0ABDCC3E-9C11-407B-92A5-DB9099E9F1DD}"/>
    <cellStyle name="Comma 11 3 3" xfId="1087" xr:uid="{00000000-0005-0000-0000-0000BD0A0000}"/>
    <cellStyle name="Comma 11 3 3 2" xfId="5612" xr:uid="{00000000-0005-0000-0000-0000BE0A0000}"/>
    <cellStyle name="Comma 11 3 3 2 2" xfId="10486" xr:uid="{00000000-0005-0000-0000-0000BF0A0000}"/>
    <cellStyle name="Comma 11 3 3 2 2 2" xfId="27383" xr:uid="{6256AB09-1850-467F-8CE2-D79EB3F04D4A}"/>
    <cellStyle name="Comma 11 3 3 2 2 3" xfId="42279" xr:uid="{A0D2DF21-58AF-4900-A12A-CCCE22BFFAEC}"/>
    <cellStyle name="Comma 11 3 3 2 3" xfId="16719" xr:uid="{00000000-0005-0000-0000-0000C00A0000}"/>
    <cellStyle name="Comma 11 3 3 2 3 2" xfId="30569" xr:uid="{7AB40FBD-B30C-4AF0-8828-BE161B589A47}"/>
    <cellStyle name="Comma 11 3 3 2 3 3" xfId="48048" xr:uid="{46834F57-1868-479A-ABD4-74C999BD054C}"/>
    <cellStyle name="Comma 11 3 3 2 4" xfId="20816" xr:uid="{00000000-0005-0000-0000-0000C10A0000}"/>
    <cellStyle name="Comma 11 3 3 2 4 2" xfId="33784" xr:uid="{876728EC-826C-4AE9-B9C6-8BE1AE030A0B}"/>
    <cellStyle name="Comma 11 3 3 2 4 3" xfId="51640" xr:uid="{B5CFFBC6-C040-4A05-84A0-6BB8FA628E97}"/>
    <cellStyle name="Comma 11 3 3 2 5" xfId="24205" xr:uid="{D017A575-34FE-4081-AD0E-9505DF33C901}"/>
    <cellStyle name="Comma 11 3 3 2 6" xfId="37876" xr:uid="{CD3D2631-085C-4B66-85A8-2C8C749F44E5}"/>
    <cellStyle name="Comma 11 3 3 3" xfId="8741" xr:uid="{00000000-0005-0000-0000-0000C20A0000}"/>
    <cellStyle name="Comma 11 3 3 3 2" xfId="25843" xr:uid="{679E28AD-5992-41C7-A349-341154007E5A}"/>
    <cellStyle name="Comma 11 3 3 3 3" xfId="40739" xr:uid="{251F5AAF-FC8C-4A85-B996-CD9EAB7EFE1A}"/>
    <cellStyle name="Comma 11 3 3 4" xfId="14401" xr:uid="{00000000-0005-0000-0000-0000C30A0000}"/>
    <cellStyle name="Comma 11 3 3 4 2" xfId="29006" xr:uid="{4E8D8F88-08DF-43C6-9815-CD0A75FF267A}"/>
    <cellStyle name="Comma 11 3 3 4 3" xfId="45941" xr:uid="{E2985084-5FBA-481C-890C-C3BB1836F48D}"/>
    <cellStyle name="Comma 11 3 3 5" xfId="19066" xr:uid="{00000000-0005-0000-0000-0000C40A0000}"/>
    <cellStyle name="Comma 11 3 3 5 2" xfId="32239" xr:uid="{DF75C001-3F40-4E22-AB12-EFCA8087627A}"/>
    <cellStyle name="Comma 11 3 3 5 3" xfId="50095" xr:uid="{36A2E7B9-19B7-4A14-AF3E-65766AC1206A}"/>
    <cellStyle name="Comma 11 3 3 6" xfId="22662" xr:uid="{B3EF651D-3B7B-4E83-8354-B8294C63A720}"/>
    <cellStyle name="Comma 11 3 3 7" xfId="35783" xr:uid="{0B2DB7B1-F965-417A-836A-92B46DA3C974}"/>
    <cellStyle name="Comma 11 3 4" xfId="2333" xr:uid="{00000000-0005-0000-0000-0000C50A0000}"/>
    <cellStyle name="Comma 11 3 4 2" xfId="5836" xr:uid="{00000000-0005-0000-0000-0000C60A0000}"/>
    <cellStyle name="Comma 11 3 4 2 2" xfId="10676" xr:uid="{00000000-0005-0000-0000-0000C70A0000}"/>
    <cellStyle name="Comma 11 3 4 2 2 2" xfId="27529" xr:uid="{5CB46D63-F2E2-402D-AB2A-42A9361F2409}"/>
    <cellStyle name="Comma 11 3 4 2 2 3" xfId="42425" xr:uid="{D9C60B21-7991-49D4-AFF3-B06406B92F80}"/>
    <cellStyle name="Comma 11 3 4 2 3" xfId="16943" xr:uid="{00000000-0005-0000-0000-0000C80A0000}"/>
    <cellStyle name="Comma 11 3 4 2 3 2" xfId="30715" xr:uid="{378A54F6-46ED-4081-8519-6386E370A5DC}"/>
    <cellStyle name="Comma 11 3 4 2 3 3" xfId="48228" xr:uid="{B634131E-83E1-4F81-9F6E-5C862B250AA5}"/>
    <cellStyle name="Comma 11 3 4 2 4" xfId="21006" xr:uid="{00000000-0005-0000-0000-0000C90A0000}"/>
    <cellStyle name="Comma 11 3 4 2 4 2" xfId="33930" xr:uid="{AC5D4F5B-E447-479E-8DA1-6F2827DF5FB8}"/>
    <cellStyle name="Comma 11 3 4 2 4 3" xfId="51786" xr:uid="{CA57BC40-D16C-4330-8313-AC9933AF8C61}"/>
    <cellStyle name="Comma 11 3 4 2 5" xfId="24351" xr:uid="{8DC87186-4FFB-454B-9FDE-3565D90978FD}"/>
    <cellStyle name="Comma 11 3 4 2 6" xfId="38056" xr:uid="{F0533E33-DB23-4197-8553-87A42BA7C0C9}"/>
    <cellStyle name="Comma 11 3 4 3" xfId="8933" xr:uid="{00000000-0005-0000-0000-0000CA0A0000}"/>
    <cellStyle name="Comma 11 3 4 3 2" xfId="25989" xr:uid="{A524ECD1-8028-497A-86FA-259F733D8FFC}"/>
    <cellStyle name="Comma 11 3 4 3 3" xfId="40885" xr:uid="{D3EE9B32-310F-46CE-975B-72C97852D1F5}"/>
    <cellStyle name="Comma 11 3 4 4" xfId="14663" xr:uid="{00000000-0005-0000-0000-0000CB0A0000}"/>
    <cellStyle name="Comma 11 3 4 4 2" xfId="29162" xr:uid="{6DC167BA-DD32-41ED-B304-8F04AB20D665}"/>
    <cellStyle name="Comma 11 3 4 4 3" xfId="46155" xr:uid="{A9BBA76A-1F00-41FE-9D55-EC76940C549C}"/>
    <cellStyle name="Comma 11 3 4 5" xfId="19259" xr:uid="{00000000-0005-0000-0000-0000CC0A0000}"/>
    <cellStyle name="Comma 11 3 4 5 2" xfId="32386" xr:uid="{A1D8AE24-3167-4B1D-AFCD-B5C80F36A6E4}"/>
    <cellStyle name="Comma 11 3 4 5 3" xfId="50242" xr:uid="{8765B7AE-9372-4C4C-AE6C-11C3157EBE7B}"/>
    <cellStyle name="Comma 11 3 4 6" xfId="22809" xr:uid="{210DB993-2049-4E6D-8B86-FBA0AE9F96D7}"/>
    <cellStyle name="Comma 11 3 4 7" xfId="35994" xr:uid="{605BC11B-94E0-4044-ACA7-C745457EAB0A}"/>
    <cellStyle name="Comma 11 3 5" xfId="4210" xr:uid="{00000000-0005-0000-0000-0000CD0A0000}"/>
    <cellStyle name="Comma 11 3 5 2" xfId="6433" xr:uid="{00000000-0005-0000-0000-0000CE0A0000}"/>
    <cellStyle name="Comma 11 3 5 2 2" xfId="11092" xr:uid="{00000000-0005-0000-0000-0000CF0A0000}"/>
    <cellStyle name="Comma 11 3 5 2 2 2" xfId="27912" xr:uid="{3165EF86-08A5-4AC5-A239-C9147A671F4F}"/>
    <cellStyle name="Comma 11 3 5 2 2 3" xfId="42808" xr:uid="{96DC5CCF-D6D1-4D58-80B2-C090D6A877DE}"/>
    <cellStyle name="Comma 11 3 5 2 3" xfId="17539" xr:uid="{00000000-0005-0000-0000-0000D00A0000}"/>
    <cellStyle name="Comma 11 3 5 2 3 2" xfId="31098" xr:uid="{226E982C-CA8F-40A3-A55D-F91F246B9288}"/>
    <cellStyle name="Comma 11 3 5 2 3 3" xfId="48791" xr:uid="{8CFC84AF-4A9C-4116-9A20-CFE436E9DE67}"/>
    <cellStyle name="Comma 11 3 5 2 4" xfId="21422" xr:uid="{00000000-0005-0000-0000-0000D10A0000}"/>
    <cellStyle name="Comma 11 3 5 2 4 2" xfId="34313" xr:uid="{3570967C-8CCB-4AF4-B571-D93DBB64C277}"/>
    <cellStyle name="Comma 11 3 5 2 4 3" xfId="52169" xr:uid="{B540BDE6-476B-4D52-880C-6567989BAF0B}"/>
    <cellStyle name="Comma 11 3 5 2 5" xfId="24734" xr:uid="{8DAB5005-50B5-4049-8FCE-55419AD86C29}"/>
    <cellStyle name="Comma 11 3 5 2 6" xfId="38619" xr:uid="{8CE8F54A-4764-4B70-B4AA-A5DEE0D87FA7}"/>
    <cellStyle name="Comma 11 3 5 3" xfId="9352" xr:uid="{00000000-0005-0000-0000-0000D20A0000}"/>
    <cellStyle name="Comma 11 3 5 3 2" xfId="26371" xr:uid="{E50A999D-90E5-4B04-9EEC-DB5984E20D44}"/>
    <cellStyle name="Comma 11 3 5 3 3" xfId="41267" xr:uid="{A0417D58-8BC1-4302-B8C0-711B4557E9F7}"/>
    <cellStyle name="Comma 11 3 5 4" xfId="15318" xr:uid="{00000000-0005-0000-0000-0000D30A0000}"/>
    <cellStyle name="Comma 11 3 5 4 2" xfId="29555" xr:uid="{7FDD547E-C61E-4E1E-BCD1-5734AFAD17C1}"/>
    <cellStyle name="Comma 11 3 5 4 3" xfId="46769" xr:uid="{3331BB8F-D1EC-4B42-AA58-7CA602E0BCA6}"/>
    <cellStyle name="Comma 11 3 5 5" xfId="19680" xr:uid="{00000000-0005-0000-0000-0000D40A0000}"/>
    <cellStyle name="Comma 11 3 5 5 2" xfId="32770" xr:uid="{1E99393C-9DF3-4A1F-A505-EEC64D66AFC4}"/>
    <cellStyle name="Comma 11 3 5 5 3" xfId="50626" xr:uid="{734BAA61-6E41-4E73-A835-30F4DB5843D0}"/>
    <cellStyle name="Comma 11 3 5 6" xfId="23193" xr:uid="{A9D5F68C-AF46-4542-A81B-1F79884E3DC2}"/>
    <cellStyle name="Comma 11 3 5 7" xfId="36598" xr:uid="{C3CE1F33-B9E5-4E53-97C8-C4E33F2446DD}"/>
    <cellStyle name="Comma 11 3 6" xfId="4759" xr:uid="{00000000-0005-0000-0000-0000D50A0000}"/>
    <cellStyle name="Comma 11 3 6 2" xfId="6951" xr:uid="{00000000-0005-0000-0000-0000D60A0000}"/>
    <cellStyle name="Comma 11 3 6 2 2" xfId="11488" xr:uid="{00000000-0005-0000-0000-0000D70A0000}"/>
    <cellStyle name="Comma 11 3 6 2 2 2" xfId="28276" xr:uid="{DF035A9E-A75A-4422-BC64-BEEB99B3B212}"/>
    <cellStyle name="Comma 11 3 6 2 2 3" xfId="43172" xr:uid="{B650CB71-7093-4A6F-B782-65E06D7EBB34}"/>
    <cellStyle name="Comma 11 3 6 2 3" xfId="18057" xr:uid="{00000000-0005-0000-0000-0000D80A0000}"/>
    <cellStyle name="Comma 11 3 6 2 3 2" xfId="31462" xr:uid="{9DEAA1D0-39B0-4C82-B41A-7C01831FADEE}"/>
    <cellStyle name="Comma 11 3 6 2 3 3" xfId="49277" xr:uid="{2F8C5EB0-D15D-4D7D-BF2E-1066498E4F73}"/>
    <cellStyle name="Comma 11 3 6 2 4" xfId="21818" xr:uid="{00000000-0005-0000-0000-0000D90A0000}"/>
    <cellStyle name="Comma 11 3 6 2 4 2" xfId="34677" xr:uid="{529F0FD2-A79E-4CAF-B6E7-31D76DAB4DE8}"/>
    <cellStyle name="Comma 11 3 6 2 4 3" xfId="52533" xr:uid="{BCC36C92-29B3-4D53-822E-92D268B34AD6}"/>
    <cellStyle name="Comma 11 3 6 2 5" xfId="25098" xr:uid="{BA5D7500-8C00-4578-A42B-67F258438D19}"/>
    <cellStyle name="Comma 11 3 6 2 6" xfId="39105" xr:uid="{CCFC82CE-963B-4F4A-A950-040E91F0261D}"/>
    <cellStyle name="Comma 11 3 6 3" xfId="9747" xr:uid="{00000000-0005-0000-0000-0000DA0A0000}"/>
    <cellStyle name="Comma 11 3 6 3 2" xfId="26734" xr:uid="{1837529D-C50C-4F80-9934-C3D5F3B40A18}"/>
    <cellStyle name="Comma 11 3 6 3 3" xfId="41630" xr:uid="{F9F95FE1-2D31-4D8A-8BC8-25E66A54D49C}"/>
    <cellStyle name="Comma 11 3 6 4" xfId="15865" xr:uid="{00000000-0005-0000-0000-0000DB0A0000}"/>
    <cellStyle name="Comma 11 3 6 4 2" xfId="29919" xr:uid="{C7FFFA32-FC05-4EE1-8D6D-3DC708709FDA}"/>
    <cellStyle name="Comma 11 3 6 4 3" xfId="47284" xr:uid="{A1C2095A-7BA8-4B0F-9DC6-B8F38A69EB51}"/>
    <cellStyle name="Comma 11 3 6 5" xfId="20076" xr:uid="{00000000-0005-0000-0000-0000DC0A0000}"/>
    <cellStyle name="Comma 11 3 6 5 2" xfId="33134" xr:uid="{13CDE857-8F12-473C-842E-5FFE321F54FE}"/>
    <cellStyle name="Comma 11 3 6 5 3" xfId="50990" xr:uid="{61C054D0-8E6F-46B3-9C4F-1DF91EB8ABE7}"/>
    <cellStyle name="Comma 11 3 6 6" xfId="23556" xr:uid="{247F38C8-BED4-400E-9871-8AAF4C9D56F0}"/>
    <cellStyle name="Comma 11 3 6 7" xfId="37113" xr:uid="{4394E7C1-121C-452E-97DA-555406271B39}"/>
    <cellStyle name="Comma 11 3 7" xfId="5239" xr:uid="{00000000-0005-0000-0000-0000DD0A0000}"/>
    <cellStyle name="Comma 11 3 7 2" xfId="10148" xr:uid="{00000000-0005-0000-0000-0000DE0A0000}"/>
    <cellStyle name="Comma 11 3 7 2 2" xfId="27100" xr:uid="{3C522A58-0A88-4B1F-A467-892EB11EA037}"/>
    <cellStyle name="Comma 11 3 7 2 3" xfId="41996" xr:uid="{2A424980-919B-49BA-84E9-350463A0188A}"/>
    <cellStyle name="Comma 11 3 7 3" xfId="16346" xr:uid="{00000000-0005-0000-0000-0000DF0A0000}"/>
    <cellStyle name="Comma 11 3 7 3 2" xfId="30286" xr:uid="{2F0187BE-EE4B-487D-A50C-B4F07B539A12}"/>
    <cellStyle name="Comma 11 3 7 3 3" xfId="47730" xr:uid="{A3C098A7-3A2E-42DE-A4E4-436FD0416E9C}"/>
    <cellStyle name="Comma 11 3 7 4" xfId="20478" xr:uid="{00000000-0005-0000-0000-0000E00A0000}"/>
    <cellStyle name="Comma 11 3 7 4 2" xfId="33501" xr:uid="{DBCBAF9F-5930-48B0-99D3-43C6F2A6C316}"/>
    <cellStyle name="Comma 11 3 7 4 3" xfId="51357" xr:uid="{A7EE7851-2C67-4EEA-A33E-341A08E22AB6}"/>
    <cellStyle name="Comma 11 3 7 5" xfId="23922" xr:uid="{0DA1FEE1-1D11-4EFD-AA62-F7C765C5518F}"/>
    <cellStyle name="Comma 11 3 7 6" xfId="37558" xr:uid="{5961C5E8-DEDD-4F01-8F90-71D0E515209A}"/>
    <cellStyle name="Comma 11 3 8" xfId="8403" xr:uid="{00000000-0005-0000-0000-0000E10A0000}"/>
    <cellStyle name="Comma 11 3 8 2" xfId="25560" xr:uid="{61941F89-C104-4132-A461-9B82E6305B47}"/>
    <cellStyle name="Comma 11 3 8 3" xfId="40456" xr:uid="{C3C59035-E0B6-4F77-8109-4312EE516531}"/>
    <cellStyle name="Comma 11 3 9" xfId="14026" xr:uid="{00000000-0005-0000-0000-0000E20A0000}"/>
    <cellStyle name="Comma 11 3 9 2" xfId="28723" xr:uid="{51502287-C2EB-4F49-9800-5DFBF1E9E4EE}"/>
    <cellStyle name="Comma 11 3 9 3" xfId="45623" xr:uid="{A66A08E2-6D7C-402D-89AD-46BC35FF37E2}"/>
    <cellStyle name="Comma 11 4" xfId="684" xr:uid="{00000000-0005-0000-0000-0000E30A0000}"/>
    <cellStyle name="Comma 11 4 10" xfId="35507" xr:uid="{FFC1F4FA-C4B8-4933-85AA-8CF3E1D12AC2}"/>
    <cellStyle name="Comma 11 4 2" xfId="2334" xr:uid="{00000000-0005-0000-0000-0000E40A0000}"/>
    <cellStyle name="Comma 11 4 2 2" xfId="5837" xr:uid="{00000000-0005-0000-0000-0000E50A0000}"/>
    <cellStyle name="Comma 11 4 2 2 2" xfId="10677" xr:uid="{00000000-0005-0000-0000-0000E60A0000}"/>
    <cellStyle name="Comma 11 4 2 2 2 2" xfId="27530" xr:uid="{D8B86EB8-2164-4C2A-A506-08A77A99E671}"/>
    <cellStyle name="Comma 11 4 2 2 2 3" xfId="42426" xr:uid="{59A58F0E-A60C-4147-B2DF-8408021AFD49}"/>
    <cellStyle name="Comma 11 4 2 2 3" xfId="16944" xr:uid="{00000000-0005-0000-0000-0000E70A0000}"/>
    <cellStyle name="Comma 11 4 2 2 3 2" xfId="30716" xr:uid="{AF7D6B92-ACF2-43AA-BC01-BB013A347F09}"/>
    <cellStyle name="Comma 11 4 2 2 3 3" xfId="48229" xr:uid="{50BE5AFB-8279-420B-A648-9F00844C337B}"/>
    <cellStyle name="Comma 11 4 2 2 4" xfId="21007" xr:uid="{00000000-0005-0000-0000-0000E80A0000}"/>
    <cellStyle name="Comma 11 4 2 2 4 2" xfId="33931" xr:uid="{83A60A15-9D33-4FD3-B143-22370D366FE8}"/>
    <cellStyle name="Comma 11 4 2 2 4 3" xfId="51787" xr:uid="{A6AFC46B-4C2D-446F-BE9B-0BBADCEBFF49}"/>
    <cellStyle name="Comma 11 4 2 2 5" xfId="24352" xr:uid="{783E495F-C9D8-4D04-9932-D1A8DF2B5A73}"/>
    <cellStyle name="Comma 11 4 2 2 6" xfId="38057" xr:uid="{DA3CFF89-2093-4D20-86AE-BE4B3FD9701C}"/>
    <cellStyle name="Comma 11 4 2 3" xfId="8934" xr:uid="{00000000-0005-0000-0000-0000E90A0000}"/>
    <cellStyle name="Comma 11 4 2 3 2" xfId="25990" xr:uid="{6189BCD8-9769-452D-9CE6-0479B8DA7A7F}"/>
    <cellStyle name="Comma 11 4 2 3 3" xfId="40886" xr:uid="{818FC001-97FE-457D-810E-F94A205A85FE}"/>
    <cellStyle name="Comma 11 4 2 4" xfId="14664" xr:uid="{00000000-0005-0000-0000-0000EA0A0000}"/>
    <cellStyle name="Comma 11 4 2 4 2" xfId="29163" xr:uid="{396A492B-493D-46E5-A7B8-C762DF784F7A}"/>
    <cellStyle name="Comma 11 4 2 4 3" xfId="46156" xr:uid="{256D113B-B0F0-4917-9B24-FCA6C1DD1695}"/>
    <cellStyle name="Comma 11 4 2 5" xfId="19260" xr:uid="{00000000-0005-0000-0000-0000EB0A0000}"/>
    <cellStyle name="Comma 11 4 2 5 2" xfId="32387" xr:uid="{EC04B8AF-F5CC-4C32-89B7-574634D4C0BA}"/>
    <cellStyle name="Comma 11 4 2 5 3" xfId="50243" xr:uid="{7C419885-7964-492B-BA5E-C07C3DCBB7BA}"/>
    <cellStyle name="Comma 11 4 2 6" xfId="22810" xr:uid="{AAA21248-9187-4290-8003-AB0438E8B1CB}"/>
    <cellStyle name="Comma 11 4 2 7" xfId="35995" xr:uid="{9695FDD7-BB66-451C-9749-21E89C96DF95}"/>
    <cellStyle name="Comma 11 4 3" xfId="4211" xr:uid="{00000000-0005-0000-0000-0000EC0A0000}"/>
    <cellStyle name="Comma 11 4 3 2" xfId="6434" xr:uid="{00000000-0005-0000-0000-0000ED0A0000}"/>
    <cellStyle name="Comma 11 4 3 2 2" xfId="11093" xr:uid="{00000000-0005-0000-0000-0000EE0A0000}"/>
    <cellStyle name="Comma 11 4 3 2 2 2" xfId="27913" xr:uid="{9FB9CD13-5387-454F-AD61-92020B4A5BC6}"/>
    <cellStyle name="Comma 11 4 3 2 2 3" xfId="42809" xr:uid="{B7B4A335-8535-47EB-90B0-D3252498D30C}"/>
    <cellStyle name="Comma 11 4 3 2 3" xfId="17540" xr:uid="{00000000-0005-0000-0000-0000EF0A0000}"/>
    <cellStyle name="Comma 11 4 3 2 3 2" xfId="31099" xr:uid="{603B11F6-6BF4-4805-B414-4B54DB5214B0}"/>
    <cellStyle name="Comma 11 4 3 2 3 3" xfId="48792" xr:uid="{65468547-6573-407A-8718-054813E6C190}"/>
    <cellStyle name="Comma 11 4 3 2 4" xfId="21423" xr:uid="{00000000-0005-0000-0000-0000F00A0000}"/>
    <cellStyle name="Comma 11 4 3 2 4 2" xfId="34314" xr:uid="{09B5C1F0-D347-492F-BF15-C768A9816C31}"/>
    <cellStyle name="Comma 11 4 3 2 4 3" xfId="52170" xr:uid="{B89FF8F5-F554-48ED-9621-2A1248720586}"/>
    <cellStyle name="Comma 11 4 3 2 5" xfId="24735" xr:uid="{E0E9BAD1-9F9D-400C-B1E2-E3009A187897}"/>
    <cellStyle name="Comma 11 4 3 2 6" xfId="38620" xr:uid="{BF98ABE1-B8E3-4F3B-961F-8804CD2AFBD4}"/>
    <cellStyle name="Comma 11 4 3 3" xfId="9353" xr:uid="{00000000-0005-0000-0000-0000F10A0000}"/>
    <cellStyle name="Comma 11 4 3 3 2" xfId="26372" xr:uid="{A1CF922F-4E87-4622-9616-BDC681059CDF}"/>
    <cellStyle name="Comma 11 4 3 3 3" xfId="41268" xr:uid="{AA4DC718-104E-411B-9723-A2F6B84745FC}"/>
    <cellStyle name="Comma 11 4 3 4" xfId="15319" xr:uid="{00000000-0005-0000-0000-0000F20A0000}"/>
    <cellStyle name="Comma 11 4 3 4 2" xfId="29556" xr:uid="{5CF44028-2E25-4C4D-A50E-1FA56F26BB55}"/>
    <cellStyle name="Comma 11 4 3 4 3" xfId="46770" xr:uid="{B60E62A9-CB4C-4C02-B51C-CAB29E33EA75}"/>
    <cellStyle name="Comma 11 4 3 5" xfId="19681" xr:uid="{00000000-0005-0000-0000-0000F30A0000}"/>
    <cellStyle name="Comma 11 4 3 5 2" xfId="32771" xr:uid="{8E9DC557-0A44-41D5-8610-DA13D84F25F6}"/>
    <cellStyle name="Comma 11 4 3 5 3" xfId="50627" xr:uid="{C2104804-3B2F-4E56-B58F-12D66BD340C0}"/>
    <cellStyle name="Comma 11 4 3 6" xfId="23194" xr:uid="{340C9F33-1D43-4C44-9D8E-505DA296CA1C}"/>
    <cellStyle name="Comma 11 4 3 7" xfId="36599" xr:uid="{8B0617DE-A596-4944-B4B9-0B9BDF9B6987}"/>
    <cellStyle name="Comma 11 4 4" xfId="4760" xr:uid="{00000000-0005-0000-0000-0000F40A0000}"/>
    <cellStyle name="Comma 11 4 4 2" xfId="6952" xr:uid="{00000000-0005-0000-0000-0000F50A0000}"/>
    <cellStyle name="Comma 11 4 4 2 2" xfId="11489" xr:uid="{00000000-0005-0000-0000-0000F60A0000}"/>
    <cellStyle name="Comma 11 4 4 2 2 2" xfId="28277" xr:uid="{15789D71-8045-4BF5-816E-943A20C239B0}"/>
    <cellStyle name="Comma 11 4 4 2 2 3" xfId="43173" xr:uid="{BF712208-25ED-4939-8D68-4D9A5E441BF1}"/>
    <cellStyle name="Comma 11 4 4 2 3" xfId="18058" xr:uid="{00000000-0005-0000-0000-0000F70A0000}"/>
    <cellStyle name="Comma 11 4 4 2 3 2" xfId="31463" xr:uid="{2673487A-9519-40B5-B6BC-198381BC6C08}"/>
    <cellStyle name="Comma 11 4 4 2 3 3" xfId="49278" xr:uid="{567AEB1D-BF3E-4723-ACCC-EEF375092E7D}"/>
    <cellStyle name="Comma 11 4 4 2 4" xfId="21819" xr:uid="{00000000-0005-0000-0000-0000F80A0000}"/>
    <cellStyle name="Comma 11 4 4 2 4 2" xfId="34678" xr:uid="{A6DB4AC1-4BCE-4A6A-95DA-605A8D2F30AF}"/>
    <cellStyle name="Comma 11 4 4 2 4 3" xfId="52534" xr:uid="{894D71EA-A26F-455D-AF8D-05F2D3979A43}"/>
    <cellStyle name="Comma 11 4 4 2 5" xfId="25099" xr:uid="{D4FB103C-004A-43C2-A23E-6CE2B46BAAE5}"/>
    <cellStyle name="Comma 11 4 4 2 6" xfId="39106" xr:uid="{01BE2A29-D63B-4101-A668-AE0DB689BF18}"/>
    <cellStyle name="Comma 11 4 4 3" xfId="9748" xr:uid="{00000000-0005-0000-0000-0000F90A0000}"/>
    <cellStyle name="Comma 11 4 4 3 2" xfId="26735" xr:uid="{2A4778E3-AA89-4CA8-AC92-20B44D61CEE9}"/>
    <cellStyle name="Comma 11 4 4 3 3" xfId="41631" xr:uid="{9CFE94D9-8E79-477F-B5CE-4299A44D7ED7}"/>
    <cellStyle name="Comma 11 4 4 4" xfId="15866" xr:uid="{00000000-0005-0000-0000-0000FA0A0000}"/>
    <cellStyle name="Comma 11 4 4 4 2" xfId="29920" xr:uid="{DB3D261F-CE85-4EF8-8A13-3DCBFD680B9B}"/>
    <cellStyle name="Comma 11 4 4 4 3" xfId="47285" xr:uid="{201B0983-F63C-4F86-9567-79C45B4697FE}"/>
    <cellStyle name="Comma 11 4 4 5" xfId="20077" xr:uid="{00000000-0005-0000-0000-0000FB0A0000}"/>
    <cellStyle name="Comma 11 4 4 5 2" xfId="33135" xr:uid="{4E779CE0-D2BA-4582-A0AA-46EA28CC96F8}"/>
    <cellStyle name="Comma 11 4 4 5 3" xfId="50991" xr:uid="{C3E5E18B-4701-4055-AE45-37FAD2E0F4B4}"/>
    <cellStyle name="Comma 11 4 4 6" xfId="23557" xr:uid="{693A9FF9-B3C4-498D-807B-5D39020F9CD0}"/>
    <cellStyle name="Comma 11 4 4 7" xfId="37114" xr:uid="{5EB862B7-6AD1-4688-91E5-65202DDA5D9A}"/>
    <cellStyle name="Comma 11 4 5" xfId="5291" xr:uid="{00000000-0005-0000-0000-0000FC0A0000}"/>
    <cellStyle name="Comma 11 4 5 2" xfId="10195" xr:uid="{00000000-0005-0000-0000-0000FD0A0000}"/>
    <cellStyle name="Comma 11 4 5 2 2" xfId="27137" xr:uid="{0F6C8C18-130E-482D-A723-39778127BD32}"/>
    <cellStyle name="Comma 11 4 5 2 3" xfId="42033" xr:uid="{D88342F4-3E60-4F9B-9EAF-E3F99AFA7057}"/>
    <cellStyle name="Comma 11 4 5 3" xfId="16398" xr:uid="{00000000-0005-0000-0000-0000FE0A0000}"/>
    <cellStyle name="Comma 11 4 5 3 2" xfId="30323" xr:uid="{32E021AE-5335-4C30-8A8B-D30C176CD7E5}"/>
    <cellStyle name="Comma 11 4 5 3 3" xfId="47772" xr:uid="{BD5E70F2-01CC-4019-90D7-5C0E4AE06214}"/>
    <cellStyle name="Comma 11 4 5 4" xfId="20525" xr:uid="{00000000-0005-0000-0000-0000FF0A0000}"/>
    <cellStyle name="Comma 11 4 5 4 2" xfId="33538" xr:uid="{1C009BC7-E04B-46B0-9421-0F8C28391994}"/>
    <cellStyle name="Comma 11 4 5 4 3" xfId="51394" xr:uid="{DB28C61A-A2F1-4C2E-84CD-0E35B549CD42}"/>
    <cellStyle name="Comma 11 4 5 5" xfId="23959" xr:uid="{C485DE33-2F0F-461D-834B-7926CC1EED2D}"/>
    <cellStyle name="Comma 11 4 5 6" xfId="37600" xr:uid="{1D3420A8-8B2D-46E4-BDF4-D387B21A64E6}"/>
    <cellStyle name="Comma 11 4 6" xfId="8450" xr:uid="{00000000-0005-0000-0000-0000000B0000}"/>
    <cellStyle name="Comma 11 4 6 2" xfId="25597" xr:uid="{395D24D4-6236-4704-A8DB-F1C77BE247FC}"/>
    <cellStyle name="Comma 11 4 6 3" xfId="40493" xr:uid="{27D88063-2237-4758-8F59-4AD73FAE2656}"/>
    <cellStyle name="Comma 11 4 7" xfId="14078" xr:uid="{00000000-0005-0000-0000-0000010B0000}"/>
    <cellStyle name="Comma 11 4 7 2" xfId="28760" xr:uid="{17045967-57C7-44A0-BF94-B8877054A474}"/>
    <cellStyle name="Comma 11 4 7 3" xfId="45665" xr:uid="{55236E91-9D58-46B7-8A7E-0879A03CAB4E}"/>
    <cellStyle name="Comma 11 4 8" xfId="18775" xr:uid="{00000000-0005-0000-0000-0000020B0000}"/>
    <cellStyle name="Comma 11 4 8 2" xfId="31993" xr:uid="{6C2A8E2D-DA48-43C4-9407-17E8B1922935}"/>
    <cellStyle name="Comma 11 4 8 3" xfId="49849" xr:uid="{4E362A70-EBDA-4FB8-AAFD-B1A5DF7B5B07}"/>
    <cellStyle name="Comma 11 4 9" xfId="22416" xr:uid="{FD6EE9F0-60C9-40F1-A421-402A835E850A}"/>
    <cellStyle name="Comma 11 5" xfId="1014" xr:uid="{00000000-0005-0000-0000-0000030B0000}"/>
    <cellStyle name="Comma 11 5 10" xfId="35725" xr:uid="{65954AD0-DA07-4709-BF6D-B2524D97A929}"/>
    <cellStyle name="Comma 11 5 2" xfId="2335" xr:uid="{00000000-0005-0000-0000-0000040B0000}"/>
    <cellStyle name="Comma 11 5 2 2" xfId="5838" xr:uid="{00000000-0005-0000-0000-0000050B0000}"/>
    <cellStyle name="Comma 11 5 2 2 2" xfId="10678" xr:uid="{00000000-0005-0000-0000-0000060B0000}"/>
    <cellStyle name="Comma 11 5 2 2 2 2" xfId="27531" xr:uid="{49A547D8-178E-4837-B8A0-FBF43886E9D8}"/>
    <cellStyle name="Comma 11 5 2 2 2 3" xfId="42427" xr:uid="{BA932990-0766-4D3E-B1DD-919B1B45200C}"/>
    <cellStyle name="Comma 11 5 2 2 3" xfId="16945" xr:uid="{00000000-0005-0000-0000-0000070B0000}"/>
    <cellStyle name="Comma 11 5 2 2 3 2" xfId="30717" xr:uid="{829488ED-FD9C-4DBB-A8FF-D87C6AF47155}"/>
    <cellStyle name="Comma 11 5 2 2 3 3" xfId="48230" xr:uid="{D62D72D1-F7F0-4F48-98C5-8B2EBCE0A3D4}"/>
    <cellStyle name="Comma 11 5 2 2 4" xfId="21008" xr:uid="{00000000-0005-0000-0000-0000080B0000}"/>
    <cellStyle name="Comma 11 5 2 2 4 2" xfId="33932" xr:uid="{56806769-3C83-4503-941E-11A820290489}"/>
    <cellStyle name="Comma 11 5 2 2 4 3" xfId="51788" xr:uid="{192E8710-CBC1-4F30-9F13-992312BD1B90}"/>
    <cellStyle name="Comma 11 5 2 2 5" xfId="24353" xr:uid="{F0DDB6E6-E540-40B0-86D4-48260203BFA3}"/>
    <cellStyle name="Comma 11 5 2 2 6" xfId="38058" xr:uid="{D47B4747-81E3-491D-A6EC-D94166145B6A}"/>
    <cellStyle name="Comma 11 5 2 3" xfId="8935" xr:uid="{00000000-0005-0000-0000-0000090B0000}"/>
    <cellStyle name="Comma 11 5 2 3 2" xfId="25991" xr:uid="{FC1BB8C2-1EBD-4310-A622-D675D2AD8C8E}"/>
    <cellStyle name="Comma 11 5 2 3 3" xfId="40887" xr:uid="{8E82834B-F74A-47A0-A551-4C03699FFAD9}"/>
    <cellStyle name="Comma 11 5 2 4" xfId="14665" xr:uid="{00000000-0005-0000-0000-00000A0B0000}"/>
    <cellStyle name="Comma 11 5 2 4 2" xfId="29164" xr:uid="{FAB1DEE4-C3D5-46DB-9694-3BFDDEEDA7A3}"/>
    <cellStyle name="Comma 11 5 2 4 3" xfId="46157" xr:uid="{6D20EE86-BC1E-4437-8C20-C1A278999A8F}"/>
    <cellStyle name="Comma 11 5 2 5" xfId="19261" xr:uid="{00000000-0005-0000-0000-00000B0B0000}"/>
    <cellStyle name="Comma 11 5 2 5 2" xfId="32388" xr:uid="{12ED4680-C760-4A05-9E2C-3EE448684C0B}"/>
    <cellStyle name="Comma 11 5 2 5 3" xfId="50244" xr:uid="{0C8040F6-F62C-4836-A290-58834A02D827}"/>
    <cellStyle name="Comma 11 5 2 6" xfId="22811" xr:uid="{CCC21191-840B-4EAB-B994-6FCC4577E3FE}"/>
    <cellStyle name="Comma 11 5 2 7" xfId="35996" xr:uid="{DD67E04C-ED8D-4646-B11C-2430A52E2899}"/>
    <cellStyle name="Comma 11 5 3" xfId="4212" xr:uid="{00000000-0005-0000-0000-00000C0B0000}"/>
    <cellStyle name="Comma 11 5 3 2" xfId="6435" xr:uid="{00000000-0005-0000-0000-00000D0B0000}"/>
    <cellStyle name="Comma 11 5 3 2 2" xfId="11094" xr:uid="{00000000-0005-0000-0000-00000E0B0000}"/>
    <cellStyle name="Comma 11 5 3 2 2 2" xfId="27914" xr:uid="{23AF31FF-5BFD-4472-8F09-AD903D5A0983}"/>
    <cellStyle name="Comma 11 5 3 2 2 3" xfId="42810" xr:uid="{0A33531E-41C1-4ADD-9B1A-E6B097D4B7CE}"/>
    <cellStyle name="Comma 11 5 3 2 3" xfId="17541" xr:uid="{00000000-0005-0000-0000-00000F0B0000}"/>
    <cellStyle name="Comma 11 5 3 2 3 2" xfId="31100" xr:uid="{B93FD975-3493-4189-A2F6-0A5014CB0A86}"/>
    <cellStyle name="Comma 11 5 3 2 3 3" xfId="48793" xr:uid="{A884FF1F-C61C-488D-BA99-604A533A7C12}"/>
    <cellStyle name="Comma 11 5 3 2 4" xfId="21424" xr:uid="{00000000-0005-0000-0000-0000100B0000}"/>
    <cellStyle name="Comma 11 5 3 2 4 2" xfId="34315" xr:uid="{955267B2-BD42-497A-8040-9EEFEF952EB6}"/>
    <cellStyle name="Comma 11 5 3 2 4 3" xfId="52171" xr:uid="{2BC6E253-EC87-481A-84D2-6DCE89E22567}"/>
    <cellStyle name="Comma 11 5 3 2 5" xfId="24736" xr:uid="{B9ED7653-ABD2-44A7-B875-B237C77E3A8A}"/>
    <cellStyle name="Comma 11 5 3 2 6" xfId="38621" xr:uid="{D00FB0C8-94B3-401B-A4FF-45895D01C76A}"/>
    <cellStyle name="Comma 11 5 3 3" xfId="9354" xr:uid="{00000000-0005-0000-0000-0000110B0000}"/>
    <cellStyle name="Comma 11 5 3 3 2" xfId="26373" xr:uid="{8017D7F3-FA23-493A-A09B-9744BF36FBCA}"/>
    <cellStyle name="Comma 11 5 3 3 3" xfId="41269" xr:uid="{022C93E2-7567-4A3C-A1BD-C6D23B3A3416}"/>
    <cellStyle name="Comma 11 5 3 4" xfId="15320" xr:uid="{00000000-0005-0000-0000-0000120B0000}"/>
    <cellStyle name="Comma 11 5 3 4 2" xfId="29557" xr:uid="{65E02AC3-EB32-4D54-9506-3DF6ABE4A107}"/>
    <cellStyle name="Comma 11 5 3 4 3" xfId="46771" xr:uid="{0A564A69-1E60-4D74-BB36-F472267A3F92}"/>
    <cellStyle name="Comma 11 5 3 5" xfId="19682" xr:uid="{00000000-0005-0000-0000-0000130B0000}"/>
    <cellStyle name="Comma 11 5 3 5 2" xfId="32772" xr:uid="{B9B6A1BC-CCE3-4661-B991-939962F69757}"/>
    <cellStyle name="Comma 11 5 3 5 3" xfId="50628" xr:uid="{1A6C1018-6A0E-4FD7-BB0D-B45266F287FB}"/>
    <cellStyle name="Comma 11 5 3 6" xfId="23195" xr:uid="{80C630AC-EB9A-45C4-8F28-2E41F071A044}"/>
    <cellStyle name="Comma 11 5 3 7" xfId="36600" xr:uid="{52AC920F-81C4-47F5-8231-44A13AA4AC37}"/>
    <cellStyle name="Comma 11 5 4" xfId="4761" xr:uid="{00000000-0005-0000-0000-0000140B0000}"/>
    <cellStyle name="Comma 11 5 4 2" xfId="6953" xr:uid="{00000000-0005-0000-0000-0000150B0000}"/>
    <cellStyle name="Comma 11 5 4 2 2" xfId="11490" xr:uid="{00000000-0005-0000-0000-0000160B0000}"/>
    <cellStyle name="Comma 11 5 4 2 2 2" xfId="28278" xr:uid="{36DA9A38-6DAB-4712-B713-75CDBF82E06A}"/>
    <cellStyle name="Comma 11 5 4 2 2 3" xfId="43174" xr:uid="{0EB3F0CF-A2BC-4D83-974B-53A124540E3D}"/>
    <cellStyle name="Comma 11 5 4 2 3" xfId="18059" xr:uid="{00000000-0005-0000-0000-0000170B0000}"/>
    <cellStyle name="Comma 11 5 4 2 3 2" xfId="31464" xr:uid="{535C7E7B-B964-45B6-A7E1-3516D3B82883}"/>
    <cellStyle name="Comma 11 5 4 2 3 3" xfId="49279" xr:uid="{386A1AA7-3EE0-4DEE-8694-66FF7B86D173}"/>
    <cellStyle name="Comma 11 5 4 2 4" xfId="21820" xr:uid="{00000000-0005-0000-0000-0000180B0000}"/>
    <cellStyle name="Comma 11 5 4 2 4 2" xfId="34679" xr:uid="{6658FFEB-E156-4CE7-93EF-23DC885892CE}"/>
    <cellStyle name="Comma 11 5 4 2 4 3" xfId="52535" xr:uid="{F0E348F9-6F21-4BE7-9BC9-CAF6F453D6A5}"/>
    <cellStyle name="Comma 11 5 4 2 5" xfId="25100" xr:uid="{0906593D-3506-4B2C-BB4F-685B89B3FE46}"/>
    <cellStyle name="Comma 11 5 4 2 6" xfId="39107" xr:uid="{4DD007A2-0817-49AB-9801-25843D776EEE}"/>
    <cellStyle name="Comma 11 5 4 3" xfId="9749" xr:uid="{00000000-0005-0000-0000-0000190B0000}"/>
    <cellStyle name="Comma 11 5 4 3 2" xfId="26736" xr:uid="{C167C38E-0546-450E-973F-54C3E1931104}"/>
    <cellStyle name="Comma 11 5 4 3 3" xfId="41632" xr:uid="{DCC1A502-960A-4548-8EF5-573BE9045F23}"/>
    <cellStyle name="Comma 11 5 4 4" xfId="15867" xr:uid="{00000000-0005-0000-0000-00001A0B0000}"/>
    <cellStyle name="Comma 11 5 4 4 2" xfId="29921" xr:uid="{015332D6-0CFE-4B8E-93E2-B3C28F7BB78D}"/>
    <cellStyle name="Comma 11 5 4 4 3" xfId="47286" xr:uid="{7E36B867-EFC8-470D-9659-DFF745751748}"/>
    <cellStyle name="Comma 11 5 4 5" xfId="20078" xr:uid="{00000000-0005-0000-0000-00001B0B0000}"/>
    <cellStyle name="Comma 11 5 4 5 2" xfId="33136" xr:uid="{D80C16FD-08CC-4A7F-A332-7D4C898266B9}"/>
    <cellStyle name="Comma 11 5 4 5 3" xfId="50992" xr:uid="{84EB3550-6EEA-4FC6-986B-51F6B186E5FB}"/>
    <cellStyle name="Comma 11 5 4 6" xfId="23558" xr:uid="{723787BA-76AD-4B32-B6D1-215E6DE057A0}"/>
    <cellStyle name="Comma 11 5 4 7" xfId="37115" xr:uid="{532F7A95-2764-46D0-9765-273E74A79E8D}"/>
    <cellStyle name="Comma 11 5 5" xfId="5551" xr:uid="{00000000-0005-0000-0000-00001C0B0000}"/>
    <cellStyle name="Comma 11 5 5 2" xfId="10425" xr:uid="{00000000-0005-0000-0000-00001D0B0000}"/>
    <cellStyle name="Comma 11 5 5 2 2" xfId="27325" xr:uid="{305F83CA-1772-4184-B824-7725A91A02B3}"/>
    <cellStyle name="Comma 11 5 5 2 3" xfId="42221" xr:uid="{9E31D296-ED06-4ACD-AFFA-F04D57B40E67}"/>
    <cellStyle name="Comma 11 5 5 3" xfId="16658" xr:uid="{00000000-0005-0000-0000-00001E0B0000}"/>
    <cellStyle name="Comma 11 5 5 3 2" xfId="30511" xr:uid="{6EA6BF00-BA3D-4884-9E73-F8FB50A65567}"/>
    <cellStyle name="Comma 11 5 5 3 3" xfId="47990" xr:uid="{F6D6AE9B-9F75-4EDB-9D75-FA7C0C34B630}"/>
    <cellStyle name="Comma 11 5 5 4" xfId="20755" xr:uid="{00000000-0005-0000-0000-00001F0B0000}"/>
    <cellStyle name="Comma 11 5 5 4 2" xfId="33726" xr:uid="{5A566BD5-5DBA-41BE-B86F-4DAD1F344F50}"/>
    <cellStyle name="Comma 11 5 5 4 3" xfId="51582" xr:uid="{9B9717D0-85E3-4209-88C5-2CAFDA89ADB3}"/>
    <cellStyle name="Comma 11 5 5 5" xfId="24147" xr:uid="{3BD9E93E-DC2D-4112-94A3-3E6338DAD925}"/>
    <cellStyle name="Comma 11 5 5 6" xfId="37818" xr:uid="{F39B7B21-B25C-43CA-A4BE-2DB399188C91}"/>
    <cellStyle name="Comma 11 5 6" xfId="8680" xr:uid="{00000000-0005-0000-0000-0000200B0000}"/>
    <cellStyle name="Comma 11 5 6 2" xfId="25785" xr:uid="{51FEDD50-94CB-46E2-8C78-F7A18D30B02D}"/>
    <cellStyle name="Comma 11 5 6 3" xfId="40681" xr:uid="{962259B9-2380-420A-AD63-59BB9D85D322}"/>
    <cellStyle name="Comma 11 5 7" xfId="14339" xr:uid="{00000000-0005-0000-0000-0000210B0000}"/>
    <cellStyle name="Comma 11 5 7 2" xfId="28948" xr:uid="{73D2632F-7A06-42FC-B874-00197AD9C94B}"/>
    <cellStyle name="Comma 11 5 7 3" xfId="45883" xr:uid="{0EFC8B41-1E58-4E80-8A3D-B088CE3A1EA6}"/>
    <cellStyle name="Comma 11 5 8" xfId="19005" xr:uid="{00000000-0005-0000-0000-0000220B0000}"/>
    <cellStyle name="Comma 11 5 8 2" xfId="32181" xr:uid="{7C56E34D-73B4-4E70-BB67-F4A18F4FB06E}"/>
    <cellStyle name="Comma 11 5 8 3" xfId="50037" xr:uid="{E0DFEA7E-797A-4F6E-A02E-CB31AF1F3304}"/>
    <cellStyle name="Comma 11 5 9" xfId="22604" xr:uid="{37809BBA-EDED-4613-B431-349C212A3A81}"/>
    <cellStyle name="Comma 11 6" xfId="2336" xr:uid="{00000000-0005-0000-0000-0000230B0000}"/>
    <cellStyle name="Comma 11 6 2" xfId="4213" xr:uid="{00000000-0005-0000-0000-0000240B0000}"/>
    <cellStyle name="Comma 11 6 2 2" xfId="6436" xr:uid="{00000000-0005-0000-0000-0000250B0000}"/>
    <cellStyle name="Comma 11 6 2 2 2" xfId="11095" xr:uid="{00000000-0005-0000-0000-0000260B0000}"/>
    <cellStyle name="Comma 11 6 2 2 2 2" xfId="27915" xr:uid="{D7DF5E16-756B-421E-A72E-55FF1A7CFD58}"/>
    <cellStyle name="Comma 11 6 2 2 2 3" xfId="42811" xr:uid="{89EAD5F6-6BF9-4E63-858B-36C28BBAD7C2}"/>
    <cellStyle name="Comma 11 6 2 2 3" xfId="17542" xr:uid="{00000000-0005-0000-0000-0000270B0000}"/>
    <cellStyle name="Comma 11 6 2 2 3 2" xfId="31101" xr:uid="{6D46FD8B-013E-40FC-8A17-95718412391D}"/>
    <cellStyle name="Comma 11 6 2 2 3 3" xfId="48794" xr:uid="{638384C9-7E00-474D-A9BD-8227757D9B8B}"/>
    <cellStyle name="Comma 11 6 2 2 4" xfId="21425" xr:uid="{00000000-0005-0000-0000-0000280B0000}"/>
    <cellStyle name="Comma 11 6 2 2 4 2" xfId="34316" xr:uid="{605D43DA-A9FF-47E2-AA2A-985687E0134F}"/>
    <cellStyle name="Comma 11 6 2 2 4 3" xfId="52172" xr:uid="{CF2F6932-3239-45A1-BBA2-70A593E6C7B5}"/>
    <cellStyle name="Comma 11 6 2 2 5" xfId="24737" xr:uid="{BC577E7E-E1B2-4090-A546-C8AFCD3B2C56}"/>
    <cellStyle name="Comma 11 6 2 2 6" xfId="38622" xr:uid="{A41E1E44-EF70-4202-9094-642B2D85A5F8}"/>
    <cellStyle name="Comma 11 6 2 3" xfId="9355" xr:uid="{00000000-0005-0000-0000-0000290B0000}"/>
    <cellStyle name="Comma 11 6 2 3 2" xfId="26374" xr:uid="{299DFB0D-BE64-4A27-A6BF-E450B46C8B21}"/>
    <cellStyle name="Comma 11 6 2 3 3" xfId="41270" xr:uid="{18F79F59-6AED-4316-84D8-444D37F78D0F}"/>
    <cellStyle name="Comma 11 6 2 4" xfId="15321" xr:uid="{00000000-0005-0000-0000-00002A0B0000}"/>
    <cellStyle name="Comma 11 6 2 4 2" xfId="29558" xr:uid="{BFE91B7A-0DC4-4A39-9340-8BB0D43E56C6}"/>
    <cellStyle name="Comma 11 6 2 4 3" xfId="46772" xr:uid="{D26598F0-22A3-4D65-BA52-54E8CB0F30F9}"/>
    <cellStyle name="Comma 11 6 2 5" xfId="19683" xr:uid="{00000000-0005-0000-0000-00002B0B0000}"/>
    <cellStyle name="Comma 11 6 2 5 2" xfId="32773" xr:uid="{699A9EC2-4DA1-4CF1-BEBA-79AD9B31961E}"/>
    <cellStyle name="Comma 11 6 2 5 3" xfId="50629" xr:uid="{EAAF7553-92D9-431A-95FF-CF8D981373B0}"/>
    <cellStyle name="Comma 11 6 2 6" xfId="23196" xr:uid="{1160B468-B883-4E33-BAB6-1A3C22E49E8B}"/>
    <cellStyle name="Comma 11 6 2 7" xfId="36601" xr:uid="{12E3E42F-7C79-41F2-9F50-CDB670C26418}"/>
    <cellStyle name="Comma 11 6 3" xfId="4762" xr:uid="{00000000-0005-0000-0000-00002C0B0000}"/>
    <cellStyle name="Comma 11 6 3 2" xfId="6954" xr:uid="{00000000-0005-0000-0000-00002D0B0000}"/>
    <cellStyle name="Comma 11 6 3 2 2" xfId="11491" xr:uid="{00000000-0005-0000-0000-00002E0B0000}"/>
    <cellStyle name="Comma 11 6 3 2 2 2" xfId="28279" xr:uid="{07E13CB5-DAD0-4915-BA66-1AAE86187D8C}"/>
    <cellStyle name="Comma 11 6 3 2 2 3" xfId="43175" xr:uid="{FA658EC8-A0ED-401F-9682-A1B4429C6049}"/>
    <cellStyle name="Comma 11 6 3 2 3" xfId="18060" xr:uid="{00000000-0005-0000-0000-00002F0B0000}"/>
    <cellStyle name="Comma 11 6 3 2 3 2" xfId="31465" xr:uid="{963A0DD5-7DE0-48FF-9AB0-DFD098D07D72}"/>
    <cellStyle name="Comma 11 6 3 2 3 3" xfId="49280" xr:uid="{E1760B05-1A15-4FE4-B973-9CFB68AE6199}"/>
    <cellStyle name="Comma 11 6 3 2 4" xfId="21821" xr:uid="{00000000-0005-0000-0000-0000300B0000}"/>
    <cellStyle name="Comma 11 6 3 2 4 2" xfId="34680" xr:uid="{3AFF69A3-9E1E-4295-A712-5ED6000B00FA}"/>
    <cellStyle name="Comma 11 6 3 2 4 3" xfId="52536" xr:uid="{42884252-13D7-43E2-8D5F-6800A4472823}"/>
    <cellStyle name="Comma 11 6 3 2 5" xfId="25101" xr:uid="{85D1C56F-F38A-4AC5-8729-1B117ABB7A6F}"/>
    <cellStyle name="Comma 11 6 3 2 6" xfId="39108" xr:uid="{EBB6C1DD-71AB-4AC8-AC2F-F0E558B723DF}"/>
    <cellStyle name="Comma 11 6 3 3" xfId="9750" xr:uid="{00000000-0005-0000-0000-0000310B0000}"/>
    <cellStyle name="Comma 11 6 3 3 2" xfId="26737" xr:uid="{73D6E80A-335B-4200-B729-08C0AA22EDAE}"/>
    <cellStyle name="Comma 11 6 3 3 3" xfId="41633" xr:uid="{9AB714AD-5B30-433E-A7F6-6E8561A535AE}"/>
    <cellStyle name="Comma 11 6 3 4" xfId="15868" xr:uid="{00000000-0005-0000-0000-0000320B0000}"/>
    <cellStyle name="Comma 11 6 3 4 2" xfId="29922" xr:uid="{F1E9BC05-3B29-4349-A0E1-A94B30ACC62B}"/>
    <cellStyle name="Comma 11 6 3 4 3" xfId="47287" xr:uid="{5A7D88DC-4068-4433-B0A7-4CB9878314B0}"/>
    <cellStyle name="Comma 11 6 3 5" xfId="20079" xr:uid="{00000000-0005-0000-0000-0000330B0000}"/>
    <cellStyle name="Comma 11 6 3 5 2" xfId="33137" xr:uid="{FE564562-2DE7-437F-89D3-8685456E1472}"/>
    <cellStyle name="Comma 11 6 3 5 3" xfId="50993" xr:uid="{C84BA75D-B4B7-43CD-924D-6D8BA8B355DA}"/>
    <cellStyle name="Comma 11 6 3 6" xfId="23559" xr:uid="{EE06CC08-77E1-453C-81C1-D289B0DA4D6B}"/>
    <cellStyle name="Comma 11 6 3 7" xfId="37116" xr:uid="{30BB6BED-3437-4985-93AA-3C72A7A7E719}"/>
    <cellStyle name="Comma 11 6 4" xfId="5839" xr:uid="{00000000-0005-0000-0000-0000340B0000}"/>
    <cellStyle name="Comma 11 6 4 2" xfId="10679" xr:uid="{00000000-0005-0000-0000-0000350B0000}"/>
    <cellStyle name="Comma 11 6 4 2 2" xfId="27532" xr:uid="{EB0F7020-C930-4A43-BC6E-4636449F65E0}"/>
    <cellStyle name="Comma 11 6 4 2 3" xfId="42428" xr:uid="{812E6E80-DCAC-4C0C-BE57-0E1B2E0B735F}"/>
    <cellStyle name="Comma 11 6 4 3" xfId="16946" xr:uid="{00000000-0005-0000-0000-0000360B0000}"/>
    <cellStyle name="Comma 11 6 4 3 2" xfId="30718" xr:uid="{BE869E13-EADA-4E28-BC36-528BB84EA512}"/>
    <cellStyle name="Comma 11 6 4 3 3" xfId="48231" xr:uid="{6C732526-1DCC-49DF-8A61-073E3FFF6EEE}"/>
    <cellStyle name="Comma 11 6 4 4" xfId="21009" xr:uid="{00000000-0005-0000-0000-0000370B0000}"/>
    <cellStyle name="Comma 11 6 4 4 2" xfId="33933" xr:uid="{15C2C963-84BE-468C-8E88-AAC9A1F23B62}"/>
    <cellStyle name="Comma 11 6 4 4 3" xfId="51789" xr:uid="{9360B7A6-F3F0-4F60-B6EF-FB2043CC42CC}"/>
    <cellStyle name="Comma 11 6 4 5" xfId="24354" xr:uid="{01352ED3-8639-4558-93B7-7344D38B355B}"/>
    <cellStyle name="Comma 11 6 4 6" xfId="38059" xr:uid="{BE921637-F538-4F0B-BBF1-AFD1277C3242}"/>
    <cellStyle name="Comma 11 6 5" xfId="8936" xr:uid="{00000000-0005-0000-0000-0000380B0000}"/>
    <cellStyle name="Comma 11 6 5 2" xfId="25992" xr:uid="{6073BA47-A4F7-42F1-A101-1097022963ED}"/>
    <cellStyle name="Comma 11 6 5 3" xfId="40888" xr:uid="{48D313AC-2620-4542-89C0-631CF84BD2C1}"/>
    <cellStyle name="Comma 11 6 6" xfId="14666" xr:uid="{00000000-0005-0000-0000-0000390B0000}"/>
    <cellStyle name="Comma 11 6 6 2" xfId="29165" xr:uid="{E97DDB71-502F-44D5-AA8D-B12B32EC7DE1}"/>
    <cellStyle name="Comma 11 6 6 3" xfId="46158" xr:uid="{D5998F65-2A8D-4BA8-9DF3-6FD7B414AD3F}"/>
    <cellStyle name="Comma 11 6 7" xfId="19262" xr:uid="{00000000-0005-0000-0000-00003A0B0000}"/>
    <cellStyle name="Comma 11 6 7 2" xfId="32389" xr:uid="{DC537117-526A-4EC1-A3F7-7C36E51DDE11}"/>
    <cellStyle name="Comma 11 6 7 3" xfId="50245" xr:uid="{4D330AA7-7361-4895-9CC3-94B587845D55}"/>
    <cellStyle name="Comma 11 6 8" xfId="22812" xr:uid="{BEC5940B-AD55-4F91-9807-19B41B276303}"/>
    <cellStyle name="Comma 11 6 9" xfId="35997" xr:uid="{9A68080C-123A-4C64-B65D-995D65152B57}"/>
    <cellStyle name="Comma 11 7" xfId="2337" xr:uid="{00000000-0005-0000-0000-00003B0B0000}"/>
    <cellStyle name="Comma 11 7 2" xfId="4214" xr:uid="{00000000-0005-0000-0000-00003C0B0000}"/>
    <cellStyle name="Comma 11 7 2 2" xfId="6437" xr:uid="{00000000-0005-0000-0000-00003D0B0000}"/>
    <cellStyle name="Comma 11 7 2 2 2" xfId="11096" xr:uid="{00000000-0005-0000-0000-00003E0B0000}"/>
    <cellStyle name="Comma 11 7 2 2 2 2" xfId="27916" xr:uid="{9453687E-944B-46DF-9588-69BF2B4AE6B0}"/>
    <cellStyle name="Comma 11 7 2 2 2 3" xfId="42812" xr:uid="{AAC96BBC-55FC-4DA1-BE04-B4FA9210B3B9}"/>
    <cellStyle name="Comma 11 7 2 2 3" xfId="17543" xr:uid="{00000000-0005-0000-0000-00003F0B0000}"/>
    <cellStyle name="Comma 11 7 2 2 3 2" xfId="31102" xr:uid="{95DA6971-AED8-4168-8EF3-1492CBD34A94}"/>
    <cellStyle name="Comma 11 7 2 2 3 3" xfId="48795" xr:uid="{65C22A94-65F8-49E2-8FBD-673FCC1C9E80}"/>
    <cellStyle name="Comma 11 7 2 2 4" xfId="21426" xr:uid="{00000000-0005-0000-0000-0000400B0000}"/>
    <cellStyle name="Comma 11 7 2 2 4 2" xfId="34317" xr:uid="{74976867-70F3-49B4-A392-48CC5175179D}"/>
    <cellStyle name="Comma 11 7 2 2 4 3" xfId="52173" xr:uid="{8EF620D7-F0A3-45AD-B8C4-C1DF67216EEF}"/>
    <cellStyle name="Comma 11 7 2 2 5" xfId="24738" xr:uid="{091A0E73-5CC2-4A57-B8F4-8F9AA5EEF682}"/>
    <cellStyle name="Comma 11 7 2 2 6" xfId="38623" xr:uid="{2BC4DF3D-D94A-4710-8B15-A22B5AA4246E}"/>
    <cellStyle name="Comma 11 7 2 3" xfId="9356" xr:uid="{00000000-0005-0000-0000-0000410B0000}"/>
    <cellStyle name="Comma 11 7 2 3 2" xfId="26375" xr:uid="{3FE2CE97-7460-45F4-B566-9E7EBCE2B886}"/>
    <cellStyle name="Comma 11 7 2 3 3" xfId="41271" xr:uid="{8FB2A3EA-9FE4-4CA4-8D1B-9D50BAC832BC}"/>
    <cellStyle name="Comma 11 7 2 4" xfId="15322" xr:uid="{00000000-0005-0000-0000-0000420B0000}"/>
    <cellStyle name="Comma 11 7 2 4 2" xfId="29559" xr:uid="{6463641C-D9FA-440A-A9CF-C4D7E3E853E6}"/>
    <cellStyle name="Comma 11 7 2 4 3" xfId="46773" xr:uid="{C69F14D7-B07A-48B3-8AD5-26553D79A22F}"/>
    <cellStyle name="Comma 11 7 2 5" xfId="19684" xr:uid="{00000000-0005-0000-0000-0000430B0000}"/>
    <cellStyle name="Comma 11 7 2 5 2" xfId="32774" xr:uid="{B58269CB-7180-4FD9-859D-7D08693A4ECF}"/>
    <cellStyle name="Comma 11 7 2 5 3" xfId="50630" xr:uid="{58F807B0-1C54-41DF-BB72-A4118D7D1007}"/>
    <cellStyle name="Comma 11 7 2 6" xfId="23197" xr:uid="{DC09EC13-3991-4785-9822-FF7FF80EA913}"/>
    <cellStyle name="Comma 11 7 2 7" xfId="36602" xr:uid="{26D97248-F7BE-4EE2-B69B-D6513832348A}"/>
    <cellStyle name="Comma 11 7 3" xfId="4763" xr:uid="{00000000-0005-0000-0000-0000440B0000}"/>
    <cellStyle name="Comma 11 7 3 2" xfId="6955" xr:uid="{00000000-0005-0000-0000-0000450B0000}"/>
    <cellStyle name="Comma 11 7 3 2 2" xfId="11492" xr:uid="{00000000-0005-0000-0000-0000460B0000}"/>
    <cellStyle name="Comma 11 7 3 2 2 2" xfId="28280" xr:uid="{934F7273-8F6A-40B8-AF39-1573339CDAA0}"/>
    <cellStyle name="Comma 11 7 3 2 2 3" xfId="43176" xr:uid="{5F480479-B38D-4BA6-8B47-17E95124D60E}"/>
    <cellStyle name="Comma 11 7 3 2 3" xfId="18061" xr:uid="{00000000-0005-0000-0000-0000470B0000}"/>
    <cellStyle name="Comma 11 7 3 2 3 2" xfId="31466" xr:uid="{DBD1771D-0CE7-4F97-9DE6-BE48CE3A66FD}"/>
    <cellStyle name="Comma 11 7 3 2 3 3" xfId="49281" xr:uid="{3B4A80FB-E6AF-413B-9A4C-18CE96BFA9FA}"/>
    <cellStyle name="Comma 11 7 3 2 4" xfId="21822" xr:uid="{00000000-0005-0000-0000-0000480B0000}"/>
    <cellStyle name="Comma 11 7 3 2 4 2" xfId="34681" xr:uid="{56115B8B-AA67-4F7D-A70C-86338493AC13}"/>
    <cellStyle name="Comma 11 7 3 2 4 3" xfId="52537" xr:uid="{679F211D-AB86-4762-AE53-2EE919D1B3E4}"/>
    <cellStyle name="Comma 11 7 3 2 5" xfId="25102" xr:uid="{DB4E055F-9B03-4C74-81CD-0950275F88C3}"/>
    <cellStyle name="Comma 11 7 3 2 6" xfId="39109" xr:uid="{08F27185-5552-4FF5-AFA7-BD77B589C06F}"/>
    <cellStyle name="Comma 11 7 3 3" xfId="9751" xr:uid="{00000000-0005-0000-0000-0000490B0000}"/>
    <cellStyle name="Comma 11 7 3 3 2" xfId="26738" xr:uid="{4F163687-A477-4AA0-83AB-020CF5C75FC8}"/>
    <cellStyle name="Comma 11 7 3 3 3" xfId="41634" xr:uid="{84179953-A7B0-4BD4-AA88-2F7736B241E5}"/>
    <cellStyle name="Comma 11 7 3 4" xfId="15869" xr:uid="{00000000-0005-0000-0000-00004A0B0000}"/>
    <cellStyle name="Comma 11 7 3 4 2" xfId="29923" xr:uid="{A32C16F5-A5D9-4168-BC87-96C17F96A09D}"/>
    <cellStyle name="Comma 11 7 3 4 3" xfId="47288" xr:uid="{00D70017-FCB6-4F45-A18F-1B73EB4850B4}"/>
    <cellStyle name="Comma 11 7 3 5" xfId="20080" xr:uid="{00000000-0005-0000-0000-00004B0B0000}"/>
    <cellStyle name="Comma 11 7 3 5 2" xfId="33138" xr:uid="{093FB5B0-D207-4749-A6AE-A890CDDEC2D2}"/>
    <cellStyle name="Comma 11 7 3 5 3" xfId="50994" xr:uid="{50EED074-F7C4-4D46-BDDC-7397AD23E5FD}"/>
    <cellStyle name="Comma 11 7 3 6" xfId="23560" xr:uid="{345905CF-188C-4B08-B628-5DE67CF631C4}"/>
    <cellStyle name="Comma 11 7 3 7" xfId="37117" xr:uid="{2D052018-5581-40AC-B471-FE4D98BA582E}"/>
    <cellStyle name="Comma 11 7 4" xfId="5840" xr:uid="{00000000-0005-0000-0000-00004C0B0000}"/>
    <cellStyle name="Comma 11 7 4 2" xfId="10680" xr:uid="{00000000-0005-0000-0000-00004D0B0000}"/>
    <cellStyle name="Comma 11 7 4 2 2" xfId="27533" xr:uid="{A58609D8-3E5C-4EFA-BCD6-4DA9C6088BDD}"/>
    <cellStyle name="Comma 11 7 4 2 3" xfId="42429" xr:uid="{E0683185-722C-430A-B1E3-A12611A83C58}"/>
    <cellStyle name="Comma 11 7 4 3" xfId="16947" xr:uid="{00000000-0005-0000-0000-00004E0B0000}"/>
    <cellStyle name="Comma 11 7 4 3 2" xfId="30719" xr:uid="{EA23A089-0A78-4F94-9DD4-DECF5B251DF6}"/>
    <cellStyle name="Comma 11 7 4 3 3" xfId="48232" xr:uid="{196645BD-1F56-49EB-AED7-45370025958A}"/>
    <cellStyle name="Comma 11 7 4 4" xfId="21010" xr:uid="{00000000-0005-0000-0000-00004F0B0000}"/>
    <cellStyle name="Comma 11 7 4 4 2" xfId="33934" xr:uid="{B802D911-E036-4082-A748-61CB0A5F1FE8}"/>
    <cellStyle name="Comma 11 7 4 4 3" xfId="51790" xr:uid="{C3BD119C-DC2E-4510-8666-C9CF193AE47E}"/>
    <cellStyle name="Comma 11 7 4 5" xfId="24355" xr:uid="{31A6F7F0-03EA-41F7-A956-565238D30DF1}"/>
    <cellStyle name="Comma 11 7 4 6" xfId="38060" xr:uid="{5FA563FC-F765-4CED-B89D-274B43E40139}"/>
    <cellStyle name="Comma 11 7 5" xfId="8937" xr:uid="{00000000-0005-0000-0000-0000500B0000}"/>
    <cellStyle name="Comma 11 7 5 2" xfId="25993" xr:uid="{6631A6F6-9251-49FB-B024-26E85E843BAB}"/>
    <cellStyle name="Comma 11 7 5 3" xfId="40889" xr:uid="{9E767D55-B689-45FD-B574-5DE5AE3FE297}"/>
    <cellStyle name="Comma 11 7 6" xfId="14667" xr:uid="{00000000-0005-0000-0000-0000510B0000}"/>
    <cellStyle name="Comma 11 7 6 2" xfId="29166" xr:uid="{D54CE979-6E95-4628-8836-FE4C249628E3}"/>
    <cellStyle name="Comma 11 7 6 3" xfId="46159" xr:uid="{814C8448-8D0B-4EC7-85C0-56873D1629A2}"/>
    <cellStyle name="Comma 11 7 7" xfId="19263" xr:uid="{00000000-0005-0000-0000-0000520B0000}"/>
    <cellStyle name="Comma 11 7 7 2" xfId="32390" xr:uid="{04C79C31-AC9F-455E-B052-27532D8FC574}"/>
    <cellStyle name="Comma 11 7 7 3" xfId="50246" xr:uid="{8B74F94B-A455-4BFB-9DA2-DE7438333C11}"/>
    <cellStyle name="Comma 11 7 8" xfId="22813" xr:uid="{2B76B627-A073-45FF-AA84-7720E4B73B66}"/>
    <cellStyle name="Comma 11 7 9" xfId="35998" xr:uid="{AC4185CA-65D3-4660-A76B-A785D1A7E900}"/>
    <cellStyle name="Comma 11 8" xfId="2338" xr:uid="{00000000-0005-0000-0000-0000530B0000}"/>
    <cellStyle name="Comma 11 8 2" xfId="4215" xr:uid="{00000000-0005-0000-0000-0000540B0000}"/>
    <cellStyle name="Comma 11 8 2 2" xfId="6438" xr:uid="{00000000-0005-0000-0000-0000550B0000}"/>
    <cellStyle name="Comma 11 8 2 2 2" xfId="11097" xr:uid="{00000000-0005-0000-0000-0000560B0000}"/>
    <cellStyle name="Comma 11 8 2 2 2 2" xfId="27917" xr:uid="{C89E572D-3184-4D5B-AB9B-177B91BC51F6}"/>
    <cellStyle name="Comma 11 8 2 2 2 3" xfId="42813" xr:uid="{A88D373A-D524-4881-9E54-A1E03A75A0FB}"/>
    <cellStyle name="Comma 11 8 2 2 3" xfId="17544" xr:uid="{00000000-0005-0000-0000-0000570B0000}"/>
    <cellStyle name="Comma 11 8 2 2 3 2" xfId="31103" xr:uid="{B1202ABE-7874-4AAE-A43A-02B79039BB3F}"/>
    <cellStyle name="Comma 11 8 2 2 3 3" xfId="48796" xr:uid="{AC610CB1-86AC-46C7-ABB1-38910FD97A24}"/>
    <cellStyle name="Comma 11 8 2 2 4" xfId="21427" xr:uid="{00000000-0005-0000-0000-0000580B0000}"/>
    <cellStyle name="Comma 11 8 2 2 4 2" xfId="34318" xr:uid="{01E3A7A0-4336-4A66-AFBD-6143B7244FE3}"/>
    <cellStyle name="Comma 11 8 2 2 4 3" xfId="52174" xr:uid="{133E5A34-A30E-467E-8022-E5474238574A}"/>
    <cellStyle name="Comma 11 8 2 2 5" xfId="24739" xr:uid="{3B429978-F0B6-4041-8D4C-CCC31037DD6E}"/>
    <cellStyle name="Comma 11 8 2 2 6" xfId="38624" xr:uid="{367597BB-7B83-4011-A4A5-7EC37C97A497}"/>
    <cellStyle name="Comma 11 8 2 3" xfId="9357" xr:uid="{00000000-0005-0000-0000-0000590B0000}"/>
    <cellStyle name="Comma 11 8 2 3 2" xfId="26376" xr:uid="{9E23845A-2EF2-4EFD-A0A8-7A872218CE0C}"/>
    <cellStyle name="Comma 11 8 2 3 3" xfId="41272" xr:uid="{E1E9A2E8-EEFC-49FF-8552-9C8A99C22BFE}"/>
    <cellStyle name="Comma 11 8 2 4" xfId="15323" xr:uid="{00000000-0005-0000-0000-00005A0B0000}"/>
    <cellStyle name="Comma 11 8 2 4 2" xfId="29560" xr:uid="{EC57EAB9-A69F-46B2-8937-A37C43790850}"/>
    <cellStyle name="Comma 11 8 2 4 3" xfId="46774" xr:uid="{88318EC1-B2D5-4BDF-BE5C-02FCC43302DA}"/>
    <cellStyle name="Comma 11 8 2 5" xfId="19685" xr:uid="{00000000-0005-0000-0000-00005B0B0000}"/>
    <cellStyle name="Comma 11 8 2 5 2" xfId="32775" xr:uid="{75239255-F602-49E4-A2D2-99B21D2FA4A6}"/>
    <cellStyle name="Comma 11 8 2 5 3" xfId="50631" xr:uid="{E829A8E3-BE84-497A-BDDA-C31A786BFCC1}"/>
    <cellStyle name="Comma 11 8 2 6" xfId="23198" xr:uid="{1C8DF254-1A06-4BC9-AD03-D98FCEBBD646}"/>
    <cellStyle name="Comma 11 8 2 7" xfId="36603" xr:uid="{294581E0-6560-4614-A2A6-3C5573B1E611}"/>
    <cellStyle name="Comma 11 8 3" xfId="4764" xr:uid="{00000000-0005-0000-0000-00005C0B0000}"/>
    <cellStyle name="Comma 11 8 3 2" xfId="6956" xr:uid="{00000000-0005-0000-0000-00005D0B0000}"/>
    <cellStyle name="Comma 11 8 3 2 2" xfId="11493" xr:uid="{00000000-0005-0000-0000-00005E0B0000}"/>
    <cellStyle name="Comma 11 8 3 2 2 2" xfId="28281" xr:uid="{21F18AEA-BBBE-4C4D-823E-86D6A3016697}"/>
    <cellStyle name="Comma 11 8 3 2 2 3" xfId="43177" xr:uid="{C34A3D8B-06FC-4F70-A440-6CE7743F1C25}"/>
    <cellStyle name="Comma 11 8 3 2 3" xfId="18062" xr:uid="{00000000-0005-0000-0000-00005F0B0000}"/>
    <cellStyle name="Comma 11 8 3 2 3 2" xfId="31467" xr:uid="{8FD2AD8C-FDA4-4596-AE49-90D897803DD8}"/>
    <cellStyle name="Comma 11 8 3 2 3 3" xfId="49282" xr:uid="{31E8D2E8-9964-4AA6-8533-FA59ACD1A4CA}"/>
    <cellStyle name="Comma 11 8 3 2 4" xfId="21823" xr:uid="{00000000-0005-0000-0000-0000600B0000}"/>
    <cellStyle name="Comma 11 8 3 2 4 2" xfId="34682" xr:uid="{2A1150AC-D6EE-4362-8C66-3D6D9EFEA31B}"/>
    <cellStyle name="Comma 11 8 3 2 4 3" xfId="52538" xr:uid="{3396B532-0E8D-4C64-8F54-00C259B21FA9}"/>
    <cellStyle name="Comma 11 8 3 2 5" xfId="25103" xr:uid="{CBA9E898-C4B5-4658-8BD1-FBBEE68DFF03}"/>
    <cellStyle name="Comma 11 8 3 2 6" xfId="39110" xr:uid="{008286B1-DB47-494C-ACC5-E63753395003}"/>
    <cellStyle name="Comma 11 8 3 3" xfId="9752" xr:uid="{00000000-0005-0000-0000-0000610B0000}"/>
    <cellStyle name="Comma 11 8 3 3 2" xfId="26739" xr:uid="{7832A442-655A-4D43-8244-698FFF59A504}"/>
    <cellStyle name="Comma 11 8 3 3 3" xfId="41635" xr:uid="{E36EAA9D-8159-4D68-AD6B-765AD1811043}"/>
    <cellStyle name="Comma 11 8 3 4" xfId="15870" xr:uid="{00000000-0005-0000-0000-0000620B0000}"/>
    <cellStyle name="Comma 11 8 3 4 2" xfId="29924" xr:uid="{4359F009-EE46-475A-9D33-E96B522704ED}"/>
    <cellStyle name="Comma 11 8 3 4 3" xfId="47289" xr:uid="{B78DECA6-2F86-4637-B4CB-0867A3553AE2}"/>
    <cellStyle name="Comma 11 8 3 5" xfId="20081" xr:uid="{00000000-0005-0000-0000-0000630B0000}"/>
    <cellStyle name="Comma 11 8 3 5 2" xfId="33139" xr:uid="{BFDBDDBC-1F90-48DD-B3D6-BA24A7A72670}"/>
    <cellStyle name="Comma 11 8 3 5 3" xfId="50995" xr:uid="{C5699937-7120-4969-BEA5-DAFE3AECDAC0}"/>
    <cellStyle name="Comma 11 8 3 6" xfId="23561" xr:uid="{E58354F0-327C-4826-836B-ECF7B23DEE08}"/>
    <cellStyle name="Comma 11 8 3 7" xfId="37118" xr:uid="{7609E9A0-015C-4409-8120-B3F4CFB0AEF0}"/>
    <cellStyle name="Comma 11 8 4" xfId="5841" xr:uid="{00000000-0005-0000-0000-0000640B0000}"/>
    <cellStyle name="Comma 11 8 4 2" xfId="10681" xr:uid="{00000000-0005-0000-0000-0000650B0000}"/>
    <cellStyle name="Comma 11 8 4 2 2" xfId="27534" xr:uid="{43D7A08B-5299-4812-BBA9-2F1439891B64}"/>
    <cellStyle name="Comma 11 8 4 2 3" xfId="42430" xr:uid="{EBEA42E8-48CF-4BF1-8F07-0C7C58913572}"/>
    <cellStyle name="Comma 11 8 4 3" xfId="16948" xr:uid="{00000000-0005-0000-0000-0000660B0000}"/>
    <cellStyle name="Comma 11 8 4 3 2" xfId="30720" xr:uid="{DEE06F22-4A90-41E0-A8D5-AF7A32A7546B}"/>
    <cellStyle name="Comma 11 8 4 3 3" xfId="48233" xr:uid="{D0709EBB-F1BC-4CA6-8300-66D14FD9780B}"/>
    <cellStyle name="Comma 11 8 4 4" xfId="21011" xr:uid="{00000000-0005-0000-0000-0000670B0000}"/>
    <cellStyle name="Comma 11 8 4 4 2" xfId="33935" xr:uid="{E418DF25-1F0D-4EFE-9ACB-8B48AF371ECC}"/>
    <cellStyle name="Comma 11 8 4 4 3" xfId="51791" xr:uid="{CCA647BC-48D4-4EE6-80CC-2F89F24F2429}"/>
    <cellStyle name="Comma 11 8 4 5" xfId="24356" xr:uid="{D50F2C8B-53C6-466A-8B80-ADE4334D7667}"/>
    <cellStyle name="Comma 11 8 4 6" xfId="38061" xr:uid="{C98A7997-BC3F-4D35-9D66-B2C418BF248E}"/>
    <cellStyle name="Comma 11 8 5" xfId="8938" xr:uid="{00000000-0005-0000-0000-0000680B0000}"/>
    <cellStyle name="Comma 11 8 5 2" xfId="25994" xr:uid="{65F4CC80-BB3B-4A3B-ADF4-6491C597AFCB}"/>
    <cellStyle name="Comma 11 8 5 3" xfId="40890" xr:uid="{8439EDD2-8882-4B9F-ACC9-A090AD6FB753}"/>
    <cellStyle name="Comma 11 8 6" xfId="14668" xr:uid="{00000000-0005-0000-0000-0000690B0000}"/>
    <cellStyle name="Comma 11 8 6 2" xfId="29167" xr:uid="{C5A70ACE-B2D4-425F-9B0C-587328C303AF}"/>
    <cellStyle name="Comma 11 8 6 3" xfId="46160" xr:uid="{02F24793-C19F-4CEB-8DBF-C0825CB6E1C7}"/>
    <cellStyle name="Comma 11 8 7" xfId="19264" xr:uid="{00000000-0005-0000-0000-00006A0B0000}"/>
    <cellStyle name="Comma 11 8 7 2" xfId="32391" xr:uid="{B01913FB-BD90-406C-85A4-927B21E8E396}"/>
    <cellStyle name="Comma 11 8 7 3" xfId="50247" xr:uid="{84D4B352-73C7-4512-B2E7-2B209DBEE77B}"/>
    <cellStyle name="Comma 11 8 8" xfId="22814" xr:uid="{578B5FA4-198E-4FF4-8396-5CF060B03453}"/>
    <cellStyle name="Comma 11 8 9" xfId="35999" xr:uid="{B87F9E63-5121-4071-A14B-766FB98B36DB}"/>
    <cellStyle name="Comma 11 9" xfId="2339" xr:uid="{00000000-0005-0000-0000-00006B0B0000}"/>
    <cellStyle name="Comma 11 9 2" xfId="4216" xr:uid="{00000000-0005-0000-0000-00006C0B0000}"/>
    <cellStyle name="Comma 11 9 2 2" xfId="6439" xr:uid="{00000000-0005-0000-0000-00006D0B0000}"/>
    <cellStyle name="Comma 11 9 2 2 2" xfId="11098" xr:uid="{00000000-0005-0000-0000-00006E0B0000}"/>
    <cellStyle name="Comma 11 9 2 2 2 2" xfId="27918" xr:uid="{4508ACED-D1C1-46C2-B743-6D33807E15BA}"/>
    <cellStyle name="Comma 11 9 2 2 2 3" xfId="42814" xr:uid="{38F8D692-1D65-4C2D-BAF6-2D3D4EEE7B80}"/>
    <cellStyle name="Comma 11 9 2 2 3" xfId="17545" xr:uid="{00000000-0005-0000-0000-00006F0B0000}"/>
    <cellStyle name="Comma 11 9 2 2 3 2" xfId="31104" xr:uid="{178B6EC0-D5EB-49EA-AFA6-773BB3876706}"/>
    <cellStyle name="Comma 11 9 2 2 3 3" xfId="48797" xr:uid="{3454DF25-C82D-4096-B1CA-657AC1F9F11F}"/>
    <cellStyle name="Comma 11 9 2 2 4" xfId="21428" xr:uid="{00000000-0005-0000-0000-0000700B0000}"/>
    <cellStyle name="Comma 11 9 2 2 4 2" xfId="34319" xr:uid="{6E7E9379-9065-43E1-A689-3CA2BB05C698}"/>
    <cellStyle name="Comma 11 9 2 2 4 3" xfId="52175" xr:uid="{FFBD1AFB-BC86-4CC6-A87A-CF0B5F7416D6}"/>
    <cellStyle name="Comma 11 9 2 2 5" xfId="24740" xr:uid="{49C753CD-8908-4445-812F-4D42A7DE0C66}"/>
    <cellStyle name="Comma 11 9 2 2 6" xfId="38625" xr:uid="{CAF668B3-47CB-4BAE-BAD9-180EF68B4AD8}"/>
    <cellStyle name="Comma 11 9 2 3" xfId="9358" xr:uid="{00000000-0005-0000-0000-0000710B0000}"/>
    <cellStyle name="Comma 11 9 2 3 2" xfId="26377" xr:uid="{2AF1F4A3-C58A-4B01-BA77-29EA293007ED}"/>
    <cellStyle name="Comma 11 9 2 3 3" xfId="41273" xr:uid="{47190FBB-D825-40E5-8292-AA29DA2C8783}"/>
    <cellStyle name="Comma 11 9 2 4" xfId="15324" xr:uid="{00000000-0005-0000-0000-0000720B0000}"/>
    <cellStyle name="Comma 11 9 2 4 2" xfId="29561" xr:uid="{CABB4A1B-1526-428E-8485-C71C58CF9DDD}"/>
    <cellStyle name="Comma 11 9 2 4 3" xfId="46775" xr:uid="{FFE1801C-25E3-4482-B515-FDE84AAADFF4}"/>
    <cellStyle name="Comma 11 9 2 5" xfId="19686" xr:uid="{00000000-0005-0000-0000-0000730B0000}"/>
    <cellStyle name="Comma 11 9 2 5 2" xfId="32776" xr:uid="{DD348107-463D-4BC3-AA4F-56B846C5A31E}"/>
    <cellStyle name="Comma 11 9 2 5 3" xfId="50632" xr:uid="{A5CEEB2F-D733-4909-8264-5E8CA2DD8D7A}"/>
    <cellStyle name="Comma 11 9 2 6" xfId="23199" xr:uid="{659BBA34-337A-4CF2-9979-5A40A178B13E}"/>
    <cellStyle name="Comma 11 9 2 7" xfId="36604" xr:uid="{8FF3AFD5-EF43-48F7-B418-95BCF99E1D54}"/>
    <cellStyle name="Comma 11 9 3" xfId="4765" xr:uid="{00000000-0005-0000-0000-0000740B0000}"/>
    <cellStyle name="Comma 11 9 3 2" xfId="6957" xr:uid="{00000000-0005-0000-0000-0000750B0000}"/>
    <cellStyle name="Comma 11 9 3 2 2" xfId="11494" xr:uid="{00000000-0005-0000-0000-0000760B0000}"/>
    <cellStyle name="Comma 11 9 3 2 2 2" xfId="28282" xr:uid="{72EBFBED-8BCC-4210-97DD-1C656F898872}"/>
    <cellStyle name="Comma 11 9 3 2 2 3" xfId="43178" xr:uid="{55D4B6EB-7BC7-4FAF-B8E1-DE1B8A21D946}"/>
    <cellStyle name="Comma 11 9 3 2 3" xfId="18063" xr:uid="{00000000-0005-0000-0000-0000770B0000}"/>
    <cellStyle name="Comma 11 9 3 2 3 2" xfId="31468" xr:uid="{0FAF8915-A74E-403C-9446-2484E4AEC1FE}"/>
    <cellStyle name="Comma 11 9 3 2 3 3" xfId="49283" xr:uid="{BDC344C1-04AB-4133-A9A2-FAC6C318BFC6}"/>
    <cellStyle name="Comma 11 9 3 2 4" xfId="21824" xr:uid="{00000000-0005-0000-0000-0000780B0000}"/>
    <cellStyle name="Comma 11 9 3 2 4 2" xfId="34683" xr:uid="{5F503EB2-3F55-47D6-8DD9-7B56442349E5}"/>
    <cellStyle name="Comma 11 9 3 2 4 3" xfId="52539" xr:uid="{DD663BE9-B539-45CD-B02C-3BA1F0C4C2DF}"/>
    <cellStyle name="Comma 11 9 3 2 5" xfId="25104" xr:uid="{059F1607-9C44-4B9D-8338-2E68FC912777}"/>
    <cellStyle name="Comma 11 9 3 2 6" xfId="39111" xr:uid="{0C66B064-ED2A-4BC2-8580-2E89BA51CF49}"/>
    <cellStyle name="Comma 11 9 3 3" xfId="9753" xr:uid="{00000000-0005-0000-0000-0000790B0000}"/>
    <cellStyle name="Comma 11 9 3 3 2" xfId="26740" xr:uid="{96A7137E-8380-4022-9D4C-04169DEAEDE0}"/>
    <cellStyle name="Comma 11 9 3 3 3" xfId="41636" xr:uid="{C942ECE6-B55D-48C4-97D9-FC25EC50F9D5}"/>
    <cellStyle name="Comma 11 9 3 4" xfId="15871" xr:uid="{00000000-0005-0000-0000-00007A0B0000}"/>
    <cellStyle name="Comma 11 9 3 4 2" xfId="29925" xr:uid="{05D62658-3913-4FBF-957A-964BBEAE1CDD}"/>
    <cellStyle name="Comma 11 9 3 4 3" xfId="47290" xr:uid="{E7076D40-6BE0-43B0-9EB7-5BD4ECA3CD12}"/>
    <cellStyle name="Comma 11 9 3 5" xfId="20082" xr:uid="{00000000-0005-0000-0000-00007B0B0000}"/>
    <cellStyle name="Comma 11 9 3 5 2" xfId="33140" xr:uid="{B2776577-C339-410B-8038-A8B7FEE463F6}"/>
    <cellStyle name="Comma 11 9 3 5 3" xfId="50996" xr:uid="{83FFA238-44C0-4CBF-B335-38EB1E890136}"/>
    <cellStyle name="Comma 11 9 3 6" xfId="23562" xr:uid="{2E4F3683-86B1-4FB1-90F2-3D86D0D64C67}"/>
    <cellStyle name="Comma 11 9 3 7" xfId="37119" xr:uid="{D3B7A5F2-F7FD-468A-89C9-016D612DA763}"/>
    <cellStyle name="Comma 11 9 4" xfId="5842" xr:uid="{00000000-0005-0000-0000-00007C0B0000}"/>
    <cellStyle name="Comma 11 9 4 2" xfId="10682" xr:uid="{00000000-0005-0000-0000-00007D0B0000}"/>
    <cellStyle name="Comma 11 9 4 2 2" xfId="27535" xr:uid="{6BA145B2-3930-472F-92F7-54F3D21E5F13}"/>
    <cellStyle name="Comma 11 9 4 2 3" xfId="42431" xr:uid="{C513539C-EC72-4AA9-B0F6-1AD1E0449AD5}"/>
    <cellStyle name="Comma 11 9 4 3" xfId="16949" xr:uid="{00000000-0005-0000-0000-00007E0B0000}"/>
    <cellStyle name="Comma 11 9 4 3 2" xfId="30721" xr:uid="{5F489329-0C45-4822-A286-AF3B578E11DD}"/>
    <cellStyle name="Comma 11 9 4 3 3" xfId="48234" xr:uid="{0514E3DE-E49A-4578-989F-1D7373BE27EC}"/>
    <cellStyle name="Comma 11 9 4 4" xfId="21012" xr:uid="{00000000-0005-0000-0000-00007F0B0000}"/>
    <cellStyle name="Comma 11 9 4 4 2" xfId="33936" xr:uid="{0B846B7B-4862-4261-AFDB-3D5595B892C0}"/>
    <cellStyle name="Comma 11 9 4 4 3" xfId="51792" xr:uid="{59F72646-3C64-4AB7-A0E4-669CBA9462D5}"/>
    <cellStyle name="Comma 11 9 4 5" xfId="24357" xr:uid="{1B93E191-D27A-4D7B-B87B-B9358126023B}"/>
    <cellStyle name="Comma 11 9 4 6" xfId="38062" xr:uid="{4FD2167D-EBD6-4999-887E-58B6A2EACFB3}"/>
    <cellStyle name="Comma 11 9 5" xfId="8939" xr:uid="{00000000-0005-0000-0000-0000800B0000}"/>
    <cellStyle name="Comma 11 9 5 2" xfId="25995" xr:uid="{7FF62D8A-240F-44D0-B0FA-71D97B4F82FF}"/>
    <cellStyle name="Comma 11 9 5 3" xfId="40891" xr:uid="{71A77C89-0F5E-4D4C-96CD-1B2209001560}"/>
    <cellStyle name="Comma 11 9 6" xfId="14669" xr:uid="{00000000-0005-0000-0000-0000810B0000}"/>
    <cellStyle name="Comma 11 9 6 2" xfId="29168" xr:uid="{A087F558-2361-4193-B566-DB24B5BB3854}"/>
    <cellStyle name="Comma 11 9 6 3" xfId="46161" xr:uid="{581B01B5-D180-4260-9F8D-E98BF355B660}"/>
    <cellStyle name="Comma 11 9 7" xfId="19265" xr:uid="{00000000-0005-0000-0000-0000820B0000}"/>
    <cellStyle name="Comma 11 9 7 2" xfId="32392" xr:uid="{C6966EED-D407-4545-9E85-F72F5DB229C4}"/>
    <cellStyle name="Comma 11 9 7 3" xfId="50248" xr:uid="{377C48CA-1A9F-409A-AF75-FA46D9450F53}"/>
    <cellStyle name="Comma 11 9 8" xfId="22815" xr:uid="{6E0587EE-F296-42FB-BA73-6A4089F22F85}"/>
    <cellStyle name="Comma 11 9 9" xfId="36000" xr:uid="{43E92DED-BF1A-40B6-BC34-2C9F6380965F}"/>
    <cellStyle name="Comma 110" xfId="15055" xr:uid="{00000000-0005-0000-0000-0000830B0000}"/>
    <cellStyle name="Comma 110 2" xfId="29446" xr:uid="{4D72F116-0708-4349-A145-9BBA0403BBFA}"/>
    <cellStyle name="Comma 110 3" xfId="46536" xr:uid="{A7898310-2CB1-497B-9B67-B12159EB1526}"/>
    <cellStyle name="Comma 111" xfId="18534" xr:uid="{00000000-0005-0000-0000-0000840B0000}"/>
    <cellStyle name="Comma 111 2" xfId="31813" xr:uid="{BE8F6798-0E27-4257-B3FE-C6893D296043}"/>
    <cellStyle name="Comma 111 3" xfId="49668" xr:uid="{A8EE9C7C-16DB-47FF-97FD-F1D4E3D2752E}"/>
    <cellStyle name="Comma 112" xfId="18533" xr:uid="{00000000-0005-0000-0000-0000850B0000}"/>
    <cellStyle name="Comma 112 2" xfId="31812" xr:uid="{7582F394-7550-45A7-90CE-6F06E4664E9D}"/>
    <cellStyle name="Comma 112 3" xfId="49667" xr:uid="{F4DD1154-99B1-4C66-96B1-88272A476FD4}"/>
    <cellStyle name="Comma 113" xfId="18471" xr:uid="{00000000-0005-0000-0000-0000860B0000}"/>
    <cellStyle name="Comma 113 2" xfId="31785" xr:uid="{2DFE48FA-A25D-42B4-AEDF-673241152013}"/>
    <cellStyle name="Comma 113 3" xfId="49618" xr:uid="{0B05B98F-5E08-4F74-8A32-ACDA1885A356}"/>
    <cellStyle name="Comma 114" xfId="18518" xr:uid="{00000000-0005-0000-0000-0000870B0000}"/>
    <cellStyle name="Comma 114 2" xfId="31803" xr:uid="{06858E12-0FD6-49FA-AF38-671683156C8B}"/>
    <cellStyle name="Comma 114 3" xfId="49658" xr:uid="{D8D0822B-EB40-4E36-B526-D14ED152B48B}"/>
    <cellStyle name="Comma 115" xfId="14635" xr:uid="{00000000-0005-0000-0000-0000880B0000}"/>
    <cellStyle name="Comma 115 2" xfId="29148" xr:uid="{88844A64-DD70-41BC-8073-26F1969FCC9A}"/>
    <cellStyle name="Comma 115 3" xfId="46128" xr:uid="{090EE8C3-5F51-48DF-90A3-A4DB4AC63CCC}"/>
    <cellStyle name="Comma 116" xfId="18510" xr:uid="{00000000-0005-0000-0000-0000890B0000}"/>
    <cellStyle name="Comma 116 2" xfId="31797" xr:uid="{EB5AA331-1E7F-4A3A-8C4F-C61CA6694B84}"/>
    <cellStyle name="Comma 116 3" xfId="49652" xr:uid="{1C2CBC22-DB35-4B6A-BDC8-DC43FFDB112A}"/>
    <cellStyle name="Comma 117" xfId="14587" xr:uid="{00000000-0005-0000-0000-00008A0B0000}"/>
    <cellStyle name="Comma 117 2" xfId="29131" xr:uid="{8CF9BCF4-218D-4C2E-8B27-C5FCBD038E16}"/>
    <cellStyle name="Comma 117 3" xfId="46085" xr:uid="{528B91E1-9231-4A59-B7F2-C0DD3AF849EC}"/>
    <cellStyle name="Comma 118" xfId="15009" xr:uid="{00000000-0005-0000-0000-00008B0B0000}"/>
    <cellStyle name="Comma 118 2" xfId="29417" xr:uid="{2B0B07BC-3250-4942-AFD3-C3543C3E3CB2}"/>
    <cellStyle name="Comma 118 3" xfId="46490" xr:uid="{848ED2E5-948C-4809-B159-27793571F5D9}"/>
    <cellStyle name="Comma 119" xfId="14794" xr:uid="{00000000-0005-0000-0000-00008C0B0000}"/>
    <cellStyle name="Comma 119 2" xfId="29291" xr:uid="{6ADE63D8-4CA9-4266-ACAF-A8E8552D44A5}"/>
    <cellStyle name="Comma 119 3" xfId="46286" xr:uid="{F22F40AC-4422-439D-8BF4-9A6ED6631CD8}"/>
    <cellStyle name="Comma 12" xfId="447" xr:uid="{00000000-0005-0000-0000-00008D0B0000}"/>
    <cellStyle name="Comma 12 10" xfId="3321" xr:uid="{00000000-0005-0000-0000-00008E0B0000}"/>
    <cellStyle name="Comma 12 10 2" xfId="4488" xr:uid="{00000000-0005-0000-0000-00008F0B0000}"/>
    <cellStyle name="Comma 12 10 2 2" xfId="6710" xr:uid="{00000000-0005-0000-0000-0000900B0000}"/>
    <cellStyle name="Comma 12 10 2 2 2" xfId="11296" xr:uid="{00000000-0005-0000-0000-0000910B0000}"/>
    <cellStyle name="Comma 12 10 2 2 2 2" xfId="28113" xr:uid="{FBE66A2D-B842-437E-9E86-F2D02D076C10}"/>
    <cellStyle name="Comma 12 10 2 2 2 3" xfId="43009" xr:uid="{2A788B1A-90E8-4AC6-9D47-7A87108F3778}"/>
    <cellStyle name="Comma 12 10 2 2 3" xfId="17816" xr:uid="{00000000-0005-0000-0000-0000920B0000}"/>
    <cellStyle name="Comma 12 10 2 2 3 2" xfId="31299" xr:uid="{2BF230FC-A1B6-4214-976A-4C592687FD0F}"/>
    <cellStyle name="Comma 12 10 2 2 3 3" xfId="49065" xr:uid="{82C69D40-F87A-4A00-B139-BD23D279103D}"/>
    <cellStyle name="Comma 12 10 2 2 4" xfId="21626" xr:uid="{00000000-0005-0000-0000-0000930B0000}"/>
    <cellStyle name="Comma 12 10 2 2 4 2" xfId="34514" xr:uid="{E4E01D0F-A78E-4C1A-93BD-E04A23ABE5E9}"/>
    <cellStyle name="Comma 12 10 2 2 4 3" xfId="52370" xr:uid="{744840F5-7866-467B-9253-AFF232632764}"/>
    <cellStyle name="Comma 12 10 2 2 5" xfId="24935" xr:uid="{66E9A342-6D48-40BA-9D82-C48B208F4816}"/>
    <cellStyle name="Comma 12 10 2 2 6" xfId="38893" xr:uid="{AFCD2D71-9E3B-424A-B169-5910D3389A30}"/>
    <cellStyle name="Comma 12 10 2 3" xfId="9555" xr:uid="{00000000-0005-0000-0000-0000940B0000}"/>
    <cellStyle name="Comma 12 10 2 3 2" xfId="26571" xr:uid="{02DF391D-C885-4CAF-AC00-75B58A4A690A}"/>
    <cellStyle name="Comma 12 10 2 3 3" xfId="41467" xr:uid="{51AF859D-71CC-43E3-96CD-968120001015}"/>
    <cellStyle name="Comma 12 10 2 4" xfId="15596" xr:uid="{00000000-0005-0000-0000-0000950B0000}"/>
    <cellStyle name="Comma 12 10 2 4 2" xfId="29756" xr:uid="{10222757-5E26-49E9-A318-1D2F3714ECC4}"/>
    <cellStyle name="Comma 12 10 2 4 3" xfId="47044" xr:uid="{DA94605F-6997-4CEF-B630-A09510C8E789}"/>
    <cellStyle name="Comma 12 10 2 5" xfId="19884" xr:uid="{00000000-0005-0000-0000-0000960B0000}"/>
    <cellStyle name="Comma 12 10 2 5 2" xfId="32971" xr:uid="{0B76F644-40F5-4E76-8854-DCE5E0582E43}"/>
    <cellStyle name="Comma 12 10 2 5 3" xfId="50827" xr:uid="{8C698F8C-A1BB-4802-875C-C926618DB8A2}"/>
    <cellStyle name="Comma 12 10 2 6" xfId="23393" xr:uid="{F929D51C-C5E6-4107-9753-80D87C54A5DA}"/>
    <cellStyle name="Comma 12 10 2 7" xfId="36873" xr:uid="{984F6D46-30E0-4995-BE3F-698BFD46ABD8}"/>
    <cellStyle name="Comma 12 10 3" xfId="5023" xr:uid="{00000000-0005-0000-0000-0000970B0000}"/>
    <cellStyle name="Comma 12 10 3 2" xfId="7153" xr:uid="{00000000-0005-0000-0000-0000980B0000}"/>
    <cellStyle name="Comma 12 10 3 2 2" xfId="11690" xr:uid="{00000000-0005-0000-0000-0000990B0000}"/>
    <cellStyle name="Comma 12 10 3 2 2 2" xfId="28475" xr:uid="{FF441CC9-087E-4CA6-BA31-491BB560EB0E}"/>
    <cellStyle name="Comma 12 10 3 2 2 3" xfId="43371" xr:uid="{A3C62BC1-2A11-497C-AD94-A859D86D538F}"/>
    <cellStyle name="Comma 12 10 3 2 3" xfId="18259" xr:uid="{00000000-0005-0000-0000-00009A0B0000}"/>
    <cellStyle name="Comma 12 10 3 2 3 2" xfId="31661" xr:uid="{9B2A6119-6E42-4B16-8825-6E8251CB2261}"/>
    <cellStyle name="Comma 12 10 3 2 3 3" xfId="49476" xr:uid="{FD61127C-6C02-47D9-AB9F-C54F027F7A79}"/>
    <cellStyle name="Comma 12 10 3 2 4" xfId="22020" xr:uid="{00000000-0005-0000-0000-00009B0B0000}"/>
    <cellStyle name="Comma 12 10 3 2 4 2" xfId="34876" xr:uid="{80BD91E3-893D-4CA8-AB1A-06F61716591D}"/>
    <cellStyle name="Comma 12 10 3 2 4 3" xfId="52732" xr:uid="{E8605100-E36A-4101-92B8-79CE9845231D}"/>
    <cellStyle name="Comma 12 10 3 2 5" xfId="25297" xr:uid="{F910DDA6-12A2-4F8D-B901-E0EFE674B30B}"/>
    <cellStyle name="Comma 12 10 3 2 6" xfId="39304" xr:uid="{E9673226-0378-468A-99B0-59B93CD87FD9}"/>
    <cellStyle name="Comma 12 10 3 3" xfId="9948" xr:uid="{00000000-0005-0000-0000-00009C0B0000}"/>
    <cellStyle name="Comma 12 10 3 3 2" xfId="26932" xr:uid="{C673FF5B-B94E-498C-A45B-3F7831B82E5D}"/>
    <cellStyle name="Comma 12 10 3 3 3" xfId="41828" xr:uid="{CE55F48F-5FD0-4C43-ACCC-C59E0E909459}"/>
    <cellStyle name="Comma 12 10 3 4" xfId="16130" xr:uid="{00000000-0005-0000-0000-00009D0B0000}"/>
    <cellStyle name="Comma 12 10 3 4 2" xfId="30118" xr:uid="{E173BF91-9134-49D8-8F30-FAC61C24ED18}"/>
    <cellStyle name="Comma 12 10 3 4 3" xfId="47546" xr:uid="{A53E9E22-27BC-429B-A5A7-EB201041FDA8}"/>
    <cellStyle name="Comma 12 10 3 5" xfId="20278" xr:uid="{00000000-0005-0000-0000-00009E0B0000}"/>
    <cellStyle name="Comma 12 10 3 5 2" xfId="33333" xr:uid="{6729604C-2656-435A-9177-6E8F199541C8}"/>
    <cellStyle name="Comma 12 10 3 5 3" xfId="51189" xr:uid="{B5569250-CF8E-4748-A1FE-4FA6C063E1B3}"/>
    <cellStyle name="Comma 12 10 3 6" xfId="23754" xr:uid="{73A0602F-E8CB-46AF-9B09-21E7D587B52B}"/>
    <cellStyle name="Comma 12 10 3 7" xfId="37374" xr:uid="{02AE790E-8F18-4563-94A5-237FCF0C9F73}"/>
    <cellStyle name="Comma 12 10 4" xfId="6099" xr:uid="{00000000-0005-0000-0000-00009F0B0000}"/>
    <cellStyle name="Comma 12 10 4 2" xfId="10880" xr:uid="{00000000-0005-0000-0000-0000A00B0000}"/>
    <cellStyle name="Comma 12 10 4 2 2" xfId="27730" xr:uid="{6DFE32C4-AE36-4313-B0A2-268C7EE3125D}"/>
    <cellStyle name="Comma 12 10 4 2 3" xfId="42626" xr:uid="{C901A8FE-90FE-4E04-898D-628A2CCBDB0D}"/>
    <cellStyle name="Comma 12 10 4 3" xfId="17206" xr:uid="{00000000-0005-0000-0000-0000A10B0000}"/>
    <cellStyle name="Comma 12 10 4 3 2" xfId="30916" xr:uid="{7DE0B66B-3250-4181-B78D-9B8237EADDC3}"/>
    <cellStyle name="Comma 12 10 4 3 3" xfId="48488" xr:uid="{D695E2E9-5802-4787-B5B4-8C9398B437FA}"/>
    <cellStyle name="Comma 12 10 4 4" xfId="21210" xr:uid="{00000000-0005-0000-0000-0000A20B0000}"/>
    <cellStyle name="Comma 12 10 4 4 2" xfId="34131" xr:uid="{7A1DB083-4D0A-4356-8CE0-47CD06AD5533}"/>
    <cellStyle name="Comma 12 10 4 4 3" xfId="51987" xr:uid="{626D00A6-F5FD-4C86-AFE8-FD8A821680F4}"/>
    <cellStyle name="Comma 12 10 4 5" xfId="24552" xr:uid="{7B6E6F13-649D-4D71-82A6-3ABD0F6C7BC9}"/>
    <cellStyle name="Comma 12 10 4 6" xfId="38316" xr:uid="{2E6F4573-91BB-458D-8AE9-CFD31441D689}"/>
    <cellStyle name="Comma 12 10 5" xfId="9139" xr:uid="{00000000-0005-0000-0000-0000A30B0000}"/>
    <cellStyle name="Comma 12 10 5 2" xfId="26189" xr:uid="{EC1AE094-C0A8-4E46-8295-0B2B264B8F78}"/>
    <cellStyle name="Comma 12 10 5 3" xfId="41085" xr:uid="{E89557FC-FB57-4EC8-8358-C5960A95B324}"/>
    <cellStyle name="Comma 12 10 6" xfId="14945" xr:uid="{00000000-0005-0000-0000-0000A40B0000}"/>
    <cellStyle name="Comma 12 10 6 2" xfId="29367" xr:uid="{0B8A9AC6-529F-42D6-B183-36063D35515E}"/>
    <cellStyle name="Comma 12 10 6 3" xfId="46429" xr:uid="{C5AF751C-56DA-4F48-B489-CDE22A2FDE47}"/>
    <cellStyle name="Comma 12 10 7" xfId="19466" xr:uid="{00000000-0005-0000-0000-0000A50B0000}"/>
    <cellStyle name="Comma 12 10 7 2" xfId="32587" xr:uid="{ABD2150C-1C7B-4706-BDC2-ED2988DD839B}"/>
    <cellStyle name="Comma 12 10 7 3" xfId="50443" xr:uid="{61C1D928-8D57-46B3-B04F-C64A79707517}"/>
    <cellStyle name="Comma 12 10 8" xfId="23009" xr:uid="{C47A2F9C-BFE8-450D-A5D6-84BF88504AD6}"/>
    <cellStyle name="Comma 12 10 9" xfId="36272" xr:uid="{57B7A89D-F48A-4677-BD0B-7B1BC5885454}"/>
    <cellStyle name="Comma 12 11" xfId="1437" xr:uid="{00000000-0005-0000-0000-0000A60B0000}"/>
    <cellStyle name="Comma 12 11 2" xfId="5728" xr:uid="{00000000-0005-0000-0000-0000A70B0000}"/>
    <cellStyle name="Comma 12 11 2 2" xfId="10595" xr:uid="{00000000-0005-0000-0000-0000A80B0000}"/>
    <cellStyle name="Comma 12 11 2 2 2" xfId="27451" xr:uid="{76D8917C-8031-4282-8CF4-FA143AF8D847}"/>
    <cellStyle name="Comma 12 11 2 2 3" xfId="42347" xr:uid="{2B39BD27-CCF3-40F7-B1C4-0205FD1DCFB3}"/>
    <cellStyle name="Comma 12 11 2 3" xfId="16835" xr:uid="{00000000-0005-0000-0000-0000A90B0000}"/>
    <cellStyle name="Comma 12 11 2 3 2" xfId="30637" xr:uid="{EAB88642-C329-486A-BBCC-76590DE30B59}"/>
    <cellStyle name="Comma 12 11 2 3 3" xfId="48123" xr:uid="{74F0B4B9-C5FB-44D0-8D90-223D561221BD}"/>
    <cellStyle name="Comma 12 11 2 4" xfId="20925" xr:uid="{00000000-0005-0000-0000-0000AA0B0000}"/>
    <cellStyle name="Comma 12 11 2 4 2" xfId="33852" xr:uid="{6B4B9A8D-F0E5-44F6-B828-5E7C67C959E1}"/>
    <cellStyle name="Comma 12 11 2 4 3" xfId="51708" xr:uid="{292DD9E1-A764-4220-9CCA-8CCE67F20EA3}"/>
    <cellStyle name="Comma 12 11 2 5" xfId="24273" xr:uid="{E5363DC0-FABD-44EB-8471-848B4FCE28E7}"/>
    <cellStyle name="Comma 12 11 2 6" xfId="37951" xr:uid="{DD08567B-0DDA-4ADF-9B37-016FCE04082B}"/>
    <cellStyle name="Comma 12 11 3" xfId="8850" xr:uid="{00000000-0005-0000-0000-0000AB0B0000}"/>
    <cellStyle name="Comma 12 11 3 2" xfId="25911" xr:uid="{06FBDB27-2C12-47E9-B9AA-EAD24C1F3151}"/>
    <cellStyle name="Comma 12 11 3 3" xfId="40807" xr:uid="{C76FA463-3234-46A6-9509-BFF72F84A1F5}"/>
    <cellStyle name="Comma 12 11 4" xfId="14521" xr:uid="{00000000-0005-0000-0000-0000AC0B0000}"/>
    <cellStyle name="Comma 12 11 4 2" xfId="29075" xr:uid="{B0756536-DD61-4FBA-9694-026619B3A995}"/>
    <cellStyle name="Comma 12 11 4 3" xfId="46020" xr:uid="{38C9A262-B37D-4643-865F-CC794A13059C}"/>
    <cellStyle name="Comma 12 11 5" xfId="19175" xr:uid="{00000000-0005-0000-0000-0000AD0B0000}"/>
    <cellStyle name="Comma 12 11 5 2" xfId="32307" xr:uid="{2AA9947D-AD95-4D34-8BC7-7BB64C67AD14}"/>
    <cellStyle name="Comma 12 11 5 3" xfId="50163" xr:uid="{CC04AEEE-B8BE-4F8B-BA2E-7FCB32F09265}"/>
    <cellStyle name="Comma 12 11 6" xfId="22730" xr:uid="{5EE3536C-48E5-4651-87F8-E0836ADB4B5F}"/>
    <cellStyle name="Comma 12 11 7" xfId="35860" xr:uid="{8A327E61-04CC-408A-A6DA-C0D95BB3A36B}"/>
    <cellStyle name="Comma 12 12" xfId="4051" xr:uid="{00000000-0005-0000-0000-0000AE0B0000}"/>
    <cellStyle name="Comma 12 12 2" xfId="6296" xr:uid="{00000000-0005-0000-0000-0000AF0B0000}"/>
    <cellStyle name="Comma 12 12 2 2" xfId="11012" xr:uid="{00000000-0005-0000-0000-0000B00B0000}"/>
    <cellStyle name="Comma 12 12 2 2 2" xfId="27835" xr:uid="{49FDE5D8-1F2F-4B3E-B960-AAC6F9606A9A}"/>
    <cellStyle name="Comma 12 12 2 2 3" xfId="42731" xr:uid="{828B6287-D7C9-418D-91BD-42F76CFB99CC}"/>
    <cellStyle name="Comma 12 12 2 3" xfId="17402" xr:uid="{00000000-0005-0000-0000-0000B10B0000}"/>
    <cellStyle name="Comma 12 12 2 3 2" xfId="31021" xr:uid="{C944048B-2AFA-4A93-9850-A627A9DC1EBF}"/>
    <cellStyle name="Comma 12 12 2 3 3" xfId="48657" xr:uid="{FDA0366A-3C39-47BF-8722-DF9270C1BC73}"/>
    <cellStyle name="Comma 12 12 2 4" xfId="21342" xr:uid="{00000000-0005-0000-0000-0000B20B0000}"/>
    <cellStyle name="Comma 12 12 2 4 2" xfId="34236" xr:uid="{A0D85B11-DB59-43D7-864F-ECCA2CD00F82}"/>
    <cellStyle name="Comma 12 12 2 4 3" xfId="52092" xr:uid="{E3A9B1A6-500C-4DCD-B51F-947043C70A06}"/>
    <cellStyle name="Comma 12 12 2 5" xfId="24657" xr:uid="{A02B52C7-F238-406A-8DBB-42D20A50D68D}"/>
    <cellStyle name="Comma 12 12 2 6" xfId="38485" xr:uid="{AD17C7C5-4BAF-413F-96DE-A1BA807F0FAB}"/>
    <cellStyle name="Comma 12 12 3" xfId="9272" xr:uid="{00000000-0005-0000-0000-0000B30B0000}"/>
    <cellStyle name="Comma 12 12 3 2" xfId="26294" xr:uid="{F0A913A3-A069-44B2-AF9D-F04D0E0DCD85}"/>
    <cellStyle name="Comma 12 12 3 3" xfId="41190" xr:uid="{E3A03DA0-9008-4A61-A07E-195C5F6AC692}"/>
    <cellStyle name="Comma 12 12 4" xfId="15162" xr:uid="{00000000-0005-0000-0000-0000B40B0000}"/>
    <cellStyle name="Comma 12 12 4 2" xfId="29478" xr:uid="{3BCC6A1C-5A76-415B-944A-15C99A4487CF}"/>
    <cellStyle name="Comma 12 12 4 3" xfId="46616" xr:uid="{6226B50D-E14C-4583-A42C-A297E9B1DE25}"/>
    <cellStyle name="Comma 12 12 5" xfId="19600" xr:uid="{00000000-0005-0000-0000-0000B50B0000}"/>
    <cellStyle name="Comma 12 12 5 2" xfId="32693" xr:uid="{0BE5CE62-5D48-409F-8D13-204FB0094E9F}"/>
    <cellStyle name="Comma 12 12 5 3" xfId="50549" xr:uid="{5521E42A-FC0C-48F6-B41A-F2A051522E58}"/>
    <cellStyle name="Comma 12 12 6" xfId="23116" xr:uid="{6A167DAC-91E4-4444-AD0A-6F22F987A4C9}"/>
    <cellStyle name="Comma 12 12 7" xfId="36444" xr:uid="{313776B7-D819-440B-AE2A-49A23A3C81BB}"/>
    <cellStyle name="Comma 12 13" xfId="4655" xr:uid="{00000000-0005-0000-0000-0000B60B0000}"/>
    <cellStyle name="Comma 12 13 2" xfId="6873" xr:uid="{00000000-0005-0000-0000-0000B70B0000}"/>
    <cellStyle name="Comma 12 13 2 2" xfId="11410" xr:uid="{00000000-0005-0000-0000-0000B80B0000}"/>
    <cellStyle name="Comma 12 13 2 2 2" xfId="28201" xr:uid="{DAFBB14A-B7B2-4CB0-8520-938F383BDB3A}"/>
    <cellStyle name="Comma 12 13 2 2 3" xfId="43097" xr:uid="{00A9AC8A-342F-430B-91FF-7C6F13C00C73}"/>
    <cellStyle name="Comma 12 13 2 3" xfId="17979" xr:uid="{00000000-0005-0000-0000-0000B90B0000}"/>
    <cellStyle name="Comma 12 13 2 3 2" xfId="31387" xr:uid="{48FCC559-F17F-4656-AC25-D13DF2FA6800}"/>
    <cellStyle name="Comma 12 13 2 3 3" xfId="49202" xr:uid="{0F002F8D-4911-4392-A744-93645B1BD93E}"/>
    <cellStyle name="Comma 12 13 2 4" xfId="21740" xr:uid="{00000000-0005-0000-0000-0000BA0B0000}"/>
    <cellStyle name="Comma 12 13 2 4 2" xfId="34602" xr:uid="{E38B8A14-DA95-498A-9EF1-8037352F1B45}"/>
    <cellStyle name="Comma 12 13 2 4 3" xfId="52458" xr:uid="{2DE46C7E-9F75-4072-94D9-495CC99CDC17}"/>
    <cellStyle name="Comma 12 13 2 5" xfId="25023" xr:uid="{F318C9B7-4D9C-4051-87B2-7863AB2531EF}"/>
    <cellStyle name="Comma 12 13 2 6" xfId="39030" xr:uid="{13593E2F-C2BE-428E-8DD1-1DA5987B7CC6}"/>
    <cellStyle name="Comma 12 13 3" xfId="9669" xr:uid="{00000000-0005-0000-0000-0000BB0B0000}"/>
    <cellStyle name="Comma 12 13 3 2" xfId="26659" xr:uid="{45BA9B45-7E1B-4133-8A0F-9B4BE7957F4C}"/>
    <cellStyle name="Comma 12 13 3 3" xfId="41555" xr:uid="{C7A3E5BD-728D-4653-9974-6CDEAFE41E36}"/>
    <cellStyle name="Comma 12 13 4" xfId="15761" xr:uid="{00000000-0005-0000-0000-0000BC0B0000}"/>
    <cellStyle name="Comma 12 13 4 2" xfId="29844" xr:uid="{A541CB19-DAAE-41E7-81B2-BCAC9FB8E621}"/>
    <cellStyle name="Comma 12 13 4 3" xfId="47183" xr:uid="{15379CD2-061B-4B48-A239-63678A4400CA}"/>
    <cellStyle name="Comma 12 13 5" xfId="19998" xr:uid="{00000000-0005-0000-0000-0000BD0B0000}"/>
    <cellStyle name="Comma 12 13 5 2" xfId="33059" xr:uid="{DD3596C3-E1D2-4E26-9C20-7394E6DDE383}"/>
    <cellStyle name="Comma 12 13 5 3" xfId="50915" xr:uid="{A3DF75AE-B2D3-455D-A8EE-2F1BD0DA815E}"/>
    <cellStyle name="Comma 12 13 6" xfId="23481" xr:uid="{A2D0346D-6EEF-478A-AA78-E4D255F3246B}"/>
    <cellStyle name="Comma 12 13 7" xfId="37012" xr:uid="{581AB08C-4C3E-4CE4-BF98-5D9DDBF10E01}"/>
    <cellStyle name="Comma 12 14" xfId="5132" xr:uid="{00000000-0005-0000-0000-0000BE0B0000}"/>
    <cellStyle name="Comma 12 14 2" xfId="10051" xr:uid="{00000000-0005-0000-0000-0000BF0B0000}"/>
    <cellStyle name="Comma 12 14 2 2" xfId="27024" xr:uid="{363028A2-15C5-4314-9D05-605379D199E5}"/>
    <cellStyle name="Comma 12 14 2 3" xfId="41920" xr:uid="{9933C69A-E65D-4688-8213-1490798ACA77}"/>
    <cellStyle name="Comma 12 14 3" xfId="16239" xr:uid="{00000000-0005-0000-0000-0000C00B0000}"/>
    <cellStyle name="Comma 12 14 3 2" xfId="30210" xr:uid="{5EC63F11-F424-4855-B18E-B3BD2C729B2D}"/>
    <cellStyle name="Comma 12 14 3 3" xfId="47644" xr:uid="{EB645F6F-B023-4ADE-84CF-D4F08EB9523F}"/>
    <cellStyle name="Comma 12 14 4" xfId="20381" xr:uid="{00000000-0005-0000-0000-0000C10B0000}"/>
    <cellStyle name="Comma 12 14 4 2" xfId="33425" xr:uid="{6824B2B4-0871-4B51-AED6-9F6C1A93C7E0}"/>
    <cellStyle name="Comma 12 14 4 3" xfId="51281" xr:uid="{4C996C18-EC30-4940-A80C-E97F9ED9CF0A}"/>
    <cellStyle name="Comma 12 14 5" xfId="23846" xr:uid="{2B79D53A-8E7B-474E-AAF2-69729B49AA61}"/>
    <cellStyle name="Comma 12 14 6" xfId="37472" xr:uid="{1162FDC8-C60E-41D8-9D0A-279D4797DA0E}"/>
    <cellStyle name="Comma 12 15" xfId="8308" xr:uid="{00000000-0005-0000-0000-0000C20B0000}"/>
    <cellStyle name="Comma 12 15 2" xfId="25486" xr:uid="{0114AF34-F888-4A17-9212-FC80256060A6}"/>
    <cellStyle name="Comma 12 15 3" xfId="40382" xr:uid="{E41CF737-277F-45E5-98F3-5CAE52A60F8A}"/>
    <cellStyle name="Comma 12 16" xfId="13918" xr:uid="{00000000-0005-0000-0000-0000C30B0000}"/>
    <cellStyle name="Comma 12 16 2" xfId="28647" xr:uid="{AA49FAD8-3ADF-4291-A600-E357DF83334D}"/>
    <cellStyle name="Comma 12 16 3" xfId="45537" xr:uid="{49CFA94F-895F-4789-A223-2E8445AEE4B1}"/>
    <cellStyle name="Comma 12 17" xfId="18631" xr:uid="{00000000-0005-0000-0000-0000C40B0000}"/>
    <cellStyle name="Comma 12 17 2" xfId="31880" xr:uid="{A5EC0CE0-1090-47A7-9933-7B5077087943}"/>
    <cellStyle name="Comma 12 17 3" xfId="49736" xr:uid="{CA291AAB-5ED1-4E81-95DF-C4C82A797B91}"/>
    <cellStyle name="Comma 12 18" xfId="22305" xr:uid="{11294389-8134-4268-9B5D-443E6A150D37}"/>
    <cellStyle name="Comma 12 19" xfId="35142" xr:uid="{69910722-D5BB-4998-B9E0-633660E432A0}"/>
    <cellStyle name="Comma 12 2" xfId="576" xr:uid="{00000000-0005-0000-0000-0000C50B0000}"/>
    <cellStyle name="Comma 12 2 10" xfId="18678" xr:uid="{00000000-0005-0000-0000-0000C60B0000}"/>
    <cellStyle name="Comma 12 2 10 2" xfId="31917" xr:uid="{0A3741CC-7D10-44EC-BCD5-CECF30E8D5A9}"/>
    <cellStyle name="Comma 12 2 10 3" xfId="49773" xr:uid="{A593BFB4-EF64-41ED-93FF-767DC40423C5}"/>
    <cellStyle name="Comma 12 2 11" xfId="22341" xr:uid="{5779EF2A-4F35-495D-813A-E917CC1FDA9A}"/>
    <cellStyle name="Comma 12 2 12" xfId="35422" xr:uid="{FDDEDE1B-D310-42CB-B74A-B71D4D1C2C98}"/>
    <cellStyle name="Comma 12 2 2" xfId="732" xr:uid="{00000000-0005-0000-0000-0000C70B0000}"/>
    <cellStyle name="Comma 12 2 2 2" xfId="1038" xr:uid="{00000000-0005-0000-0000-0000C80B0000}"/>
    <cellStyle name="Comma 12 2 2 2 2" xfId="5572" xr:uid="{00000000-0005-0000-0000-0000C90B0000}"/>
    <cellStyle name="Comma 12 2 2 2 2 2" xfId="10446" xr:uid="{00000000-0005-0000-0000-0000CA0B0000}"/>
    <cellStyle name="Comma 12 2 2 2 2 2 2" xfId="27343" xr:uid="{6BAC14FC-996F-4EFA-A4C6-CA61F6F77841}"/>
    <cellStyle name="Comma 12 2 2 2 2 2 3" xfId="42239" xr:uid="{C21327A5-859E-46F6-99A5-0045ABEAC371}"/>
    <cellStyle name="Comma 12 2 2 2 2 3" xfId="16679" xr:uid="{00000000-0005-0000-0000-0000CB0B0000}"/>
    <cellStyle name="Comma 12 2 2 2 2 3 2" xfId="30529" xr:uid="{076412B3-2E3F-4EBB-BD5E-8C783A4225F3}"/>
    <cellStyle name="Comma 12 2 2 2 2 3 3" xfId="48008" xr:uid="{2B1181C3-EF40-4B96-B050-D79F0E60A7D8}"/>
    <cellStyle name="Comma 12 2 2 2 2 4" xfId="20776" xr:uid="{00000000-0005-0000-0000-0000CC0B0000}"/>
    <cellStyle name="Comma 12 2 2 2 2 4 2" xfId="33744" xr:uid="{103E01EA-19D7-4988-9DAB-07B7A67544F7}"/>
    <cellStyle name="Comma 12 2 2 2 2 4 3" xfId="51600" xr:uid="{20A62353-13C7-4B6E-BADB-3A915C7640F9}"/>
    <cellStyle name="Comma 12 2 2 2 2 5" xfId="24165" xr:uid="{4EB88561-86E7-41A0-A855-90CE3AF95FB2}"/>
    <cellStyle name="Comma 12 2 2 2 2 6" xfId="37836" xr:uid="{F6EB626A-874A-45A2-B4AE-6A914359FFBB}"/>
    <cellStyle name="Comma 12 2 2 2 3" xfId="8701" xr:uid="{00000000-0005-0000-0000-0000CD0B0000}"/>
    <cellStyle name="Comma 12 2 2 2 3 2" xfId="25803" xr:uid="{F8FD451F-EC52-4E2F-B8D2-9E880FA6F073}"/>
    <cellStyle name="Comma 12 2 2 2 3 3" xfId="40699" xr:uid="{2D3C4626-D0AB-4367-BB0E-5EC062A322F0}"/>
    <cellStyle name="Comma 12 2 2 2 4" xfId="14360" xr:uid="{00000000-0005-0000-0000-0000CE0B0000}"/>
    <cellStyle name="Comma 12 2 2 2 4 2" xfId="28966" xr:uid="{BCE61951-22A5-48FF-8427-5C93B2773463}"/>
    <cellStyle name="Comma 12 2 2 2 4 3" xfId="45901" xr:uid="{6469866F-6811-474A-9608-6B209888B1AE}"/>
    <cellStyle name="Comma 12 2 2 2 5" xfId="19026" xr:uid="{00000000-0005-0000-0000-0000CF0B0000}"/>
    <cellStyle name="Comma 12 2 2 2 5 2" xfId="32199" xr:uid="{096A8BE6-6A89-49E8-BED2-2CF9136BC079}"/>
    <cellStyle name="Comma 12 2 2 2 5 3" xfId="50055" xr:uid="{89AAD00A-6073-48E8-BD9A-E9C45E208484}"/>
    <cellStyle name="Comma 12 2 2 2 6" xfId="22622" xr:uid="{8E62AB86-6203-4764-AFF4-E2406DAD6CDB}"/>
    <cellStyle name="Comma 12 2 2 2 7" xfId="35743" xr:uid="{66EDD893-DCA5-4B98-B85C-F582AA8C58B3}"/>
    <cellStyle name="Comma 12 2 2 3" xfId="5339" xr:uid="{00000000-0005-0000-0000-0000D00B0000}"/>
    <cellStyle name="Comma 12 2 2 3 2" xfId="10238" xr:uid="{00000000-0005-0000-0000-0000D10B0000}"/>
    <cellStyle name="Comma 12 2 2 3 2 2" xfId="27171" xr:uid="{FA7E50A0-E4A7-46B3-AA64-1FD9854AD6FB}"/>
    <cellStyle name="Comma 12 2 2 3 2 3" xfId="42067" xr:uid="{0732E866-C205-4595-BE8D-431D23B4DC99}"/>
    <cellStyle name="Comma 12 2 2 3 3" xfId="16446" xr:uid="{00000000-0005-0000-0000-0000D20B0000}"/>
    <cellStyle name="Comma 12 2 2 3 3 2" xfId="30357" xr:uid="{CD0528A9-E000-4F24-AFF8-121B8B286344}"/>
    <cellStyle name="Comma 12 2 2 3 3 3" xfId="47811" xr:uid="{826370F9-76BD-4AB2-9CB4-83D8507772BE}"/>
    <cellStyle name="Comma 12 2 2 3 4" xfId="20568" xr:uid="{00000000-0005-0000-0000-0000D30B0000}"/>
    <cellStyle name="Comma 12 2 2 3 4 2" xfId="33572" xr:uid="{A886921B-8552-4D95-B675-788135A3624E}"/>
    <cellStyle name="Comma 12 2 2 3 4 3" xfId="51428" xr:uid="{66679957-FA69-4D1A-87CC-F35D76A8ED02}"/>
    <cellStyle name="Comma 12 2 2 3 5" xfId="23993" xr:uid="{616E0E60-DAE9-4956-A569-969E9E28D3AC}"/>
    <cellStyle name="Comma 12 2 2 3 6" xfId="37639" xr:uid="{81176E12-8898-4CAF-8CF5-32C06229BAEC}"/>
    <cellStyle name="Comma 12 2 2 4" xfId="8493" xr:uid="{00000000-0005-0000-0000-0000D40B0000}"/>
    <cellStyle name="Comma 12 2 2 4 2" xfId="25631" xr:uid="{127DFE51-6235-4F95-96A6-6005BEF8886F}"/>
    <cellStyle name="Comma 12 2 2 4 3" xfId="40527" xr:uid="{19D7A6A3-9E90-4AAF-AF5D-3F6E750C3C4B}"/>
    <cellStyle name="Comma 12 2 2 5" xfId="14126" xr:uid="{00000000-0005-0000-0000-0000D50B0000}"/>
    <cellStyle name="Comma 12 2 2 5 2" xfId="28794" xr:uid="{2CE23FDD-2C3C-4F14-8E5D-39CF418BCFE1}"/>
    <cellStyle name="Comma 12 2 2 5 3" xfId="45704" xr:uid="{902EA7CB-E3AF-4C32-B89D-96E5F5192093}"/>
    <cellStyle name="Comma 12 2 2 6" xfId="18818" xr:uid="{00000000-0005-0000-0000-0000D60B0000}"/>
    <cellStyle name="Comma 12 2 2 6 2" xfId="32027" xr:uid="{7E1EB7BF-D17A-4D60-B8B2-02C982CB166E}"/>
    <cellStyle name="Comma 12 2 2 6 3" xfId="49883" xr:uid="{D5F819A8-39C2-48C5-BABD-975222CB243E}"/>
    <cellStyle name="Comma 12 2 2 7" xfId="22450" xr:uid="{E154F31B-20CA-45AB-8C29-BADC884F160C}"/>
    <cellStyle name="Comma 12 2 2 8" xfId="35546" xr:uid="{995CDC4E-5003-4322-871C-244C15369775}"/>
    <cellStyle name="Comma 12 2 3" xfId="1017" xr:uid="{00000000-0005-0000-0000-0000D70B0000}"/>
    <cellStyle name="Comma 12 2 3 2" xfId="5553" xr:uid="{00000000-0005-0000-0000-0000D80B0000}"/>
    <cellStyle name="Comma 12 2 3 2 2" xfId="10427" xr:uid="{00000000-0005-0000-0000-0000D90B0000}"/>
    <cellStyle name="Comma 12 2 3 2 2 2" xfId="27327" xr:uid="{A68F5224-AE28-484E-A0FC-0B7E34A37D66}"/>
    <cellStyle name="Comma 12 2 3 2 2 3" xfId="42223" xr:uid="{305E3A09-C7DF-4983-ACB9-8908B0649847}"/>
    <cellStyle name="Comma 12 2 3 2 3" xfId="16660" xr:uid="{00000000-0005-0000-0000-0000DA0B0000}"/>
    <cellStyle name="Comma 12 2 3 2 3 2" xfId="30513" xr:uid="{6955C3EE-538A-4DBA-9ACF-6ACBC01A384E}"/>
    <cellStyle name="Comma 12 2 3 2 3 3" xfId="47992" xr:uid="{8545CE92-F2C8-47F8-A004-2D388E520735}"/>
    <cellStyle name="Comma 12 2 3 2 4" xfId="20757" xr:uid="{00000000-0005-0000-0000-0000DB0B0000}"/>
    <cellStyle name="Comma 12 2 3 2 4 2" xfId="33728" xr:uid="{E39E89A1-1D2B-41AD-88C7-D7421F9B1F77}"/>
    <cellStyle name="Comma 12 2 3 2 4 3" xfId="51584" xr:uid="{778B8A55-F8DD-498F-97FD-83A136A9D75C}"/>
    <cellStyle name="Comma 12 2 3 2 5" xfId="24149" xr:uid="{1AE49142-E11A-4A54-AAF8-7AC749B4442D}"/>
    <cellStyle name="Comma 12 2 3 2 6" xfId="37820" xr:uid="{22C4D319-AAC5-4E28-A476-6D2AFE96E8EC}"/>
    <cellStyle name="Comma 12 2 3 3" xfId="8682" xr:uid="{00000000-0005-0000-0000-0000DC0B0000}"/>
    <cellStyle name="Comma 12 2 3 3 2" xfId="25787" xr:uid="{1BBDD742-E0B9-41FC-A086-17BE7FAD073A}"/>
    <cellStyle name="Comma 12 2 3 3 3" xfId="40683" xr:uid="{DE3C6C55-CB1A-4A16-AFB9-F3A4F747556E}"/>
    <cellStyle name="Comma 12 2 3 4" xfId="14341" xr:uid="{00000000-0005-0000-0000-0000DD0B0000}"/>
    <cellStyle name="Comma 12 2 3 4 2" xfId="28950" xr:uid="{7109710C-C530-4A7B-8CCE-FA7CD576FFD1}"/>
    <cellStyle name="Comma 12 2 3 4 3" xfId="45885" xr:uid="{68F64D70-77E2-4680-8C2B-FE40787ED69D}"/>
    <cellStyle name="Comma 12 2 3 5" xfId="19007" xr:uid="{00000000-0005-0000-0000-0000DE0B0000}"/>
    <cellStyle name="Comma 12 2 3 5 2" xfId="32183" xr:uid="{DFD36DB8-CCBC-45B3-8E46-2833B970C808}"/>
    <cellStyle name="Comma 12 2 3 5 3" xfId="50039" xr:uid="{BAB9D15D-A786-478F-B21A-C080C0925094}"/>
    <cellStyle name="Comma 12 2 3 6" xfId="22606" xr:uid="{F1383360-CACA-4A17-8E2F-4D195B88BE7A}"/>
    <cellStyle name="Comma 12 2 3 7" xfId="35727" xr:uid="{FF05B1F0-0559-4C6E-9A84-848D333F71D1}"/>
    <cellStyle name="Comma 12 2 4" xfId="1438" xr:uid="{00000000-0005-0000-0000-0000DF0B0000}"/>
    <cellStyle name="Comma 12 2 4 2" xfId="5729" xr:uid="{00000000-0005-0000-0000-0000E00B0000}"/>
    <cellStyle name="Comma 12 2 4 2 2" xfId="10596" xr:uid="{00000000-0005-0000-0000-0000E10B0000}"/>
    <cellStyle name="Comma 12 2 4 2 2 2" xfId="27452" xr:uid="{6CF99BB4-7EEB-463C-87E0-12C9E40DC796}"/>
    <cellStyle name="Comma 12 2 4 2 2 3" xfId="42348" xr:uid="{2BDC50C0-CEB9-45DC-9601-3C9547FB71CB}"/>
    <cellStyle name="Comma 12 2 4 2 3" xfId="16836" xr:uid="{00000000-0005-0000-0000-0000E20B0000}"/>
    <cellStyle name="Comma 12 2 4 2 3 2" xfId="30638" xr:uid="{B793603A-D357-4001-8810-F979E760F4B4}"/>
    <cellStyle name="Comma 12 2 4 2 3 3" xfId="48124" xr:uid="{1EEF45EF-62EE-4DB2-91AB-ADDFBB29349B}"/>
    <cellStyle name="Comma 12 2 4 2 4" xfId="20926" xr:uid="{00000000-0005-0000-0000-0000E30B0000}"/>
    <cellStyle name="Comma 12 2 4 2 4 2" xfId="33853" xr:uid="{1BBE9498-282E-47EA-9CD0-860ED983068B}"/>
    <cellStyle name="Comma 12 2 4 2 4 3" xfId="51709" xr:uid="{1E1C1CBF-D5A1-4FF7-8EC0-256A19E4926E}"/>
    <cellStyle name="Comma 12 2 4 2 5" xfId="24274" xr:uid="{0680B057-D3C1-48A4-B46F-8AC4BD8CBFF7}"/>
    <cellStyle name="Comma 12 2 4 2 6" xfId="37952" xr:uid="{D8F37494-15D7-4DDE-B83E-2CFF87CCC662}"/>
    <cellStyle name="Comma 12 2 4 3" xfId="8851" xr:uid="{00000000-0005-0000-0000-0000E40B0000}"/>
    <cellStyle name="Comma 12 2 4 3 2" xfId="25912" xr:uid="{A9E559CB-AEB8-4BE1-A059-959E043B65A9}"/>
    <cellStyle name="Comma 12 2 4 3 3" xfId="40808" xr:uid="{C976E5BA-939A-47CC-BA5F-3F587F02B638}"/>
    <cellStyle name="Comma 12 2 4 4" xfId="14522" xr:uid="{00000000-0005-0000-0000-0000E50B0000}"/>
    <cellStyle name="Comma 12 2 4 4 2" xfId="29076" xr:uid="{FC494DB3-B69E-4E5F-86EF-0F6DE5D553C1}"/>
    <cellStyle name="Comma 12 2 4 4 3" xfId="46021" xr:uid="{0937D870-D69F-4036-8C7F-D9946F66EEF1}"/>
    <cellStyle name="Comma 12 2 4 5" xfId="19176" xr:uid="{00000000-0005-0000-0000-0000E60B0000}"/>
    <cellStyle name="Comma 12 2 4 5 2" xfId="32308" xr:uid="{1A3D899B-A057-4D75-930D-A237ED69892E}"/>
    <cellStyle name="Comma 12 2 4 5 3" xfId="50164" xr:uid="{12AC81FF-C817-42B9-82D7-B35BDFCCE0A6}"/>
    <cellStyle name="Comma 12 2 4 6" xfId="22731" xr:uid="{F8D9F2DF-659C-41B8-94ED-C2126364D1C2}"/>
    <cellStyle name="Comma 12 2 4 7" xfId="35861" xr:uid="{7F0AAAB4-0A98-4AA9-BBEA-7518C81F6789}"/>
    <cellStyle name="Comma 12 2 5" xfId="4052" xr:uid="{00000000-0005-0000-0000-0000E70B0000}"/>
    <cellStyle name="Comma 12 2 5 2" xfId="6297" xr:uid="{00000000-0005-0000-0000-0000E80B0000}"/>
    <cellStyle name="Comma 12 2 5 2 2" xfId="11013" xr:uid="{00000000-0005-0000-0000-0000E90B0000}"/>
    <cellStyle name="Comma 12 2 5 2 2 2" xfId="27836" xr:uid="{B1E5473D-9068-4900-9C59-2700A4A0604C}"/>
    <cellStyle name="Comma 12 2 5 2 2 3" xfId="42732" xr:uid="{6618D965-5B6A-4725-BC95-396A26DCDB30}"/>
    <cellStyle name="Comma 12 2 5 2 3" xfId="17403" xr:uid="{00000000-0005-0000-0000-0000EA0B0000}"/>
    <cellStyle name="Comma 12 2 5 2 3 2" xfId="31022" xr:uid="{A1083309-A743-42B6-B974-AAA1921D624E}"/>
    <cellStyle name="Comma 12 2 5 2 3 3" xfId="48658" xr:uid="{B608B4ED-B2E9-49B2-92BA-32FEDE9A5870}"/>
    <cellStyle name="Comma 12 2 5 2 4" xfId="21343" xr:uid="{00000000-0005-0000-0000-0000EB0B0000}"/>
    <cellStyle name="Comma 12 2 5 2 4 2" xfId="34237" xr:uid="{6FCD96CB-E2C2-4227-9759-466786D25696}"/>
    <cellStyle name="Comma 12 2 5 2 4 3" xfId="52093" xr:uid="{5F9EB453-D445-48E0-BFC7-9446405C3BAA}"/>
    <cellStyle name="Comma 12 2 5 2 5" xfId="24658" xr:uid="{60675D7C-AEEF-4885-8F8E-DB9F03B0B233}"/>
    <cellStyle name="Comma 12 2 5 2 6" xfId="38486" xr:uid="{B74F6581-2866-43A8-B6A1-C1A85AFB67E1}"/>
    <cellStyle name="Comma 12 2 5 3" xfId="9273" xr:uid="{00000000-0005-0000-0000-0000EC0B0000}"/>
    <cellStyle name="Comma 12 2 5 3 2" xfId="26295" xr:uid="{8CFBD9B1-42F1-4E39-8779-576C322AEC01}"/>
    <cellStyle name="Comma 12 2 5 3 3" xfId="41191" xr:uid="{D815A25E-6F51-472A-8D56-4CA197995EF3}"/>
    <cellStyle name="Comma 12 2 5 4" xfId="15163" xr:uid="{00000000-0005-0000-0000-0000ED0B0000}"/>
    <cellStyle name="Comma 12 2 5 4 2" xfId="29479" xr:uid="{ED12D9AB-ACBD-457C-853A-2911B89D63C0}"/>
    <cellStyle name="Comma 12 2 5 4 3" xfId="46617" xr:uid="{F734DF99-7035-4CE9-9D3F-3F32F88FB258}"/>
    <cellStyle name="Comma 12 2 5 5" xfId="19601" xr:uid="{00000000-0005-0000-0000-0000EE0B0000}"/>
    <cellStyle name="Comma 12 2 5 5 2" xfId="32694" xr:uid="{027BB559-D4BA-410E-B2CC-9E528AF461BB}"/>
    <cellStyle name="Comma 12 2 5 5 3" xfId="50550" xr:uid="{6A2BC61E-EB95-4B31-B557-B5AEA18D28AC}"/>
    <cellStyle name="Comma 12 2 5 6" xfId="23117" xr:uid="{09DD62C6-7D76-4C5A-ABC9-874D8F787515}"/>
    <cellStyle name="Comma 12 2 5 7" xfId="36445" xr:uid="{262CDC10-A7F7-4612-82E0-AFC618BEAF7F}"/>
    <cellStyle name="Comma 12 2 6" xfId="4656" xr:uid="{00000000-0005-0000-0000-0000EF0B0000}"/>
    <cellStyle name="Comma 12 2 6 2" xfId="6874" xr:uid="{00000000-0005-0000-0000-0000F00B0000}"/>
    <cellStyle name="Comma 12 2 6 2 2" xfId="11411" xr:uid="{00000000-0005-0000-0000-0000F10B0000}"/>
    <cellStyle name="Comma 12 2 6 2 2 2" xfId="28202" xr:uid="{5EBFB0B4-EB4D-49ED-BF76-1490FE9EBED8}"/>
    <cellStyle name="Comma 12 2 6 2 2 3" xfId="43098" xr:uid="{876A76C8-2345-4F4E-A832-59F392C5C5DE}"/>
    <cellStyle name="Comma 12 2 6 2 3" xfId="17980" xr:uid="{00000000-0005-0000-0000-0000F20B0000}"/>
    <cellStyle name="Comma 12 2 6 2 3 2" xfId="31388" xr:uid="{35F51C3D-B5EA-4DDD-990F-87EE63176494}"/>
    <cellStyle name="Comma 12 2 6 2 3 3" xfId="49203" xr:uid="{639EFF23-4858-4447-B989-1848E31608FE}"/>
    <cellStyle name="Comma 12 2 6 2 4" xfId="21741" xr:uid="{00000000-0005-0000-0000-0000F30B0000}"/>
    <cellStyle name="Comma 12 2 6 2 4 2" xfId="34603" xr:uid="{005F4CCD-EA78-477D-B5FE-7E8BD778DCB6}"/>
    <cellStyle name="Comma 12 2 6 2 4 3" xfId="52459" xr:uid="{8EB2A944-CF2F-4E78-89AF-E5BBC91786FD}"/>
    <cellStyle name="Comma 12 2 6 2 5" xfId="25024" xr:uid="{8E6B50CD-AAA9-4AB9-AEC8-C6D6018A615D}"/>
    <cellStyle name="Comma 12 2 6 2 6" xfId="39031" xr:uid="{1EC7087C-EEEF-4927-84F2-398A133D9F0D}"/>
    <cellStyle name="Comma 12 2 6 3" xfId="9670" xr:uid="{00000000-0005-0000-0000-0000F40B0000}"/>
    <cellStyle name="Comma 12 2 6 3 2" xfId="26660" xr:uid="{893BE16F-C670-4EB1-893B-761E0B41D331}"/>
    <cellStyle name="Comma 12 2 6 3 3" xfId="41556" xr:uid="{922F7EDC-223C-4344-B2ED-7ECFB5908135}"/>
    <cellStyle name="Comma 12 2 6 4" xfId="15762" xr:uid="{00000000-0005-0000-0000-0000F50B0000}"/>
    <cellStyle name="Comma 12 2 6 4 2" xfId="29845" xr:uid="{D997B125-B5BC-4D20-A636-E3B0A926BC26}"/>
    <cellStyle name="Comma 12 2 6 4 3" xfId="47184" xr:uid="{0A2E1BE0-6DCD-422A-9645-E60580C4B93A}"/>
    <cellStyle name="Comma 12 2 6 5" xfId="19999" xr:uid="{00000000-0005-0000-0000-0000F60B0000}"/>
    <cellStyle name="Comma 12 2 6 5 2" xfId="33060" xr:uid="{1BD7492E-528F-492A-9A5F-C50606D685E4}"/>
    <cellStyle name="Comma 12 2 6 5 3" xfId="50916" xr:uid="{8D18E60E-E59C-40B3-9A5F-8A3A143C7EA9}"/>
    <cellStyle name="Comma 12 2 6 6" xfId="23482" xr:uid="{909917E4-31EC-4387-97FB-54BA8659F18B}"/>
    <cellStyle name="Comma 12 2 6 7" xfId="37013" xr:uid="{6950EDEE-0977-4A70-B7F5-410E0FD4C8DD}"/>
    <cellStyle name="Comma 12 2 7" xfId="5184" xr:uid="{00000000-0005-0000-0000-0000F70B0000}"/>
    <cellStyle name="Comma 12 2 7 2" xfId="10098" xr:uid="{00000000-0005-0000-0000-0000F80B0000}"/>
    <cellStyle name="Comma 12 2 7 2 2" xfId="27061" xr:uid="{61669B85-3A3D-400F-BF7D-68CE0C1EBFF7}"/>
    <cellStyle name="Comma 12 2 7 2 3" xfId="41957" xr:uid="{3FD9A9B4-29F3-441E-B961-6B0FEA584D39}"/>
    <cellStyle name="Comma 12 2 7 3" xfId="16291" xr:uid="{00000000-0005-0000-0000-0000F90B0000}"/>
    <cellStyle name="Comma 12 2 7 3 2" xfId="30247" xr:uid="{3F892F51-19D2-4F62-9F97-29910F58D6AA}"/>
    <cellStyle name="Comma 12 2 7 3 3" xfId="47686" xr:uid="{B426D382-48D3-4189-B78A-D24C8650F327}"/>
    <cellStyle name="Comma 12 2 7 4" xfId="20428" xr:uid="{00000000-0005-0000-0000-0000FA0B0000}"/>
    <cellStyle name="Comma 12 2 7 4 2" xfId="33462" xr:uid="{A031C9C0-C3C8-4059-A6F6-FEC33D8595C2}"/>
    <cellStyle name="Comma 12 2 7 4 3" xfId="51318" xr:uid="{62BDFBD1-7A66-4364-BC7D-F063655343BF}"/>
    <cellStyle name="Comma 12 2 7 5" xfId="23883" xr:uid="{44502250-EC73-437E-8E33-615649599CD0}"/>
    <cellStyle name="Comma 12 2 7 6" xfId="37514" xr:uid="{D556CB5C-4FAB-4CED-A814-2B2B35458800}"/>
    <cellStyle name="Comma 12 2 8" xfId="8354" xr:uid="{00000000-0005-0000-0000-0000FB0B0000}"/>
    <cellStyle name="Comma 12 2 8 2" xfId="25522" xr:uid="{0BF5A0A1-958F-4FF3-92B3-E8E9146A317C}"/>
    <cellStyle name="Comma 12 2 8 3" xfId="40418" xr:uid="{3D563245-C83D-4D18-89BC-4D5E56C8369C}"/>
    <cellStyle name="Comma 12 2 9" xfId="13971" xr:uid="{00000000-0005-0000-0000-0000FC0B0000}"/>
    <cellStyle name="Comma 12 2 9 2" xfId="28684" xr:uid="{8CEFD6AE-F664-4A62-9EF0-97A97E5131FC}"/>
    <cellStyle name="Comma 12 2 9 3" xfId="45579" xr:uid="{A465D281-E8B8-4690-95A9-9B0A40E28CB3}"/>
    <cellStyle name="Comma 12 20" xfId="35386" xr:uid="{A936BE4E-3AA8-40DA-8C7D-15F52D01DAB4}"/>
    <cellStyle name="Comma 12 3" xfId="626" xr:uid="{00000000-0005-0000-0000-0000FD0B0000}"/>
    <cellStyle name="Comma 12 3 10" xfId="14022" xr:uid="{00000000-0005-0000-0000-0000FE0B0000}"/>
    <cellStyle name="Comma 12 3 10 2" xfId="28720" xr:uid="{47633DFD-9E78-4439-AB34-2C8164AE629D}"/>
    <cellStyle name="Comma 12 3 10 3" xfId="45620" xr:uid="{37ECB069-1C32-41D3-8F31-9CDD03165A5E}"/>
    <cellStyle name="Comma 12 3 11" xfId="18724" xr:uid="{00000000-0005-0000-0000-0000FF0B0000}"/>
    <cellStyle name="Comma 12 3 11 2" xfId="31953" xr:uid="{DB38A581-96A7-4D97-B832-CBBF4805317E}"/>
    <cellStyle name="Comma 12 3 11 3" xfId="49809" xr:uid="{D5A7B5ED-D7CF-4D36-9A5C-83B1EE897BFE}"/>
    <cellStyle name="Comma 12 3 12" xfId="22376" xr:uid="{CA054307-19AE-4951-8A8B-D28418C77D85}"/>
    <cellStyle name="Comma 12 3 13" xfId="35462" xr:uid="{1968394B-7F0D-4DF0-AAC6-67170DD99756}"/>
    <cellStyle name="Comma 12 3 2" xfId="783" xr:uid="{00000000-0005-0000-0000-0000000C0000}"/>
    <cellStyle name="Comma 12 3 2 2" xfId="5390" xr:uid="{00000000-0005-0000-0000-0000010C0000}"/>
    <cellStyle name="Comma 12 3 2 2 2" xfId="10284" xr:uid="{00000000-0005-0000-0000-0000020C0000}"/>
    <cellStyle name="Comma 12 3 2 2 2 2" xfId="27207" xr:uid="{9642880D-4EDD-49F1-BD1B-367BB18CCE2A}"/>
    <cellStyle name="Comma 12 3 2 2 2 3" xfId="42103" xr:uid="{1DD8F012-1709-4F8C-868E-327EDE6B1AC0}"/>
    <cellStyle name="Comma 12 3 2 2 3" xfId="16497" xr:uid="{00000000-0005-0000-0000-0000030C0000}"/>
    <cellStyle name="Comma 12 3 2 2 3 2" xfId="30393" xr:uid="{8B47E79E-07FB-4EC1-9EAB-E9BED6F63954}"/>
    <cellStyle name="Comma 12 3 2 2 3 3" xfId="47852" xr:uid="{12744244-FF3D-481E-8020-877629E969B1}"/>
    <cellStyle name="Comma 12 3 2 2 4" xfId="20614" xr:uid="{00000000-0005-0000-0000-0000040C0000}"/>
    <cellStyle name="Comma 12 3 2 2 4 2" xfId="33608" xr:uid="{4058B9EE-B6D0-458A-8E26-6A17B12EB853}"/>
    <cellStyle name="Comma 12 3 2 2 4 3" xfId="51464" xr:uid="{020255C3-C9CD-47BE-A7D2-3145B422468B}"/>
    <cellStyle name="Comma 12 3 2 2 5" xfId="24029" xr:uid="{990CF6A8-8D79-404C-8377-7BF1D80DA731}"/>
    <cellStyle name="Comma 12 3 2 2 6" xfId="37680" xr:uid="{6F9689D4-DDF2-4585-8817-5451F9C79DCF}"/>
    <cellStyle name="Comma 12 3 2 3" xfId="8539" xr:uid="{00000000-0005-0000-0000-0000050C0000}"/>
    <cellStyle name="Comma 12 3 2 3 2" xfId="25667" xr:uid="{B6195701-32E7-4BCE-923B-B960F53C4B36}"/>
    <cellStyle name="Comma 12 3 2 3 3" xfId="40563" xr:uid="{533AD54A-FFCF-4E66-BE85-8F8BB6CC44F0}"/>
    <cellStyle name="Comma 12 3 2 4" xfId="14177" xr:uid="{00000000-0005-0000-0000-0000060C0000}"/>
    <cellStyle name="Comma 12 3 2 4 2" xfId="28830" xr:uid="{5C045B9E-F6C6-49B5-BD5D-1C1E2275091B}"/>
    <cellStyle name="Comma 12 3 2 4 3" xfId="45745" xr:uid="{3C809384-CEF2-4EEE-AEA3-A1A09B0DBBCC}"/>
    <cellStyle name="Comma 12 3 2 5" xfId="18864" xr:uid="{00000000-0005-0000-0000-0000070C0000}"/>
    <cellStyle name="Comma 12 3 2 5 2" xfId="32063" xr:uid="{40AC60D7-4CDC-4066-A2C9-A2AF493D606C}"/>
    <cellStyle name="Comma 12 3 2 5 3" xfId="49919" xr:uid="{65F8BF2B-88B0-4C1D-9EAB-33BF58E4D52B}"/>
    <cellStyle name="Comma 12 3 2 6" xfId="22486" xr:uid="{9F8102E2-EA7B-42A9-8FA9-538055AA8C62}"/>
    <cellStyle name="Comma 12 3 2 7" xfId="35587" xr:uid="{0D30B55E-2C80-40E7-8E03-D7FB0F999C19}"/>
    <cellStyle name="Comma 12 3 3" xfId="1084" xr:uid="{00000000-0005-0000-0000-0000080C0000}"/>
    <cellStyle name="Comma 12 3 3 2" xfId="5609" xr:uid="{00000000-0005-0000-0000-0000090C0000}"/>
    <cellStyle name="Comma 12 3 3 2 2" xfId="10483" xr:uid="{00000000-0005-0000-0000-00000A0C0000}"/>
    <cellStyle name="Comma 12 3 3 2 2 2" xfId="27380" xr:uid="{F924D2FE-AD1E-4491-AD80-CB7A0CAEAF11}"/>
    <cellStyle name="Comma 12 3 3 2 2 3" xfId="42276" xr:uid="{F0C3CB90-A379-4921-A138-56AC115FE61E}"/>
    <cellStyle name="Comma 12 3 3 2 3" xfId="16716" xr:uid="{00000000-0005-0000-0000-00000B0C0000}"/>
    <cellStyle name="Comma 12 3 3 2 3 2" xfId="30566" xr:uid="{8EB29437-A24B-40FC-B57E-B2184CCF4D2D}"/>
    <cellStyle name="Comma 12 3 3 2 3 3" xfId="48045" xr:uid="{F628BBE3-9913-45AC-AB0A-49ECAC0B093A}"/>
    <cellStyle name="Comma 12 3 3 2 4" xfId="20813" xr:uid="{00000000-0005-0000-0000-00000C0C0000}"/>
    <cellStyle name="Comma 12 3 3 2 4 2" xfId="33781" xr:uid="{2E5B08EC-E0D7-4437-868A-D8207A32D110}"/>
    <cellStyle name="Comma 12 3 3 2 4 3" xfId="51637" xr:uid="{EC625A5D-4AF8-418B-B9C3-1EA6AB6B95E1}"/>
    <cellStyle name="Comma 12 3 3 2 5" xfId="24202" xr:uid="{B4A7D73B-5DF8-4473-8DC3-E531E77D3F76}"/>
    <cellStyle name="Comma 12 3 3 2 6" xfId="37873" xr:uid="{324BCCF7-F3E3-4F56-8947-2B4407510BB0}"/>
    <cellStyle name="Comma 12 3 3 3" xfId="8738" xr:uid="{00000000-0005-0000-0000-00000D0C0000}"/>
    <cellStyle name="Comma 12 3 3 3 2" xfId="25840" xr:uid="{D0B3E544-71C1-400A-A8A5-158D225CBBFC}"/>
    <cellStyle name="Comma 12 3 3 3 3" xfId="40736" xr:uid="{DA68FDCB-EC50-4265-A4F5-F55AFB0F21EE}"/>
    <cellStyle name="Comma 12 3 3 4" xfId="14398" xr:uid="{00000000-0005-0000-0000-00000E0C0000}"/>
    <cellStyle name="Comma 12 3 3 4 2" xfId="29003" xr:uid="{5C8B2E23-62AB-4BD2-9841-DE7FE7DC775B}"/>
    <cellStyle name="Comma 12 3 3 4 3" xfId="45938" xr:uid="{DA5589D1-3543-44ED-ACDF-DF404CA58F82}"/>
    <cellStyle name="Comma 12 3 3 5" xfId="19063" xr:uid="{00000000-0005-0000-0000-00000F0C0000}"/>
    <cellStyle name="Comma 12 3 3 5 2" xfId="32236" xr:uid="{2EA913F0-86AE-4324-A529-F082B963D18B}"/>
    <cellStyle name="Comma 12 3 3 5 3" xfId="50092" xr:uid="{09CCFCCC-0471-47C4-AEFF-9903681CE3B1}"/>
    <cellStyle name="Comma 12 3 3 6" xfId="22659" xr:uid="{84D55217-AB59-473A-895A-B78847FA7B97}"/>
    <cellStyle name="Comma 12 3 3 7" xfId="35780" xr:uid="{B1BB8E52-66BF-4EA2-B9C5-92DC1D51AB69}"/>
    <cellStyle name="Comma 12 3 4" xfId="2340" xr:uid="{00000000-0005-0000-0000-0000100C0000}"/>
    <cellStyle name="Comma 12 3 4 2" xfId="5843" xr:uid="{00000000-0005-0000-0000-0000110C0000}"/>
    <cellStyle name="Comma 12 3 4 2 2" xfId="10683" xr:uid="{00000000-0005-0000-0000-0000120C0000}"/>
    <cellStyle name="Comma 12 3 4 2 2 2" xfId="27536" xr:uid="{E5CADAA2-7B15-42E7-9BBD-4AB3D8A67642}"/>
    <cellStyle name="Comma 12 3 4 2 2 3" xfId="42432" xr:uid="{9593D5B1-4464-4FAF-94D1-8CE90718CE11}"/>
    <cellStyle name="Comma 12 3 4 2 3" xfId="16950" xr:uid="{00000000-0005-0000-0000-0000130C0000}"/>
    <cellStyle name="Comma 12 3 4 2 3 2" xfId="30722" xr:uid="{F0E81765-C5F8-436F-8AA9-35F0123BF74D}"/>
    <cellStyle name="Comma 12 3 4 2 3 3" xfId="48235" xr:uid="{70607276-D37A-4309-8252-64827C49FCB7}"/>
    <cellStyle name="Comma 12 3 4 2 4" xfId="21013" xr:uid="{00000000-0005-0000-0000-0000140C0000}"/>
    <cellStyle name="Comma 12 3 4 2 4 2" xfId="33937" xr:uid="{A121FE7F-3C99-4534-B31B-E5AAF3A402C7}"/>
    <cellStyle name="Comma 12 3 4 2 4 3" xfId="51793" xr:uid="{EE155EEB-AFEE-44BB-A1D1-B0D4109C45BE}"/>
    <cellStyle name="Comma 12 3 4 2 5" xfId="24358" xr:uid="{6B5F9437-DA53-4A0B-A0C0-1F234FD13ADA}"/>
    <cellStyle name="Comma 12 3 4 2 6" xfId="38063" xr:uid="{1D740270-A667-4295-8F7E-7D06E843CBBB}"/>
    <cellStyle name="Comma 12 3 4 3" xfId="8940" xr:uid="{00000000-0005-0000-0000-0000150C0000}"/>
    <cellStyle name="Comma 12 3 4 3 2" xfId="25996" xr:uid="{2C804264-B1BA-485C-82A9-F7EBDB9187F5}"/>
    <cellStyle name="Comma 12 3 4 3 3" xfId="40892" xr:uid="{79044C5A-DF39-43DB-B640-FC60DDDAD540}"/>
    <cellStyle name="Comma 12 3 4 4" xfId="14670" xr:uid="{00000000-0005-0000-0000-0000160C0000}"/>
    <cellStyle name="Comma 12 3 4 4 2" xfId="29169" xr:uid="{00A72B44-3E08-434D-95A2-2A8DDB4638EF}"/>
    <cellStyle name="Comma 12 3 4 4 3" xfId="46162" xr:uid="{18A17A4E-D73C-49D0-AFC5-DBDC22C5D2A9}"/>
    <cellStyle name="Comma 12 3 4 5" xfId="19266" xr:uid="{00000000-0005-0000-0000-0000170C0000}"/>
    <cellStyle name="Comma 12 3 4 5 2" xfId="32393" xr:uid="{11E035EE-46D1-4E26-90EE-FEC63DE41C1A}"/>
    <cellStyle name="Comma 12 3 4 5 3" xfId="50249" xr:uid="{73288FD2-C487-437F-A553-D283B86DB9DB}"/>
    <cellStyle name="Comma 12 3 4 6" xfId="22217" xr:uid="{00000000-0005-0000-0000-0000180C0000}"/>
    <cellStyle name="Comma 12 3 4 6 2" xfId="35014" xr:uid="{D410036C-BC0D-4773-830B-F1DCD6D04399}"/>
    <cellStyle name="Comma 12 3 4 6 3" xfId="52870" xr:uid="{A4227E18-661E-48FB-A6DB-FBF6FF24AF6C}"/>
    <cellStyle name="Comma 12 3 4 7" xfId="22816" xr:uid="{AB70ABD3-75F5-4291-86B2-91E57DEE3930}"/>
    <cellStyle name="Comma 12 3 4 8" xfId="36001" xr:uid="{2BFA1DEE-CC45-49E6-A974-FBA468A2DABC}"/>
    <cellStyle name="Comma 12 3 5" xfId="4217" xr:uid="{00000000-0005-0000-0000-0000190C0000}"/>
    <cellStyle name="Comma 12 3 5 2" xfId="6440" xr:uid="{00000000-0005-0000-0000-00001A0C0000}"/>
    <cellStyle name="Comma 12 3 5 2 2" xfId="11099" xr:uid="{00000000-0005-0000-0000-00001B0C0000}"/>
    <cellStyle name="Comma 12 3 5 2 2 2" xfId="27919" xr:uid="{E1C2E9AC-EB4B-4BCB-A358-95DDA575F453}"/>
    <cellStyle name="Comma 12 3 5 2 2 3" xfId="42815" xr:uid="{720A71DB-2CDF-48A9-99AF-81FABE0B3087}"/>
    <cellStyle name="Comma 12 3 5 2 3" xfId="17546" xr:uid="{00000000-0005-0000-0000-00001C0C0000}"/>
    <cellStyle name="Comma 12 3 5 2 3 2" xfId="31105" xr:uid="{1786DBDC-E658-49A3-A2CC-B6EF9622EBA6}"/>
    <cellStyle name="Comma 12 3 5 2 3 3" xfId="48798" xr:uid="{F7351DF3-6AF4-42DB-B443-52E05880ECD8}"/>
    <cellStyle name="Comma 12 3 5 2 4" xfId="21429" xr:uid="{00000000-0005-0000-0000-00001D0C0000}"/>
    <cellStyle name="Comma 12 3 5 2 4 2" xfId="34320" xr:uid="{685C6397-8150-46D1-8A5A-E1A58E6478AD}"/>
    <cellStyle name="Comma 12 3 5 2 4 3" xfId="52176" xr:uid="{D0A212FA-CAFD-46DF-B808-F32DF2F7801E}"/>
    <cellStyle name="Comma 12 3 5 2 5" xfId="24741" xr:uid="{57AC2AFF-F1D6-4CC3-A080-38FFF5B0AB27}"/>
    <cellStyle name="Comma 12 3 5 2 6" xfId="38626" xr:uid="{EEEC4DB8-7B2D-4872-BFA4-A310381ED836}"/>
    <cellStyle name="Comma 12 3 5 3" xfId="9359" xr:uid="{00000000-0005-0000-0000-00001E0C0000}"/>
    <cellStyle name="Comma 12 3 5 3 2" xfId="26378" xr:uid="{4F362682-D33C-4420-98C3-68C881D3EF0B}"/>
    <cellStyle name="Comma 12 3 5 3 3" xfId="41274" xr:uid="{B808AB96-5445-4A90-B434-0AAE9A94DEC0}"/>
    <cellStyle name="Comma 12 3 5 4" xfId="15325" xr:uid="{00000000-0005-0000-0000-00001F0C0000}"/>
    <cellStyle name="Comma 12 3 5 4 2" xfId="29562" xr:uid="{E522A0CA-3C69-4748-880F-42BA6B2A616D}"/>
    <cellStyle name="Comma 12 3 5 4 3" xfId="46776" xr:uid="{220E69BC-A572-4BBF-872E-32E71B40517E}"/>
    <cellStyle name="Comma 12 3 5 5" xfId="19687" xr:uid="{00000000-0005-0000-0000-0000200C0000}"/>
    <cellStyle name="Comma 12 3 5 5 2" xfId="32777" xr:uid="{A0D741A4-70B8-405E-9C0E-67E29464DDAC}"/>
    <cellStyle name="Comma 12 3 5 5 3" xfId="50633" xr:uid="{AEB6DE90-0EF1-4EC5-9299-BF132C37F5B6}"/>
    <cellStyle name="Comma 12 3 5 6" xfId="22231" xr:uid="{00000000-0005-0000-0000-0000210C0000}"/>
    <cellStyle name="Comma 12 3 5 6 2" xfId="35019" xr:uid="{4B3E790E-2A7B-4A70-9631-1ED42DB2D3A5}"/>
    <cellStyle name="Comma 12 3 5 6 3" xfId="52875" xr:uid="{9F95CAAA-F494-4DCA-B26D-B45AED7453F4}"/>
    <cellStyle name="Comma 12 3 5 7" xfId="23200" xr:uid="{261FF4A0-4CF1-4600-A505-9F4B56974340}"/>
    <cellStyle name="Comma 12 3 5 8" xfId="36605" xr:uid="{A2D55351-6156-4188-BF2D-79D8470A809F}"/>
    <cellStyle name="Comma 12 3 6" xfId="4766" xr:uid="{00000000-0005-0000-0000-0000220C0000}"/>
    <cellStyle name="Comma 12 3 6 2" xfId="6958" xr:uid="{00000000-0005-0000-0000-0000230C0000}"/>
    <cellStyle name="Comma 12 3 6 2 2" xfId="11495" xr:uid="{00000000-0005-0000-0000-0000240C0000}"/>
    <cellStyle name="Comma 12 3 6 2 2 2" xfId="28283" xr:uid="{780DF135-554D-4715-A4FA-256012F26F5A}"/>
    <cellStyle name="Comma 12 3 6 2 2 3" xfId="43179" xr:uid="{8CBF2670-9B35-4F2E-9ACF-33F68C5B7329}"/>
    <cellStyle name="Comma 12 3 6 2 3" xfId="18064" xr:uid="{00000000-0005-0000-0000-0000250C0000}"/>
    <cellStyle name="Comma 12 3 6 2 3 2" xfId="31469" xr:uid="{8EF4DAEF-6BD0-4B3F-A44E-7DFDE5A05CB6}"/>
    <cellStyle name="Comma 12 3 6 2 3 3" xfId="49284" xr:uid="{D074B807-C0A7-46D3-A6F0-8D5B64580E96}"/>
    <cellStyle name="Comma 12 3 6 2 4" xfId="21825" xr:uid="{00000000-0005-0000-0000-0000260C0000}"/>
    <cellStyle name="Comma 12 3 6 2 4 2" xfId="34684" xr:uid="{D4DB3F1B-A0B9-4246-925A-1D577EA4914D}"/>
    <cellStyle name="Comma 12 3 6 2 4 3" xfId="52540" xr:uid="{090E9FE0-F2A2-4B1B-ABE8-731AF808ABD0}"/>
    <cellStyle name="Comma 12 3 6 2 5" xfId="25105" xr:uid="{7EB02C71-D17C-40F2-89D0-20D1ADEBE4CD}"/>
    <cellStyle name="Comma 12 3 6 2 6" xfId="39112" xr:uid="{5F40A106-6811-41F3-B78E-480E51E47534}"/>
    <cellStyle name="Comma 12 3 6 3" xfId="9754" xr:uid="{00000000-0005-0000-0000-0000270C0000}"/>
    <cellStyle name="Comma 12 3 6 3 2" xfId="26741" xr:uid="{DB21EB65-06E5-4FB8-9A2E-ED2F86CE18D6}"/>
    <cellStyle name="Comma 12 3 6 3 3" xfId="41637" xr:uid="{EF34E944-65FB-4AEA-BF61-D49B45CAC405}"/>
    <cellStyle name="Comma 12 3 6 4" xfId="15872" xr:uid="{00000000-0005-0000-0000-0000280C0000}"/>
    <cellStyle name="Comma 12 3 6 4 2" xfId="29926" xr:uid="{800F0EB8-AC0D-4D10-85C4-BC1E3BC0292B}"/>
    <cellStyle name="Comma 12 3 6 4 3" xfId="47291" xr:uid="{18DD33DE-0250-46FB-8E8E-143A51E4B685}"/>
    <cellStyle name="Comma 12 3 6 5" xfId="20083" xr:uid="{00000000-0005-0000-0000-0000290C0000}"/>
    <cellStyle name="Comma 12 3 6 5 2" xfId="33141" xr:uid="{E6A828ED-85DF-4928-8595-A43649539082}"/>
    <cellStyle name="Comma 12 3 6 5 3" xfId="50997" xr:uid="{74E00474-3B36-468B-9B99-1A21A55DBD06}"/>
    <cellStyle name="Comma 12 3 6 6" xfId="23563" xr:uid="{CBFC933B-EB75-4D51-9B04-A88D593DA981}"/>
    <cellStyle name="Comma 12 3 6 7" xfId="37120" xr:uid="{73673832-6CB5-416C-838A-DFBE5ADBCF99}"/>
    <cellStyle name="Comma 12 3 7" xfId="5235" xr:uid="{00000000-0005-0000-0000-00002A0C0000}"/>
    <cellStyle name="Comma 12 3 7 2" xfId="10144" xr:uid="{00000000-0005-0000-0000-00002B0C0000}"/>
    <cellStyle name="Comma 12 3 7 2 2" xfId="27097" xr:uid="{EEC36118-1775-4AE1-B919-DDF94CC30FC0}"/>
    <cellStyle name="Comma 12 3 7 2 3" xfId="41993" xr:uid="{44DF1DFE-09F5-4AC4-9B14-F0391D96E152}"/>
    <cellStyle name="Comma 12 3 7 3" xfId="16342" xr:uid="{00000000-0005-0000-0000-00002C0C0000}"/>
    <cellStyle name="Comma 12 3 7 3 2" xfId="30283" xr:uid="{95A2CE30-29D7-488D-B4F1-F26176267633}"/>
    <cellStyle name="Comma 12 3 7 3 3" xfId="47727" xr:uid="{434B51C4-556F-49DC-B317-4D6D75F7DAF0}"/>
    <cellStyle name="Comma 12 3 7 4" xfId="20474" xr:uid="{00000000-0005-0000-0000-00002D0C0000}"/>
    <cellStyle name="Comma 12 3 7 4 2" xfId="33498" xr:uid="{618E9280-A0D3-40EB-B91D-4F8F08B73727}"/>
    <cellStyle name="Comma 12 3 7 4 3" xfId="51354" xr:uid="{DCD3C08D-3BEE-442E-9BB1-047BDB98CFAC}"/>
    <cellStyle name="Comma 12 3 7 5" xfId="23919" xr:uid="{720B2686-AD6E-45BE-B75F-0DBE75657DA1}"/>
    <cellStyle name="Comma 12 3 7 6" xfId="37555" xr:uid="{F521CA7C-23E0-4C46-8A65-66F2BD527B42}"/>
    <cellStyle name="Comma 12 3 8" xfId="8399" xr:uid="{00000000-0005-0000-0000-00002E0C0000}"/>
    <cellStyle name="Comma 12 3 8 2" xfId="25557" xr:uid="{2C96BB86-6EAD-4375-BFAA-47B67F12C367}"/>
    <cellStyle name="Comma 12 3 8 3" xfId="40453" xr:uid="{CBA0540D-FEC5-41B6-B98E-F4C8F0543CDD}"/>
    <cellStyle name="Comma 12 3 9" xfId="13855" xr:uid="{00000000-0005-0000-0000-00002F0C0000}"/>
    <cellStyle name="Comma 12 3 9 2" xfId="18445" xr:uid="{00000000-0005-0000-0000-0000300C0000}"/>
    <cellStyle name="Comma 12 3 9 2 2" xfId="31767" xr:uid="{17AB06A3-D82A-4D1F-93CF-C9948A4F2224}"/>
    <cellStyle name="Comma 12 3 9 2 3" xfId="49597" xr:uid="{63F6EDBC-9442-474E-98DC-DF3AF523A83F}"/>
    <cellStyle name="Comma 12 3 9 3" xfId="22139" xr:uid="{00000000-0005-0000-0000-0000310C0000}"/>
    <cellStyle name="Comma 12 3 9 3 2" xfId="34982" xr:uid="{1B3EA4AF-7398-41B4-98E7-BE524EA7DEFA}"/>
    <cellStyle name="Comma 12 3 9 3 3" xfId="52838" xr:uid="{64849538-DD54-4ABB-B237-87561A35ADB3}"/>
    <cellStyle name="Comma 12 3 9 4" xfId="28607" xr:uid="{D5A298E3-C250-459D-883F-2FA540210C87}"/>
    <cellStyle name="Comma 12 3 9 5" xfId="45496" xr:uid="{55A3FFAC-1CA3-48E1-A476-EC8929436A47}"/>
    <cellStyle name="Comma 12 4" xfId="680" xr:uid="{00000000-0005-0000-0000-0000320C0000}"/>
    <cellStyle name="Comma 12 4 10" xfId="22413" xr:uid="{16A20399-0545-4094-BC0C-41AFE7A4E98C}"/>
    <cellStyle name="Comma 12 4 11" xfId="35504" xr:uid="{46D2C4E8-D039-4E03-ADC1-BBF757AED56D}"/>
    <cellStyle name="Comma 12 4 2" xfId="1049" xr:uid="{00000000-0005-0000-0000-0000330C0000}"/>
    <cellStyle name="Comma 12 4 2 2" xfId="5579" xr:uid="{00000000-0005-0000-0000-0000340C0000}"/>
    <cellStyle name="Comma 12 4 2 2 2" xfId="10453" xr:uid="{00000000-0005-0000-0000-0000350C0000}"/>
    <cellStyle name="Comma 12 4 2 2 2 2" xfId="27350" xr:uid="{886AB713-7FAD-434A-895F-9DDA8E16F7A1}"/>
    <cellStyle name="Comma 12 4 2 2 2 3" xfId="42246" xr:uid="{B0648CCF-B5DD-4B80-B6DA-2562082BA606}"/>
    <cellStyle name="Comma 12 4 2 2 3" xfId="16686" xr:uid="{00000000-0005-0000-0000-0000360C0000}"/>
    <cellStyle name="Comma 12 4 2 2 3 2" xfId="30536" xr:uid="{8AE4FA5B-D8CE-4263-AAA9-C73716350D3E}"/>
    <cellStyle name="Comma 12 4 2 2 3 3" xfId="48015" xr:uid="{D51C4BAC-C9D7-4EE2-8511-72328E73ACD3}"/>
    <cellStyle name="Comma 12 4 2 2 4" xfId="20783" xr:uid="{00000000-0005-0000-0000-0000370C0000}"/>
    <cellStyle name="Comma 12 4 2 2 4 2" xfId="33751" xr:uid="{E360586C-989B-402B-B6F9-39EB80F87ACC}"/>
    <cellStyle name="Comma 12 4 2 2 4 3" xfId="51607" xr:uid="{2D62B61B-286C-4051-81F6-91E2BFFCDBC8}"/>
    <cellStyle name="Comma 12 4 2 2 5" xfId="24172" xr:uid="{A22F766C-516C-41DC-BA37-EBB4695934D5}"/>
    <cellStyle name="Comma 12 4 2 2 6" xfId="37843" xr:uid="{5A40D600-63B9-4FF9-AFB8-AEFB556E0EEC}"/>
    <cellStyle name="Comma 12 4 2 3" xfId="8708" xr:uid="{00000000-0005-0000-0000-0000380C0000}"/>
    <cellStyle name="Comma 12 4 2 3 2" xfId="25810" xr:uid="{5E2B4EB1-0C05-4A61-8CF2-F4E50EF216E3}"/>
    <cellStyle name="Comma 12 4 2 3 3" xfId="40706" xr:uid="{96DEA05E-CD6E-45C3-80EC-30863DA819DB}"/>
    <cellStyle name="Comma 12 4 2 4" xfId="14367" xr:uid="{00000000-0005-0000-0000-0000390C0000}"/>
    <cellStyle name="Comma 12 4 2 4 2" xfId="28973" xr:uid="{1E335601-FF97-441B-9C29-6B837EFEDE5F}"/>
    <cellStyle name="Comma 12 4 2 4 3" xfId="45908" xr:uid="{7BD0A2CB-256E-42E5-ACF0-B6F7BFB37747}"/>
    <cellStyle name="Comma 12 4 2 5" xfId="19033" xr:uid="{00000000-0005-0000-0000-00003A0C0000}"/>
    <cellStyle name="Comma 12 4 2 5 2" xfId="32206" xr:uid="{86E6042D-56ED-4B91-96F4-D8576A9874DE}"/>
    <cellStyle name="Comma 12 4 2 5 3" xfId="50062" xr:uid="{B593934B-D0B9-4B0A-B71C-C6B067323509}"/>
    <cellStyle name="Comma 12 4 2 6" xfId="22629" xr:uid="{C4908E89-15D3-4BA3-858B-F09D93BCCDAB}"/>
    <cellStyle name="Comma 12 4 2 7" xfId="35750" xr:uid="{BCC45CE5-E0E1-4F6D-A35F-F993D2595644}"/>
    <cellStyle name="Comma 12 4 3" xfId="2341" xr:uid="{00000000-0005-0000-0000-00003B0C0000}"/>
    <cellStyle name="Comma 12 4 3 2" xfId="5844" xr:uid="{00000000-0005-0000-0000-00003C0C0000}"/>
    <cellStyle name="Comma 12 4 3 2 2" xfId="10684" xr:uid="{00000000-0005-0000-0000-00003D0C0000}"/>
    <cellStyle name="Comma 12 4 3 2 2 2" xfId="27537" xr:uid="{668C75BF-2307-4519-83A4-DE4A69B20AE7}"/>
    <cellStyle name="Comma 12 4 3 2 2 3" xfId="42433" xr:uid="{79FF4A11-944C-48DA-ACD6-0B7973507DE5}"/>
    <cellStyle name="Comma 12 4 3 2 3" xfId="16951" xr:uid="{00000000-0005-0000-0000-00003E0C0000}"/>
    <cellStyle name="Comma 12 4 3 2 3 2" xfId="30723" xr:uid="{E6EBFFD6-F61B-40B0-92AF-121136EBC080}"/>
    <cellStyle name="Comma 12 4 3 2 3 3" xfId="48236" xr:uid="{BCC271D8-7FAE-43E2-B037-BBEB419CCF6B}"/>
    <cellStyle name="Comma 12 4 3 2 4" xfId="21014" xr:uid="{00000000-0005-0000-0000-00003F0C0000}"/>
    <cellStyle name="Comma 12 4 3 2 4 2" xfId="33938" xr:uid="{0572D44E-C9E9-49A2-AA9C-3B2A161988CC}"/>
    <cellStyle name="Comma 12 4 3 2 4 3" xfId="51794" xr:uid="{68C262B6-6634-42B7-B17D-FAC0D84DBBFE}"/>
    <cellStyle name="Comma 12 4 3 2 5" xfId="24359" xr:uid="{8371C9CD-9603-48AE-812B-C0E08C7252FC}"/>
    <cellStyle name="Comma 12 4 3 2 6" xfId="38064" xr:uid="{48030CBE-46D1-48FE-8B87-2A4EFC74D0B5}"/>
    <cellStyle name="Comma 12 4 3 3" xfId="8941" xr:uid="{00000000-0005-0000-0000-0000400C0000}"/>
    <cellStyle name="Comma 12 4 3 3 2" xfId="25997" xr:uid="{6A70A7C8-6E2F-4CCA-9DD3-33A1A20AE99C}"/>
    <cellStyle name="Comma 12 4 3 3 3" xfId="40893" xr:uid="{7AFA77C9-A449-4E67-9701-BF7CC7D5B47A}"/>
    <cellStyle name="Comma 12 4 3 4" xfId="14671" xr:uid="{00000000-0005-0000-0000-0000410C0000}"/>
    <cellStyle name="Comma 12 4 3 4 2" xfId="29170" xr:uid="{9AE02351-A6CD-4474-8FFE-54308FF6A04B}"/>
    <cellStyle name="Comma 12 4 3 4 3" xfId="46163" xr:uid="{91C80F82-677B-4427-90E8-0BBED8466524}"/>
    <cellStyle name="Comma 12 4 3 5" xfId="19267" xr:uid="{00000000-0005-0000-0000-0000420C0000}"/>
    <cellStyle name="Comma 12 4 3 5 2" xfId="32394" xr:uid="{597AACE8-A42D-4DF7-AFD6-0245B88EFA7B}"/>
    <cellStyle name="Comma 12 4 3 5 3" xfId="50250" xr:uid="{138A48C8-77EF-4374-8FF7-E8C269D7FF52}"/>
    <cellStyle name="Comma 12 4 3 6" xfId="22817" xr:uid="{5789B26A-115D-47C8-ADC7-9EF3311CF43B}"/>
    <cellStyle name="Comma 12 4 3 7" xfId="36002" xr:uid="{2C36774D-E7AB-4967-97CA-B08952E429B0}"/>
    <cellStyle name="Comma 12 4 4" xfId="4218" xr:uid="{00000000-0005-0000-0000-0000430C0000}"/>
    <cellStyle name="Comma 12 4 4 2" xfId="6441" xr:uid="{00000000-0005-0000-0000-0000440C0000}"/>
    <cellStyle name="Comma 12 4 4 2 2" xfId="11100" xr:uid="{00000000-0005-0000-0000-0000450C0000}"/>
    <cellStyle name="Comma 12 4 4 2 2 2" xfId="27920" xr:uid="{06ED61D7-3103-43FF-B820-8C77A4C91607}"/>
    <cellStyle name="Comma 12 4 4 2 2 3" xfId="42816" xr:uid="{D4203776-CDC5-4FB4-9165-2591DBB5A7E4}"/>
    <cellStyle name="Comma 12 4 4 2 3" xfId="17547" xr:uid="{00000000-0005-0000-0000-0000460C0000}"/>
    <cellStyle name="Comma 12 4 4 2 3 2" xfId="31106" xr:uid="{F4637DE5-632B-45E6-9456-D904E302ACF8}"/>
    <cellStyle name="Comma 12 4 4 2 3 3" xfId="48799" xr:uid="{9895D889-D381-43A8-AA73-89D830B5D960}"/>
    <cellStyle name="Comma 12 4 4 2 4" xfId="21430" xr:uid="{00000000-0005-0000-0000-0000470C0000}"/>
    <cellStyle name="Comma 12 4 4 2 4 2" xfId="34321" xr:uid="{F9FE5C68-C7BC-4E36-B097-A4B86A6E655F}"/>
    <cellStyle name="Comma 12 4 4 2 4 3" xfId="52177" xr:uid="{BFDDA991-6993-419B-9973-4CFCB3BB9B6A}"/>
    <cellStyle name="Comma 12 4 4 2 5" xfId="24742" xr:uid="{4CED74EB-C490-45A0-ACFA-730C97D92BD5}"/>
    <cellStyle name="Comma 12 4 4 2 6" xfId="38627" xr:uid="{CCA433F2-89A1-46C1-A8F7-1DD18FDDA0DD}"/>
    <cellStyle name="Comma 12 4 4 3" xfId="9360" xr:uid="{00000000-0005-0000-0000-0000480C0000}"/>
    <cellStyle name="Comma 12 4 4 3 2" xfId="26379" xr:uid="{9EAFA539-52D1-4A83-9516-057C034E19E0}"/>
    <cellStyle name="Comma 12 4 4 3 3" xfId="41275" xr:uid="{67A3E403-5683-4B7F-A855-5F0A047C101F}"/>
    <cellStyle name="Comma 12 4 4 4" xfId="15326" xr:uid="{00000000-0005-0000-0000-0000490C0000}"/>
    <cellStyle name="Comma 12 4 4 4 2" xfId="29563" xr:uid="{D104D6DC-71A3-49A2-9D07-C924AE0DD208}"/>
    <cellStyle name="Comma 12 4 4 4 3" xfId="46777" xr:uid="{06096D23-B8BE-472E-8D9F-C24D544B7BEF}"/>
    <cellStyle name="Comma 12 4 4 5" xfId="19688" xr:uid="{00000000-0005-0000-0000-00004A0C0000}"/>
    <cellStyle name="Comma 12 4 4 5 2" xfId="32778" xr:uid="{A26B4E6E-6C8D-4728-B88F-191AC8A81769}"/>
    <cellStyle name="Comma 12 4 4 5 3" xfId="50634" xr:uid="{1333A929-D019-4655-959C-3947C0A7C9FB}"/>
    <cellStyle name="Comma 12 4 4 6" xfId="23201" xr:uid="{C39737E1-4091-47D1-A5F1-C3CDD835DCFA}"/>
    <cellStyle name="Comma 12 4 4 7" xfId="36606" xr:uid="{B086B21C-4F90-422D-9819-D17C6CA8BE83}"/>
    <cellStyle name="Comma 12 4 5" xfId="4767" xr:uid="{00000000-0005-0000-0000-00004B0C0000}"/>
    <cellStyle name="Comma 12 4 5 2" xfId="6959" xr:uid="{00000000-0005-0000-0000-00004C0C0000}"/>
    <cellStyle name="Comma 12 4 5 2 2" xfId="11496" xr:uid="{00000000-0005-0000-0000-00004D0C0000}"/>
    <cellStyle name="Comma 12 4 5 2 2 2" xfId="28284" xr:uid="{6FDEDEA2-66B9-419C-87F5-72F58C58CED9}"/>
    <cellStyle name="Comma 12 4 5 2 2 3" xfId="43180" xr:uid="{F3790AB5-4EA4-4551-A012-F86D00B2C1C9}"/>
    <cellStyle name="Comma 12 4 5 2 3" xfId="18065" xr:uid="{00000000-0005-0000-0000-00004E0C0000}"/>
    <cellStyle name="Comma 12 4 5 2 3 2" xfId="31470" xr:uid="{50B86BBE-401D-4960-810F-BEBF50F029E9}"/>
    <cellStyle name="Comma 12 4 5 2 3 3" xfId="49285" xr:uid="{4EAADFC0-15AA-48AF-AEED-1481882C3623}"/>
    <cellStyle name="Comma 12 4 5 2 4" xfId="21826" xr:uid="{00000000-0005-0000-0000-00004F0C0000}"/>
    <cellStyle name="Comma 12 4 5 2 4 2" xfId="34685" xr:uid="{475E6FED-0F8A-4341-83BD-D26587D04DCF}"/>
    <cellStyle name="Comma 12 4 5 2 4 3" xfId="52541" xr:uid="{5CC05139-41A9-4318-974E-ECBE151C5AB9}"/>
    <cellStyle name="Comma 12 4 5 2 5" xfId="25106" xr:uid="{174D69E8-0AC2-4964-AF7E-C06182CF598D}"/>
    <cellStyle name="Comma 12 4 5 2 6" xfId="39113" xr:uid="{3B3982C6-FFE7-458C-BB59-11655247CC1A}"/>
    <cellStyle name="Comma 12 4 5 3" xfId="9755" xr:uid="{00000000-0005-0000-0000-0000500C0000}"/>
    <cellStyle name="Comma 12 4 5 3 2" xfId="26742" xr:uid="{E77A5C0C-2D22-4B88-8B47-2745883DA327}"/>
    <cellStyle name="Comma 12 4 5 3 3" xfId="41638" xr:uid="{172EFDB6-61CB-4494-9E72-F895FB830272}"/>
    <cellStyle name="Comma 12 4 5 4" xfId="15873" xr:uid="{00000000-0005-0000-0000-0000510C0000}"/>
    <cellStyle name="Comma 12 4 5 4 2" xfId="29927" xr:uid="{D29A8937-D143-4A92-879F-D1FA0800BF38}"/>
    <cellStyle name="Comma 12 4 5 4 3" xfId="47292" xr:uid="{083EDE67-0A0C-4545-BCDE-716BF34A21A9}"/>
    <cellStyle name="Comma 12 4 5 5" xfId="20084" xr:uid="{00000000-0005-0000-0000-0000520C0000}"/>
    <cellStyle name="Comma 12 4 5 5 2" xfId="33142" xr:uid="{2FE2BD9D-7799-4328-B215-E0BAE26098FB}"/>
    <cellStyle name="Comma 12 4 5 5 3" xfId="50998" xr:uid="{FB4F11CE-0858-4EA8-93ED-BBB2B4F27EBB}"/>
    <cellStyle name="Comma 12 4 5 6" xfId="23564" xr:uid="{F27E83CF-1BB2-445C-B50D-D23895CAC079}"/>
    <cellStyle name="Comma 12 4 5 7" xfId="37121" xr:uid="{CA547357-4CF6-45F6-BC35-031A43293459}"/>
    <cellStyle name="Comma 12 4 6" xfId="5287" xr:uid="{00000000-0005-0000-0000-0000530C0000}"/>
    <cellStyle name="Comma 12 4 6 2" xfId="10191" xr:uid="{00000000-0005-0000-0000-0000540C0000}"/>
    <cellStyle name="Comma 12 4 6 2 2" xfId="27134" xr:uid="{EA8F4F22-C429-4041-8B4C-A8BF0BB25162}"/>
    <cellStyle name="Comma 12 4 6 2 3" xfId="42030" xr:uid="{3E25914F-3374-471D-8813-3604C1251525}"/>
    <cellStyle name="Comma 12 4 6 3" xfId="16394" xr:uid="{00000000-0005-0000-0000-0000550C0000}"/>
    <cellStyle name="Comma 12 4 6 3 2" xfId="30320" xr:uid="{D25B462F-F98B-4503-8E05-50D73F8BFA1A}"/>
    <cellStyle name="Comma 12 4 6 3 3" xfId="47769" xr:uid="{3B9CB35F-28A5-4431-A464-D2C7CFEAFAE8}"/>
    <cellStyle name="Comma 12 4 6 4" xfId="20521" xr:uid="{00000000-0005-0000-0000-0000560C0000}"/>
    <cellStyle name="Comma 12 4 6 4 2" xfId="33535" xr:uid="{7AEBA40C-D0DE-436A-85FE-554A10FA0F4A}"/>
    <cellStyle name="Comma 12 4 6 4 3" xfId="51391" xr:uid="{4F9314BA-B981-4D19-8D52-A385449E7B20}"/>
    <cellStyle name="Comma 12 4 6 5" xfId="23956" xr:uid="{D0589326-0D69-4A2B-B584-7D65C61FAC50}"/>
    <cellStyle name="Comma 12 4 6 6" xfId="37597" xr:uid="{63A6F8EF-2210-40F3-8B4E-2A188F09ACA6}"/>
    <cellStyle name="Comma 12 4 7" xfId="8446" xr:uid="{00000000-0005-0000-0000-0000570C0000}"/>
    <cellStyle name="Comma 12 4 7 2" xfId="25594" xr:uid="{15DE4EF6-8F72-4117-B307-931E4069A33B}"/>
    <cellStyle name="Comma 12 4 7 3" xfId="40490" xr:uid="{0AAAAED2-2889-4B76-8D1E-B20E86A2A6EB}"/>
    <cellStyle name="Comma 12 4 8" xfId="14074" xr:uid="{00000000-0005-0000-0000-0000580C0000}"/>
    <cellStyle name="Comma 12 4 8 2" xfId="28757" xr:uid="{42FED60A-A1FC-4A57-A95B-1AEB4CA65B89}"/>
    <cellStyle name="Comma 12 4 8 3" xfId="45662" xr:uid="{228B2378-8A0B-4B38-96AA-53643F703F90}"/>
    <cellStyle name="Comma 12 4 9" xfId="18771" xr:uid="{00000000-0005-0000-0000-0000590C0000}"/>
    <cellStyle name="Comma 12 4 9 2" xfId="31990" xr:uid="{7DC885CC-543C-4399-9116-F4176F6E7133}"/>
    <cellStyle name="Comma 12 4 9 3" xfId="49846" xr:uid="{CE9671CF-9E5A-441E-95A1-D7A7A42C3A67}"/>
    <cellStyle name="Comma 12 5" xfId="863" xr:uid="{00000000-0005-0000-0000-00005A0C0000}"/>
    <cellStyle name="Comma 12 5 10" xfId="35649" xr:uid="{27251B76-0047-40F7-AA92-FC80AE2D9AF4}"/>
    <cellStyle name="Comma 12 5 2" xfId="2342" xr:uid="{00000000-0005-0000-0000-00005B0C0000}"/>
    <cellStyle name="Comma 12 5 2 2" xfId="5845" xr:uid="{00000000-0005-0000-0000-00005C0C0000}"/>
    <cellStyle name="Comma 12 5 2 2 2" xfId="10685" xr:uid="{00000000-0005-0000-0000-00005D0C0000}"/>
    <cellStyle name="Comma 12 5 2 2 2 2" xfId="27538" xr:uid="{B05FBAD2-DF18-48D6-9025-459A08D130A7}"/>
    <cellStyle name="Comma 12 5 2 2 2 3" xfId="42434" xr:uid="{D725CCAB-441B-4FDC-AE10-C0A57DE7E132}"/>
    <cellStyle name="Comma 12 5 2 2 3" xfId="16952" xr:uid="{00000000-0005-0000-0000-00005E0C0000}"/>
    <cellStyle name="Comma 12 5 2 2 3 2" xfId="30724" xr:uid="{D35BE57C-2049-4690-B567-0B10EA372667}"/>
    <cellStyle name="Comma 12 5 2 2 3 3" xfId="48237" xr:uid="{4758BA40-75C4-4B11-972B-F0F06A074446}"/>
    <cellStyle name="Comma 12 5 2 2 4" xfId="21015" xr:uid="{00000000-0005-0000-0000-00005F0C0000}"/>
    <cellStyle name="Comma 12 5 2 2 4 2" xfId="33939" xr:uid="{516415DF-2BB7-45B1-AF88-73AC60FCD312}"/>
    <cellStyle name="Comma 12 5 2 2 4 3" xfId="51795" xr:uid="{828FB614-6F89-437A-99F7-0693D603D92D}"/>
    <cellStyle name="Comma 12 5 2 2 5" xfId="24360" xr:uid="{C1207805-F2FD-45E9-831E-25077FAC30DB}"/>
    <cellStyle name="Comma 12 5 2 2 6" xfId="38065" xr:uid="{EB5B942F-A4B4-42FA-AC1E-1E0C166F8B1A}"/>
    <cellStyle name="Comma 12 5 2 3" xfId="8942" xr:uid="{00000000-0005-0000-0000-0000600C0000}"/>
    <cellStyle name="Comma 12 5 2 3 2" xfId="25998" xr:uid="{DF5128EA-537C-4545-AA26-0B4EEFB3034A}"/>
    <cellStyle name="Comma 12 5 2 3 3" xfId="40894" xr:uid="{1FAD1397-6846-4013-9EC4-49B62B3DDDBE}"/>
    <cellStyle name="Comma 12 5 2 4" xfId="14672" xr:uid="{00000000-0005-0000-0000-0000610C0000}"/>
    <cellStyle name="Comma 12 5 2 4 2" xfId="29171" xr:uid="{FC06E593-43DF-4865-8374-B0F75D7AFF42}"/>
    <cellStyle name="Comma 12 5 2 4 3" xfId="46164" xr:uid="{CDE70571-E7D6-49A3-8C2D-AE3A2A941565}"/>
    <cellStyle name="Comma 12 5 2 5" xfId="19268" xr:uid="{00000000-0005-0000-0000-0000620C0000}"/>
    <cellStyle name="Comma 12 5 2 5 2" xfId="32395" xr:uid="{6B637587-C747-462B-AC06-8CF001FAA54C}"/>
    <cellStyle name="Comma 12 5 2 5 3" xfId="50251" xr:uid="{807F8650-69D7-40A7-A92E-268A0AB02055}"/>
    <cellStyle name="Comma 12 5 2 6" xfId="22818" xr:uid="{CAF43282-5832-4F9D-B8D3-DEE3C6E1202D}"/>
    <cellStyle name="Comma 12 5 2 7" xfId="36003" xr:uid="{12DBE903-D78A-420A-8209-33227C41E0C3}"/>
    <cellStyle name="Comma 12 5 3" xfId="4219" xr:uid="{00000000-0005-0000-0000-0000630C0000}"/>
    <cellStyle name="Comma 12 5 3 2" xfId="6442" xr:uid="{00000000-0005-0000-0000-0000640C0000}"/>
    <cellStyle name="Comma 12 5 3 2 2" xfId="11101" xr:uid="{00000000-0005-0000-0000-0000650C0000}"/>
    <cellStyle name="Comma 12 5 3 2 2 2" xfId="27921" xr:uid="{458E66EF-A18E-4F56-83D8-2E81B1D4015A}"/>
    <cellStyle name="Comma 12 5 3 2 2 3" xfId="42817" xr:uid="{5C2C0F65-1FC1-449D-8264-DF10C57BA891}"/>
    <cellStyle name="Comma 12 5 3 2 3" xfId="17548" xr:uid="{00000000-0005-0000-0000-0000660C0000}"/>
    <cellStyle name="Comma 12 5 3 2 3 2" xfId="31107" xr:uid="{65275793-4837-49E6-A17B-408F613240AE}"/>
    <cellStyle name="Comma 12 5 3 2 3 3" xfId="48800" xr:uid="{68AC53C7-C090-4302-A7F1-8141236ADD51}"/>
    <cellStyle name="Comma 12 5 3 2 4" xfId="21431" xr:uid="{00000000-0005-0000-0000-0000670C0000}"/>
    <cellStyle name="Comma 12 5 3 2 4 2" xfId="34322" xr:uid="{13618228-2745-487F-B780-F7371D1AF0CB}"/>
    <cellStyle name="Comma 12 5 3 2 4 3" xfId="52178" xr:uid="{738F5547-9963-4E0D-B467-7028D58B36A9}"/>
    <cellStyle name="Comma 12 5 3 2 5" xfId="24743" xr:uid="{5EC12FE3-A134-4602-B507-4A9AEC880BE0}"/>
    <cellStyle name="Comma 12 5 3 2 6" xfId="38628" xr:uid="{C4DA1223-C0DE-4D4E-98DD-36D71F1B7D3C}"/>
    <cellStyle name="Comma 12 5 3 3" xfId="9361" xr:uid="{00000000-0005-0000-0000-0000680C0000}"/>
    <cellStyle name="Comma 12 5 3 3 2" xfId="26380" xr:uid="{FBD25A62-3D32-4FAC-A146-9648DEA532A4}"/>
    <cellStyle name="Comma 12 5 3 3 3" xfId="41276" xr:uid="{CCD3F3F2-392B-490F-A486-D0EBB1BD84B9}"/>
    <cellStyle name="Comma 12 5 3 4" xfId="15327" xr:uid="{00000000-0005-0000-0000-0000690C0000}"/>
    <cellStyle name="Comma 12 5 3 4 2" xfId="29564" xr:uid="{A455B660-DD98-4759-BB5F-75620A15AB2F}"/>
    <cellStyle name="Comma 12 5 3 4 3" xfId="46778" xr:uid="{6D90CE5C-D0DE-4412-8DB8-AD2F7C33E711}"/>
    <cellStyle name="Comma 12 5 3 5" xfId="19689" xr:uid="{00000000-0005-0000-0000-00006A0C0000}"/>
    <cellStyle name="Comma 12 5 3 5 2" xfId="32779" xr:uid="{E4B2778D-24BB-4922-8E53-F35421EAD590}"/>
    <cellStyle name="Comma 12 5 3 5 3" xfId="50635" xr:uid="{4C636432-C677-4FAD-8FA3-3714FF15A2D4}"/>
    <cellStyle name="Comma 12 5 3 6" xfId="23202" xr:uid="{00A773AF-CC0C-45FD-81DB-62C2C2E08362}"/>
    <cellStyle name="Comma 12 5 3 7" xfId="36607" xr:uid="{CC20602B-8B03-4E12-B525-C1640F902279}"/>
    <cellStyle name="Comma 12 5 4" xfId="4768" xr:uid="{00000000-0005-0000-0000-00006B0C0000}"/>
    <cellStyle name="Comma 12 5 4 2" xfId="6960" xr:uid="{00000000-0005-0000-0000-00006C0C0000}"/>
    <cellStyle name="Comma 12 5 4 2 2" xfId="11497" xr:uid="{00000000-0005-0000-0000-00006D0C0000}"/>
    <cellStyle name="Comma 12 5 4 2 2 2" xfId="28285" xr:uid="{E14B2274-4E87-43BA-8AF3-0B6CA7E9876E}"/>
    <cellStyle name="Comma 12 5 4 2 2 3" xfId="43181" xr:uid="{2F6684E9-9F08-454D-A7F3-5294969317CE}"/>
    <cellStyle name="Comma 12 5 4 2 3" xfId="18066" xr:uid="{00000000-0005-0000-0000-00006E0C0000}"/>
    <cellStyle name="Comma 12 5 4 2 3 2" xfId="31471" xr:uid="{EADF9D46-EBFD-44DE-AEC2-4020C0BBBA1C}"/>
    <cellStyle name="Comma 12 5 4 2 3 3" xfId="49286" xr:uid="{1442FEE6-8A79-48BF-9FCB-3CACBA694586}"/>
    <cellStyle name="Comma 12 5 4 2 4" xfId="21827" xr:uid="{00000000-0005-0000-0000-00006F0C0000}"/>
    <cellStyle name="Comma 12 5 4 2 4 2" xfId="34686" xr:uid="{8F1E6CAD-4F30-418C-A8C4-79F4ED71D55D}"/>
    <cellStyle name="Comma 12 5 4 2 4 3" xfId="52542" xr:uid="{106BD183-C090-4C5C-953B-73E4E0DB839F}"/>
    <cellStyle name="Comma 12 5 4 2 5" xfId="25107" xr:uid="{A2E2C034-98EE-4A0C-B89D-7D1431BDFA82}"/>
    <cellStyle name="Comma 12 5 4 2 6" xfId="39114" xr:uid="{D8841B5C-942E-4FB4-B40B-6C02C40EBBDA}"/>
    <cellStyle name="Comma 12 5 4 3" xfId="9756" xr:uid="{00000000-0005-0000-0000-0000700C0000}"/>
    <cellStyle name="Comma 12 5 4 3 2" xfId="26743" xr:uid="{10EF96A2-3A2A-481B-968E-CBEA6FC49090}"/>
    <cellStyle name="Comma 12 5 4 3 3" xfId="41639" xr:uid="{A6327C0C-DC6E-44F5-AF4B-C4998D4A18B3}"/>
    <cellStyle name="Comma 12 5 4 4" xfId="15874" xr:uid="{00000000-0005-0000-0000-0000710C0000}"/>
    <cellStyle name="Comma 12 5 4 4 2" xfId="29928" xr:uid="{9F2F1EFB-A55A-4057-B5BB-F09D1FC596FC}"/>
    <cellStyle name="Comma 12 5 4 4 3" xfId="47293" xr:uid="{A0D84677-0050-4F81-A32F-30C2440FD1DD}"/>
    <cellStyle name="Comma 12 5 4 5" xfId="20085" xr:uid="{00000000-0005-0000-0000-0000720C0000}"/>
    <cellStyle name="Comma 12 5 4 5 2" xfId="33143" xr:uid="{8CCD74FF-EAAF-442F-9F3D-F9A60873EAD8}"/>
    <cellStyle name="Comma 12 5 4 5 3" xfId="50999" xr:uid="{C4D4F073-B1B6-4550-990D-1EAEEB623422}"/>
    <cellStyle name="Comma 12 5 4 6" xfId="23565" xr:uid="{88ACED2F-0B41-4F3E-A518-0191360C67D1}"/>
    <cellStyle name="Comma 12 5 4 7" xfId="37122" xr:uid="{F4EC746E-68BD-4E53-AA7A-FC62AB01A1DB}"/>
    <cellStyle name="Comma 12 5 5" xfId="5461" xr:uid="{00000000-0005-0000-0000-0000730C0000}"/>
    <cellStyle name="Comma 12 5 5 2" xfId="10335" xr:uid="{00000000-0005-0000-0000-0000740C0000}"/>
    <cellStyle name="Comma 12 5 5 2 2" xfId="27249" xr:uid="{289A4330-F3F7-405E-85F8-4B6AECC66F27}"/>
    <cellStyle name="Comma 12 5 5 2 3" xfId="42145" xr:uid="{FFCBE919-CB4F-4236-A977-BCA58A1D8E6C}"/>
    <cellStyle name="Comma 12 5 5 3" xfId="16568" xr:uid="{00000000-0005-0000-0000-0000750C0000}"/>
    <cellStyle name="Comma 12 5 5 3 2" xfId="30435" xr:uid="{CA1AD377-5178-4994-965D-1B479962838F}"/>
    <cellStyle name="Comma 12 5 5 3 3" xfId="47914" xr:uid="{E1473241-3A02-4E9F-B30B-F25E8FE9C020}"/>
    <cellStyle name="Comma 12 5 5 4" xfId="20665" xr:uid="{00000000-0005-0000-0000-0000760C0000}"/>
    <cellStyle name="Comma 12 5 5 4 2" xfId="33650" xr:uid="{56122880-872B-45F7-8571-23D61CDCA9E8}"/>
    <cellStyle name="Comma 12 5 5 4 3" xfId="51506" xr:uid="{8F5FB844-0899-484F-9E4C-7CA32EE17C39}"/>
    <cellStyle name="Comma 12 5 5 5" xfId="24071" xr:uid="{815C15E9-6FC3-4368-A208-88C9F206A368}"/>
    <cellStyle name="Comma 12 5 5 6" xfId="37742" xr:uid="{9B484009-AA14-4762-BEA9-54DD95AE1304}"/>
    <cellStyle name="Comma 12 5 6" xfId="8590" xr:uid="{00000000-0005-0000-0000-0000770C0000}"/>
    <cellStyle name="Comma 12 5 6 2" xfId="25709" xr:uid="{2810EBC8-8D4B-46B5-B438-971FCF597AAC}"/>
    <cellStyle name="Comma 12 5 6 3" xfId="40605" xr:uid="{686FE69F-54E3-49B1-8469-D83C009D2335}"/>
    <cellStyle name="Comma 12 5 7" xfId="14248" xr:uid="{00000000-0005-0000-0000-0000780C0000}"/>
    <cellStyle name="Comma 12 5 7 2" xfId="28872" xr:uid="{0159C388-E2D7-48F9-9C33-03ED307A74C0}"/>
    <cellStyle name="Comma 12 5 7 3" xfId="45807" xr:uid="{4642D740-3B03-4085-BB24-093C9F48B376}"/>
    <cellStyle name="Comma 12 5 8" xfId="18915" xr:uid="{00000000-0005-0000-0000-0000790C0000}"/>
    <cellStyle name="Comma 12 5 8 2" xfId="32105" xr:uid="{16EC0023-8423-4819-AB12-396CF9304FC4}"/>
    <cellStyle name="Comma 12 5 8 3" xfId="49961" xr:uid="{320ABD19-AA18-4997-9DE9-E8C9E093508A}"/>
    <cellStyle name="Comma 12 5 9" xfId="22528" xr:uid="{DB6E9601-ECC6-46D9-99ED-A3DB1A68B03C}"/>
    <cellStyle name="Comma 12 6" xfId="2343" xr:uid="{00000000-0005-0000-0000-00007A0C0000}"/>
    <cellStyle name="Comma 12 6 2" xfId="4220" xr:uid="{00000000-0005-0000-0000-00007B0C0000}"/>
    <cellStyle name="Comma 12 6 2 2" xfId="6443" xr:uid="{00000000-0005-0000-0000-00007C0C0000}"/>
    <cellStyle name="Comma 12 6 2 2 2" xfId="11102" xr:uid="{00000000-0005-0000-0000-00007D0C0000}"/>
    <cellStyle name="Comma 12 6 2 2 2 2" xfId="27922" xr:uid="{C196B091-8885-4C7A-9E5E-1711399C192D}"/>
    <cellStyle name="Comma 12 6 2 2 2 3" xfId="42818" xr:uid="{623299FE-445E-4D37-80CF-CCFF2450F25C}"/>
    <cellStyle name="Comma 12 6 2 2 3" xfId="17549" xr:uid="{00000000-0005-0000-0000-00007E0C0000}"/>
    <cellStyle name="Comma 12 6 2 2 3 2" xfId="31108" xr:uid="{B1C4334D-367E-4E7C-B956-B83CB353FD5F}"/>
    <cellStyle name="Comma 12 6 2 2 3 3" xfId="48801" xr:uid="{C292FA4A-8721-4E1B-BFE0-BF10141DD0B4}"/>
    <cellStyle name="Comma 12 6 2 2 4" xfId="21432" xr:uid="{00000000-0005-0000-0000-00007F0C0000}"/>
    <cellStyle name="Comma 12 6 2 2 4 2" xfId="34323" xr:uid="{538686E5-3A20-45BB-9E65-811CB4DAF157}"/>
    <cellStyle name="Comma 12 6 2 2 4 3" xfId="52179" xr:uid="{9708A27E-DA54-4E58-9D06-D0E23689F96A}"/>
    <cellStyle name="Comma 12 6 2 2 5" xfId="24744" xr:uid="{46CE49DA-F42B-4A0F-BED1-224099F59DF4}"/>
    <cellStyle name="Comma 12 6 2 2 6" xfId="38629" xr:uid="{FA3DBA3C-9FF6-42FA-8AEF-F6B33482295F}"/>
    <cellStyle name="Comma 12 6 2 3" xfId="9362" xr:uid="{00000000-0005-0000-0000-0000800C0000}"/>
    <cellStyle name="Comma 12 6 2 3 2" xfId="26381" xr:uid="{8BE2AD65-5C60-4348-A6D3-5074BAA3A192}"/>
    <cellStyle name="Comma 12 6 2 3 3" xfId="41277" xr:uid="{F69E2A4E-5E91-4E3F-9437-36CB0FA04DF7}"/>
    <cellStyle name="Comma 12 6 2 4" xfId="15328" xr:uid="{00000000-0005-0000-0000-0000810C0000}"/>
    <cellStyle name="Comma 12 6 2 4 2" xfId="29565" xr:uid="{42F308B2-6801-45EE-BDFE-46C95BE83F37}"/>
    <cellStyle name="Comma 12 6 2 4 3" xfId="46779" xr:uid="{C56A4FF6-20A3-47F1-B582-530332254FCE}"/>
    <cellStyle name="Comma 12 6 2 5" xfId="19690" xr:uid="{00000000-0005-0000-0000-0000820C0000}"/>
    <cellStyle name="Comma 12 6 2 5 2" xfId="32780" xr:uid="{3853EDC6-C1C9-46C2-B64C-BAC04405A2BA}"/>
    <cellStyle name="Comma 12 6 2 5 3" xfId="50636" xr:uid="{47711835-0001-478F-896C-39F192623ABC}"/>
    <cellStyle name="Comma 12 6 2 6" xfId="23203" xr:uid="{246314D4-A2A6-4C28-ADA6-C9738F02DC3B}"/>
    <cellStyle name="Comma 12 6 2 7" xfId="36608" xr:uid="{B44CA05C-772B-4685-A48B-FA2C22A15F4A}"/>
    <cellStyle name="Comma 12 6 3" xfId="4769" xr:uid="{00000000-0005-0000-0000-0000830C0000}"/>
    <cellStyle name="Comma 12 6 3 2" xfId="6961" xr:uid="{00000000-0005-0000-0000-0000840C0000}"/>
    <cellStyle name="Comma 12 6 3 2 2" xfId="11498" xr:uid="{00000000-0005-0000-0000-0000850C0000}"/>
    <cellStyle name="Comma 12 6 3 2 2 2" xfId="28286" xr:uid="{0AFF294F-C0B5-40BD-AC52-CC05EF429FFD}"/>
    <cellStyle name="Comma 12 6 3 2 2 3" xfId="43182" xr:uid="{8665FC29-A2DB-4ED2-81A5-CE8104218E3A}"/>
    <cellStyle name="Comma 12 6 3 2 3" xfId="18067" xr:uid="{00000000-0005-0000-0000-0000860C0000}"/>
    <cellStyle name="Comma 12 6 3 2 3 2" xfId="31472" xr:uid="{AF96D1B2-1A15-4818-B880-94B210C595A5}"/>
    <cellStyle name="Comma 12 6 3 2 3 3" xfId="49287" xr:uid="{EB050A88-69DD-4345-AC08-B27B68642B78}"/>
    <cellStyle name="Comma 12 6 3 2 4" xfId="21828" xr:uid="{00000000-0005-0000-0000-0000870C0000}"/>
    <cellStyle name="Comma 12 6 3 2 4 2" xfId="34687" xr:uid="{F805E6A7-5974-4BD7-8D48-4469B7CD78EF}"/>
    <cellStyle name="Comma 12 6 3 2 4 3" xfId="52543" xr:uid="{14612D8D-CC0A-4096-85AC-237B16CF74A9}"/>
    <cellStyle name="Comma 12 6 3 2 5" xfId="25108" xr:uid="{52105465-281C-4BC7-8BE4-DC3B8DC12E0D}"/>
    <cellStyle name="Comma 12 6 3 2 6" xfId="39115" xr:uid="{86DB90A5-0714-46D0-AC5F-0218E3306E25}"/>
    <cellStyle name="Comma 12 6 3 3" xfId="9757" xr:uid="{00000000-0005-0000-0000-0000880C0000}"/>
    <cellStyle name="Comma 12 6 3 3 2" xfId="26744" xr:uid="{AC522D92-EED4-4AAF-A0A1-8336EFCE9AC6}"/>
    <cellStyle name="Comma 12 6 3 3 3" xfId="41640" xr:uid="{2541B480-02F0-4FF7-9B1C-52E0901C85C2}"/>
    <cellStyle name="Comma 12 6 3 4" xfId="15875" xr:uid="{00000000-0005-0000-0000-0000890C0000}"/>
    <cellStyle name="Comma 12 6 3 4 2" xfId="29929" xr:uid="{A025F116-200A-4F16-9C8D-424C9B249A9E}"/>
    <cellStyle name="Comma 12 6 3 4 3" xfId="47294" xr:uid="{135C5B1C-2663-4621-841B-F2FCAC542A79}"/>
    <cellStyle name="Comma 12 6 3 5" xfId="20086" xr:uid="{00000000-0005-0000-0000-00008A0C0000}"/>
    <cellStyle name="Comma 12 6 3 5 2" xfId="33144" xr:uid="{87C8FB8B-61E8-4E4D-A75E-85BD3A8A334B}"/>
    <cellStyle name="Comma 12 6 3 5 3" xfId="51000" xr:uid="{BEE3C1D6-541F-4F7A-8D17-B926FF1CD47F}"/>
    <cellStyle name="Comma 12 6 3 6" xfId="23566" xr:uid="{35C79A33-E011-4F0D-A7A1-93A1DC928A00}"/>
    <cellStyle name="Comma 12 6 3 7" xfId="37123" xr:uid="{AEBE079B-973E-44A0-A65D-22184FAAE2FE}"/>
    <cellStyle name="Comma 12 6 4" xfId="5846" xr:uid="{00000000-0005-0000-0000-00008B0C0000}"/>
    <cellStyle name="Comma 12 6 4 2" xfId="10686" xr:uid="{00000000-0005-0000-0000-00008C0C0000}"/>
    <cellStyle name="Comma 12 6 4 2 2" xfId="27539" xr:uid="{C8C9DA63-AA6C-431B-9149-539664FCC8CF}"/>
    <cellStyle name="Comma 12 6 4 2 3" xfId="42435" xr:uid="{DABE4B67-D2FC-419F-996A-9443904B6201}"/>
    <cellStyle name="Comma 12 6 4 3" xfId="16953" xr:uid="{00000000-0005-0000-0000-00008D0C0000}"/>
    <cellStyle name="Comma 12 6 4 3 2" xfId="30725" xr:uid="{A97BF8E8-56D0-47FE-BDF6-F9B4FF34C24B}"/>
    <cellStyle name="Comma 12 6 4 3 3" xfId="48238" xr:uid="{947531E7-0326-4D0E-BE94-D2BFDF5EDBC9}"/>
    <cellStyle name="Comma 12 6 4 4" xfId="21016" xr:uid="{00000000-0005-0000-0000-00008E0C0000}"/>
    <cellStyle name="Comma 12 6 4 4 2" xfId="33940" xr:uid="{7D9F4D56-BAA8-4252-B36D-4EF30E4F15C5}"/>
    <cellStyle name="Comma 12 6 4 4 3" xfId="51796" xr:uid="{63E9BE74-C38D-40C2-8A2B-2711CF5728E6}"/>
    <cellStyle name="Comma 12 6 4 5" xfId="24361" xr:uid="{046FC0B7-5565-4566-A745-44002DCC5474}"/>
    <cellStyle name="Comma 12 6 4 6" xfId="38066" xr:uid="{92FD83CC-42BA-4B3E-B48E-205CA8DC4A63}"/>
    <cellStyle name="Comma 12 6 5" xfId="8943" xr:uid="{00000000-0005-0000-0000-00008F0C0000}"/>
    <cellStyle name="Comma 12 6 5 2" xfId="25999" xr:uid="{EF22ECB7-81A9-43D0-9157-179FC240C5E3}"/>
    <cellStyle name="Comma 12 6 5 3" xfId="40895" xr:uid="{640C2D28-6733-4C1B-A90B-41DF623F46E8}"/>
    <cellStyle name="Comma 12 6 6" xfId="14673" xr:uid="{00000000-0005-0000-0000-0000900C0000}"/>
    <cellStyle name="Comma 12 6 6 2" xfId="29172" xr:uid="{2B8385E8-D4BF-41DD-B84A-6268B88D1889}"/>
    <cellStyle name="Comma 12 6 6 3" xfId="46165" xr:uid="{EC1AF484-2014-40C1-8F12-49D4079562FF}"/>
    <cellStyle name="Comma 12 6 7" xfId="19269" xr:uid="{00000000-0005-0000-0000-0000910C0000}"/>
    <cellStyle name="Comma 12 6 7 2" xfId="32396" xr:uid="{737A8CC2-970E-496F-8E93-608F9608BA54}"/>
    <cellStyle name="Comma 12 6 7 3" xfId="50252" xr:uid="{E4BAD3EF-04B4-47C0-932A-AA087F5C0F29}"/>
    <cellStyle name="Comma 12 6 8" xfId="22819" xr:uid="{02A9273C-3017-434D-BDE1-CE868D5E31FF}"/>
    <cellStyle name="Comma 12 6 9" xfId="36004" xr:uid="{C61844F8-BCD7-48D4-BBA9-BDBD48587295}"/>
    <cellStyle name="Comma 12 7" xfId="2344" xr:uid="{00000000-0005-0000-0000-0000920C0000}"/>
    <cellStyle name="Comma 12 7 2" xfId="4221" xr:uid="{00000000-0005-0000-0000-0000930C0000}"/>
    <cellStyle name="Comma 12 7 2 2" xfId="6444" xr:uid="{00000000-0005-0000-0000-0000940C0000}"/>
    <cellStyle name="Comma 12 7 2 2 2" xfId="11103" xr:uid="{00000000-0005-0000-0000-0000950C0000}"/>
    <cellStyle name="Comma 12 7 2 2 2 2" xfId="27923" xr:uid="{0C4D9297-5151-4F2E-82B7-B9DAC1333727}"/>
    <cellStyle name="Comma 12 7 2 2 2 3" xfId="42819" xr:uid="{1B2BC019-6587-47BA-B83F-88DBFEAFB6B7}"/>
    <cellStyle name="Comma 12 7 2 2 3" xfId="17550" xr:uid="{00000000-0005-0000-0000-0000960C0000}"/>
    <cellStyle name="Comma 12 7 2 2 3 2" xfId="31109" xr:uid="{5CD70B7C-7B60-4144-90FC-1C49FA7973F3}"/>
    <cellStyle name="Comma 12 7 2 2 3 3" xfId="48802" xr:uid="{204B5E84-AD79-44AB-9772-E13D020E1ED6}"/>
    <cellStyle name="Comma 12 7 2 2 4" xfId="21433" xr:uid="{00000000-0005-0000-0000-0000970C0000}"/>
    <cellStyle name="Comma 12 7 2 2 4 2" xfId="34324" xr:uid="{7AB780AC-CD2A-43B0-8F76-C218B7A11B45}"/>
    <cellStyle name="Comma 12 7 2 2 4 3" xfId="52180" xr:uid="{49DDE985-C0D3-4B67-A62B-FD6FA094C089}"/>
    <cellStyle name="Comma 12 7 2 2 5" xfId="24745" xr:uid="{CD006E6A-C184-446E-A9BD-DD4048BEE613}"/>
    <cellStyle name="Comma 12 7 2 2 6" xfId="38630" xr:uid="{FEEBECEC-EE84-4278-BEFB-C218D7E21FD3}"/>
    <cellStyle name="Comma 12 7 2 3" xfId="9363" xr:uid="{00000000-0005-0000-0000-0000980C0000}"/>
    <cellStyle name="Comma 12 7 2 3 2" xfId="26382" xr:uid="{04266468-4439-4C9F-86C6-702D75D18819}"/>
    <cellStyle name="Comma 12 7 2 3 3" xfId="41278" xr:uid="{D82AA98E-8DCE-4356-BFDF-1B3DCBFEF2BF}"/>
    <cellStyle name="Comma 12 7 2 4" xfId="15329" xr:uid="{00000000-0005-0000-0000-0000990C0000}"/>
    <cellStyle name="Comma 12 7 2 4 2" xfId="29566" xr:uid="{BA84AB8B-FD76-46E6-B555-7AED2EBF5397}"/>
    <cellStyle name="Comma 12 7 2 4 3" xfId="46780" xr:uid="{F35A6FF1-2F09-4B8F-8087-544E0C5A1C14}"/>
    <cellStyle name="Comma 12 7 2 5" xfId="19691" xr:uid="{00000000-0005-0000-0000-00009A0C0000}"/>
    <cellStyle name="Comma 12 7 2 5 2" xfId="32781" xr:uid="{449DB36A-3982-4473-BA66-18673B1B9DC6}"/>
    <cellStyle name="Comma 12 7 2 5 3" xfId="50637" xr:uid="{BA0F15A0-DAFF-4222-96E9-5BC17D84D971}"/>
    <cellStyle name="Comma 12 7 2 6" xfId="23204" xr:uid="{8576FF94-EE7B-4F90-A823-5B582EEB2505}"/>
    <cellStyle name="Comma 12 7 2 7" xfId="36609" xr:uid="{882F3742-B56E-43B4-9FD0-CC29978C6D76}"/>
    <cellStyle name="Comma 12 7 3" xfId="4770" xr:uid="{00000000-0005-0000-0000-00009B0C0000}"/>
    <cellStyle name="Comma 12 7 3 2" xfId="6962" xr:uid="{00000000-0005-0000-0000-00009C0C0000}"/>
    <cellStyle name="Comma 12 7 3 2 2" xfId="11499" xr:uid="{00000000-0005-0000-0000-00009D0C0000}"/>
    <cellStyle name="Comma 12 7 3 2 2 2" xfId="28287" xr:uid="{1BEDC249-23F0-482C-BB57-101DD79F4347}"/>
    <cellStyle name="Comma 12 7 3 2 2 3" xfId="43183" xr:uid="{92F1A881-ACA6-4FCE-B2BA-A354C7375D45}"/>
    <cellStyle name="Comma 12 7 3 2 3" xfId="18068" xr:uid="{00000000-0005-0000-0000-00009E0C0000}"/>
    <cellStyle name="Comma 12 7 3 2 3 2" xfId="31473" xr:uid="{8A6478D7-98D9-485A-B905-D588C2CD6E88}"/>
    <cellStyle name="Comma 12 7 3 2 3 3" xfId="49288" xr:uid="{6F787B4A-96D4-43C1-83AC-1628A2854A6E}"/>
    <cellStyle name="Comma 12 7 3 2 4" xfId="21829" xr:uid="{00000000-0005-0000-0000-00009F0C0000}"/>
    <cellStyle name="Comma 12 7 3 2 4 2" xfId="34688" xr:uid="{2C7EFE12-D6B3-46A8-8B67-CA6A9FB8A022}"/>
    <cellStyle name="Comma 12 7 3 2 4 3" xfId="52544" xr:uid="{C3353384-8741-459E-94B7-AAF66F846500}"/>
    <cellStyle name="Comma 12 7 3 2 5" xfId="25109" xr:uid="{E83CEC95-9271-438A-8388-222C79353C23}"/>
    <cellStyle name="Comma 12 7 3 2 6" xfId="39116" xr:uid="{08641AF0-19BC-4B21-90BC-13507F92E0C6}"/>
    <cellStyle name="Comma 12 7 3 3" xfId="9758" xr:uid="{00000000-0005-0000-0000-0000A00C0000}"/>
    <cellStyle name="Comma 12 7 3 3 2" xfId="26745" xr:uid="{3506BFCC-E3C3-4122-ADB8-BE82A814DDAB}"/>
    <cellStyle name="Comma 12 7 3 3 3" xfId="41641" xr:uid="{11B61A38-5324-49C9-83D4-DBB6967A1DD6}"/>
    <cellStyle name="Comma 12 7 3 4" xfId="15876" xr:uid="{00000000-0005-0000-0000-0000A10C0000}"/>
    <cellStyle name="Comma 12 7 3 4 2" xfId="29930" xr:uid="{DD7B6900-4828-4C0D-A653-D29608D0D792}"/>
    <cellStyle name="Comma 12 7 3 4 3" xfId="47295" xr:uid="{CFE3D2EE-58D5-4293-8C22-86F4E95C53B2}"/>
    <cellStyle name="Comma 12 7 3 5" xfId="20087" xr:uid="{00000000-0005-0000-0000-0000A20C0000}"/>
    <cellStyle name="Comma 12 7 3 5 2" xfId="33145" xr:uid="{678DEFD7-7C59-4231-ADD7-D169126883FC}"/>
    <cellStyle name="Comma 12 7 3 5 3" xfId="51001" xr:uid="{8109AB2B-D2F9-40A0-95D8-C0D61E4223D8}"/>
    <cellStyle name="Comma 12 7 3 6" xfId="23567" xr:uid="{0CDE0BC4-159A-4C08-959F-A18A199267C4}"/>
    <cellStyle name="Comma 12 7 3 7" xfId="37124" xr:uid="{FE907430-10D7-4672-9DD5-0A8D5EAC242A}"/>
    <cellStyle name="Comma 12 7 4" xfId="5847" xr:uid="{00000000-0005-0000-0000-0000A30C0000}"/>
    <cellStyle name="Comma 12 7 4 2" xfId="10687" xr:uid="{00000000-0005-0000-0000-0000A40C0000}"/>
    <cellStyle name="Comma 12 7 4 2 2" xfId="27540" xr:uid="{7B2AA946-ED2B-4B18-B8AF-EE405961EBE7}"/>
    <cellStyle name="Comma 12 7 4 2 3" xfId="42436" xr:uid="{21306851-D58A-4165-BF9C-A1084BDAE203}"/>
    <cellStyle name="Comma 12 7 4 3" xfId="16954" xr:uid="{00000000-0005-0000-0000-0000A50C0000}"/>
    <cellStyle name="Comma 12 7 4 3 2" xfId="30726" xr:uid="{B46D5236-5AE8-42C2-BE84-C1306B2EF21A}"/>
    <cellStyle name="Comma 12 7 4 3 3" xfId="48239" xr:uid="{14ED8488-E65C-4AB6-A838-AB256024E136}"/>
    <cellStyle name="Comma 12 7 4 4" xfId="21017" xr:uid="{00000000-0005-0000-0000-0000A60C0000}"/>
    <cellStyle name="Comma 12 7 4 4 2" xfId="33941" xr:uid="{208D6045-416B-478B-AA5E-2E5C4B54553F}"/>
    <cellStyle name="Comma 12 7 4 4 3" xfId="51797" xr:uid="{503BF6CB-F482-4E3F-92CC-C85A41424DBB}"/>
    <cellStyle name="Comma 12 7 4 5" xfId="24362" xr:uid="{D542C927-03A1-4B89-BCFE-37BB90E7AB38}"/>
    <cellStyle name="Comma 12 7 4 6" xfId="38067" xr:uid="{323D7A12-69E2-4251-9927-0649EE2ED6B8}"/>
    <cellStyle name="Comma 12 7 5" xfId="8944" xr:uid="{00000000-0005-0000-0000-0000A70C0000}"/>
    <cellStyle name="Comma 12 7 5 2" xfId="26000" xr:uid="{E27CB3B9-758B-4089-A892-F9A76BB24E81}"/>
    <cellStyle name="Comma 12 7 5 3" xfId="40896" xr:uid="{53C1D556-21EE-4DF1-9296-483260C7A501}"/>
    <cellStyle name="Comma 12 7 6" xfId="14674" xr:uid="{00000000-0005-0000-0000-0000A80C0000}"/>
    <cellStyle name="Comma 12 7 6 2" xfId="29173" xr:uid="{BF196859-E9E9-4325-BDDB-89CE42F78F9D}"/>
    <cellStyle name="Comma 12 7 6 3" xfId="46166" xr:uid="{3403A03F-2C88-4FFB-9DAF-B561BEA4DD1C}"/>
    <cellStyle name="Comma 12 7 7" xfId="19270" xr:uid="{00000000-0005-0000-0000-0000A90C0000}"/>
    <cellStyle name="Comma 12 7 7 2" xfId="32397" xr:uid="{C631A7E8-8524-4198-9316-68F75CE1082E}"/>
    <cellStyle name="Comma 12 7 7 3" xfId="50253" xr:uid="{D9DEB4DF-6FB1-498A-A08C-F45919C39780}"/>
    <cellStyle name="Comma 12 7 8" xfId="22820" xr:uid="{24170C5E-4093-43C7-9614-319DDE20E3A7}"/>
    <cellStyle name="Comma 12 7 9" xfId="36005" xr:uid="{B3BAB470-F8B2-4A26-861E-11405A4DEA84}"/>
    <cellStyle name="Comma 12 8" xfId="2345" xr:uid="{00000000-0005-0000-0000-0000AA0C0000}"/>
    <cellStyle name="Comma 12 8 2" xfId="4222" xr:uid="{00000000-0005-0000-0000-0000AB0C0000}"/>
    <cellStyle name="Comma 12 8 2 2" xfId="6445" xr:uid="{00000000-0005-0000-0000-0000AC0C0000}"/>
    <cellStyle name="Comma 12 8 2 2 2" xfId="11104" xr:uid="{00000000-0005-0000-0000-0000AD0C0000}"/>
    <cellStyle name="Comma 12 8 2 2 2 2" xfId="27924" xr:uid="{9C5F40F9-764A-4CBA-86DB-F1B05219A51F}"/>
    <cellStyle name="Comma 12 8 2 2 2 3" xfId="42820" xr:uid="{C222A50E-82CB-442C-B956-3C9EE1885760}"/>
    <cellStyle name="Comma 12 8 2 2 3" xfId="17551" xr:uid="{00000000-0005-0000-0000-0000AE0C0000}"/>
    <cellStyle name="Comma 12 8 2 2 3 2" xfId="31110" xr:uid="{6E348ADE-CB0F-48AA-8DA8-BE4545FF6727}"/>
    <cellStyle name="Comma 12 8 2 2 3 3" xfId="48803" xr:uid="{3687731F-36F8-447C-94A3-B7AE9AD527FF}"/>
    <cellStyle name="Comma 12 8 2 2 4" xfId="21434" xr:uid="{00000000-0005-0000-0000-0000AF0C0000}"/>
    <cellStyle name="Comma 12 8 2 2 4 2" xfId="34325" xr:uid="{ED90BEE4-6896-4142-B4F9-022420AE2684}"/>
    <cellStyle name="Comma 12 8 2 2 4 3" xfId="52181" xr:uid="{4280902F-F21F-4EDA-83C3-6D7937EF79E5}"/>
    <cellStyle name="Comma 12 8 2 2 5" xfId="24746" xr:uid="{2F5D0EDB-538D-4238-8606-BB717F2CA538}"/>
    <cellStyle name="Comma 12 8 2 2 6" xfId="38631" xr:uid="{7BF84535-2F4A-4510-A7DA-1471E202259D}"/>
    <cellStyle name="Comma 12 8 2 3" xfId="9364" xr:uid="{00000000-0005-0000-0000-0000B00C0000}"/>
    <cellStyle name="Comma 12 8 2 3 2" xfId="26383" xr:uid="{820DD89F-929B-4A66-AD1A-900E4D11F92A}"/>
    <cellStyle name="Comma 12 8 2 3 3" xfId="41279" xr:uid="{D9B60FD4-804F-4BC7-936B-B6D3D8FC25D1}"/>
    <cellStyle name="Comma 12 8 2 4" xfId="15330" xr:uid="{00000000-0005-0000-0000-0000B10C0000}"/>
    <cellStyle name="Comma 12 8 2 4 2" xfId="29567" xr:uid="{04AB00A4-5CA0-4A3D-A28B-B4668B0D9647}"/>
    <cellStyle name="Comma 12 8 2 4 3" xfId="46781" xr:uid="{313E1241-16FE-4896-BBD0-FAD7EBDF2838}"/>
    <cellStyle name="Comma 12 8 2 5" xfId="19692" xr:uid="{00000000-0005-0000-0000-0000B20C0000}"/>
    <cellStyle name="Comma 12 8 2 5 2" xfId="32782" xr:uid="{7F78D863-EC11-4032-96B0-32CB84269BE6}"/>
    <cellStyle name="Comma 12 8 2 5 3" xfId="50638" xr:uid="{547027D4-39D5-4BC9-87D9-5E6AC2015C1B}"/>
    <cellStyle name="Comma 12 8 2 6" xfId="23205" xr:uid="{92E4BF7C-D08E-4794-9BA0-D887583121F3}"/>
    <cellStyle name="Comma 12 8 2 7" xfId="36610" xr:uid="{CD0C5BD8-721B-40C9-91DD-4607EF9A3E68}"/>
    <cellStyle name="Comma 12 8 3" xfId="4771" xr:uid="{00000000-0005-0000-0000-0000B30C0000}"/>
    <cellStyle name="Comma 12 8 3 2" xfId="6963" xr:uid="{00000000-0005-0000-0000-0000B40C0000}"/>
    <cellStyle name="Comma 12 8 3 2 2" xfId="11500" xr:uid="{00000000-0005-0000-0000-0000B50C0000}"/>
    <cellStyle name="Comma 12 8 3 2 2 2" xfId="28288" xr:uid="{21DC4DCA-D410-4D47-A752-E419E1E90168}"/>
    <cellStyle name="Comma 12 8 3 2 2 3" xfId="43184" xr:uid="{AB0D950C-AB3C-4BEC-8618-650EAE7CC1A9}"/>
    <cellStyle name="Comma 12 8 3 2 3" xfId="18069" xr:uid="{00000000-0005-0000-0000-0000B60C0000}"/>
    <cellStyle name="Comma 12 8 3 2 3 2" xfId="31474" xr:uid="{479985B3-83D8-4F50-A282-79942BE8CC36}"/>
    <cellStyle name="Comma 12 8 3 2 3 3" xfId="49289" xr:uid="{6CDFDCDA-268A-46A3-B0EC-1E03031C33C9}"/>
    <cellStyle name="Comma 12 8 3 2 4" xfId="21830" xr:uid="{00000000-0005-0000-0000-0000B70C0000}"/>
    <cellStyle name="Comma 12 8 3 2 4 2" xfId="34689" xr:uid="{D70417D2-B7C7-429F-A238-2282CF56C665}"/>
    <cellStyle name="Comma 12 8 3 2 4 3" xfId="52545" xr:uid="{9F6C46B8-4FCD-4699-B268-A2337B0E5CE5}"/>
    <cellStyle name="Comma 12 8 3 2 5" xfId="25110" xr:uid="{8C046391-61CF-48EA-8671-6558686D6903}"/>
    <cellStyle name="Comma 12 8 3 2 6" xfId="39117" xr:uid="{91A3AE26-A3DC-4E60-B41B-4F9E3C59432C}"/>
    <cellStyle name="Comma 12 8 3 3" xfId="9759" xr:uid="{00000000-0005-0000-0000-0000B80C0000}"/>
    <cellStyle name="Comma 12 8 3 3 2" xfId="26746" xr:uid="{CD035670-70AE-4A73-B2E7-B33C81F154CA}"/>
    <cellStyle name="Comma 12 8 3 3 3" xfId="41642" xr:uid="{592D6961-D516-4EE2-A11F-D468D0758B5A}"/>
    <cellStyle name="Comma 12 8 3 4" xfId="15877" xr:uid="{00000000-0005-0000-0000-0000B90C0000}"/>
    <cellStyle name="Comma 12 8 3 4 2" xfId="29931" xr:uid="{8751E23F-6E76-4307-A77D-1A9B18568E6D}"/>
    <cellStyle name="Comma 12 8 3 4 3" xfId="47296" xr:uid="{61524DF6-AE12-4561-81A1-52A4B271F568}"/>
    <cellStyle name="Comma 12 8 3 5" xfId="20088" xr:uid="{00000000-0005-0000-0000-0000BA0C0000}"/>
    <cellStyle name="Comma 12 8 3 5 2" xfId="33146" xr:uid="{4B686172-9B04-4BDE-9DE3-994B95F2184D}"/>
    <cellStyle name="Comma 12 8 3 5 3" xfId="51002" xr:uid="{A651B78A-6FBA-4227-9D06-C20C010B4EA0}"/>
    <cellStyle name="Comma 12 8 3 6" xfId="23568" xr:uid="{68E28B6F-E267-4F82-BDD6-BD04680CF593}"/>
    <cellStyle name="Comma 12 8 3 7" xfId="37125" xr:uid="{8C5CE166-C8AE-4505-9205-B015623CBF74}"/>
    <cellStyle name="Comma 12 8 4" xfId="5848" xr:uid="{00000000-0005-0000-0000-0000BB0C0000}"/>
    <cellStyle name="Comma 12 8 4 2" xfId="10688" xr:uid="{00000000-0005-0000-0000-0000BC0C0000}"/>
    <cellStyle name="Comma 12 8 4 2 2" xfId="27541" xr:uid="{7736176C-884E-409F-B7FC-75286DBD3409}"/>
    <cellStyle name="Comma 12 8 4 2 3" xfId="42437" xr:uid="{747D1ADC-E08E-4409-826E-20394FBDAE0E}"/>
    <cellStyle name="Comma 12 8 4 3" xfId="16955" xr:uid="{00000000-0005-0000-0000-0000BD0C0000}"/>
    <cellStyle name="Comma 12 8 4 3 2" xfId="30727" xr:uid="{20F2B038-28DA-4FFF-B30C-8B89E8A8E805}"/>
    <cellStyle name="Comma 12 8 4 3 3" xfId="48240" xr:uid="{9870154D-E341-4CCB-9DCF-98B32F3864BF}"/>
    <cellStyle name="Comma 12 8 4 4" xfId="21018" xr:uid="{00000000-0005-0000-0000-0000BE0C0000}"/>
    <cellStyle name="Comma 12 8 4 4 2" xfId="33942" xr:uid="{6632747A-692A-4F04-8BFB-D53624143D3A}"/>
    <cellStyle name="Comma 12 8 4 4 3" xfId="51798" xr:uid="{567C9F04-EAC9-45E0-B2DE-FBC1CE8D9497}"/>
    <cellStyle name="Comma 12 8 4 5" xfId="24363" xr:uid="{DF751A77-066D-4B91-A688-941A831597C3}"/>
    <cellStyle name="Comma 12 8 4 6" xfId="38068" xr:uid="{D96B2080-4864-4EE5-BCB2-CB9832AA7656}"/>
    <cellStyle name="Comma 12 8 5" xfId="8945" xr:uid="{00000000-0005-0000-0000-0000BF0C0000}"/>
    <cellStyle name="Comma 12 8 5 2" xfId="26001" xr:uid="{2C9E4011-B33B-43D6-94CE-683AD5D3C000}"/>
    <cellStyle name="Comma 12 8 5 3" xfId="40897" xr:uid="{68410BF4-0E0B-4419-A549-736C49C493DF}"/>
    <cellStyle name="Comma 12 8 6" xfId="14675" xr:uid="{00000000-0005-0000-0000-0000C00C0000}"/>
    <cellStyle name="Comma 12 8 6 2" xfId="29174" xr:uid="{2DF31584-7F2C-49E1-AFF8-1B26FA96C751}"/>
    <cellStyle name="Comma 12 8 6 3" xfId="46167" xr:uid="{5E5195DB-DCD3-4D5B-BB32-F25C7AF55D54}"/>
    <cellStyle name="Comma 12 8 7" xfId="19271" xr:uid="{00000000-0005-0000-0000-0000C10C0000}"/>
    <cellStyle name="Comma 12 8 7 2" xfId="32398" xr:uid="{FB04646D-5259-4E72-837D-AD8D289E4592}"/>
    <cellStyle name="Comma 12 8 7 3" xfId="50254" xr:uid="{F38848CD-9150-4FDA-843B-6FE9F88955FA}"/>
    <cellStyle name="Comma 12 8 8" xfId="22821" xr:uid="{F87C3B81-FD93-411E-9235-A96A951EA953}"/>
    <cellStyle name="Comma 12 8 9" xfId="36006" xr:uid="{7E34ED68-B023-43C3-B188-45C08D9D31A6}"/>
    <cellStyle name="Comma 12 9" xfId="2346" xr:uid="{00000000-0005-0000-0000-0000C20C0000}"/>
    <cellStyle name="Comma 12 9 2" xfId="4223" xr:uid="{00000000-0005-0000-0000-0000C30C0000}"/>
    <cellStyle name="Comma 12 9 2 2" xfId="6446" xr:uid="{00000000-0005-0000-0000-0000C40C0000}"/>
    <cellStyle name="Comma 12 9 2 2 2" xfId="11105" xr:uid="{00000000-0005-0000-0000-0000C50C0000}"/>
    <cellStyle name="Comma 12 9 2 2 2 2" xfId="27925" xr:uid="{DF68EFEB-4C77-4CF9-AEF5-491966B02BFE}"/>
    <cellStyle name="Comma 12 9 2 2 2 3" xfId="42821" xr:uid="{A97F7F0F-BBFA-4AB6-B15D-21B3BDAC56FE}"/>
    <cellStyle name="Comma 12 9 2 2 3" xfId="17552" xr:uid="{00000000-0005-0000-0000-0000C60C0000}"/>
    <cellStyle name="Comma 12 9 2 2 3 2" xfId="31111" xr:uid="{D09113FB-BE35-4982-8EF1-590E37AC49B0}"/>
    <cellStyle name="Comma 12 9 2 2 3 3" xfId="48804" xr:uid="{3BC632E9-8D0B-4DB3-96C6-0FC5F00ED594}"/>
    <cellStyle name="Comma 12 9 2 2 4" xfId="21435" xr:uid="{00000000-0005-0000-0000-0000C70C0000}"/>
    <cellStyle name="Comma 12 9 2 2 4 2" xfId="34326" xr:uid="{8BC5E900-B128-452A-B593-A8C1049EA0C9}"/>
    <cellStyle name="Comma 12 9 2 2 4 3" xfId="52182" xr:uid="{8437F748-7739-4DE9-A35F-AEEFBA14B70C}"/>
    <cellStyle name="Comma 12 9 2 2 5" xfId="24747" xr:uid="{748D51B1-1091-4958-9B51-E5EB05C6310F}"/>
    <cellStyle name="Comma 12 9 2 2 6" xfId="38632" xr:uid="{4FD34EE0-CB4A-44D1-AB45-DF1971CD30FB}"/>
    <cellStyle name="Comma 12 9 2 3" xfId="9365" xr:uid="{00000000-0005-0000-0000-0000C80C0000}"/>
    <cellStyle name="Comma 12 9 2 3 2" xfId="26384" xr:uid="{04772A0E-0491-4475-84FA-6553C334AEEF}"/>
    <cellStyle name="Comma 12 9 2 3 3" xfId="41280" xr:uid="{729D32EE-F01A-4A35-91A8-94B1ABF16F4B}"/>
    <cellStyle name="Comma 12 9 2 4" xfId="15331" xr:uid="{00000000-0005-0000-0000-0000C90C0000}"/>
    <cellStyle name="Comma 12 9 2 4 2" xfId="29568" xr:uid="{7EB50F16-07CE-41F2-AC13-B3063B99CD1C}"/>
    <cellStyle name="Comma 12 9 2 4 3" xfId="46782" xr:uid="{97F90733-D269-4C80-9172-401EB5F7A4AD}"/>
    <cellStyle name="Comma 12 9 2 5" xfId="19693" xr:uid="{00000000-0005-0000-0000-0000CA0C0000}"/>
    <cellStyle name="Comma 12 9 2 5 2" xfId="32783" xr:uid="{8D2876F0-4C8A-468B-A60A-4268C23B6B63}"/>
    <cellStyle name="Comma 12 9 2 5 3" xfId="50639" xr:uid="{5E08D389-301C-44E7-B94E-48A38E36B642}"/>
    <cellStyle name="Comma 12 9 2 6" xfId="23206" xr:uid="{AF03255B-7B88-4A7B-AEC4-A23FB631348A}"/>
    <cellStyle name="Comma 12 9 2 7" xfId="36611" xr:uid="{0572A798-56C9-46A8-8B9F-97C5E7DE10BD}"/>
    <cellStyle name="Comma 12 9 3" xfId="4772" xr:uid="{00000000-0005-0000-0000-0000CB0C0000}"/>
    <cellStyle name="Comma 12 9 3 2" xfId="6964" xr:uid="{00000000-0005-0000-0000-0000CC0C0000}"/>
    <cellStyle name="Comma 12 9 3 2 2" xfId="11501" xr:uid="{00000000-0005-0000-0000-0000CD0C0000}"/>
    <cellStyle name="Comma 12 9 3 2 2 2" xfId="28289" xr:uid="{3DAFE5A3-3BFC-4E86-9199-4976109047B0}"/>
    <cellStyle name="Comma 12 9 3 2 2 3" xfId="43185" xr:uid="{F3907C28-BB47-4E49-97F6-AA1D8E4D58C7}"/>
    <cellStyle name="Comma 12 9 3 2 3" xfId="18070" xr:uid="{00000000-0005-0000-0000-0000CE0C0000}"/>
    <cellStyle name="Comma 12 9 3 2 3 2" xfId="31475" xr:uid="{F2FC40FE-EDB4-4930-85C6-DB9CB11C8C9F}"/>
    <cellStyle name="Comma 12 9 3 2 3 3" xfId="49290" xr:uid="{7598B6FC-7506-473D-9470-6F5F1E7384F2}"/>
    <cellStyle name="Comma 12 9 3 2 4" xfId="21831" xr:uid="{00000000-0005-0000-0000-0000CF0C0000}"/>
    <cellStyle name="Comma 12 9 3 2 4 2" xfId="34690" xr:uid="{3A1D68C8-16D9-415D-8FCA-DC2D1D6C40BE}"/>
    <cellStyle name="Comma 12 9 3 2 4 3" xfId="52546" xr:uid="{ADA84F6E-5296-4270-BF70-5B6BDA4FE9F4}"/>
    <cellStyle name="Comma 12 9 3 2 5" xfId="25111" xr:uid="{9D04DBC8-CBCE-4033-BEB6-260E39B8D114}"/>
    <cellStyle name="Comma 12 9 3 2 6" xfId="39118" xr:uid="{3F4F0AF9-B108-4F56-889B-642614367BCA}"/>
    <cellStyle name="Comma 12 9 3 3" xfId="9760" xr:uid="{00000000-0005-0000-0000-0000D00C0000}"/>
    <cellStyle name="Comma 12 9 3 3 2" xfId="26747" xr:uid="{A8F4AFBA-D640-40AD-ACEC-52A845964267}"/>
    <cellStyle name="Comma 12 9 3 3 3" xfId="41643" xr:uid="{417183BA-966E-4C28-B663-028FB256ABA2}"/>
    <cellStyle name="Comma 12 9 3 4" xfId="15878" xr:uid="{00000000-0005-0000-0000-0000D10C0000}"/>
    <cellStyle name="Comma 12 9 3 4 2" xfId="29932" xr:uid="{52C12077-513C-4049-8890-12858E640D1A}"/>
    <cellStyle name="Comma 12 9 3 4 3" xfId="47297" xr:uid="{FF695D5A-448E-4B08-8B27-48286756F10E}"/>
    <cellStyle name="Comma 12 9 3 5" xfId="20089" xr:uid="{00000000-0005-0000-0000-0000D20C0000}"/>
    <cellStyle name="Comma 12 9 3 5 2" xfId="33147" xr:uid="{E1FA3A1C-8A8C-4207-A19B-8C0215862525}"/>
    <cellStyle name="Comma 12 9 3 5 3" xfId="51003" xr:uid="{AA8C0151-4A0D-4112-8D3C-D23197F5B056}"/>
    <cellStyle name="Comma 12 9 3 6" xfId="23569" xr:uid="{46BBEDCE-0A68-4455-B90B-3D0429EE0A0A}"/>
    <cellStyle name="Comma 12 9 3 7" xfId="37126" xr:uid="{B5A66A72-C729-428E-A95A-9AA4494E0DF0}"/>
    <cellStyle name="Comma 12 9 4" xfId="5849" xr:uid="{00000000-0005-0000-0000-0000D30C0000}"/>
    <cellStyle name="Comma 12 9 4 2" xfId="10689" xr:uid="{00000000-0005-0000-0000-0000D40C0000}"/>
    <cellStyle name="Comma 12 9 4 2 2" xfId="27542" xr:uid="{1B003EB7-D29B-40E9-AD49-5DB11029A593}"/>
    <cellStyle name="Comma 12 9 4 2 3" xfId="42438" xr:uid="{25003BD9-60F1-4B88-9283-FDE563472044}"/>
    <cellStyle name="Comma 12 9 4 3" xfId="16956" xr:uid="{00000000-0005-0000-0000-0000D50C0000}"/>
    <cellStyle name="Comma 12 9 4 3 2" xfId="30728" xr:uid="{7675837A-139D-4B5F-9C05-EA51296E227E}"/>
    <cellStyle name="Comma 12 9 4 3 3" xfId="48241" xr:uid="{34693C09-0FC3-4299-B74F-710EA958ED8B}"/>
    <cellStyle name="Comma 12 9 4 4" xfId="21019" xr:uid="{00000000-0005-0000-0000-0000D60C0000}"/>
    <cellStyle name="Comma 12 9 4 4 2" xfId="33943" xr:uid="{3FFD0285-20DD-4568-96E8-5554A5B2C773}"/>
    <cellStyle name="Comma 12 9 4 4 3" xfId="51799" xr:uid="{6115A7B6-7EA6-4B9B-B60E-D54880A06E5C}"/>
    <cellStyle name="Comma 12 9 4 5" xfId="24364" xr:uid="{A5E5C767-5933-4ED4-8B93-2FE0E4E78F76}"/>
    <cellStyle name="Comma 12 9 4 6" xfId="38069" xr:uid="{FA86A4C0-F27C-4D64-BDBB-20818B65C2D2}"/>
    <cellStyle name="Comma 12 9 5" xfId="8946" xr:uid="{00000000-0005-0000-0000-0000D70C0000}"/>
    <cellStyle name="Comma 12 9 5 2" xfId="26002" xr:uid="{9845FCAF-9640-4591-9981-5273CE78B440}"/>
    <cellStyle name="Comma 12 9 5 3" xfId="40898" xr:uid="{700446F3-6325-4A24-BC91-4D99327635FA}"/>
    <cellStyle name="Comma 12 9 6" xfId="14676" xr:uid="{00000000-0005-0000-0000-0000D80C0000}"/>
    <cellStyle name="Comma 12 9 6 2" xfId="29175" xr:uid="{69D74039-16A8-4F02-B15D-693A4E6706FB}"/>
    <cellStyle name="Comma 12 9 6 3" xfId="46168" xr:uid="{65F0B580-7327-4B12-AF2A-B7FEFAD6DB3E}"/>
    <cellStyle name="Comma 12 9 7" xfId="19272" xr:uid="{00000000-0005-0000-0000-0000D90C0000}"/>
    <cellStyle name="Comma 12 9 7 2" xfId="32399" xr:uid="{9F856309-90CC-429C-A188-E38E3857FA19}"/>
    <cellStyle name="Comma 12 9 7 3" xfId="50255" xr:uid="{7C1C116F-E6C5-48A7-AE93-73F26A35D206}"/>
    <cellStyle name="Comma 12 9 8" xfId="22822" xr:uid="{3236C0D7-99D7-4484-83EE-408EAA5DFAE1}"/>
    <cellStyle name="Comma 12 9 9" xfId="36007" xr:uid="{D8C0BB27-E928-4E56-A855-23FFED5D8CEC}"/>
    <cellStyle name="Comma 120" xfId="18495" xr:uid="{00000000-0005-0000-0000-0000DA0C0000}"/>
    <cellStyle name="Comma 120 2" xfId="31789" xr:uid="{DEA5401D-7901-4E56-B346-BD61F0F18F0E}"/>
    <cellStyle name="Comma 120 3" xfId="49642" xr:uid="{3CB0D1A2-A447-437B-8E56-2F6ADD84F2AD}"/>
    <cellStyle name="Comma 121" xfId="18461" xr:uid="{00000000-0005-0000-0000-0000DB0C0000}"/>
    <cellStyle name="Comma 121 2" xfId="31778" xr:uid="{4B1785E0-6039-4D6B-B89D-30D74E50D961}"/>
    <cellStyle name="Comma 121 3" xfId="49608" xr:uid="{B2984085-AB36-4B07-9DC4-9A737BD438A2}"/>
    <cellStyle name="Comma 122" xfId="18527" xr:uid="{00000000-0005-0000-0000-0000DC0C0000}"/>
    <cellStyle name="Comma 122 2" xfId="31809" xr:uid="{A164DD60-131D-4DE1-93DD-425B6CAEB023}"/>
    <cellStyle name="Comma 122 3" xfId="35055" xr:uid="{5D20E6AC-2317-4076-BD1C-1470999B0038}"/>
    <cellStyle name="Comma 122 4" xfId="49664" xr:uid="{FC75665F-9997-47CB-913F-04537DA115FF}"/>
    <cellStyle name="Comma 123" xfId="18515" xr:uid="{00000000-0005-0000-0000-0000DD0C0000}"/>
    <cellStyle name="Comma 123 2" xfId="31801" xr:uid="{1732260D-A228-4041-82D7-E6D1C6726A80}"/>
    <cellStyle name="Comma 123 3" xfId="49656" xr:uid="{14C91512-82B8-4F51-90C9-05F3346A19E0}"/>
    <cellStyle name="Comma 124" xfId="18498" xr:uid="{00000000-0005-0000-0000-0000DE0C0000}"/>
    <cellStyle name="Comma 124 2" xfId="31790" xr:uid="{2AEA0B12-75F4-46B8-91B3-0428E747C771}"/>
    <cellStyle name="Comma 124 3" xfId="49645" xr:uid="{A2B2401D-BAE6-4E4B-87F7-815675F72DC9}"/>
    <cellStyle name="Comma 125" xfId="450" xr:uid="{00000000-0005-0000-0000-0000DF0C0000}"/>
    <cellStyle name="Comma 125 10" xfId="35387" xr:uid="{1F524455-5DCC-4133-A7FF-9745E46FC5B1}"/>
    <cellStyle name="Comma 125 2" xfId="577" xr:uid="{00000000-0005-0000-0000-0000E00C0000}"/>
    <cellStyle name="Comma 125 2 2" xfId="733" xr:uid="{00000000-0005-0000-0000-0000E10C0000}"/>
    <cellStyle name="Comma 125 2 2 2" xfId="5340" xr:uid="{00000000-0005-0000-0000-0000E20C0000}"/>
    <cellStyle name="Comma 125 2 2 2 2" xfId="10239" xr:uid="{00000000-0005-0000-0000-0000E30C0000}"/>
    <cellStyle name="Comma 125 2 2 2 2 2" xfId="27172" xr:uid="{6F151C6D-E60D-447B-B908-A02A087A77D8}"/>
    <cellStyle name="Comma 125 2 2 2 2 3" xfId="42068" xr:uid="{4B2EAB22-1288-450C-8572-CEE11901B570}"/>
    <cellStyle name="Comma 125 2 2 2 3" xfId="16447" xr:uid="{00000000-0005-0000-0000-0000E40C0000}"/>
    <cellStyle name="Comma 125 2 2 2 3 2" xfId="30358" xr:uid="{2ABDC8C1-95C0-47A3-B3EC-C338466AB10E}"/>
    <cellStyle name="Comma 125 2 2 2 3 3" xfId="47812" xr:uid="{C689684A-7C4B-4036-A9C7-AA73F31B4DAD}"/>
    <cellStyle name="Comma 125 2 2 2 4" xfId="20569" xr:uid="{00000000-0005-0000-0000-0000E50C0000}"/>
    <cellStyle name="Comma 125 2 2 2 4 2" xfId="33573" xr:uid="{93331975-4D48-46D0-8840-483F34028A9B}"/>
    <cellStyle name="Comma 125 2 2 2 4 3" xfId="51429" xr:uid="{825CB599-1FD9-4FC1-9548-5F6F6631CEE4}"/>
    <cellStyle name="Comma 125 2 2 2 5" xfId="23994" xr:uid="{9907A963-E2A9-45AA-8B87-11BB1E2DB614}"/>
    <cellStyle name="Comma 125 2 2 2 6" xfId="37640" xr:uid="{B589A191-1094-4433-AE7A-9844DDC12C8B}"/>
    <cellStyle name="Comma 125 2 2 3" xfId="8494" xr:uid="{00000000-0005-0000-0000-0000E60C0000}"/>
    <cellStyle name="Comma 125 2 2 3 2" xfId="25632" xr:uid="{19EC6DF4-5C9A-41D6-887D-F46C304985E9}"/>
    <cellStyle name="Comma 125 2 2 3 3" xfId="40528" xr:uid="{6E968B57-725B-45E6-AE91-B66984E7F8F3}"/>
    <cellStyle name="Comma 125 2 2 4" xfId="14127" xr:uid="{00000000-0005-0000-0000-0000E70C0000}"/>
    <cellStyle name="Comma 125 2 2 4 2" xfId="28795" xr:uid="{F4CAEE62-E1B9-4A5D-8F9E-EAED067A0957}"/>
    <cellStyle name="Comma 125 2 2 4 3" xfId="45705" xr:uid="{AC7C781D-1305-480B-8F9C-A27B066798D2}"/>
    <cellStyle name="Comma 125 2 2 5" xfId="18819" xr:uid="{00000000-0005-0000-0000-0000E80C0000}"/>
    <cellStyle name="Comma 125 2 2 5 2" xfId="32028" xr:uid="{C8F9F679-24F4-48C3-A88D-221958D72BBC}"/>
    <cellStyle name="Comma 125 2 2 5 3" xfId="49884" xr:uid="{B777B385-01E3-4B44-847F-4AE7DD07889C}"/>
    <cellStyle name="Comma 125 2 2 6" xfId="22451" xr:uid="{307AA4CA-26B2-4703-95D9-16B95200510C}"/>
    <cellStyle name="Comma 125 2 2 7" xfId="35547" xr:uid="{6C2E5067-5BC5-4B77-A199-E152D110E5C0}"/>
    <cellStyle name="Comma 125 2 3" xfId="1012" xr:uid="{00000000-0005-0000-0000-0000E90C0000}"/>
    <cellStyle name="Comma 125 2 3 2" xfId="5549" xr:uid="{00000000-0005-0000-0000-0000EA0C0000}"/>
    <cellStyle name="Comma 125 2 3 2 2" xfId="10423" xr:uid="{00000000-0005-0000-0000-0000EB0C0000}"/>
    <cellStyle name="Comma 125 2 3 2 2 2" xfId="27323" xr:uid="{318826B9-B5F7-4977-A9C6-C68CFE72F383}"/>
    <cellStyle name="Comma 125 2 3 2 2 3" xfId="42219" xr:uid="{A06F383E-3E7D-4CEB-BCFB-99A12CC0B40F}"/>
    <cellStyle name="Comma 125 2 3 2 3" xfId="16656" xr:uid="{00000000-0005-0000-0000-0000EC0C0000}"/>
    <cellStyle name="Comma 125 2 3 2 3 2" xfId="30509" xr:uid="{87AAB660-5DCB-4C1D-AEF6-F937205CAD4B}"/>
    <cellStyle name="Comma 125 2 3 2 3 3" xfId="47988" xr:uid="{4B921112-F5C0-4739-80E0-EB1213DBC2C6}"/>
    <cellStyle name="Comma 125 2 3 2 4" xfId="20753" xr:uid="{00000000-0005-0000-0000-0000ED0C0000}"/>
    <cellStyle name="Comma 125 2 3 2 4 2" xfId="33724" xr:uid="{EBD5CB5A-CDFB-4B2D-A2B6-B5BB85324BCE}"/>
    <cellStyle name="Comma 125 2 3 2 4 3" xfId="51580" xr:uid="{D4DA1AE5-E1AB-47E5-9DEF-B86F1B36FA54}"/>
    <cellStyle name="Comma 125 2 3 2 5" xfId="24145" xr:uid="{5E606301-4CDC-4ADE-91F0-876CBB3EED70}"/>
    <cellStyle name="Comma 125 2 3 2 6" xfId="37816" xr:uid="{34F049F8-3B43-4614-887A-2D0EAC39EBCC}"/>
    <cellStyle name="Comma 125 2 3 3" xfId="8678" xr:uid="{00000000-0005-0000-0000-0000EE0C0000}"/>
    <cellStyle name="Comma 125 2 3 3 2" xfId="25783" xr:uid="{E699E322-7A9C-48CD-8323-DCA9B974B9E1}"/>
    <cellStyle name="Comma 125 2 3 3 3" xfId="40679" xr:uid="{48B88FD1-D61C-4441-B6E6-75F05732211E}"/>
    <cellStyle name="Comma 125 2 3 4" xfId="14337" xr:uid="{00000000-0005-0000-0000-0000EF0C0000}"/>
    <cellStyle name="Comma 125 2 3 4 2" xfId="28946" xr:uid="{EBD42320-2AC8-437A-8059-87289CB443F9}"/>
    <cellStyle name="Comma 125 2 3 4 3" xfId="45881" xr:uid="{43F1C4FB-3D49-471C-964F-ADBC6FD6790F}"/>
    <cellStyle name="Comma 125 2 3 5" xfId="19003" xr:uid="{00000000-0005-0000-0000-0000F00C0000}"/>
    <cellStyle name="Comma 125 2 3 5 2" xfId="32179" xr:uid="{11AEF27E-FE52-4462-9B4B-5663B5DA6514}"/>
    <cellStyle name="Comma 125 2 3 5 3" xfId="50035" xr:uid="{F2B6A73A-2628-4FAE-9BAF-B9E3C99B36F1}"/>
    <cellStyle name="Comma 125 2 3 6" xfId="22602" xr:uid="{ED00529E-8FB0-4D5D-8CD9-98E2B64E367F}"/>
    <cellStyle name="Comma 125 2 3 7" xfId="35723" xr:uid="{A29C54BA-1A81-46AF-A352-8B46BEC6ACAA}"/>
    <cellStyle name="Comma 125 2 4" xfId="5185" xr:uid="{00000000-0005-0000-0000-0000F10C0000}"/>
    <cellStyle name="Comma 125 2 4 2" xfId="10099" xr:uid="{00000000-0005-0000-0000-0000F20C0000}"/>
    <cellStyle name="Comma 125 2 4 2 2" xfId="27062" xr:uid="{E68EECE7-3F64-43AF-BAF1-F5BAA50957D0}"/>
    <cellStyle name="Comma 125 2 4 2 3" xfId="41958" xr:uid="{612CAC9C-2FAF-45B1-814C-F902959F2909}"/>
    <cellStyle name="Comma 125 2 4 3" xfId="16292" xr:uid="{00000000-0005-0000-0000-0000F30C0000}"/>
    <cellStyle name="Comma 125 2 4 3 2" xfId="30248" xr:uid="{BC14BD2D-32C8-414B-BDE1-8F0623CB061F}"/>
    <cellStyle name="Comma 125 2 4 3 3" xfId="47687" xr:uid="{BFF1A1C4-46F5-41DE-A184-1CEAAF8009AF}"/>
    <cellStyle name="Comma 125 2 4 4" xfId="20429" xr:uid="{00000000-0005-0000-0000-0000F40C0000}"/>
    <cellStyle name="Comma 125 2 4 4 2" xfId="33463" xr:uid="{9002571F-F095-40D8-AA1B-B103FFB98FCD}"/>
    <cellStyle name="Comma 125 2 4 4 3" xfId="51319" xr:uid="{C2461AD0-5CA5-4A18-8AAC-A2BD30F37216}"/>
    <cellStyle name="Comma 125 2 4 5" xfId="23884" xr:uid="{960B24C5-1228-4118-8FDC-B9B97F5C37C5}"/>
    <cellStyle name="Comma 125 2 4 6" xfId="37515" xr:uid="{6B1CFE73-712E-44A0-BFFA-50A4E9D29BCD}"/>
    <cellStyle name="Comma 125 2 5" xfId="8355" xr:uid="{00000000-0005-0000-0000-0000F50C0000}"/>
    <cellStyle name="Comma 125 2 5 2" xfId="25523" xr:uid="{013BC26D-9AB3-4E2D-A98A-47694577340E}"/>
    <cellStyle name="Comma 125 2 5 3" xfId="40419" xr:uid="{D57BC816-65E1-412B-BBE5-34680134431F}"/>
    <cellStyle name="Comma 125 2 6" xfId="13972" xr:uid="{00000000-0005-0000-0000-0000F60C0000}"/>
    <cellStyle name="Comma 125 2 6 2" xfId="28685" xr:uid="{1EE3C536-6043-43F3-B521-EAC94C9B5DFA}"/>
    <cellStyle name="Comma 125 2 6 3" xfId="45580" xr:uid="{4DECC12F-A50A-4CDA-AFA4-38568C083EA7}"/>
    <cellStyle name="Comma 125 2 7" xfId="18679" xr:uid="{00000000-0005-0000-0000-0000F70C0000}"/>
    <cellStyle name="Comma 125 2 7 2" xfId="31918" xr:uid="{33E5D462-4653-4F88-A0F8-9FBB325C74D3}"/>
    <cellStyle name="Comma 125 2 7 3" xfId="49774" xr:uid="{6EFEF0DF-A4B4-4D6E-8985-42A9C1786852}"/>
    <cellStyle name="Comma 125 2 8" xfId="22342" xr:uid="{898DF830-49CD-417A-B30F-40A0EE6AE30C}"/>
    <cellStyle name="Comma 125 2 9" xfId="35423" xr:uid="{1F66BCD6-C358-472F-9666-E39A67824C62}"/>
    <cellStyle name="Comma 125 3" xfId="627" xr:uid="{00000000-0005-0000-0000-0000F80C0000}"/>
    <cellStyle name="Comma 125 3 2" xfId="784" xr:uid="{00000000-0005-0000-0000-0000F90C0000}"/>
    <cellStyle name="Comma 125 3 2 2" xfId="5391" xr:uid="{00000000-0005-0000-0000-0000FA0C0000}"/>
    <cellStyle name="Comma 125 3 2 2 2" xfId="10285" xr:uid="{00000000-0005-0000-0000-0000FB0C0000}"/>
    <cellStyle name="Comma 125 3 2 2 2 2" xfId="27208" xr:uid="{86465EB4-3F43-464D-A35A-D991840EAB2D}"/>
    <cellStyle name="Comma 125 3 2 2 2 3" xfId="42104" xr:uid="{8B168899-2938-422B-8486-9B6D907086A5}"/>
    <cellStyle name="Comma 125 3 2 2 3" xfId="16498" xr:uid="{00000000-0005-0000-0000-0000FC0C0000}"/>
    <cellStyle name="Comma 125 3 2 2 3 2" xfId="30394" xr:uid="{CD1414CE-299C-4B6B-9157-54A142A6CFD1}"/>
    <cellStyle name="Comma 125 3 2 2 3 3" xfId="47853" xr:uid="{C433626D-75FC-46E2-A7A5-8AA5F27732C0}"/>
    <cellStyle name="Comma 125 3 2 2 4" xfId="20615" xr:uid="{00000000-0005-0000-0000-0000FD0C0000}"/>
    <cellStyle name="Comma 125 3 2 2 4 2" xfId="33609" xr:uid="{FFB316FD-C446-4F49-8E27-EAA8E55921DB}"/>
    <cellStyle name="Comma 125 3 2 2 4 3" xfId="51465" xr:uid="{60A2FE0B-8FA3-47D5-A005-FE92591363EF}"/>
    <cellStyle name="Comma 125 3 2 2 5" xfId="24030" xr:uid="{27CE65D0-442E-47E6-AC27-5499D9320F36}"/>
    <cellStyle name="Comma 125 3 2 2 6" xfId="37681" xr:uid="{F8B6C65A-2C80-4EAB-9355-6DF3C6B890CD}"/>
    <cellStyle name="Comma 125 3 2 3" xfId="8540" xr:uid="{00000000-0005-0000-0000-0000FE0C0000}"/>
    <cellStyle name="Comma 125 3 2 3 2" xfId="25668" xr:uid="{34E5FE51-B499-4331-812E-C38A08F913E5}"/>
    <cellStyle name="Comma 125 3 2 3 3" xfId="40564" xr:uid="{C1E7A36C-195D-4187-B98E-142BAD2CBC7A}"/>
    <cellStyle name="Comma 125 3 2 4" xfId="14178" xr:uid="{00000000-0005-0000-0000-0000FF0C0000}"/>
    <cellStyle name="Comma 125 3 2 4 2" xfId="28831" xr:uid="{51A728D0-430E-468C-8E42-05B76E4F9F5B}"/>
    <cellStyle name="Comma 125 3 2 4 3" xfId="45746" xr:uid="{5B423A36-F25D-46A9-BBEF-EA07DCFA47C5}"/>
    <cellStyle name="Comma 125 3 2 5" xfId="18865" xr:uid="{00000000-0005-0000-0000-0000000D0000}"/>
    <cellStyle name="Comma 125 3 2 5 2" xfId="32064" xr:uid="{E7183535-D8E8-45DD-A676-DEC165F32A42}"/>
    <cellStyle name="Comma 125 3 2 5 3" xfId="49920" xr:uid="{1EAE58D6-8991-4D59-9C6E-B916C5A3364B}"/>
    <cellStyle name="Comma 125 3 2 6" xfId="22487" xr:uid="{B4958E55-1141-4E13-B800-78DE11261CF6}"/>
    <cellStyle name="Comma 125 3 2 7" xfId="35588" xr:uid="{D1F07760-1477-4959-AC6E-DE4F5F298FC3}"/>
    <cellStyle name="Comma 125 3 3" xfId="1085" xr:uid="{00000000-0005-0000-0000-0000010D0000}"/>
    <cellStyle name="Comma 125 3 3 2" xfId="5610" xr:uid="{00000000-0005-0000-0000-0000020D0000}"/>
    <cellStyle name="Comma 125 3 3 2 2" xfId="10484" xr:uid="{00000000-0005-0000-0000-0000030D0000}"/>
    <cellStyle name="Comma 125 3 3 2 2 2" xfId="27381" xr:uid="{7490484F-3180-4BDB-93D0-C6BFDBA28A07}"/>
    <cellStyle name="Comma 125 3 3 2 2 3" xfId="42277" xr:uid="{560B9330-F305-4EEF-A2E7-1A905814102D}"/>
    <cellStyle name="Comma 125 3 3 2 3" xfId="16717" xr:uid="{00000000-0005-0000-0000-0000040D0000}"/>
    <cellStyle name="Comma 125 3 3 2 3 2" xfId="30567" xr:uid="{5D02DEB8-494D-413B-A326-98974CF9B850}"/>
    <cellStyle name="Comma 125 3 3 2 3 3" xfId="48046" xr:uid="{3B8F97D4-7318-42E2-94E4-FCB822D95CAE}"/>
    <cellStyle name="Comma 125 3 3 2 4" xfId="20814" xr:uid="{00000000-0005-0000-0000-0000050D0000}"/>
    <cellStyle name="Comma 125 3 3 2 4 2" xfId="33782" xr:uid="{74151EBE-0D67-435B-A749-C3B139572767}"/>
    <cellStyle name="Comma 125 3 3 2 4 3" xfId="51638" xr:uid="{41AC148E-5CEC-4A08-91A8-6DBA62E17802}"/>
    <cellStyle name="Comma 125 3 3 2 5" xfId="24203" xr:uid="{40A21B79-2E32-4027-A6B1-1698D93EE679}"/>
    <cellStyle name="Comma 125 3 3 2 6" xfId="37874" xr:uid="{E9F27020-CD7A-4F11-98D0-AEA28608EFF3}"/>
    <cellStyle name="Comma 125 3 3 3" xfId="8739" xr:uid="{00000000-0005-0000-0000-0000060D0000}"/>
    <cellStyle name="Comma 125 3 3 3 2" xfId="25841" xr:uid="{E08DDCCC-D92E-4118-93B7-E7D1898A9F5D}"/>
    <cellStyle name="Comma 125 3 3 3 3" xfId="40737" xr:uid="{2708AA27-BBD6-42FD-9982-0F4C9938EE39}"/>
    <cellStyle name="Comma 125 3 3 4" xfId="14399" xr:uid="{00000000-0005-0000-0000-0000070D0000}"/>
    <cellStyle name="Comma 125 3 3 4 2" xfId="29004" xr:uid="{19B9C36E-DB54-4518-A87F-2C1C401F86D0}"/>
    <cellStyle name="Comma 125 3 3 4 3" xfId="45939" xr:uid="{574047CC-0E41-4AEE-8C35-810DDBFE0003}"/>
    <cellStyle name="Comma 125 3 3 5" xfId="19064" xr:uid="{00000000-0005-0000-0000-0000080D0000}"/>
    <cellStyle name="Comma 125 3 3 5 2" xfId="32237" xr:uid="{028264F7-16CD-4FD2-A27D-1DD015A940EE}"/>
    <cellStyle name="Comma 125 3 3 5 3" xfId="50093" xr:uid="{6A6312EF-7E70-46F6-9D36-3FDCCFFD63EB}"/>
    <cellStyle name="Comma 125 3 3 6" xfId="22660" xr:uid="{07BA87D7-C925-40DC-9132-EC514756AF04}"/>
    <cellStyle name="Comma 125 3 3 7" xfId="35781" xr:uid="{BE736597-1E22-4B27-815A-4EEB866DC213}"/>
    <cellStyle name="Comma 125 3 4" xfId="5236" xr:uid="{00000000-0005-0000-0000-0000090D0000}"/>
    <cellStyle name="Comma 125 3 4 2" xfId="10145" xr:uid="{00000000-0005-0000-0000-00000A0D0000}"/>
    <cellStyle name="Comma 125 3 4 2 2" xfId="27098" xr:uid="{1BD839EF-D667-4F65-8AEB-46A4C127B0A1}"/>
    <cellStyle name="Comma 125 3 4 2 3" xfId="41994" xr:uid="{7FCF4605-66C9-4179-A5AB-2C388C992A17}"/>
    <cellStyle name="Comma 125 3 4 3" xfId="16343" xr:uid="{00000000-0005-0000-0000-00000B0D0000}"/>
    <cellStyle name="Comma 125 3 4 3 2" xfId="30284" xr:uid="{6128F40F-8A27-414B-84F6-B055536E4FD6}"/>
    <cellStyle name="Comma 125 3 4 3 3" xfId="47728" xr:uid="{920AED57-4365-4197-8AA8-7E0767CCFD7D}"/>
    <cellStyle name="Comma 125 3 4 4" xfId="20475" xr:uid="{00000000-0005-0000-0000-00000C0D0000}"/>
    <cellStyle name="Comma 125 3 4 4 2" xfId="33499" xr:uid="{C2A41D16-8707-4ABA-9C09-3880691E3289}"/>
    <cellStyle name="Comma 125 3 4 4 3" xfId="51355" xr:uid="{E601279A-4871-4661-B187-AE6CD946C836}"/>
    <cellStyle name="Comma 125 3 4 5" xfId="23920" xr:uid="{175FD0C5-9FBF-4709-B233-81B84A922D39}"/>
    <cellStyle name="Comma 125 3 4 6" xfId="37556" xr:uid="{A88808E4-58B6-4CED-8106-88CC49590DAE}"/>
    <cellStyle name="Comma 125 3 5" xfId="8400" xr:uid="{00000000-0005-0000-0000-00000D0D0000}"/>
    <cellStyle name="Comma 125 3 5 2" xfId="25558" xr:uid="{7F4209F1-C46C-413E-8C3A-EC95DDA56AB2}"/>
    <cellStyle name="Comma 125 3 5 3" xfId="40454" xr:uid="{88F64B46-3C03-461F-A5A3-5C3F501E2FCC}"/>
    <cellStyle name="Comma 125 3 6" xfId="14023" xr:uid="{00000000-0005-0000-0000-00000E0D0000}"/>
    <cellStyle name="Comma 125 3 6 2" xfId="28721" xr:uid="{B4D040FB-E7A7-4207-8B1A-273B6CAE7A65}"/>
    <cellStyle name="Comma 125 3 6 3" xfId="45621" xr:uid="{6011EA15-140F-4DB6-BBD9-DB41EF7842F5}"/>
    <cellStyle name="Comma 125 3 7" xfId="18725" xr:uid="{00000000-0005-0000-0000-00000F0D0000}"/>
    <cellStyle name="Comma 125 3 7 2" xfId="31954" xr:uid="{32F7A089-555C-496B-88AB-4D69D2B83220}"/>
    <cellStyle name="Comma 125 3 7 3" xfId="49810" xr:uid="{044B26DD-F912-4707-8F00-C076C356C6A2}"/>
    <cellStyle name="Comma 125 3 8" xfId="22377" xr:uid="{32DDA3D8-4F3D-4FC4-980F-77B0233D93DE}"/>
    <cellStyle name="Comma 125 3 9" xfId="35463" xr:uid="{4014446D-D088-4A7A-8D24-06D0EF74C074}"/>
    <cellStyle name="Comma 125 4" xfId="681" xr:uid="{00000000-0005-0000-0000-0000100D0000}"/>
    <cellStyle name="Comma 125 4 2" xfId="5288" xr:uid="{00000000-0005-0000-0000-0000110D0000}"/>
    <cellStyle name="Comma 125 4 2 2" xfId="10192" xr:uid="{00000000-0005-0000-0000-0000120D0000}"/>
    <cellStyle name="Comma 125 4 2 2 2" xfId="27135" xr:uid="{ADA36F16-186E-4512-B892-3314F763046A}"/>
    <cellStyle name="Comma 125 4 2 2 3" xfId="42031" xr:uid="{2382535F-4585-49F2-A1E3-B015633004A8}"/>
    <cellStyle name="Comma 125 4 2 3" xfId="16395" xr:uid="{00000000-0005-0000-0000-0000130D0000}"/>
    <cellStyle name="Comma 125 4 2 3 2" xfId="30321" xr:uid="{450B1D3D-9F75-41BC-BE3C-E65FD03CFAC9}"/>
    <cellStyle name="Comma 125 4 2 3 3" xfId="47770" xr:uid="{89B2F259-ACA4-47FA-A3E6-8C73E3E1D873}"/>
    <cellStyle name="Comma 125 4 2 4" xfId="20522" xr:uid="{00000000-0005-0000-0000-0000140D0000}"/>
    <cellStyle name="Comma 125 4 2 4 2" xfId="33536" xr:uid="{CB3D6BE8-9DD5-4E80-BE65-B786588D8362}"/>
    <cellStyle name="Comma 125 4 2 4 3" xfId="51392" xr:uid="{E04CC518-5F27-46EB-92CC-1DC3A75BE394}"/>
    <cellStyle name="Comma 125 4 2 5" xfId="23957" xr:uid="{ADBB1622-5B2B-4B97-8472-570582B72569}"/>
    <cellStyle name="Comma 125 4 2 6" xfId="37598" xr:uid="{62B71615-144E-42B0-B353-0D3BC28F6B40}"/>
    <cellStyle name="Comma 125 4 3" xfId="8447" xr:uid="{00000000-0005-0000-0000-0000150D0000}"/>
    <cellStyle name="Comma 125 4 3 2" xfId="25595" xr:uid="{E5A389BC-D262-4EB1-ADB6-CD72DB27156C}"/>
    <cellStyle name="Comma 125 4 3 3" xfId="40491" xr:uid="{112F41A1-AFE0-478D-A892-EB8DC9FFCF83}"/>
    <cellStyle name="Comma 125 4 4" xfId="14075" xr:uid="{00000000-0005-0000-0000-0000160D0000}"/>
    <cellStyle name="Comma 125 4 4 2" xfId="28758" xr:uid="{44060821-F3CA-4176-8A72-8209E31BB89F}"/>
    <cellStyle name="Comma 125 4 4 3" xfId="45663" xr:uid="{1FD5D6B8-39E8-42B2-9817-068D5B015FF6}"/>
    <cellStyle name="Comma 125 4 5" xfId="18772" xr:uid="{00000000-0005-0000-0000-0000170D0000}"/>
    <cellStyle name="Comma 125 4 5 2" xfId="31991" xr:uid="{97420AA7-E92D-40F6-B0AB-80B057A7AAA8}"/>
    <cellStyle name="Comma 125 4 5 3" xfId="49847" xr:uid="{472080A5-2EB1-49B2-A705-82166C5593D5}"/>
    <cellStyle name="Comma 125 4 6" xfId="22414" xr:uid="{C07B1B52-1EA6-454C-B282-06F9146CC2EF}"/>
    <cellStyle name="Comma 125 4 7" xfId="35505" xr:uid="{817E3A4F-35C1-449F-8602-33A2287BF34D}"/>
    <cellStyle name="Comma 125 5" xfId="5133" xr:uid="{00000000-0005-0000-0000-0000180D0000}"/>
    <cellStyle name="Comma 125 5 2" xfId="10052" xr:uid="{00000000-0005-0000-0000-0000190D0000}"/>
    <cellStyle name="Comma 125 5 2 2" xfId="27025" xr:uid="{1E225A99-256A-4F5F-9D39-3652234065BF}"/>
    <cellStyle name="Comma 125 5 2 3" xfId="41921" xr:uid="{166EFBC6-905F-45CC-B4E4-D30F61A1DDFF}"/>
    <cellStyle name="Comma 125 5 3" xfId="16240" xr:uid="{00000000-0005-0000-0000-00001A0D0000}"/>
    <cellStyle name="Comma 125 5 3 2" xfId="30211" xr:uid="{EDAA91F3-5064-4E00-A06F-981BC88F9FEB}"/>
    <cellStyle name="Comma 125 5 3 3" xfId="47645" xr:uid="{FF0D81CF-B422-408F-82A7-A32A4713FC60}"/>
    <cellStyle name="Comma 125 5 4" xfId="20382" xr:uid="{00000000-0005-0000-0000-00001B0D0000}"/>
    <cellStyle name="Comma 125 5 4 2" xfId="33426" xr:uid="{84065C23-FE15-42DE-9BD3-6BE99F9AE17E}"/>
    <cellStyle name="Comma 125 5 4 3" xfId="51282" xr:uid="{35A1743C-A513-4D53-8C3A-41EFC09F76DC}"/>
    <cellStyle name="Comma 125 5 5" xfId="23847" xr:uid="{C2A0BF43-1A9F-495C-89F8-A5B96466B99F}"/>
    <cellStyle name="Comma 125 5 6" xfId="37473" xr:uid="{EF249FA2-2EB7-4EA8-BD44-B29DA1C36792}"/>
    <cellStyle name="Comma 125 6" xfId="8309" xr:uid="{00000000-0005-0000-0000-00001C0D0000}"/>
    <cellStyle name="Comma 125 6 2" xfId="25487" xr:uid="{C1BF44B0-C4BF-43F4-A8CC-4479F2EEA252}"/>
    <cellStyle name="Comma 125 6 3" xfId="40383" xr:uid="{9E93D70F-3A6A-4C69-A444-844B05898C30}"/>
    <cellStyle name="Comma 125 7" xfId="13919" xr:uid="{00000000-0005-0000-0000-00001D0D0000}"/>
    <cellStyle name="Comma 125 7 2" xfId="28648" xr:uid="{6B093D5F-6926-4696-8E37-6000D03AADFE}"/>
    <cellStyle name="Comma 125 7 3" xfId="45538" xr:uid="{0A130B58-7DD6-4D06-8B07-523EF2FFE279}"/>
    <cellStyle name="Comma 125 8" xfId="18632" xr:uid="{00000000-0005-0000-0000-00001E0D0000}"/>
    <cellStyle name="Comma 125 8 2" xfId="31881" xr:uid="{797A96E8-593E-48B3-996C-6AC7899C552E}"/>
    <cellStyle name="Comma 125 8 3" xfId="49737" xr:uid="{F0BEBEE7-F5B9-4D93-9BAF-5C78805B9C6C}"/>
    <cellStyle name="Comma 125 9" xfId="22306" xr:uid="{B895559A-07A1-48D6-9CAB-D8822D5A72AF}"/>
    <cellStyle name="Comma 126" xfId="18531" xr:uid="{00000000-0005-0000-0000-00001F0D0000}"/>
    <cellStyle name="Comma 126 2" xfId="31811" xr:uid="{894535F9-BEF5-4147-B744-ABEF69F2D24B}"/>
    <cellStyle name="Comma 126 2 2 2" xfId="35052" xr:uid="{F1D427F9-600E-4B4E-86C4-8822FF98878F}"/>
    <cellStyle name="Comma 126 3" xfId="49666" xr:uid="{76E9EAE6-BA26-4161-A147-9CA2D11E0E19}"/>
    <cellStyle name="Comma 127" xfId="18536" xr:uid="{00000000-0005-0000-0000-0000200D0000}"/>
    <cellStyle name="Comma 127 2" xfId="31815" xr:uid="{43C4BF3A-5C27-47C7-B411-CF67D433AF46}"/>
    <cellStyle name="Comma 127 3" xfId="49670" xr:uid="{32DD0E2C-C5D4-4B78-BE3B-8F5B75713078}"/>
    <cellStyle name="Comma 128" xfId="18540" xr:uid="{00000000-0005-0000-0000-0000210D0000}"/>
    <cellStyle name="Comma 128 2" xfId="31819" xr:uid="{3C732675-23A6-4A58-AEE5-3358194F17A5}"/>
    <cellStyle name="Comma 128 3" xfId="49674" xr:uid="{6C77FAC8-44F1-41F1-9C45-74682E6DE6E6}"/>
    <cellStyle name="Comma 129" xfId="943" xr:uid="{00000000-0005-0000-0000-0000220D0000}"/>
    <cellStyle name="Comma 129 2" xfId="1118" xr:uid="{00000000-0005-0000-0000-0000230D0000}"/>
    <cellStyle name="Comma 129 2 2" xfId="5641" xr:uid="{00000000-0005-0000-0000-0000240D0000}"/>
    <cellStyle name="Comma 129 2 2 2" xfId="10515" xr:uid="{00000000-0005-0000-0000-0000250D0000}"/>
    <cellStyle name="Comma 129 2 2 2 2" xfId="27410" xr:uid="{0FA05E49-2234-402D-BA73-8AB2F4DC032F}"/>
    <cellStyle name="Comma 129 2 2 2 3" xfId="42306" xr:uid="{61D11844-7098-460E-90C7-969F0B2E231E}"/>
    <cellStyle name="Comma 129 2 2 3" xfId="16748" xr:uid="{00000000-0005-0000-0000-0000260D0000}"/>
    <cellStyle name="Comma 129 2 2 3 2" xfId="30596" xr:uid="{9649B937-E44B-4351-B5B1-719B6F43EA76}"/>
    <cellStyle name="Comma 129 2 2 3 3" xfId="48075" xr:uid="{FF01981D-AE00-4F6D-80DC-07D8ABF903EF}"/>
    <cellStyle name="Comma 129 2 2 4" xfId="20845" xr:uid="{00000000-0005-0000-0000-0000270D0000}"/>
    <cellStyle name="Comma 129 2 2 4 2" xfId="33811" xr:uid="{AE5D1ADE-728B-421E-BAA8-8012BB4F225D}"/>
    <cellStyle name="Comma 129 2 2 4 3" xfId="51667" xr:uid="{99DF08D0-C234-44DC-BA69-479356A0656F}"/>
    <cellStyle name="Comma 129 2 2 5" xfId="24232" xr:uid="{D34BB899-FC73-4125-B786-F56A0714F662}"/>
    <cellStyle name="Comma 129 2 2 6" xfId="37903" xr:uid="{35A7F40E-1DD8-40AF-BFF2-FCE344334572}"/>
    <cellStyle name="Comma 129 2 3" xfId="8770" xr:uid="{00000000-0005-0000-0000-0000280D0000}"/>
    <cellStyle name="Comma 129 2 3 2" xfId="25870" xr:uid="{35B27F35-C91A-4A99-80A0-7C5C743BB2A0}"/>
    <cellStyle name="Comma 129 2 3 3" xfId="40766" xr:uid="{3393CD39-ABDE-4CD4-A942-93C2D3BD9777}"/>
    <cellStyle name="Comma 129 2 4" xfId="14430" xr:uid="{00000000-0005-0000-0000-0000290D0000}"/>
    <cellStyle name="Comma 129 2 4 2" xfId="29033" xr:uid="{E4716559-3549-49DB-912E-C87A0BA8AAA3}"/>
    <cellStyle name="Comma 129 2 4 3" xfId="45968" xr:uid="{35689C11-4938-48A3-B843-C06FB3D2B2F7}"/>
    <cellStyle name="Comma 129 2 5" xfId="19095" xr:uid="{00000000-0005-0000-0000-00002A0D0000}"/>
    <cellStyle name="Comma 129 2 5 2" xfId="32266" xr:uid="{70168F74-E870-41A7-AA91-090AE759C1A3}"/>
    <cellStyle name="Comma 129 2 5 3" xfId="50122" xr:uid="{6451F5D2-CDEE-43FB-9CB5-767DAC64D99E}"/>
    <cellStyle name="Comma 129 2 6" xfId="22689" xr:uid="{0E67320E-A4EC-4FF9-84C7-DB002CB09BA2}"/>
    <cellStyle name="Comma 129 2 7" xfId="35810" xr:uid="{BEA9F40A-3826-4F10-9939-C049FAC4412A}"/>
    <cellStyle name="Comma 129 3" xfId="5501" xr:uid="{00000000-0005-0000-0000-00002B0D0000}"/>
    <cellStyle name="Comma 129 3 2" xfId="10375" xr:uid="{00000000-0005-0000-0000-00002C0D0000}"/>
    <cellStyle name="Comma 129 3 2 2" xfId="27285" xr:uid="{7F8A2E56-6AB5-49C4-9329-36D1BE4E8CB3}"/>
    <cellStyle name="Comma 129 3 2 3" xfId="42181" xr:uid="{0993CFB3-39D1-4D02-922F-D2E983C09921}"/>
    <cellStyle name="Comma 129 3 3" xfId="16608" xr:uid="{00000000-0005-0000-0000-00002D0D0000}"/>
    <cellStyle name="Comma 129 3 3 2" xfId="30471" xr:uid="{C6C6CB8B-70FE-4D88-9E98-2B11F0EEC0A4}"/>
    <cellStyle name="Comma 129 3 3 3" xfId="47950" xr:uid="{5951014A-A78A-414B-AF9E-F5CFCDE86621}"/>
    <cellStyle name="Comma 129 3 4" xfId="20705" xr:uid="{00000000-0005-0000-0000-00002E0D0000}"/>
    <cellStyle name="Comma 129 3 4 2" xfId="33686" xr:uid="{4B5C3370-5132-4326-8125-1179B3033069}"/>
    <cellStyle name="Comma 129 3 4 3" xfId="51542" xr:uid="{CAD81687-BB36-4393-B8A6-5131AC643A96}"/>
    <cellStyle name="Comma 129 3 5" xfId="24107" xr:uid="{7DB9A66B-F97C-43E4-B2DC-A66190A1D297}"/>
    <cellStyle name="Comma 129 3 6" xfId="37778" xr:uid="{7243F486-A75A-4A77-BF8D-188CD84D239A}"/>
    <cellStyle name="Comma 129 4" xfId="8630" xr:uid="{00000000-0005-0000-0000-00002F0D0000}"/>
    <cellStyle name="Comma 129 4 2" xfId="25745" xr:uid="{8324347A-D028-474F-B14D-2E87EB4802ED}"/>
    <cellStyle name="Comma 129 4 3" xfId="40641" xr:uid="{6A8270E8-4218-44DE-867D-4290F74F90A6}"/>
    <cellStyle name="Comma 129 5" xfId="14289" xr:uid="{00000000-0005-0000-0000-0000300D0000}"/>
    <cellStyle name="Comma 129 5 2" xfId="28908" xr:uid="{C82CB52C-4663-4EE2-A5AF-6C9BF2352EE9}"/>
    <cellStyle name="Comma 129 5 3" xfId="45843" xr:uid="{4869EFA5-EC84-44E1-847B-1FDC99CC8B93}"/>
    <cellStyle name="Comma 129 6" xfId="18955" xr:uid="{00000000-0005-0000-0000-0000310D0000}"/>
    <cellStyle name="Comma 129 6 2" xfId="32141" xr:uid="{8D5E3840-455D-4B9D-9A12-BD7D3B3BD0A4}"/>
    <cellStyle name="Comma 129 6 3" xfId="49997" xr:uid="{C5463784-FC8E-42BD-9519-7B3AFBCA1F82}"/>
    <cellStyle name="Comma 129 7" xfId="22564" xr:uid="{6F4EDA1D-DE04-449F-8A4B-CEC2F4438928}"/>
    <cellStyle name="Comma 129 8" xfId="35685" xr:uid="{19865237-C876-4BAC-80F9-8D8D2EEDEB9F}"/>
    <cellStyle name="Comma 13" xfId="37" xr:uid="{00000000-0005-0000-0000-0000320D0000}"/>
    <cellStyle name="Comma 13 10" xfId="1439" xr:uid="{00000000-0005-0000-0000-0000330D0000}"/>
    <cellStyle name="Comma 13 10 2" xfId="5730" xr:uid="{00000000-0005-0000-0000-0000340D0000}"/>
    <cellStyle name="Comma 13 10 2 2" xfId="10597" xr:uid="{00000000-0005-0000-0000-0000350D0000}"/>
    <cellStyle name="Comma 13 10 2 2 2" xfId="27453" xr:uid="{E41D9ECA-C0A9-4A0F-A59A-C499DAC6117C}"/>
    <cellStyle name="Comma 13 10 2 2 3" xfId="42349" xr:uid="{008ECCCE-966C-4C5D-A87C-AED78DB1B8AF}"/>
    <cellStyle name="Comma 13 10 2 3" xfId="16837" xr:uid="{00000000-0005-0000-0000-0000360D0000}"/>
    <cellStyle name="Comma 13 10 2 3 2" xfId="30639" xr:uid="{D4994658-645C-41B3-A09D-E73812FC7CE6}"/>
    <cellStyle name="Comma 13 10 2 3 3" xfId="48125" xr:uid="{5747D873-FB29-4A1D-BFEB-1503045B01B1}"/>
    <cellStyle name="Comma 13 10 2 4" xfId="20927" xr:uid="{00000000-0005-0000-0000-0000370D0000}"/>
    <cellStyle name="Comma 13 10 2 4 2" xfId="33854" xr:uid="{E599DC5A-29C5-41CC-AB0E-D6AADF292F54}"/>
    <cellStyle name="Comma 13 10 2 4 3" xfId="51710" xr:uid="{5A2E7B44-D291-446C-B245-197F08849B49}"/>
    <cellStyle name="Comma 13 10 2 5" xfId="24275" xr:uid="{F74638A1-3152-4B7A-AE26-811B8760A6BB}"/>
    <cellStyle name="Comma 13 10 2 6" xfId="37953" xr:uid="{03B0B832-F4C3-43C5-BAF0-CE31ED68A31E}"/>
    <cellStyle name="Comma 13 10 3" xfId="8852" xr:uid="{00000000-0005-0000-0000-0000380D0000}"/>
    <cellStyle name="Comma 13 10 3 2" xfId="25913" xr:uid="{34427642-996D-49A0-A47C-F1148E86BE1D}"/>
    <cellStyle name="Comma 13 10 3 3" xfId="40809" xr:uid="{24C7E09F-8C9E-4C21-9057-129241FF4017}"/>
    <cellStyle name="Comma 13 10 4" xfId="14523" xr:uid="{00000000-0005-0000-0000-0000390D0000}"/>
    <cellStyle name="Comma 13 10 4 2" xfId="29077" xr:uid="{8EEDA962-802A-4D7D-814F-081D708474EB}"/>
    <cellStyle name="Comma 13 10 4 3" xfId="46022" xr:uid="{167948B1-7DF5-4D6E-BCC6-864564E212A6}"/>
    <cellStyle name="Comma 13 10 5" xfId="19177" xr:uid="{00000000-0005-0000-0000-00003A0D0000}"/>
    <cellStyle name="Comma 13 10 5 2" xfId="32309" xr:uid="{6D6E3966-C533-445B-A17A-DA1EFF776708}"/>
    <cellStyle name="Comma 13 10 5 3" xfId="50165" xr:uid="{F6E1778C-5E1C-437A-B997-2F600C0A72FE}"/>
    <cellStyle name="Comma 13 10 6" xfId="22732" xr:uid="{90387D6C-200C-4E97-9AD6-A85E93D63C9B}"/>
    <cellStyle name="Comma 13 10 7" xfId="35862" xr:uid="{EE59F552-5DEF-4053-9A4F-CCA29E33F2BE}"/>
    <cellStyle name="Comma 13 11" xfId="4053" xr:uid="{00000000-0005-0000-0000-00003B0D0000}"/>
    <cellStyle name="Comma 13 11 2" xfId="6298" xr:uid="{00000000-0005-0000-0000-00003C0D0000}"/>
    <cellStyle name="Comma 13 11 2 2" xfId="11014" xr:uid="{00000000-0005-0000-0000-00003D0D0000}"/>
    <cellStyle name="Comma 13 11 2 2 2" xfId="27837" xr:uid="{099A6015-25A8-4A2A-B43A-AF28CE4AF9AA}"/>
    <cellStyle name="Comma 13 11 2 2 3" xfId="42733" xr:uid="{CEE7BAD6-8765-4B6B-B9AF-8B42685450BE}"/>
    <cellStyle name="Comma 13 11 2 3" xfId="17404" xr:uid="{00000000-0005-0000-0000-00003E0D0000}"/>
    <cellStyle name="Comma 13 11 2 3 2" xfId="31023" xr:uid="{33C2D7D4-BC79-49B1-AD7D-D71E4E1B8196}"/>
    <cellStyle name="Comma 13 11 2 3 3" xfId="48659" xr:uid="{5686032D-35AF-4C48-98EA-A000F263D77D}"/>
    <cellStyle name="Comma 13 11 2 4" xfId="21344" xr:uid="{00000000-0005-0000-0000-00003F0D0000}"/>
    <cellStyle name="Comma 13 11 2 4 2" xfId="34238" xr:uid="{CDF9C200-8B5D-4716-8FA5-5C0B7446FEBE}"/>
    <cellStyle name="Comma 13 11 2 4 3" xfId="52094" xr:uid="{5A5A4ACA-FB3B-4A70-9F87-2039DA7BCE89}"/>
    <cellStyle name="Comma 13 11 2 5" xfId="24659" xr:uid="{B3024C2C-405C-40ED-9B79-1B73148F151B}"/>
    <cellStyle name="Comma 13 11 2 6" xfId="38487" xr:uid="{58F83561-A3E4-48A6-BE75-55C2BC21A4DC}"/>
    <cellStyle name="Comma 13 11 3" xfId="9274" xr:uid="{00000000-0005-0000-0000-0000400D0000}"/>
    <cellStyle name="Comma 13 11 3 2" xfId="26296" xr:uid="{2E89C860-3B90-4E58-93F7-E4A75D1D2898}"/>
    <cellStyle name="Comma 13 11 3 3" xfId="41192" xr:uid="{06928737-10B5-4AB8-AD96-2C2232427766}"/>
    <cellStyle name="Comma 13 11 4" xfId="15164" xr:uid="{00000000-0005-0000-0000-0000410D0000}"/>
    <cellStyle name="Comma 13 11 4 2" xfId="29480" xr:uid="{9D705978-86D9-40BE-838C-9D72EA76C16A}"/>
    <cellStyle name="Comma 13 11 4 3" xfId="46618" xr:uid="{DC328625-FF03-4A8A-B8FF-549A1503CE88}"/>
    <cellStyle name="Comma 13 11 5" xfId="19602" xr:uid="{00000000-0005-0000-0000-0000420D0000}"/>
    <cellStyle name="Comma 13 11 5 2" xfId="32695" xr:uid="{A2B94011-F066-4590-B364-0A486CA3894E}"/>
    <cellStyle name="Comma 13 11 5 3" xfId="50551" xr:uid="{8EB55E7E-0D03-4E57-9A08-E9C0380B3B95}"/>
    <cellStyle name="Comma 13 11 6" xfId="23118" xr:uid="{1FBD0008-B7E9-4788-B926-E22F48174887}"/>
    <cellStyle name="Comma 13 11 7" xfId="36446" xr:uid="{B032D724-C239-4400-A05B-63F82FF85B4E}"/>
    <cellStyle name="Comma 13 12" xfId="4657" xr:uid="{00000000-0005-0000-0000-0000430D0000}"/>
    <cellStyle name="Comma 13 12 2" xfId="6875" xr:uid="{00000000-0005-0000-0000-0000440D0000}"/>
    <cellStyle name="Comma 13 12 2 2" xfId="11412" xr:uid="{00000000-0005-0000-0000-0000450D0000}"/>
    <cellStyle name="Comma 13 12 2 2 2" xfId="28203" xr:uid="{83DDEB24-5118-4E62-8E70-511B5D4E8EB0}"/>
    <cellStyle name="Comma 13 12 2 2 3" xfId="43099" xr:uid="{28769BB9-9A62-4A33-9EAC-E5BC39FAB54F}"/>
    <cellStyle name="Comma 13 12 2 3" xfId="17981" xr:uid="{00000000-0005-0000-0000-0000460D0000}"/>
    <cellStyle name="Comma 13 12 2 3 2" xfId="31389" xr:uid="{E71B9277-2971-4202-AEBD-53885ACAD380}"/>
    <cellStyle name="Comma 13 12 2 3 3" xfId="49204" xr:uid="{C9219896-3A21-4598-8B05-762E99566EB1}"/>
    <cellStyle name="Comma 13 12 2 4" xfId="21742" xr:uid="{00000000-0005-0000-0000-0000470D0000}"/>
    <cellStyle name="Comma 13 12 2 4 2" xfId="34604" xr:uid="{D614BDD1-E6B1-48AF-ADEA-D2259AE0B5A2}"/>
    <cellStyle name="Comma 13 12 2 4 3" xfId="52460" xr:uid="{E1B1C880-A51C-43D7-A576-8D6F05AC44C0}"/>
    <cellStyle name="Comma 13 12 2 5" xfId="25025" xr:uid="{4B54381E-D20C-469A-BDF1-B82CB14E9025}"/>
    <cellStyle name="Comma 13 12 2 6" xfId="39032" xr:uid="{F99FA2E4-5265-4C40-AD51-99326BBB1EA4}"/>
    <cellStyle name="Comma 13 12 3" xfId="9671" xr:uid="{00000000-0005-0000-0000-0000480D0000}"/>
    <cellStyle name="Comma 13 12 3 2" xfId="26661" xr:uid="{F1906401-2D15-4BB2-933F-6454E63845B8}"/>
    <cellStyle name="Comma 13 12 3 3" xfId="41557" xr:uid="{52D0BE81-3D97-44B9-B7B5-AE1173523B5A}"/>
    <cellStyle name="Comma 13 12 4" xfId="15763" xr:uid="{00000000-0005-0000-0000-0000490D0000}"/>
    <cellStyle name="Comma 13 12 4 2" xfId="29846" xr:uid="{0852FB24-2C65-462C-809B-FD512BA859FD}"/>
    <cellStyle name="Comma 13 12 4 3" xfId="47185" xr:uid="{0E3C64CD-37A1-4D92-B2F2-93CC69E951D8}"/>
    <cellStyle name="Comma 13 12 5" xfId="20000" xr:uid="{00000000-0005-0000-0000-00004A0D0000}"/>
    <cellStyle name="Comma 13 12 5 2" xfId="33061" xr:uid="{E2CFE34A-17CC-420A-BB6F-9F9F37893E0E}"/>
    <cellStyle name="Comma 13 12 5 3" xfId="50917" xr:uid="{4F8C7A83-DC68-413B-99A4-98346DA0495B}"/>
    <cellStyle name="Comma 13 12 6" xfId="23483" xr:uid="{2AAAF5BB-66FE-4E90-A4B1-3784148E6D01}"/>
    <cellStyle name="Comma 13 12 7" xfId="37014" xr:uid="{FE4E3202-BA6F-4558-A313-0DD60F9C243E}"/>
    <cellStyle name="Comma 13 13" xfId="5114" xr:uid="{00000000-0005-0000-0000-00004B0D0000}"/>
    <cellStyle name="Comma 13 13 2" xfId="10033" xr:uid="{00000000-0005-0000-0000-00004C0D0000}"/>
    <cellStyle name="Comma 13 13 2 2" xfId="27010" xr:uid="{8E58BE77-0D30-4A3F-8085-E1DA34856700}"/>
    <cellStyle name="Comma 13 13 2 3" xfId="41906" xr:uid="{27D4626E-8B6D-479C-BC37-BA8C4049D4F6}"/>
    <cellStyle name="Comma 13 13 3" xfId="16221" xr:uid="{00000000-0005-0000-0000-00004D0D0000}"/>
    <cellStyle name="Comma 13 13 3 2" xfId="30196" xr:uid="{503D3495-2DBA-42A7-9DCD-EAAFE23B60C6}"/>
    <cellStyle name="Comma 13 13 3 3" xfId="47630" xr:uid="{0152DAA9-CFEC-495B-AD6A-4558A94E47AE}"/>
    <cellStyle name="Comma 13 13 4" xfId="20363" xr:uid="{00000000-0005-0000-0000-00004E0D0000}"/>
    <cellStyle name="Comma 13 13 4 2" xfId="33411" xr:uid="{56E33BBD-B811-4095-9ADC-C95201EA6C6F}"/>
    <cellStyle name="Comma 13 13 4 3" xfId="51267" xr:uid="{9E9BFDB5-8EC5-4D36-948E-2B4795AD2C31}"/>
    <cellStyle name="Comma 13 13 5" xfId="23832" xr:uid="{15800AD2-4841-4DED-9CFA-0F761C0F0719}"/>
    <cellStyle name="Comma 13 13 6" xfId="37458" xr:uid="{2E978387-699A-4FE4-B1D8-D976320A1F74}"/>
    <cellStyle name="Comma 13 14" xfId="371" xr:uid="{00000000-0005-0000-0000-00004F0D0000}"/>
    <cellStyle name="Comma 13 14 2" xfId="8290" xr:uid="{00000000-0005-0000-0000-0000500D0000}"/>
    <cellStyle name="Comma 13 14 2 2" xfId="25474" xr:uid="{08549130-284C-4B14-8A49-B600B0BAEECE}"/>
    <cellStyle name="Comma 13 14 2 3" xfId="40370" xr:uid="{E945E155-9386-41AF-B353-BE2780BA726E}"/>
    <cellStyle name="Comma 13 14 3" xfId="22293" xr:uid="{883BB7BB-1E62-4636-A776-3D159E9C3CFD}"/>
    <cellStyle name="Comma 13 14 4" xfId="35374" xr:uid="{9133DBF0-1DD6-4C8E-BE3C-78782C5EE6F5}"/>
    <cellStyle name="Comma 13 15" xfId="8212" xr:uid="{00000000-0005-0000-0000-0000510D0000}"/>
    <cellStyle name="Comma 13 15 2" xfId="25425" xr:uid="{883EAABF-AFEA-4DFD-B319-C77D3E40F992}"/>
    <cellStyle name="Comma 13 15 3" xfId="40321" xr:uid="{50BE1D83-7DA3-4B4D-B18F-1965FC55C2CF}"/>
    <cellStyle name="Comma 13 16" xfId="13896" xr:uid="{00000000-0005-0000-0000-0000520D0000}"/>
    <cellStyle name="Comma 13 16 2" xfId="28634" xr:uid="{016C3D73-A53E-48AA-ADC0-701523453AC4}"/>
    <cellStyle name="Comma 13 16 3" xfId="45523" xr:uid="{3E989F1C-1678-4BFF-A5ED-B870381C3B75}"/>
    <cellStyle name="Comma 13 17" xfId="18612" xr:uid="{00000000-0005-0000-0000-0000530D0000}"/>
    <cellStyle name="Comma 13 17 2" xfId="31867" xr:uid="{4AA37ADB-AA35-4F76-A6FF-D896E18320B6}"/>
    <cellStyle name="Comma 13 17 3" xfId="49723" xr:uid="{4666B0FC-7422-4567-ADE4-07D0B010A087}"/>
    <cellStyle name="Comma 13 18" xfId="22244" xr:uid="{96C0A2B9-4EFD-492C-8B2D-AE874DB638AF}"/>
    <cellStyle name="Comma 13 19" xfId="35027" xr:uid="{742FC15D-3E15-48E1-9110-2C9AABF191CF}"/>
    <cellStyle name="Comma 13 2" xfId="742" xr:uid="{00000000-0005-0000-0000-0000540D0000}"/>
    <cellStyle name="Comma 13 2 10" xfId="18828" xr:uid="{00000000-0005-0000-0000-0000550D0000}"/>
    <cellStyle name="Comma 13 2 10 2" xfId="32034" xr:uid="{87CEF9D1-2DA0-45B4-AC41-0F0A43B6AE97}"/>
    <cellStyle name="Comma 13 2 10 3" xfId="49890" xr:uid="{310A91AB-772B-4AF4-B721-A9736A53FDD0}"/>
    <cellStyle name="Comma 13 2 11" xfId="22457" xr:uid="{E4851FB2-8195-42C8-AA6F-1D38C10E608F}"/>
    <cellStyle name="Comma 13 2 12" xfId="35553" xr:uid="{95644831-1B48-4E35-A020-88B757B3B50E}"/>
    <cellStyle name="Comma 13 2 2" xfId="1067" xr:uid="{00000000-0005-0000-0000-0000560D0000}"/>
    <cellStyle name="Comma 13 2 2 2" xfId="2348" xr:uid="{00000000-0005-0000-0000-0000570D0000}"/>
    <cellStyle name="Comma 13 2 2 3" xfId="5593" xr:uid="{00000000-0005-0000-0000-0000580D0000}"/>
    <cellStyle name="Comma 13 2 2 3 2" xfId="10467" xr:uid="{00000000-0005-0000-0000-0000590D0000}"/>
    <cellStyle name="Comma 13 2 2 3 2 2" xfId="27364" xr:uid="{6F337E26-E305-4BBB-A4B3-BE5430978B5E}"/>
    <cellStyle name="Comma 13 2 2 3 2 3" xfId="42260" xr:uid="{C9892AA8-E4C7-4CA6-A2F1-1C50A61E8405}"/>
    <cellStyle name="Comma 13 2 2 3 3" xfId="16700" xr:uid="{00000000-0005-0000-0000-00005A0D0000}"/>
    <cellStyle name="Comma 13 2 2 3 3 2" xfId="30550" xr:uid="{F03DB14A-CD9A-4324-9079-67A9F1617696}"/>
    <cellStyle name="Comma 13 2 2 3 3 3" xfId="48029" xr:uid="{256BE7DD-B26F-49A1-83D5-B59745352C79}"/>
    <cellStyle name="Comma 13 2 2 3 4" xfId="20797" xr:uid="{00000000-0005-0000-0000-00005B0D0000}"/>
    <cellStyle name="Comma 13 2 2 3 4 2" xfId="33765" xr:uid="{E68AA14D-75A0-4464-9F7A-161E9742858F}"/>
    <cellStyle name="Comma 13 2 2 3 4 3" xfId="51621" xr:uid="{6B0CC121-8B49-49FC-BDAF-D91FC75C0DE3}"/>
    <cellStyle name="Comma 13 2 2 3 5" xfId="24186" xr:uid="{3A3742D1-DA5D-4C2F-B38A-CDA2663A3164}"/>
    <cellStyle name="Comma 13 2 2 3 6" xfId="37857" xr:uid="{BED8FD01-9BFC-41FC-85D4-AAAA73665D86}"/>
    <cellStyle name="Comma 13 2 2 4" xfId="8722" xr:uid="{00000000-0005-0000-0000-00005C0D0000}"/>
    <cellStyle name="Comma 13 2 2 4 2" xfId="25824" xr:uid="{A23470D1-F068-4603-88D5-7746643339C2}"/>
    <cellStyle name="Comma 13 2 2 4 3" xfId="40720" xr:uid="{830083A6-793E-40AF-AED9-DB699A7197C7}"/>
    <cellStyle name="Comma 13 2 2 5" xfId="14382" xr:uid="{00000000-0005-0000-0000-00005D0D0000}"/>
    <cellStyle name="Comma 13 2 2 5 2" xfId="28987" xr:uid="{67491D57-830E-48F8-AAA5-0E9637B9EFAB}"/>
    <cellStyle name="Comma 13 2 2 5 3" xfId="45922" xr:uid="{3E39118A-53C8-4885-8573-E2EE38E5A071}"/>
    <cellStyle name="Comma 13 2 2 6" xfId="19047" xr:uid="{00000000-0005-0000-0000-00005E0D0000}"/>
    <cellStyle name="Comma 13 2 2 6 2" xfId="32220" xr:uid="{78FFE5AA-B2EE-42A7-85FA-7BB5CD5B29CA}"/>
    <cellStyle name="Comma 13 2 2 6 3" xfId="50076" xr:uid="{AD1093FF-4F59-44B6-BD82-0015FFB032A2}"/>
    <cellStyle name="Comma 13 2 2 7" xfId="22643" xr:uid="{7CA2D6CA-0D12-4483-917B-1104780CF38E}"/>
    <cellStyle name="Comma 13 2 2 8" xfId="35764" xr:uid="{A843CFA3-0EED-4ED9-8C42-2714DDC4BB6B}"/>
    <cellStyle name="Comma 13 2 3" xfId="3322" xr:uid="{00000000-0005-0000-0000-00005F0D0000}"/>
    <cellStyle name="Comma 13 2 3 2" xfId="4489" xr:uid="{00000000-0005-0000-0000-0000600D0000}"/>
    <cellStyle name="Comma 13 2 3 2 2" xfId="6711" xr:uid="{00000000-0005-0000-0000-0000610D0000}"/>
    <cellStyle name="Comma 13 2 3 2 2 2" xfId="11297" xr:uid="{00000000-0005-0000-0000-0000620D0000}"/>
    <cellStyle name="Comma 13 2 3 2 2 2 2" xfId="28114" xr:uid="{E3BAB69F-E568-4C74-BA18-EFCAAC711958}"/>
    <cellStyle name="Comma 13 2 3 2 2 2 3" xfId="43010" xr:uid="{6BB0A042-D4C1-4D32-ADC0-44152C51CA8B}"/>
    <cellStyle name="Comma 13 2 3 2 2 3" xfId="17817" xr:uid="{00000000-0005-0000-0000-0000630D0000}"/>
    <cellStyle name="Comma 13 2 3 2 2 3 2" xfId="31300" xr:uid="{E685200D-4AB1-4932-8280-C98AB2E2F409}"/>
    <cellStyle name="Comma 13 2 3 2 2 3 3" xfId="49066" xr:uid="{0F2D9416-D72A-45B8-BD8B-47ADDC8443E2}"/>
    <cellStyle name="Comma 13 2 3 2 2 4" xfId="21627" xr:uid="{00000000-0005-0000-0000-0000640D0000}"/>
    <cellStyle name="Comma 13 2 3 2 2 4 2" xfId="34515" xr:uid="{10F16FE9-E1EF-4D6A-832D-48F280DFC6DC}"/>
    <cellStyle name="Comma 13 2 3 2 2 4 3" xfId="52371" xr:uid="{24CE0A72-403C-46E1-94DC-F95BC50A7583}"/>
    <cellStyle name="Comma 13 2 3 2 2 5" xfId="24936" xr:uid="{2F2DAB7B-D316-42E6-9D5C-C2C220B485B9}"/>
    <cellStyle name="Comma 13 2 3 2 2 6" xfId="38894" xr:uid="{256B2A35-5163-4C1F-9B17-97BFA5E875FE}"/>
    <cellStyle name="Comma 13 2 3 2 3" xfId="9556" xr:uid="{00000000-0005-0000-0000-0000650D0000}"/>
    <cellStyle name="Comma 13 2 3 2 3 2" xfId="26572" xr:uid="{786E449B-C7C0-4153-96A5-75D22B948AED}"/>
    <cellStyle name="Comma 13 2 3 2 3 3" xfId="41468" xr:uid="{2B0C5371-234D-4820-9CF6-8EBB35F93449}"/>
    <cellStyle name="Comma 13 2 3 2 4" xfId="15597" xr:uid="{00000000-0005-0000-0000-0000660D0000}"/>
    <cellStyle name="Comma 13 2 3 2 4 2" xfId="29757" xr:uid="{4E013342-CF56-4E00-A9CD-A2C4CC4197A6}"/>
    <cellStyle name="Comma 13 2 3 2 4 3" xfId="47045" xr:uid="{7DBD5A9F-C22A-4DCF-B034-10428C62D118}"/>
    <cellStyle name="Comma 13 2 3 2 5" xfId="19885" xr:uid="{00000000-0005-0000-0000-0000670D0000}"/>
    <cellStyle name="Comma 13 2 3 2 5 2" xfId="32972" xr:uid="{D862EBF5-0EEB-4D6D-B394-07BF5DDBADCE}"/>
    <cellStyle name="Comma 13 2 3 2 5 3" xfId="50828" xr:uid="{CECB7D60-D723-4CF0-B869-9DCE21140DDE}"/>
    <cellStyle name="Comma 13 2 3 2 6" xfId="23394" xr:uid="{4B6F6076-3BC1-4BC9-9245-8B2A7C2E9591}"/>
    <cellStyle name="Comma 13 2 3 2 7" xfId="36874" xr:uid="{C5D61338-8CFF-4AF5-A10A-08D661865507}"/>
    <cellStyle name="Comma 13 2 3 3" xfId="5024" xr:uid="{00000000-0005-0000-0000-0000680D0000}"/>
    <cellStyle name="Comma 13 2 3 3 2" xfId="7154" xr:uid="{00000000-0005-0000-0000-0000690D0000}"/>
    <cellStyle name="Comma 13 2 3 3 2 2" xfId="11691" xr:uid="{00000000-0005-0000-0000-00006A0D0000}"/>
    <cellStyle name="Comma 13 2 3 3 2 2 2" xfId="28476" xr:uid="{4A76F2F5-CB34-4870-8BA7-1E0E2A95B690}"/>
    <cellStyle name="Comma 13 2 3 3 2 2 3" xfId="43372" xr:uid="{354574F9-AF62-4643-8DAB-25CD7E8BAE4B}"/>
    <cellStyle name="Comma 13 2 3 3 2 3" xfId="18260" xr:uid="{00000000-0005-0000-0000-00006B0D0000}"/>
    <cellStyle name="Comma 13 2 3 3 2 3 2" xfId="31662" xr:uid="{306DA047-EF70-4E90-A65E-89AC4995B6FA}"/>
    <cellStyle name="Comma 13 2 3 3 2 3 3" xfId="49477" xr:uid="{C42D1CAC-9786-48DA-B64C-479BAADBAF95}"/>
    <cellStyle name="Comma 13 2 3 3 2 4" xfId="22021" xr:uid="{00000000-0005-0000-0000-00006C0D0000}"/>
    <cellStyle name="Comma 13 2 3 3 2 4 2" xfId="34877" xr:uid="{806AF923-FCFA-433B-B2B5-AD475F3BF1C5}"/>
    <cellStyle name="Comma 13 2 3 3 2 4 3" xfId="52733" xr:uid="{04F01EB6-850C-4F15-881C-6AC53DD29502}"/>
    <cellStyle name="Comma 13 2 3 3 2 5" xfId="25298" xr:uid="{EA398A24-CA1B-4048-94D7-35F9431CBE58}"/>
    <cellStyle name="Comma 13 2 3 3 2 6" xfId="39305" xr:uid="{77B4AE79-22D3-42EA-86E6-E670E24C0359}"/>
    <cellStyle name="Comma 13 2 3 3 3" xfId="9949" xr:uid="{00000000-0005-0000-0000-00006D0D0000}"/>
    <cellStyle name="Comma 13 2 3 3 3 2" xfId="26933" xr:uid="{4D255ACA-7AD8-48AB-A48F-06F8F5A2DDE6}"/>
    <cellStyle name="Comma 13 2 3 3 3 3" xfId="41829" xr:uid="{4598D8A7-82ED-4FF4-BD97-019A26C9E836}"/>
    <cellStyle name="Comma 13 2 3 3 4" xfId="16131" xr:uid="{00000000-0005-0000-0000-00006E0D0000}"/>
    <cellStyle name="Comma 13 2 3 3 4 2" xfId="30119" xr:uid="{8B9D3498-38F4-4DE4-ACE9-451073F50A2B}"/>
    <cellStyle name="Comma 13 2 3 3 4 3" xfId="47547" xr:uid="{514557F2-8A83-49A1-A884-B9F23E1AC08F}"/>
    <cellStyle name="Comma 13 2 3 3 5" xfId="20279" xr:uid="{00000000-0005-0000-0000-00006F0D0000}"/>
    <cellStyle name="Comma 13 2 3 3 5 2" xfId="33334" xr:uid="{18C0AC65-4033-42D8-AEC7-4D0E5836CCB1}"/>
    <cellStyle name="Comma 13 2 3 3 5 3" xfId="51190" xr:uid="{FB11E9A9-60C7-4905-BB7D-C91456FEA1DF}"/>
    <cellStyle name="Comma 13 2 3 3 6" xfId="23755" xr:uid="{A9AA4F73-C55A-4BB0-9043-B22310B322AE}"/>
    <cellStyle name="Comma 13 2 3 3 7" xfId="37375" xr:uid="{29BB33A1-5410-4824-8BDD-CCC72C40ADA1}"/>
    <cellStyle name="Comma 13 2 3 4" xfId="6100" xr:uid="{00000000-0005-0000-0000-0000700D0000}"/>
    <cellStyle name="Comma 13 2 3 4 2" xfId="10881" xr:uid="{00000000-0005-0000-0000-0000710D0000}"/>
    <cellStyle name="Comma 13 2 3 4 2 2" xfId="27731" xr:uid="{2F0C68BF-DBE0-475F-94D4-9D028A65C991}"/>
    <cellStyle name="Comma 13 2 3 4 2 3" xfId="42627" xr:uid="{97463491-FD87-4A2D-8E39-7146F4492B6A}"/>
    <cellStyle name="Comma 13 2 3 4 3" xfId="17207" xr:uid="{00000000-0005-0000-0000-0000720D0000}"/>
    <cellStyle name="Comma 13 2 3 4 3 2" xfId="30917" xr:uid="{239A2759-8D5F-42ED-961C-33FFBAEBBE69}"/>
    <cellStyle name="Comma 13 2 3 4 3 3" xfId="48489" xr:uid="{19E7A349-3B41-4A54-A692-F12B0F2BD9B9}"/>
    <cellStyle name="Comma 13 2 3 4 4" xfId="21211" xr:uid="{00000000-0005-0000-0000-0000730D0000}"/>
    <cellStyle name="Comma 13 2 3 4 4 2" xfId="34132" xr:uid="{3E936EE7-DDD8-49AC-8628-046BEC4CF8AA}"/>
    <cellStyle name="Comma 13 2 3 4 4 3" xfId="51988" xr:uid="{1F645F6E-0316-439E-828A-1CA7F5A5E681}"/>
    <cellStyle name="Comma 13 2 3 4 5" xfId="24553" xr:uid="{22220CE6-43B0-41B0-BAFE-ABF3B717663B}"/>
    <cellStyle name="Comma 13 2 3 4 6" xfId="38317" xr:uid="{7436F9E1-E7FC-4067-B1B3-377C40C6E6A5}"/>
    <cellStyle name="Comma 13 2 3 5" xfId="9140" xr:uid="{00000000-0005-0000-0000-0000740D0000}"/>
    <cellStyle name="Comma 13 2 3 5 2" xfId="26190" xr:uid="{80A46D35-3EBF-4072-A76B-F4D3C91D707A}"/>
    <cellStyle name="Comma 13 2 3 5 3" xfId="41086" xr:uid="{09DA07C4-1921-4024-8193-5540C0F8BC5E}"/>
    <cellStyle name="Comma 13 2 3 6" xfId="14946" xr:uid="{00000000-0005-0000-0000-0000750D0000}"/>
    <cellStyle name="Comma 13 2 3 6 2" xfId="29368" xr:uid="{A13EB3C1-4275-4DFF-B4CF-ADBAEA693850}"/>
    <cellStyle name="Comma 13 2 3 6 3" xfId="46430" xr:uid="{5BF0B08C-B6E4-4117-BAD5-D28CF5B8D6DE}"/>
    <cellStyle name="Comma 13 2 3 7" xfId="19467" xr:uid="{00000000-0005-0000-0000-0000760D0000}"/>
    <cellStyle name="Comma 13 2 3 7 2" xfId="32588" xr:uid="{5A830DAB-9D6C-4654-8EA3-F71E3401DF4F}"/>
    <cellStyle name="Comma 13 2 3 7 3" xfId="50444" xr:uid="{9E293C28-3B10-4708-9014-6220BB4744BD}"/>
    <cellStyle name="Comma 13 2 3 8" xfId="23010" xr:uid="{27F93CCD-5328-4F4D-BD49-7C04AC46D896}"/>
    <cellStyle name="Comma 13 2 3 9" xfId="36273" xr:uid="{E6CDAC2C-629C-4167-86AB-93DAF6554BEA}"/>
    <cellStyle name="Comma 13 2 4" xfId="2347" xr:uid="{00000000-0005-0000-0000-0000770D0000}"/>
    <cellStyle name="Comma 13 2 4 2" xfId="5850" xr:uid="{00000000-0005-0000-0000-0000780D0000}"/>
    <cellStyle name="Comma 13 2 4 2 2" xfId="10690" xr:uid="{00000000-0005-0000-0000-0000790D0000}"/>
    <cellStyle name="Comma 13 2 4 2 2 2" xfId="27543" xr:uid="{0D5F8C0C-3084-4C63-ADB8-93E4C6B52EB6}"/>
    <cellStyle name="Comma 13 2 4 2 2 3" xfId="42439" xr:uid="{48C0B986-C7B6-4A96-A048-53AF2688CF11}"/>
    <cellStyle name="Comma 13 2 4 2 3" xfId="16957" xr:uid="{00000000-0005-0000-0000-00007A0D0000}"/>
    <cellStyle name="Comma 13 2 4 2 3 2" xfId="30729" xr:uid="{6A1F43E5-8695-4080-8A5B-1173B3ACF6BE}"/>
    <cellStyle name="Comma 13 2 4 2 3 3" xfId="48242" xr:uid="{CDEB7134-8B82-43DF-8C81-FAADCC8C1D92}"/>
    <cellStyle name="Comma 13 2 4 2 4" xfId="21020" xr:uid="{00000000-0005-0000-0000-00007B0D0000}"/>
    <cellStyle name="Comma 13 2 4 2 4 2" xfId="33944" xr:uid="{A29E5A58-F875-41EB-9029-288B44CED972}"/>
    <cellStyle name="Comma 13 2 4 2 4 3" xfId="51800" xr:uid="{5314BF24-2701-4AE7-9F59-1EDD079E07B6}"/>
    <cellStyle name="Comma 13 2 4 2 5" xfId="24365" xr:uid="{6A72BD9B-0439-4758-92D6-1FB3A9F13886}"/>
    <cellStyle name="Comma 13 2 4 2 6" xfId="38070" xr:uid="{35114107-1640-4895-9056-C8AD5302C23F}"/>
    <cellStyle name="Comma 13 2 4 3" xfId="8947" xr:uid="{00000000-0005-0000-0000-00007C0D0000}"/>
    <cellStyle name="Comma 13 2 4 3 2" xfId="26003" xr:uid="{C57F6E4C-1C68-4D26-9302-FF8CD287F80B}"/>
    <cellStyle name="Comma 13 2 4 3 3" xfId="40899" xr:uid="{65D72003-C037-4AEE-9262-94E7E285C911}"/>
    <cellStyle name="Comma 13 2 4 4" xfId="14677" xr:uid="{00000000-0005-0000-0000-00007D0D0000}"/>
    <cellStyle name="Comma 13 2 4 4 2" xfId="29176" xr:uid="{57596C36-DEB0-4E89-AEBD-607754483411}"/>
    <cellStyle name="Comma 13 2 4 4 3" xfId="46169" xr:uid="{A2444C2E-D5E8-407E-95DF-8C1CB266E820}"/>
    <cellStyle name="Comma 13 2 4 5" xfId="19273" xr:uid="{00000000-0005-0000-0000-00007E0D0000}"/>
    <cellStyle name="Comma 13 2 4 5 2" xfId="32400" xr:uid="{19D8FE5F-4034-4512-BEC4-22E3549F17DD}"/>
    <cellStyle name="Comma 13 2 4 5 3" xfId="50256" xr:uid="{BA57A539-555E-4727-84F6-02321530D21F}"/>
    <cellStyle name="Comma 13 2 4 6" xfId="22823" xr:uid="{D1E2FF3D-651E-4526-BCF2-98151EE091B4}"/>
    <cellStyle name="Comma 13 2 4 7" xfId="36008" xr:uid="{12E6A011-6230-408D-8610-0D09F6743745}"/>
    <cellStyle name="Comma 13 2 5" xfId="4224" xr:uid="{00000000-0005-0000-0000-00007F0D0000}"/>
    <cellStyle name="Comma 13 2 5 2" xfId="6447" xr:uid="{00000000-0005-0000-0000-0000800D0000}"/>
    <cellStyle name="Comma 13 2 5 2 2" xfId="11106" xr:uid="{00000000-0005-0000-0000-0000810D0000}"/>
    <cellStyle name="Comma 13 2 5 2 2 2" xfId="27926" xr:uid="{3A060CC6-7BAA-43BE-A5FB-44B1460DD88B}"/>
    <cellStyle name="Comma 13 2 5 2 2 3" xfId="42822" xr:uid="{B27FF48D-BAF0-43EA-BE79-BF443EC4CF05}"/>
    <cellStyle name="Comma 13 2 5 2 3" xfId="17553" xr:uid="{00000000-0005-0000-0000-0000820D0000}"/>
    <cellStyle name="Comma 13 2 5 2 3 2" xfId="31112" xr:uid="{E2188BF5-ADEE-4D78-ACD2-034E6DAA527C}"/>
    <cellStyle name="Comma 13 2 5 2 3 3" xfId="48805" xr:uid="{2D361D02-4026-48B9-8C59-1ACA7E8ADFE9}"/>
    <cellStyle name="Comma 13 2 5 2 4" xfId="21436" xr:uid="{00000000-0005-0000-0000-0000830D0000}"/>
    <cellStyle name="Comma 13 2 5 2 4 2" xfId="34327" xr:uid="{E3CB1FCA-0C10-4EC1-8BCC-82359312CB5C}"/>
    <cellStyle name="Comma 13 2 5 2 4 3" xfId="52183" xr:uid="{78A6C950-A849-407B-BAFD-2FAB99A3DB08}"/>
    <cellStyle name="Comma 13 2 5 2 5" xfId="24748" xr:uid="{6755795A-65DD-4109-A028-08E4D062154A}"/>
    <cellStyle name="Comma 13 2 5 2 6" xfId="38633" xr:uid="{B7D0D4A4-3741-49E8-B7C3-DDBC59D6E700}"/>
    <cellStyle name="Comma 13 2 5 3" xfId="9366" xr:uid="{00000000-0005-0000-0000-0000840D0000}"/>
    <cellStyle name="Comma 13 2 5 3 2" xfId="26385" xr:uid="{BA49E706-A663-486E-9856-43F3F903477C}"/>
    <cellStyle name="Comma 13 2 5 3 3" xfId="41281" xr:uid="{C4356398-C623-412E-89EE-C26200C4C940}"/>
    <cellStyle name="Comma 13 2 5 4" xfId="15332" xr:uid="{00000000-0005-0000-0000-0000850D0000}"/>
    <cellStyle name="Comma 13 2 5 4 2" xfId="29569" xr:uid="{D06011F3-CBD7-4244-908D-2D37669C8E3F}"/>
    <cellStyle name="Comma 13 2 5 4 3" xfId="46783" xr:uid="{6F11C2B1-CC88-45AF-8DC5-8A3290F6D5A8}"/>
    <cellStyle name="Comma 13 2 5 5" xfId="19694" xr:uid="{00000000-0005-0000-0000-0000860D0000}"/>
    <cellStyle name="Comma 13 2 5 5 2" xfId="32784" xr:uid="{FA9E0C75-5A85-4667-B784-FFA5F4EA8FCA}"/>
    <cellStyle name="Comma 13 2 5 5 3" xfId="50640" xr:uid="{5FC628A1-7EF6-4A98-A85C-62DC488258AF}"/>
    <cellStyle name="Comma 13 2 5 6" xfId="23207" xr:uid="{AD930A38-CFDE-4FDB-8ADC-F3E10CE3E87F}"/>
    <cellStyle name="Comma 13 2 5 7" xfId="36612" xr:uid="{BE675D87-D6C1-4290-AF92-9579A51299CB}"/>
    <cellStyle name="Comma 13 2 6" xfId="4773" xr:uid="{00000000-0005-0000-0000-0000870D0000}"/>
    <cellStyle name="Comma 13 2 6 2" xfId="6965" xr:uid="{00000000-0005-0000-0000-0000880D0000}"/>
    <cellStyle name="Comma 13 2 6 2 2" xfId="11502" xr:uid="{00000000-0005-0000-0000-0000890D0000}"/>
    <cellStyle name="Comma 13 2 6 2 2 2" xfId="28290" xr:uid="{44BB6083-EEB0-475E-845F-90A3DDDB2108}"/>
    <cellStyle name="Comma 13 2 6 2 2 3" xfId="43186" xr:uid="{85CD0E0F-49D4-498E-9742-69F31CD427B5}"/>
    <cellStyle name="Comma 13 2 6 2 3" xfId="18071" xr:uid="{00000000-0005-0000-0000-00008A0D0000}"/>
    <cellStyle name="Comma 13 2 6 2 3 2" xfId="31476" xr:uid="{7C690909-C360-48EF-8EE2-E728D0B1041C}"/>
    <cellStyle name="Comma 13 2 6 2 3 3" xfId="49291" xr:uid="{2C18A927-8691-4A2A-84D4-452162710369}"/>
    <cellStyle name="Comma 13 2 6 2 4" xfId="21832" xr:uid="{00000000-0005-0000-0000-00008B0D0000}"/>
    <cellStyle name="Comma 13 2 6 2 4 2" xfId="34691" xr:uid="{8ABA6705-EF1D-451A-832C-BAF33CA87E07}"/>
    <cellStyle name="Comma 13 2 6 2 4 3" xfId="52547" xr:uid="{D1947474-B7D5-483D-B3A7-9BD0E7017EE7}"/>
    <cellStyle name="Comma 13 2 6 2 5" xfId="25112" xr:uid="{BE75905D-45D5-42ED-ADBA-784242C01C83}"/>
    <cellStyle name="Comma 13 2 6 2 6" xfId="39119" xr:uid="{21DFE5B6-7292-476C-B6AD-9C4F6C686F6C}"/>
    <cellStyle name="Comma 13 2 6 3" xfId="9761" xr:uid="{00000000-0005-0000-0000-00008C0D0000}"/>
    <cellStyle name="Comma 13 2 6 3 2" xfId="26748" xr:uid="{72CD602C-6899-4F0D-99F7-E882F9147991}"/>
    <cellStyle name="Comma 13 2 6 3 3" xfId="41644" xr:uid="{88272F32-D047-418C-9756-EA438C8B00A4}"/>
    <cellStyle name="Comma 13 2 6 4" xfId="15879" xr:uid="{00000000-0005-0000-0000-00008D0D0000}"/>
    <cellStyle name="Comma 13 2 6 4 2" xfId="29933" xr:uid="{5258936B-16D0-4BFA-92C2-C0734BD5DFD3}"/>
    <cellStyle name="Comma 13 2 6 4 3" xfId="47298" xr:uid="{1A08C21C-03E3-4A72-A960-1738CF03F1A6}"/>
    <cellStyle name="Comma 13 2 6 5" xfId="20090" xr:uid="{00000000-0005-0000-0000-00008E0D0000}"/>
    <cellStyle name="Comma 13 2 6 5 2" xfId="33148" xr:uid="{51DBAB67-A3B6-4F39-84A5-D22A6CE73C38}"/>
    <cellStyle name="Comma 13 2 6 5 3" xfId="51004" xr:uid="{637540F2-E41B-4266-B838-31742FB6DE33}"/>
    <cellStyle name="Comma 13 2 6 6" xfId="23570" xr:uid="{2E8B4A9D-0A2E-4E52-A17F-4A4CAAA8433E}"/>
    <cellStyle name="Comma 13 2 6 7" xfId="37127" xr:uid="{B602E7A7-D2A9-4D19-937D-DCDC13008419}"/>
    <cellStyle name="Comma 13 2 7" xfId="5349" xr:uid="{00000000-0005-0000-0000-00008F0D0000}"/>
    <cellStyle name="Comma 13 2 7 2" xfId="10248" xr:uid="{00000000-0005-0000-0000-0000900D0000}"/>
    <cellStyle name="Comma 13 2 7 2 2" xfId="27178" xr:uid="{00543C20-3C8D-4FA7-9624-7753C79445EC}"/>
    <cellStyle name="Comma 13 2 7 2 3" xfId="42074" xr:uid="{5E0482F6-4014-4897-B49C-4E962D376099}"/>
    <cellStyle name="Comma 13 2 7 3" xfId="16456" xr:uid="{00000000-0005-0000-0000-0000910D0000}"/>
    <cellStyle name="Comma 13 2 7 3 2" xfId="30364" xr:uid="{8D21F88D-30DA-45D1-8621-528758288C06}"/>
    <cellStyle name="Comma 13 2 7 3 3" xfId="47818" xr:uid="{EBEDE172-2EB5-4D8E-B0F8-50DD53FBEA6A}"/>
    <cellStyle name="Comma 13 2 7 4" xfId="20578" xr:uid="{00000000-0005-0000-0000-0000920D0000}"/>
    <cellStyle name="Comma 13 2 7 4 2" xfId="33579" xr:uid="{5CB41D51-368D-4D0E-BD38-361FFB1D0DA9}"/>
    <cellStyle name="Comma 13 2 7 4 3" xfId="51435" xr:uid="{24402615-D581-40BB-B0FA-F5E250568443}"/>
    <cellStyle name="Comma 13 2 7 5" xfId="24000" xr:uid="{44185D94-1EED-490D-8DA0-346B6EDDFC8B}"/>
    <cellStyle name="Comma 13 2 7 6" xfId="37646" xr:uid="{91ED350B-72AA-42EC-A22D-9E585C816699}"/>
    <cellStyle name="Comma 13 2 8" xfId="8503" xr:uid="{00000000-0005-0000-0000-0000930D0000}"/>
    <cellStyle name="Comma 13 2 8 2" xfId="18437" xr:uid="{00000000-0005-0000-0000-0000940D0000}"/>
    <cellStyle name="Comma 13 2 8 2 2" xfId="31763" xr:uid="{ED286D7A-7031-45A3-9452-75C51A410BB7}"/>
    <cellStyle name="Comma 13 2 8 2 3" xfId="49593" xr:uid="{5FAA118F-1C34-4307-981D-FECA9785BFC9}"/>
    <cellStyle name="Comma 13 2 8 3" xfId="22131" xr:uid="{00000000-0005-0000-0000-0000950D0000}"/>
    <cellStyle name="Comma 13 2 8 3 2" xfId="34978" xr:uid="{60147353-54AF-4DE8-BCA3-A057C103998B}"/>
    <cellStyle name="Comma 13 2 8 3 3" xfId="52834" xr:uid="{DB892E0C-DEC8-4B8C-A064-5A89BE36E48A}"/>
    <cellStyle name="Comma 13 2 8 4" xfId="25638" xr:uid="{9878AFE1-A8C7-46CD-B34C-26EBABA8E209}"/>
    <cellStyle name="Comma 13 2 8 5" xfId="40534" xr:uid="{AF8315B9-0FEE-412E-A704-0DE95866A01C}"/>
    <cellStyle name="Comma 13 2 9" xfId="14136" xr:uid="{00000000-0005-0000-0000-0000960D0000}"/>
    <cellStyle name="Comma 13 2 9 2" xfId="28801" xr:uid="{2846ADDB-7F62-468E-A548-77DEC1096A63}"/>
    <cellStyle name="Comma 13 2 9 3" xfId="45711" xr:uid="{0C67531C-F329-4738-B660-E907C6CD5F42}"/>
    <cellStyle name="Comma 13 3" xfId="586" xr:uid="{00000000-0005-0000-0000-0000970D0000}"/>
    <cellStyle name="Comma 13 3 10" xfId="22348" xr:uid="{6753F97C-1191-4D41-AC23-B020850B62AF}"/>
    <cellStyle name="Comma 13 3 11" xfId="35429" xr:uid="{15B58C65-BCF1-4D49-AC74-BFA76A2B4F63}"/>
    <cellStyle name="Comma 13 3 2" xfId="1152" xr:uid="{00000000-0005-0000-0000-0000980D0000}"/>
    <cellStyle name="Comma 13 3 2 2" xfId="5675" xr:uid="{00000000-0005-0000-0000-0000990D0000}"/>
    <cellStyle name="Comma 13 3 2 2 2" xfId="10544" xr:uid="{00000000-0005-0000-0000-00009A0D0000}"/>
    <cellStyle name="Comma 13 3 2 2 2 2" xfId="27427" xr:uid="{8F8F18B4-3B9B-4B61-97A2-08DA11D56D8B}"/>
    <cellStyle name="Comma 13 3 2 2 2 3" xfId="42323" xr:uid="{96946DFE-5692-4EEC-ACA1-43603D89F753}"/>
    <cellStyle name="Comma 13 3 2 2 3" xfId="16782" xr:uid="{00000000-0005-0000-0000-00009B0D0000}"/>
    <cellStyle name="Comma 13 3 2 2 3 2" xfId="30613" xr:uid="{829050C9-813F-4E30-A9AE-91C4E6D059BA}"/>
    <cellStyle name="Comma 13 3 2 2 3 3" xfId="48097" xr:uid="{215A76E5-DCC7-4489-BDD3-BD3CB08DEEEC}"/>
    <cellStyle name="Comma 13 3 2 2 4" xfId="20874" xr:uid="{00000000-0005-0000-0000-00009C0D0000}"/>
    <cellStyle name="Comma 13 3 2 2 4 2" xfId="33828" xr:uid="{B67C69FE-32DB-4AC3-BA55-ABF405E00798}"/>
    <cellStyle name="Comma 13 3 2 2 4 3" xfId="51684" xr:uid="{198565C3-4188-49C5-939D-770A2C686A9E}"/>
    <cellStyle name="Comma 13 3 2 2 5" xfId="24249" xr:uid="{AB454E7C-8F3E-4E4C-BE21-9C48E39ADED4}"/>
    <cellStyle name="Comma 13 3 2 2 6" xfId="37925" xr:uid="{85F4E749-4A39-45D8-B7F7-FDB6DC3272F0}"/>
    <cellStyle name="Comma 13 3 2 3" xfId="8799" xr:uid="{00000000-0005-0000-0000-00009D0D0000}"/>
    <cellStyle name="Comma 13 3 2 3 2" xfId="25887" xr:uid="{2F6DCE29-7172-4156-B493-6B46AEE6D3BE}"/>
    <cellStyle name="Comma 13 3 2 3 3" xfId="40783" xr:uid="{B05A25C7-33E0-4CAB-8994-C153120A4D9F}"/>
    <cellStyle name="Comma 13 3 2 4" xfId="14464" xr:uid="{00000000-0005-0000-0000-00009E0D0000}"/>
    <cellStyle name="Comma 13 3 2 4 2" xfId="29050" xr:uid="{7FA666DB-D01F-460F-8E8F-C6D8AB353795}"/>
    <cellStyle name="Comma 13 3 2 4 3" xfId="45990" xr:uid="{57A77C75-6028-48EF-88B0-B3CAE44526B0}"/>
    <cellStyle name="Comma 13 3 2 5" xfId="19124" xr:uid="{00000000-0005-0000-0000-00009F0D0000}"/>
    <cellStyle name="Comma 13 3 2 5 2" xfId="32283" xr:uid="{FF0BBDD8-1983-4CE9-8BE8-17D158360D5E}"/>
    <cellStyle name="Comma 13 3 2 5 3" xfId="50139" xr:uid="{2AC543D4-7B2D-43D3-867F-54F311DCD142}"/>
    <cellStyle name="Comma 13 3 2 6" xfId="22706" xr:uid="{7E9990C4-4695-4756-8DE7-A9BA0219AD23}"/>
    <cellStyle name="Comma 13 3 2 7" xfId="35832" xr:uid="{4BD075F6-2453-489F-88D8-1B473764592F}"/>
    <cellStyle name="Comma 13 3 3" xfId="2349" xr:uid="{00000000-0005-0000-0000-0000A00D0000}"/>
    <cellStyle name="Comma 13 3 3 2" xfId="5851" xr:uid="{00000000-0005-0000-0000-0000A10D0000}"/>
    <cellStyle name="Comma 13 3 3 2 2" xfId="10691" xr:uid="{00000000-0005-0000-0000-0000A20D0000}"/>
    <cellStyle name="Comma 13 3 3 2 2 2" xfId="27544" xr:uid="{FEB5A9FB-F48D-40FB-937A-410068511C06}"/>
    <cellStyle name="Comma 13 3 3 2 2 3" xfId="42440" xr:uid="{3F7B2966-3D5A-4D87-87C9-99A385714A97}"/>
    <cellStyle name="Comma 13 3 3 2 3" xfId="16958" xr:uid="{00000000-0005-0000-0000-0000A30D0000}"/>
    <cellStyle name="Comma 13 3 3 2 3 2" xfId="30730" xr:uid="{840F6B80-93C7-4215-93BD-D8FF20DDD76C}"/>
    <cellStyle name="Comma 13 3 3 2 3 3" xfId="48243" xr:uid="{8F79C19C-4E02-4D39-9CFF-49A7C47A32C1}"/>
    <cellStyle name="Comma 13 3 3 2 4" xfId="21021" xr:uid="{00000000-0005-0000-0000-0000A40D0000}"/>
    <cellStyle name="Comma 13 3 3 2 4 2" xfId="33945" xr:uid="{62F27F09-5832-431A-AC49-814F692A3EBB}"/>
    <cellStyle name="Comma 13 3 3 2 4 3" xfId="51801" xr:uid="{6BFA3294-75CD-4D52-ABF8-686C3C6827F1}"/>
    <cellStyle name="Comma 13 3 3 2 5" xfId="24366" xr:uid="{FC6B68AA-7E09-4B2C-8CAB-9F2A93A31E06}"/>
    <cellStyle name="Comma 13 3 3 2 6" xfId="38071" xr:uid="{0A754F14-DD03-4373-A3B9-448A63CD39AF}"/>
    <cellStyle name="Comma 13 3 3 3" xfId="8948" xr:uid="{00000000-0005-0000-0000-0000A50D0000}"/>
    <cellStyle name="Comma 13 3 3 3 2" xfId="26004" xr:uid="{88194D02-A985-415A-B03A-329A89C2E674}"/>
    <cellStyle name="Comma 13 3 3 3 3" xfId="40900" xr:uid="{176E1074-DF15-47D1-B992-F631BDAA6000}"/>
    <cellStyle name="Comma 13 3 3 4" xfId="14678" xr:uid="{00000000-0005-0000-0000-0000A60D0000}"/>
    <cellStyle name="Comma 13 3 3 4 2" xfId="29177" xr:uid="{B4A2D380-23E5-40C9-B899-8D9A7F7DC3CB}"/>
    <cellStyle name="Comma 13 3 3 4 3" xfId="46170" xr:uid="{5949D7F4-8C91-4768-8EA8-6A3D88D6B30A}"/>
    <cellStyle name="Comma 13 3 3 5" xfId="19274" xr:uid="{00000000-0005-0000-0000-0000A70D0000}"/>
    <cellStyle name="Comma 13 3 3 5 2" xfId="32401" xr:uid="{CACBD4E8-FFA7-410A-A0E2-41C2329FD8B5}"/>
    <cellStyle name="Comma 13 3 3 5 3" xfId="50257" xr:uid="{28F4376B-2EC7-4F1A-9F12-57B0AB3A43D9}"/>
    <cellStyle name="Comma 13 3 3 6" xfId="22824" xr:uid="{01A87E78-8345-4C46-9651-541E1B1CA909}"/>
    <cellStyle name="Comma 13 3 3 7" xfId="36009" xr:uid="{EC0F8413-4E28-459A-99FC-970AD40A3F09}"/>
    <cellStyle name="Comma 13 3 4" xfId="4225" xr:uid="{00000000-0005-0000-0000-0000A80D0000}"/>
    <cellStyle name="Comma 13 3 4 2" xfId="6448" xr:uid="{00000000-0005-0000-0000-0000A90D0000}"/>
    <cellStyle name="Comma 13 3 4 2 2" xfId="11107" xr:uid="{00000000-0005-0000-0000-0000AA0D0000}"/>
    <cellStyle name="Comma 13 3 4 2 2 2" xfId="27927" xr:uid="{C7BA5ECA-4CBB-460A-9CE1-13E3451CBB89}"/>
    <cellStyle name="Comma 13 3 4 2 2 3" xfId="42823" xr:uid="{E3E2BD55-556A-4B05-BD3E-9F7A27952E6C}"/>
    <cellStyle name="Comma 13 3 4 2 3" xfId="17554" xr:uid="{00000000-0005-0000-0000-0000AB0D0000}"/>
    <cellStyle name="Comma 13 3 4 2 3 2" xfId="31113" xr:uid="{D21CBCB3-C77A-49FE-8A66-62E68CEEC8CE}"/>
    <cellStyle name="Comma 13 3 4 2 3 3" xfId="48806" xr:uid="{7D39B0F5-D75C-41BE-9079-1ED3776E08D3}"/>
    <cellStyle name="Comma 13 3 4 2 4" xfId="21437" xr:uid="{00000000-0005-0000-0000-0000AC0D0000}"/>
    <cellStyle name="Comma 13 3 4 2 4 2" xfId="34328" xr:uid="{C23BCF58-1AE1-43B3-A75A-1E41A338AE88}"/>
    <cellStyle name="Comma 13 3 4 2 4 3" xfId="52184" xr:uid="{20C1A3D1-259C-467E-9BE1-4B5CD74A1BD2}"/>
    <cellStyle name="Comma 13 3 4 2 5" xfId="24749" xr:uid="{A4164F2A-98D3-4F1A-89D7-E997DBE26966}"/>
    <cellStyle name="Comma 13 3 4 2 6" xfId="38634" xr:uid="{F1065392-0DA1-410B-B94F-93840DDF2923}"/>
    <cellStyle name="Comma 13 3 4 3" xfId="9367" xr:uid="{00000000-0005-0000-0000-0000AD0D0000}"/>
    <cellStyle name="Comma 13 3 4 3 2" xfId="26386" xr:uid="{6328F9CA-FD8A-4E73-A0D1-6DA1E516D40A}"/>
    <cellStyle name="Comma 13 3 4 3 3" xfId="41282" xr:uid="{4823E889-3487-4E8B-A58C-B551DDBCCF4C}"/>
    <cellStyle name="Comma 13 3 4 4" xfId="15333" xr:uid="{00000000-0005-0000-0000-0000AE0D0000}"/>
    <cellStyle name="Comma 13 3 4 4 2" xfId="29570" xr:uid="{8C63DC44-13A0-47DE-8A7E-15F54EF67473}"/>
    <cellStyle name="Comma 13 3 4 4 3" xfId="46784" xr:uid="{F20A2844-551E-4E61-89C2-09A7718A7C55}"/>
    <cellStyle name="Comma 13 3 4 5" xfId="19695" xr:uid="{00000000-0005-0000-0000-0000AF0D0000}"/>
    <cellStyle name="Comma 13 3 4 5 2" xfId="32785" xr:uid="{DDC2E4CC-52C8-4D3A-9D15-7CBB922F8507}"/>
    <cellStyle name="Comma 13 3 4 5 3" xfId="50641" xr:uid="{71181B9F-3C15-4BF1-B772-D7DDCCB46A61}"/>
    <cellStyle name="Comma 13 3 4 6" xfId="23208" xr:uid="{E6DAEF24-AC55-4D64-BD81-EF79098ECBDB}"/>
    <cellStyle name="Comma 13 3 4 7" xfId="36613" xr:uid="{4794C314-904C-4F3F-BD96-90B59B13F42E}"/>
    <cellStyle name="Comma 13 3 5" xfId="4774" xr:uid="{00000000-0005-0000-0000-0000B00D0000}"/>
    <cellStyle name="Comma 13 3 5 2" xfId="6966" xr:uid="{00000000-0005-0000-0000-0000B10D0000}"/>
    <cellStyle name="Comma 13 3 5 2 2" xfId="11503" xr:uid="{00000000-0005-0000-0000-0000B20D0000}"/>
    <cellStyle name="Comma 13 3 5 2 2 2" xfId="28291" xr:uid="{D9A2463D-15CE-4007-882C-9FBAB538086F}"/>
    <cellStyle name="Comma 13 3 5 2 2 3" xfId="43187" xr:uid="{CC7D248B-ACEC-4E11-935A-B3FCD74BFD47}"/>
    <cellStyle name="Comma 13 3 5 2 3" xfId="18072" xr:uid="{00000000-0005-0000-0000-0000B30D0000}"/>
    <cellStyle name="Comma 13 3 5 2 3 2" xfId="31477" xr:uid="{0BEB2E52-EE13-44C2-A837-1679F6748F8F}"/>
    <cellStyle name="Comma 13 3 5 2 3 3" xfId="49292" xr:uid="{F8CFBF47-4E85-4934-ABFF-700E8251DB34}"/>
    <cellStyle name="Comma 13 3 5 2 4" xfId="21833" xr:uid="{00000000-0005-0000-0000-0000B40D0000}"/>
    <cellStyle name="Comma 13 3 5 2 4 2" xfId="34692" xr:uid="{2BA83B61-77BF-43F6-AAA4-EC6144CFC6FD}"/>
    <cellStyle name="Comma 13 3 5 2 4 3" xfId="52548" xr:uid="{40BCDCCE-BE4D-4957-AB0F-F0F9664599DC}"/>
    <cellStyle name="Comma 13 3 5 2 5" xfId="25113" xr:uid="{8CFBB852-BBAC-4F46-91B1-4E9D095A59DA}"/>
    <cellStyle name="Comma 13 3 5 2 6" xfId="39120" xr:uid="{99C46110-A935-49BE-93EF-E6BFDD7D087F}"/>
    <cellStyle name="Comma 13 3 5 3" xfId="9762" xr:uid="{00000000-0005-0000-0000-0000B50D0000}"/>
    <cellStyle name="Comma 13 3 5 3 2" xfId="26749" xr:uid="{F67DF085-3F7D-439C-8DD6-50393C67F18E}"/>
    <cellStyle name="Comma 13 3 5 3 3" xfId="41645" xr:uid="{EDEA6F86-D744-4D68-B45E-A2B554C0F072}"/>
    <cellStyle name="Comma 13 3 5 4" xfId="15880" xr:uid="{00000000-0005-0000-0000-0000B60D0000}"/>
    <cellStyle name="Comma 13 3 5 4 2" xfId="29934" xr:uid="{9977F281-74AE-4318-9041-5E99751E7DEA}"/>
    <cellStyle name="Comma 13 3 5 4 3" xfId="47299" xr:uid="{6F5BFE5A-B63B-44EE-90E5-D154AF9211B5}"/>
    <cellStyle name="Comma 13 3 5 5" xfId="20091" xr:uid="{00000000-0005-0000-0000-0000B70D0000}"/>
    <cellStyle name="Comma 13 3 5 5 2" xfId="33149" xr:uid="{59BB2B04-4CA6-496F-ADAC-AEECC545EFF5}"/>
    <cellStyle name="Comma 13 3 5 5 3" xfId="51005" xr:uid="{9E1BEEE8-5218-415C-AD25-D7BB0285B68E}"/>
    <cellStyle name="Comma 13 3 5 6" xfId="23571" xr:uid="{21CACE51-CF40-459C-9937-D5EB3C7EA0D6}"/>
    <cellStyle name="Comma 13 3 5 7" xfId="37128" xr:uid="{88508E1D-5932-4873-B3EA-DC447D7B6B76}"/>
    <cellStyle name="Comma 13 3 6" xfId="5194" xr:uid="{00000000-0005-0000-0000-0000B80D0000}"/>
    <cellStyle name="Comma 13 3 6 2" xfId="10108" xr:uid="{00000000-0005-0000-0000-0000B90D0000}"/>
    <cellStyle name="Comma 13 3 6 2 2" xfId="27068" xr:uid="{CBE76A66-5D15-4378-9014-C56536A6C84B}"/>
    <cellStyle name="Comma 13 3 6 2 3" xfId="41964" xr:uid="{B9823674-87AF-40C0-8668-D3DA8B136941}"/>
    <cellStyle name="Comma 13 3 6 3" xfId="16301" xr:uid="{00000000-0005-0000-0000-0000BA0D0000}"/>
    <cellStyle name="Comma 13 3 6 3 2" xfId="30254" xr:uid="{42B3721C-05B1-443B-B43F-6C2BC828D32D}"/>
    <cellStyle name="Comma 13 3 6 3 3" xfId="47693" xr:uid="{5E0B1575-8DBD-4C54-998C-664E4ACB5A85}"/>
    <cellStyle name="Comma 13 3 6 4" xfId="20438" xr:uid="{00000000-0005-0000-0000-0000BB0D0000}"/>
    <cellStyle name="Comma 13 3 6 4 2" xfId="33469" xr:uid="{DFA56ED9-CCAA-4605-832B-194041280D48}"/>
    <cellStyle name="Comma 13 3 6 4 3" xfId="51325" xr:uid="{B607A7F7-FF91-4D5A-B0CC-248440B846EF}"/>
    <cellStyle name="Comma 13 3 6 5" xfId="23890" xr:uid="{E250F82A-0D16-407B-BFA6-62F4A0BC55EA}"/>
    <cellStyle name="Comma 13 3 6 6" xfId="37521" xr:uid="{3E6E3C1C-BE78-4A03-9EE9-5102313B8886}"/>
    <cellStyle name="Comma 13 3 7" xfId="8364" xr:uid="{00000000-0005-0000-0000-0000BC0D0000}"/>
    <cellStyle name="Comma 13 3 7 2" xfId="25529" xr:uid="{6408B703-7E55-4ABF-ADCA-450E95BB7339}"/>
    <cellStyle name="Comma 13 3 7 3" xfId="40425" xr:uid="{A69451A4-CC52-48F7-909D-78ADE9EF9662}"/>
    <cellStyle name="Comma 13 3 8" xfId="13981" xr:uid="{00000000-0005-0000-0000-0000BD0D0000}"/>
    <cellStyle name="Comma 13 3 8 2" xfId="28691" xr:uid="{6A57E420-F8DF-4D58-BC00-C67C331481D9}"/>
    <cellStyle name="Comma 13 3 8 3" xfId="45586" xr:uid="{B6EEBEBD-F14F-4818-813C-790E632CBCD7}"/>
    <cellStyle name="Comma 13 3 9" xfId="18688" xr:uid="{00000000-0005-0000-0000-0000BE0D0000}"/>
    <cellStyle name="Comma 13 3 9 2" xfId="31924" xr:uid="{9F901187-B2B3-47CB-A20F-AABA21764C53}"/>
    <cellStyle name="Comma 13 3 9 3" xfId="49780" xr:uid="{679AF3C4-0606-4C76-A965-E366D726AD08}"/>
    <cellStyle name="Comma 13 4" xfId="1022" xr:uid="{00000000-0005-0000-0000-0000BF0D0000}"/>
    <cellStyle name="Comma 13 4 10" xfId="35730" xr:uid="{A4F66086-07A6-4844-9EA0-EE0CA26A300E}"/>
    <cellStyle name="Comma 13 4 2" xfId="2350" xr:uid="{00000000-0005-0000-0000-0000C00D0000}"/>
    <cellStyle name="Comma 13 4 2 2" xfId="5852" xr:uid="{00000000-0005-0000-0000-0000C10D0000}"/>
    <cellStyle name="Comma 13 4 2 2 2" xfId="10692" xr:uid="{00000000-0005-0000-0000-0000C20D0000}"/>
    <cellStyle name="Comma 13 4 2 2 2 2" xfId="27545" xr:uid="{30221A06-5E60-43C7-A789-3D34A6872462}"/>
    <cellStyle name="Comma 13 4 2 2 2 3" xfId="42441" xr:uid="{0F06BC0F-516D-440B-A77C-5B094CD7AD3C}"/>
    <cellStyle name="Comma 13 4 2 2 3" xfId="16959" xr:uid="{00000000-0005-0000-0000-0000C30D0000}"/>
    <cellStyle name="Comma 13 4 2 2 3 2" xfId="30731" xr:uid="{F6CD8BFC-11F4-43DB-8B3A-C9A1B6B0BA61}"/>
    <cellStyle name="Comma 13 4 2 2 3 3" xfId="48244" xr:uid="{EDA069EA-5516-446D-ADCC-4F0D7E741134}"/>
    <cellStyle name="Comma 13 4 2 2 4" xfId="21022" xr:uid="{00000000-0005-0000-0000-0000C40D0000}"/>
    <cellStyle name="Comma 13 4 2 2 4 2" xfId="33946" xr:uid="{E45EF085-448F-4EF6-8CD1-6006DCBB7AFE}"/>
    <cellStyle name="Comma 13 4 2 2 4 3" xfId="51802" xr:uid="{616F00E2-2CB6-4214-89D0-FDCA2121400E}"/>
    <cellStyle name="Comma 13 4 2 2 5" xfId="24367" xr:uid="{83C21907-74CB-4DEB-BAE7-460655246D45}"/>
    <cellStyle name="Comma 13 4 2 2 6" xfId="38072" xr:uid="{A3B6AB3C-3CCA-4C5A-B0DE-A300C44A6CCF}"/>
    <cellStyle name="Comma 13 4 2 3" xfId="8949" xr:uid="{00000000-0005-0000-0000-0000C50D0000}"/>
    <cellStyle name="Comma 13 4 2 3 2" xfId="26005" xr:uid="{60791185-55B4-4616-8522-BD5B81D3E7F3}"/>
    <cellStyle name="Comma 13 4 2 3 3" xfId="40901" xr:uid="{1D6CE617-00CE-4A60-A56E-845B99A52E56}"/>
    <cellStyle name="Comma 13 4 2 4" xfId="14679" xr:uid="{00000000-0005-0000-0000-0000C60D0000}"/>
    <cellStyle name="Comma 13 4 2 4 2" xfId="29178" xr:uid="{1705025A-8FF4-4DDA-8E48-2E3A98A651DA}"/>
    <cellStyle name="Comma 13 4 2 4 3" xfId="46171" xr:uid="{A21C7BE8-063B-4F2B-B994-A92335215E9B}"/>
    <cellStyle name="Comma 13 4 2 5" xfId="19275" xr:uid="{00000000-0005-0000-0000-0000C70D0000}"/>
    <cellStyle name="Comma 13 4 2 5 2" xfId="32402" xr:uid="{8683E331-48B9-4823-A328-8FBF723D357D}"/>
    <cellStyle name="Comma 13 4 2 5 3" xfId="50258" xr:uid="{973CB05A-DB13-4D0D-A07F-043D5261B910}"/>
    <cellStyle name="Comma 13 4 2 6" xfId="22825" xr:uid="{CEF6BAA7-4399-4C6D-80B8-AAFF79E12FF3}"/>
    <cellStyle name="Comma 13 4 2 7" xfId="36010" xr:uid="{81FFD0A6-CBB3-45A4-BBBC-8ED4E0BB9CBC}"/>
    <cellStyle name="Comma 13 4 3" xfId="4226" xr:uid="{00000000-0005-0000-0000-0000C80D0000}"/>
    <cellStyle name="Comma 13 4 3 2" xfId="6449" xr:uid="{00000000-0005-0000-0000-0000C90D0000}"/>
    <cellStyle name="Comma 13 4 3 2 2" xfId="11108" xr:uid="{00000000-0005-0000-0000-0000CA0D0000}"/>
    <cellStyle name="Comma 13 4 3 2 2 2" xfId="27928" xr:uid="{EDAA8895-D126-4807-8555-41567CE117EC}"/>
    <cellStyle name="Comma 13 4 3 2 2 3" xfId="42824" xr:uid="{E7A96686-2BBB-4A00-BA97-8EB32E5AAFED}"/>
    <cellStyle name="Comma 13 4 3 2 3" xfId="17555" xr:uid="{00000000-0005-0000-0000-0000CB0D0000}"/>
    <cellStyle name="Comma 13 4 3 2 3 2" xfId="31114" xr:uid="{C49595B2-98EF-4849-AC59-2F841236E738}"/>
    <cellStyle name="Comma 13 4 3 2 3 3" xfId="48807" xr:uid="{60FEE692-0EDB-496C-827F-CE27E40A7A71}"/>
    <cellStyle name="Comma 13 4 3 2 4" xfId="21438" xr:uid="{00000000-0005-0000-0000-0000CC0D0000}"/>
    <cellStyle name="Comma 13 4 3 2 4 2" xfId="34329" xr:uid="{7B0C8F43-FCD5-4936-908F-4FF890C8BFF0}"/>
    <cellStyle name="Comma 13 4 3 2 4 3" xfId="52185" xr:uid="{41843172-F77E-460B-B6BA-C401B3871D71}"/>
    <cellStyle name="Comma 13 4 3 2 5" xfId="24750" xr:uid="{3FD3F63B-1C83-4D4D-B54E-B8F2C96C3698}"/>
    <cellStyle name="Comma 13 4 3 2 6" xfId="38635" xr:uid="{1856A462-6E60-4FF5-848B-F146B9F53170}"/>
    <cellStyle name="Comma 13 4 3 3" xfId="9368" xr:uid="{00000000-0005-0000-0000-0000CD0D0000}"/>
    <cellStyle name="Comma 13 4 3 3 2" xfId="26387" xr:uid="{1C95BE48-5FD7-4CF6-A4A1-65B135E09DE1}"/>
    <cellStyle name="Comma 13 4 3 3 3" xfId="41283" xr:uid="{29B6C854-3D4E-4C7C-B591-D8E6D17EC48B}"/>
    <cellStyle name="Comma 13 4 3 4" xfId="15334" xr:uid="{00000000-0005-0000-0000-0000CE0D0000}"/>
    <cellStyle name="Comma 13 4 3 4 2" xfId="29571" xr:uid="{C92CE0E3-BBFB-42E0-B8C6-15E0C8F14D8B}"/>
    <cellStyle name="Comma 13 4 3 4 3" xfId="46785" xr:uid="{652CE278-C5EE-4797-B623-7E408C98568E}"/>
    <cellStyle name="Comma 13 4 3 5" xfId="19696" xr:uid="{00000000-0005-0000-0000-0000CF0D0000}"/>
    <cellStyle name="Comma 13 4 3 5 2" xfId="32786" xr:uid="{2568FF44-D06F-4FE0-AE9A-49B1D7464094}"/>
    <cellStyle name="Comma 13 4 3 5 3" xfId="50642" xr:uid="{C6F99289-CD35-499A-81C6-8BEA9FAA57FF}"/>
    <cellStyle name="Comma 13 4 3 6" xfId="23209" xr:uid="{58BD4FE9-0B7C-4B66-95F6-CFAAC75B3413}"/>
    <cellStyle name="Comma 13 4 3 7" xfId="36614" xr:uid="{AEC27FD8-DBA7-4B2C-9AF9-40D988FF0E54}"/>
    <cellStyle name="Comma 13 4 4" xfId="4775" xr:uid="{00000000-0005-0000-0000-0000D00D0000}"/>
    <cellStyle name="Comma 13 4 4 2" xfId="6967" xr:uid="{00000000-0005-0000-0000-0000D10D0000}"/>
    <cellStyle name="Comma 13 4 4 2 2" xfId="11504" xr:uid="{00000000-0005-0000-0000-0000D20D0000}"/>
    <cellStyle name="Comma 13 4 4 2 2 2" xfId="28292" xr:uid="{11492BCD-3C2F-4816-BED9-F8335AE86039}"/>
    <cellStyle name="Comma 13 4 4 2 2 3" xfId="43188" xr:uid="{FD40DF20-3CCD-49FB-AB56-8FB38EE43CC1}"/>
    <cellStyle name="Comma 13 4 4 2 3" xfId="18073" xr:uid="{00000000-0005-0000-0000-0000D30D0000}"/>
    <cellStyle name="Comma 13 4 4 2 3 2" xfId="31478" xr:uid="{ED18B484-BB14-4D67-B102-3B351279D3BF}"/>
    <cellStyle name="Comma 13 4 4 2 3 3" xfId="49293" xr:uid="{98F62CF1-2CE4-4EBB-8BD4-88290A684B21}"/>
    <cellStyle name="Comma 13 4 4 2 4" xfId="21834" xr:uid="{00000000-0005-0000-0000-0000D40D0000}"/>
    <cellStyle name="Comma 13 4 4 2 4 2" xfId="34693" xr:uid="{5DB36B74-3229-4C67-A0FC-0D3D3BF76DC6}"/>
    <cellStyle name="Comma 13 4 4 2 4 3" xfId="52549" xr:uid="{30B24F2E-8E22-4432-9FD4-54709FB3585C}"/>
    <cellStyle name="Comma 13 4 4 2 5" xfId="25114" xr:uid="{92EB8C4B-A581-499C-BE6A-B26081C1FB53}"/>
    <cellStyle name="Comma 13 4 4 2 6" xfId="39121" xr:uid="{7CF301DC-3E72-4FE7-A930-FC5E295709DB}"/>
    <cellStyle name="Comma 13 4 4 3" xfId="9763" xr:uid="{00000000-0005-0000-0000-0000D50D0000}"/>
    <cellStyle name="Comma 13 4 4 3 2" xfId="26750" xr:uid="{AAFCD86F-A2D7-4D14-ADB9-D8AFD8ABC0E9}"/>
    <cellStyle name="Comma 13 4 4 3 3" xfId="41646" xr:uid="{F98DE84C-895E-48FE-A44F-49AF191B0B49}"/>
    <cellStyle name="Comma 13 4 4 4" xfId="15881" xr:uid="{00000000-0005-0000-0000-0000D60D0000}"/>
    <cellStyle name="Comma 13 4 4 4 2" xfId="29935" xr:uid="{E8282F3C-3622-4322-8096-E6146C90BCEA}"/>
    <cellStyle name="Comma 13 4 4 4 3" xfId="47300" xr:uid="{0F61E2EF-5F1D-4814-B4BB-74053120542D}"/>
    <cellStyle name="Comma 13 4 4 5" xfId="20092" xr:uid="{00000000-0005-0000-0000-0000D70D0000}"/>
    <cellStyle name="Comma 13 4 4 5 2" xfId="33150" xr:uid="{F3D581A4-99FD-48DA-8416-574FBEAE053E}"/>
    <cellStyle name="Comma 13 4 4 5 3" xfId="51006" xr:uid="{F51F8A03-41BA-4642-88AD-C5970F8FF265}"/>
    <cellStyle name="Comma 13 4 4 6" xfId="23572" xr:uid="{44000010-7B8B-444B-BE9E-C4032C03F2DC}"/>
    <cellStyle name="Comma 13 4 4 7" xfId="37129" xr:uid="{EA613677-DF69-4D5D-9316-B889154F6233}"/>
    <cellStyle name="Comma 13 4 5" xfId="5558" xr:uid="{00000000-0005-0000-0000-0000D80D0000}"/>
    <cellStyle name="Comma 13 4 5 2" xfId="10432" xr:uid="{00000000-0005-0000-0000-0000D90D0000}"/>
    <cellStyle name="Comma 13 4 5 2 2" xfId="27330" xr:uid="{ACD8A40A-0907-40D7-95E9-7479DBB0AE5C}"/>
    <cellStyle name="Comma 13 4 5 2 3" xfId="42226" xr:uid="{0244D7C9-97C2-4325-B5DD-6F98EC76682D}"/>
    <cellStyle name="Comma 13 4 5 3" xfId="16665" xr:uid="{00000000-0005-0000-0000-0000DA0D0000}"/>
    <cellStyle name="Comma 13 4 5 3 2" xfId="30516" xr:uid="{E86384F1-D2D0-4C7D-95BF-6AF75F0B16F3}"/>
    <cellStyle name="Comma 13 4 5 3 3" xfId="47995" xr:uid="{2993A17D-954D-47D9-BE5E-23102383FF1A}"/>
    <cellStyle name="Comma 13 4 5 4" xfId="20762" xr:uid="{00000000-0005-0000-0000-0000DB0D0000}"/>
    <cellStyle name="Comma 13 4 5 4 2" xfId="33731" xr:uid="{469C9BC5-C3F5-463E-9F9F-5B38B740E844}"/>
    <cellStyle name="Comma 13 4 5 4 3" xfId="51587" xr:uid="{240A3608-D4BE-4ADD-A840-813A2172E62D}"/>
    <cellStyle name="Comma 13 4 5 5" xfId="24152" xr:uid="{17C894AF-7E37-4B14-A0A9-F933EFB283EF}"/>
    <cellStyle name="Comma 13 4 5 6" xfId="37823" xr:uid="{ADE9C622-DEF1-4FA0-9D7E-C187A091866C}"/>
    <cellStyle name="Comma 13 4 6" xfId="8687" xr:uid="{00000000-0005-0000-0000-0000DC0D0000}"/>
    <cellStyle name="Comma 13 4 6 2" xfId="25790" xr:uid="{FDCCC7FE-8C30-4984-9208-4B4822CE2579}"/>
    <cellStyle name="Comma 13 4 6 3" xfId="40686" xr:uid="{A10132B2-094C-4959-AC75-6F51133AB5B5}"/>
    <cellStyle name="Comma 13 4 7" xfId="14346" xr:uid="{00000000-0005-0000-0000-0000DD0D0000}"/>
    <cellStyle name="Comma 13 4 7 2" xfId="28953" xr:uid="{AF147509-8172-4D6B-B008-BCFB6D3EC9E4}"/>
    <cellStyle name="Comma 13 4 7 3" xfId="45888" xr:uid="{0378D12B-9A40-4596-97BF-BC272523FF8E}"/>
    <cellStyle name="Comma 13 4 8" xfId="19012" xr:uid="{00000000-0005-0000-0000-0000DE0D0000}"/>
    <cellStyle name="Comma 13 4 8 2" xfId="32186" xr:uid="{D14C88A6-63B0-4D2B-AED6-3B502198A283}"/>
    <cellStyle name="Comma 13 4 8 3" xfId="50042" xr:uid="{0512193A-464F-422B-9E2D-2C621AC6B812}"/>
    <cellStyle name="Comma 13 4 9" xfId="22609" xr:uid="{155FDE85-33FE-4FCF-AC6C-285EF2B9D572}"/>
    <cellStyle name="Comma 13 5" xfId="2351" xr:uid="{00000000-0005-0000-0000-0000DF0D0000}"/>
    <cellStyle name="Comma 13 5 2" xfId="4227" xr:uid="{00000000-0005-0000-0000-0000E00D0000}"/>
    <cellStyle name="Comma 13 5 2 2" xfId="6450" xr:uid="{00000000-0005-0000-0000-0000E10D0000}"/>
    <cellStyle name="Comma 13 5 2 2 2" xfId="11109" xr:uid="{00000000-0005-0000-0000-0000E20D0000}"/>
    <cellStyle name="Comma 13 5 2 2 2 2" xfId="27929" xr:uid="{81932D28-A822-4B12-A964-74C28307C827}"/>
    <cellStyle name="Comma 13 5 2 2 2 3" xfId="42825" xr:uid="{C944D722-1499-415B-8126-2AE9AC7C3E31}"/>
    <cellStyle name="Comma 13 5 2 2 3" xfId="17556" xr:uid="{00000000-0005-0000-0000-0000E30D0000}"/>
    <cellStyle name="Comma 13 5 2 2 3 2" xfId="31115" xr:uid="{13B3AE74-3668-49B7-84FE-BE9D229AC490}"/>
    <cellStyle name="Comma 13 5 2 2 3 3" xfId="48808" xr:uid="{FA7F3009-05B3-4072-AAC5-C09057F552FB}"/>
    <cellStyle name="Comma 13 5 2 2 4" xfId="21439" xr:uid="{00000000-0005-0000-0000-0000E40D0000}"/>
    <cellStyle name="Comma 13 5 2 2 4 2" xfId="34330" xr:uid="{7B062C6B-076C-428D-98A0-E2F791C3B21A}"/>
    <cellStyle name="Comma 13 5 2 2 4 3" xfId="52186" xr:uid="{CEC7DFD7-24F0-4734-9880-359E2712B8E6}"/>
    <cellStyle name="Comma 13 5 2 2 5" xfId="24751" xr:uid="{A36F91A8-C755-4652-9CF7-F47DB2CAE143}"/>
    <cellStyle name="Comma 13 5 2 2 6" xfId="38636" xr:uid="{C8596794-1137-49F7-A76C-3139F5AA4071}"/>
    <cellStyle name="Comma 13 5 2 3" xfId="9369" xr:uid="{00000000-0005-0000-0000-0000E50D0000}"/>
    <cellStyle name="Comma 13 5 2 3 2" xfId="26388" xr:uid="{9C8CFA26-43E5-4B68-A45A-4EC05502305A}"/>
    <cellStyle name="Comma 13 5 2 3 3" xfId="41284" xr:uid="{A6C44F56-5644-41B7-BF34-37A8AEC75FD9}"/>
    <cellStyle name="Comma 13 5 2 4" xfId="15335" xr:uid="{00000000-0005-0000-0000-0000E60D0000}"/>
    <cellStyle name="Comma 13 5 2 4 2" xfId="29572" xr:uid="{11FCAF41-5563-4157-933D-FFB29F93DEAE}"/>
    <cellStyle name="Comma 13 5 2 4 3" xfId="46786" xr:uid="{3F5EF1A9-F3F8-43F3-A197-A73264AB28C5}"/>
    <cellStyle name="Comma 13 5 2 5" xfId="19697" xr:uid="{00000000-0005-0000-0000-0000E70D0000}"/>
    <cellStyle name="Comma 13 5 2 5 2" xfId="32787" xr:uid="{D3E70BDC-D5A5-43BC-A8DB-774637D55FA5}"/>
    <cellStyle name="Comma 13 5 2 5 3" xfId="50643" xr:uid="{A18F4686-0E56-4AF5-91F1-CA5E803B416C}"/>
    <cellStyle name="Comma 13 5 2 6" xfId="23210" xr:uid="{D2BB169E-C206-4619-B201-9D60BAAC6773}"/>
    <cellStyle name="Comma 13 5 2 7" xfId="36615" xr:uid="{E40AF45E-6773-43B2-90D0-136CE341C841}"/>
    <cellStyle name="Comma 13 5 3" xfId="4776" xr:uid="{00000000-0005-0000-0000-0000E80D0000}"/>
    <cellStyle name="Comma 13 5 3 2" xfId="6968" xr:uid="{00000000-0005-0000-0000-0000E90D0000}"/>
    <cellStyle name="Comma 13 5 3 2 2" xfId="11505" xr:uid="{00000000-0005-0000-0000-0000EA0D0000}"/>
    <cellStyle name="Comma 13 5 3 2 2 2" xfId="28293" xr:uid="{53EF634F-9218-40A2-8287-6B8754B96407}"/>
    <cellStyle name="Comma 13 5 3 2 2 3" xfId="43189" xr:uid="{49164AE4-6C9E-4D8C-A298-83E123C17674}"/>
    <cellStyle name="Comma 13 5 3 2 3" xfId="18074" xr:uid="{00000000-0005-0000-0000-0000EB0D0000}"/>
    <cellStyle name="Comma 13 5 3 2 3 2" xfId="31479" xr:uid="{8354A8DC-F0E3-47FA-A0AD-A920E3388BDA}"/>
    <cellStyle name="Comma 13 5 3 2 3 3" xfId="49294" xr:uid="{4F6805A9-BCC1-4357-A27A-537A88639BEA}"/>
    <cellStyle name="Comma 13 5 3 2 4" xfId="21835" xr:uid="{00000000-0005-0000-0000-0000EC0D0000}"/>
    <cellStyle name="Comma 13 5 3 2 4 2" xfId="34694" xr:uid="{8366B611-CD54-4F0D-BEDD-445395E4B419}"/>
    <cellStyle name="Comma 13 5 3 2 4 3" xfId="52550" xr:uid="{693F4515-00BF-4301-AAFA-2729C6F2D86E}"/>
    <cellStyle name="Comma 13 5 3 2 5" xfId="25115" xr:uid="{D62563B7-5056-4AEE-B6F2-53107DB87EAE}"/>
    <cellStyle name="Comma 13 5 3 2 6" xfId="39122" xr:uid="{D7EF4548-D19F-44EB-BB70-A32F2BB891CB}"/>
    <cellStyle name="Comma 13 5 3 3" xfId="9764" xr:uid="{00000000-0005-0000-0000-0000ED0D0000}"/>
    <cellStyle name="Comma 13 5 3 3 2" xfId="26751" xr:uid="{C6175764-C5D7-46B3-984D-DB4D7982879F}"/>
    <cellStyle name="Comma 13 5 3 3 3" xfId="41647" xr:uid="{D3EE91D8-7C6F-4951-8391-DD1E404F0E07}"/>
    <cellStyle name="Comma 13 5 3 4" xfId="15882" xr:uid="{00000000-0005-0000-0000-0000EE0D0000}"/>
    <cellStyle name="Comma 13 5 3 4 2" xfId="29936" xr:uid="{F6570572-36AB-4B0E-B990-1815AECFE17A}"/>
    <cellStyle name="Comma 13 5 3 4 3" xfId="47301" xr:uid="{21A2F58A-841E-4D15-AF7E-ECEBABFA89B5}"/>
    <cellStyle name="Comma 13 5 3 5" xfId="20093" xr:uid="{00000000-0005-0000-0000-0000EF0D0000}"/>
    <cellStyle name="Comma 13 5 3 5 2" xfId="33151" xr:uid="{1DBBFABB-8FB7-4708-BC35-5FCF9D1BD80C}"/>
    <cellStyle name="Comma 13 5 3 5 3" xfId="51007" xr:uid="{B272E115-5354-4304-A796-A98D1F9444C9}"/>
    <cellStyle name="Comma 13 5 3 6" xfId="23573" xr:uid="{62799270-1392-495D-B779-CA0F54DC1292}"/>
    <cellStyle name="Comma 13 5 3 7" xfId="37130" xr:uid="{4FA7A75F-28E2-4CA9-936F-0626129026D6}"/>
    <cellStyle name="Comma 13 5 4" xfId="5853" xr:uid="{00000000-0005-0000-0000-0000F00D0000}"/>
    <cellStyle name="Comma 13 5 4 2" xfId="10693" xr:uid="{00000000-0005-0000-0000-0000F10D0000}"/>
    <cellStyle name="Comma 13 5 4 2 2" xfId="27546" xr:uid="{EC6341CD-E808-4CF8-AB68-9890CE3B5FA7}"/>
    <cellStyle name="Comma 13 5 4 2 3" xfId="42442" xr:uid="{B883BB82-1EB5-4382-9B3D-974979E4EACA}"/>
    <cellStyle name="Comma 13 5 4 3" xfId="16960" xr:uid="{00000000-0005-0000-0000-0000F20D0000}"/>
    <cellStyle name="Comma 13 5 4 3 2" xfId="30732" xr:uid="{FA170FEF-8578-45FC-9799-B3BD82469DC4}"/>
    <cellStyle name="Comma 13 5 4 3 3" xfId="48245" xr:uid="{BC9FDDC1-F011-4DB6-AB0A-E3489BCB054E}"/>
    <cellStyle name="Comma 13 5 4 4" xfId="21023" xr:uid="{00000000-0005-0000-0000-0000F30D0000}"/>
    <cellStyle name="Comma 13 5 4 4 2" xfId="33947" xr:uid="{4DCF1EE7-BFA0-47E3-84DC-E4A403EA03D6}"/>
    <cellStyle name="Comma 13 5 4 4 3" xfId="51803" xr:uid="{6A50A6E6-59AA-4186-9525-C2AB5C27946A}"/>
    <cellStyle name="Comma 13 5 4 5" xfId="24368" xr:uid="{988BA760-DAE1-49DD-9D60-CBE9E4533CE9}"/>
    <cellStyle name="Comma 13 5 4 6" xfId="38073" xr:uid="{5087305C-DEA2-4CCC-8850-71CEF2C6D612}"/>
    <cellStyle name="Comma 13 5 5" xfId="8950" xr:uid="{00000000-0005-0000-0000-0000F40D0000}"/>
    <cellStyle name="Comma 13 5 5 2" xfId="26006" xr:uid="{98E467A8-4783-4CC3-B21F-8CD268E8F583}"/>
    <cellStyle name="Comma 13 5 5 3" xfId="40902" xr:uid="{8E972540-70FB-4565-AD8C-99C091608B03}"/>
    <cellStyle name="Comma 13 5 6" xfId="14680" xr:uid="{00000000-0005-0000-0000-0000F50D0000}"/>
    <cellStyle name="Comma 13 5 6 2" xfId="29179" xr:uid="{8E957149-1464-410B-B567-B521ED202E05}"/>
    <cellStyle name="Comma 13 5 6 3" xfId="46172" xr:uid="{96AC6293-6C64-4D67-9778-6BA56E1DA42B}"/>
    <cellStyle name="Comma 13 5 7" xfId="19276" xr:uid="{00000000-0005-0000-0000-0000F60D0000}"/>
    <cellStyle name="Comma 13 5 7 2" xfId="32403" xr:uid="{6E1E759D-4C8F-4DBD-8C9F-27401860D85A}"/>
    <cellStyle name="Comma 13 5 7 3" xfId="50259" xr:uid="{66B4DF03-A291-411B-8816-54A178B762CD}"/>
    <cellStyle name="Comma 13 5 8" xfId="22826" xr:uid="{B5B4D81F-2A5B-42F1-B336-ECB59A2E8E06}"/>
    <cellStyle name="Comma 13 5 9" xfId="36011" xr:uid="{C86E2534-6184-4A3F-AE17-EF7C843269FA}"/>
    <cellStyle name="Comma 13 6" xfId="2352" xr:uid="{00000000-0005-0000-0000-0000F70D0000}"/>
    <cellStyle name="Comma 13 6 2" xfId="4228" xr:uid="{00000000-0005-0000-0000-0000F80D0000}"/>
    <cellStyle name="Comma 13 6 2 2" xfId="6451" xr:uid="{00000000-0005-0000-0000-0000F90D0000}"/>
    <cellStyle name="Comma 13 6 2 2 2" xfId="11110" xr:uid="{00000000-0005-0000-0000-0000FA0D0000}"/>
    <cellStyle name="Comma 13 6 2 2 2 2" xfId="27930" xr:uid="{0B6EF613-C24F-42AF-B585-BE8162B7F680}"/>
    <cellStyle name="Comma 13 6 2 2 2 3" xfId="42826" xr:uid="{73CE962B-666F-4B7E-9AE0-973D8DBF3D8F}"/>
    <cellStyle name="Comma 13 6 2 2 3" xfId="17557" xr:uid="{00000000-0005-0000-0000-0000FB0D0000}"/>
    <cellStyle name="Comma 13 6 2 2 3 2" xfId="31116" xr:uid="{89CCFE2B-3E36-4BC6-8F97-2F963AE97A23}"/>
    <cellStyle name="Comma 13 6 2 2 3 3" xfId="48809" xr:uid="{B1170098-E6B0-4D9A-BB27-EC07044E5E30}"/>
    <cellStyle name="Comma 13 6 2 2 4" xfId="21440" xr:uid="{00000000-0005-0000-0000-0000FC0D0000}"/>
    <cellStyle name="Comma 13 6 2 2 4 2" xfId="34331" xr:uid="{C9B359AF-4403-4BE6-AD74-0811B632C83B}"/>
    <cellStyle name="Comma 13 6 2 2 4 3" xfId="52187" xr:uid="{8F4DA22D-3E69-498E-A311-A44F7503D402}"/>
    <cellStyle name="Comma 13 6 2 2 5" xfId="24752" xr:uid="{C6FBA471-C52C-4876-B56D-EC35C3F2E4AE}"/>
    <cellStyle name="Comma 13 6 2 2 6" xfId="38637" xr:uid="{54DF3EF3-7F14-455D-B104-E021AEAACA90}"/>
    <cellStyle name="Comma 13 6 2 3" xfId="9370" xr:uid="{00000000-0005-0000-0000-0000FD0D0000}"/>
    <cellStyle name="Comma 13 6 2 3 2" xfId="26389" xr:uid="{48D314D6-857E-413E-9FEC-3F07C0A28071}"/>
    <cellStyle name="Comma 13 6 2 3 3" xfId="41285" xr:uid="{25754824-6F1D-4E88-A210-489B358239A1}"/>
    <cellStyle name="Comma 13 6 2 4" xfId="15336" xr:uid="{00000000-0005-0000-0000-0000FE0D0000}"/>
    <cellStyle name="Comma 13 6 2 4 2" xfId="29573" xr:uid="{C3768AF0-1F6E-4DB9-AB13-BCE47C73E976}"/>
    <cellStyle name="Comma 13 6 2 4 3" xfId="46787" xr:uid="{808BF665-7A2F-4B1D-8A4D-DEE9A17A8EC4}"/>
    <cellStyle name="Comma 13 6 2 5" xfId="19698" xr:uid="{00000000-0005-0000-0000-0000FF0D0000}"/>
    <cellStyle name="Comma 13 6 2 5 2" xfId="32788" xr:uid="{1090A5DC-189F-4E53-84C8-45FA128A67B4}"/>
    <cellStyle name="Comma 13 6 2 5 3" xfId="50644" xr:uid="{4D8000E5-C596-41ED-854B-D37B0F18E49B}"/>
    <cellStyle name="Comma 13 6 2 6" xfId="23211" xr:uid="{A11F1BC6-8109-43D8-8026-A80A3DC6B9D7}"/>
    <cellStyle name="Comma 13 6 2 7" xfId="36616" xr:uid="{F16B17A8-8EE0-47E2-8FFB-4A8DE82FB84C}"/>
    <cellStyle name="Comma 13 6 3" xfId="4777" xr:uid="{00000000-0005-0000-0000-0000000E0000}"/>
    <cellStyle name="Comma 13 6 3 2" xfId="6969" xr:uid="{00000000-0005-0000-0000-0000010E0000}"/>
    <cellStyle name="Comma 13 6 3 2 2" xfId="11506" xr:uid="{00000000-0005-0000-0000-0000020E0000}"/>
    <cellStyle name="Comma 13 6 3 2 2 2" xfId="28294" xr:uid="{74B2F2DA-4EB9-4686-9EE1-84ED1AB685E5}"/>
    <cellStyle name="Comma 13 6 3 2 2 3" xfId="43190" xr:uid="{B1CAEF69-897A-4FB7-B52D-CDC4F70F7BE9}"/>
    <cellStyle name="Comma 13 6 3 2 3" xfId="18075" xr:uid="{00000000-0005-0000-0000-0000030E0000}"/>
    <cellStyle name="Comma 13 6 3 2 3 2" xfId="31480" xr:uid="{F5227A0A-7BA9-479B-816F-E5EC3622C846}"/>
    <cellStyle name="Comma 13 6 3 2 3 3" xfId="49295" xr:uid="{143E300F-669C-4BF5-866A-BDD4CEE125EF}"/>
    <cellStyle name="Comma 13 6 3 2 4" xfId="21836" xr:uid="{00000000-0005-0000-0000-0000040E0000}"/>
    <cellStyle name="Comma 13 6 3 2 4 2" xfId="34695" xr:uid="{07159285-D27A-4A5E-B8A5-BD650C8F26E1}"/>
    <cellStyle name="Comma 13 6 3 2 4 3" xfId="52551" xr:uid="{0D60C243-D8AC-4284-9A66-BEE6D6BEE728}"/>
    <cellStyle name="Comma 13 6 3 2 5" xfId="25116" xr:uid="{247257DA-0FC2-41E7-864B-FD2F4B3F1746}"/>
    <cellStyle name="Comma 13 6 3 2 6" xfId="39123" xr:uid="{EF018095-A8E9-4C0E-B4AF-3FD25BBA60CA}"/>
    <cellStyle name="Comma 13 6 3 3" xfId="9765" xr:uid="{00000000-0005-0000-0000-0000050E0000}"/>
    <cellStyle name="Comma 13 6 3 3 2" xfId="26752" xr:uid="{9D415B4B-8408-4CEF-AED2-E9DDB75D1252}"/>
    <cellStyle name="Comma 13 6 3 3 3" xfId="41648" xr:uid="{D21B1640-C9E6-4661-94D1-47A77BAF527D}"/>
    <cellStyle name="Comma 13 6 3 4" xfId="15883" xr:uid="{00000000-0005-0000-0000-0000060E0000}"/>
    <cellStyle name="Comma 13 6 3 4 2" xfId="29937" xr:uid="{8CA92CD9-C89D-4A45-870D-1E113DE80FFA}"/>
    <cellStyle name="Comma 13 6 3 4 3" xfId="47302" xr:uid="{9717901A-8040-4E72-ABBB-BA69FE139BC3}"/>
    <cellStyle name="Comma 13 6 3 5" xfId="20094" xr:uid="{00000000-0005-0000-0000-0000070E0000}"/>
    <cellStyle name="Comma 13 6 3 5 2" xfId="33152" xr:uid="{06D3FA5B-6724-4F2E-AD34-47561F5EBB3C}"/>
    <cellStyle name="Comma 13 6 3 5 3" xfId="51008" xr:uid="{4A8F92A7-8AED-4E99-A688-25B326B0BA81}"/>
    <cellStyle name="Comma 13 6 3 6" xfId="23574" xr:uid="{8EEC1683-B1BC-41CC-8495-E17EB2FACB39}"/>
    <cellStyle name="Comma 13 6 3 7" xfId="37131" xr:uid="{B31EBBFB-5575-4F81-B3BE-1E20DD2FC940}"/>
    <cellStyle name="Comma 13 6 4" xfId="5854" xr:uid="{00000000-0005-0000-0000-0000080E0000}"/>
    <cellStyle name="Comma 13 6 4 2" xfId="10694" xr:uid="{00000000-0005-0000-0000-0000090E0000}"/>
    <cellStyle name="Comma 13 6 4 2 2" xfId="27547" xr:uid="{75414643-7BA3-47A7-A838-F26375B792CC}"/>
    <cellStyle name="Comma 13 6 4 2 3" xfId="42443" xr:uid="{C818FEBA-C51A-4BFC-A6AF-196DB63A240D}"/>
    <cellStyle name="Comma 13 6 4 3" xfId="16961" xr:uid="{00000000-0005-0000-0000-00000A0E0000}"/>
    <cellStyle name="Comma 13 6 4 3 2" xfId="30733" xr:uid="{DFBD4C27-8697-4C98-B35E-6617E2611AC3}"/>
    <cellStyle name="Comma 13 6 4 3 3" xfId="48246" xr:uid="{C57EE035-B54F-42EE-B083-DE35C7FDAFEE}"/>
    <cellStyle name="Comma 13 6 4 4" xfId="21024" xr:uid="{00000000-0005-0000-0000-00000B0E0000}"/>
    <cellStyle name="Comma 13 6 4 4 2" xfId="33948" xr:uid="{2332EBE9-4B3A-4381-BB9C-A10580272B71}"/>
    <cellStyle name="Comma 13 6 4 4 3" xfId="51804" xr:uid="{6C5EEEDB-9100-4FFF-82D6-2544480926F7}"/>
    <cellStyle name="Comma 13 6 4 5" xfId="24369" xr:uid="{115F6B13-72BF-438C-A435-B94BCA228E00}"/>
    <cellStyle name="Comma 13 6 4 6" xfId="38074" xr:uid="{93B1CAD3-9C24-474C-ABF9-DC5569AAB757}"/>
    <cellStyle name="Comma 13 6 5" xfId="8951" xr:uid="{00000000-0005-0000-0000-00000C0E0000}"/>
    <cellStyle name="Comma 13 6 5 2" xfId="26007" xr:uid="{E78002C5-ACA3-4514-8ACB-586C3A8ECFE2}"/>
    <cellStyle name="Comma 13 6 5 3" xfId="40903" xr:uid="{62A92916-1647-436E-B3DB-A62F08142355}"/>
    <cellStyle name="Comma 13 6 6" xfId="14681" xr:uid="{00000000-0005-0000-0000-00000D0E0000}"/>
    <cellStyle name="Comma 13 6 6 2" xfId="29180" xr:uid="{987A6413-9A89-42CA-8698-7FA9C173D500}"/>
    <cellStyle name="Comma 13 6 6 3" xfId="46173" xr:uid="{64657BA1-5C38-459A-9AF4-367DAA91ABFB}"/>
    <cellStyle name="Comma 13 6 7" xfId="19277" xr:uid="{00000000-0005-0000-0000-00000E0E0000}"/>
    <cellStyle name="Comma 13 6 7 2" xfId="32404" xr:uid="{FE3B15D9-56E3-40B9-9CB6-6865E6F7E0E7}"/>
    <cellStyle name="Comma 13 6 7 3" xfId="50260" xr:uid="{9B004AEC-C0F2-4355-BDB0-F169A190D2B9}"/>
    <cellStyle name="Comma 13 6 8" xfId="22827" xr:uid="{60008367-441A-489B-B1F2-65001DFF51A1}"/>
    <cellStyle name="Comma 13 6 9" xfId="36012" xr:uid="{6BDD697A-97B5-45F9-B708-DD96D40635DC}"/>
    <cellStyle name="Comma 13 7" xfId="2353" xr:uid="{00000000-0005-0000-0000-00000F0E0000}"/>
    <cellStyle name="Comma 13 7 2" xfId="4229" xr:uid="{00000000-0005-0000-0000-0000100E0000}"/>
    <cellStyle name="Comma 13 7 2 2" xfId="6452" xr:uid="{00000000-0005-0000-0000-0000110E0000}"/>
    <cellStyle name="Comma 13 7 2 2 2" xfId="11111" xr:uid="{00000000-0005-0000-0000-0000120E0000}"/>
    <cellStyle name="Comma 13 7 2 2 2 2" xfId="27931" xr:uid="{DF02BBBE-97AF-486E-B230-DFE524625AE9}"/>
    <cellStyle name="Comma 13 7 2 2 2 3" xfId="42827" xr:uid="{1717FE7D-5544-44F7-8924-A67AABE64B28}"/>
    <cellStyle name="Comma 13 7 2 2 3" xfId="17558" xr:uid="{00000000-0005-0000-0000-0000130E0000}"/>
    <cellStyle name="Comma 13 7 2 2 3 2" xfId="31117" xr:uid="{B5411E0A-F52D-46E9-A5AA-022C4C039485}"/>
    <cellStyle name="Comma 13 7 2 2 3 3" xfId="48810" xr:uid="{3D8C1F76-8A18-42AB-82DE-4BB9103E70D7}"/>
    <cellStyle name="Comma 13 7 2 2 4" xfId="21441" xr:uid="{00000000-0005-0000-0000-0000140E0000}"/>
    <cellStyle name="Comma 13 7 2 2 4 2" xfId="34332" xr:uid="{B41CBF87-C237-49B7-8EF8-BD27335A947B}"/>
    <cellStyle name="Comma 13 7 2 2 4 3" xfId="52188" xr:uid="{8398D63D-C03F-4D51-A57B-2B45EE15FE62}"/>
    <cellStyle name="Comma 13 7 2 2 5" xfId="24753" xr:uid="{3B1AA8A1-D42E-4C37-81E1-3EF9466DBEC4}"/>
    <cellStyle name="Comma 13 7 2 2 6" xfId="38638" xr:uid="{70A93209-F20A-443B-BD1D-A374CE8BD7FF}"/>
    <cellStyle name="Comma 13 7 2 3" xfId="9371" xr:uid="{00000000-0005-0000-0000-0000150E0000}"/>
    <cellStyle name="Comma 13 7 2 3 2" xfId="26390" xr:uid="{4A917D18-B90C-4A63-9A9D-AED964F7F80F}"/>
    <cellStyle name="Comma 13 7 2 3 3" xfId="41286" xr:uid="{121BB310-3DE3-466F-AEE3-5D35FD832D87}"/>
    <cellStyle name="Comma 13 7 2 4" xfId="15337" xr:uid="{00000000-0005-0000-0000-0000160E0000}"/>
    <cellStyle name="Comma 13 7 2 4 2" xfId="29574" xr:uid="{B44EC0D1-9325-4983-8FB4-95F162A08F34}"/>
    <cellStyle name="Comma 13 7 2 4 3" xfId="46788" xr:uid="{51196ABB-8ABC-4EA0-BF86-E6ACD43BDE8F}"/>
    <cellStyle name="Comma 13 7 2 5" xfId="19699" xr:uid="{00000000-0005-0000-0000-0000170E0000}"/>
    <cellStyle name="Comma 13 7 2 5 2" xfId="32789" xr:uid="{874861FF-4ABB-44D4-9DAB-FF3349EB67E7}"/>
    <cellStyle name="Comma 13 7 2 5 3" xfId="50645" xr:uid="{6F193D94-9D5D-4E93-A7A9-6556208E6472}"/>
    <cellStyle name="Comma 13 7 2 6" xfId="23212" xr:uid="{0F805A69-B234-4F0A-A332-B529B127579D}"/>
    <cellStyle name="Comma 13 7 2 7" xfId="36617" xr:uid="{A5715F7D-CFF3-4A1A-80C4-64831ECA24F6}"/>
    <cellStyle name="Comma 13 7 3" xfId="4778" xr:uid="{00000000-0005-0000-0000-0000180E0000}"/>
    <cellStyle name="Comma 13 7 3 2" xfId="6970" xr:uid="{00000000-0005-0000-0000-0000190E0000}"/>
    <cellStyle name="Comma 13 7 3 2 2" xfId="11507" xr:uid="{00000000-0005-0000-0000-00001A0E0000}"/>
    <cellStyle name="Comma 13 7 3 2 2 2" xfId="28295" xr:uid="{95907DC8-B83B-4111-9273-D8AC4722201C}"/>
    <cellStyle name="Comma 13 7 3 2 2 3" xfId="43191" xr:uid="{88F767F0-7C49-4F79-89EA-A13557857A03}"/>
    <cellStyle name="Comma 13 7 3 2 3" xfId="18076" xr:uid="{00000000-0005-0000-0000-00001B0E0000}"/>
    <cellStyle name="Comma 13 7 3 2 3 2" xfId="31481" xr:uid="{7F4EAC72-6130-4181-9644-2AA881003C86}"/>
    <cellStyle name="Comma 13 7 3 2 3 3" xfId="49296" xr:uid="{7C427AE8-CAA0-46FC-BA03-5ED58B2F153E}"/>
    <cellStyle name="Comma 13 7 3 2 4" xfId="21837" xr:uid="{00000000-0005-0000-0000-00001C0E0000}"/>
    <cellStyle name="Comma 13 7 3 2 4 2" xfId="34696" xr:uid="{9BAE9F0D-F958-40CF-A904-A485ECA32B83}"/>
    <cellStyle name="Comma 13 7 3 2 4 3" xfId="52552" xr:uid="{BA316780-8319-4AD5-8512-C550F4D29134}"/>
    <cellStyle name="Comma 13 7 3 2 5" xfId="25117" xr:uid="{B3E8C05D-4404-4B38-9E49-FBA9A9BFDC79}"/>
    <cellStyle name="Comma 13 7 3 2 6" xfId="39124" xr:uid="{EC7135EF-AAC6-42BF-B74A-C5F0912C147C}"/>
    <cellStyle name="Comma 13 7 3 3" xfId="9766" xr:uid="{00000000-0005-0000-0000-00001D0E0000}"/>
    <cellStyle name="Comma 13 7 3 3 2" xfId="26753" xr:uid="{C4B78A5B-3821-431D-8714-4FE989339AEF}"/>
    <cellStyle name="Comma 13 7 3 3 3" xfId="41649" xr:uid="{E4C05B1A-FED4-4AB5-9077-CDEEB491189E}"/>
    <cellStyle name="Comma 13 7 3 4" xfId="15884" xr:uid="{00000000-0005-0000-0000-00001E0E0000}"/>
    <cellStyle name="Comma 13 7 3 4 2" xfId="29938" xr:uid="{F469D64B-F060-4644-99DA-90CF9A323A2F}"/>
    <cellStyle name="Comma 13 7 3 4 3" xfId="47303" xr:uid="{948B2CFA-7B7C-45AC-BB74-E3BF8EF1F628}"/>
    <cellStyle name="Comma 13 7 3 5" xfId="20095" xr:uid="{00000000-0005-0000-0000-00001F0E0000}"/>
    <cellStyle name="Comma 13 7 3 5 2" xfId="33153" xr:uid="{BDB6500A-4650-4389-91EF-9F604C0F56D9}"/>
    <cellStyle name="Comma 13 7 3 5 3" xfId="51009" xr:uid="{E428EB11-9495-4B33-AA67-EB0640D07D37}"/>
    <cellStyle name="Comma 13 7 3 6" xfId="23575" xr:uid="{BE9BF1B8-D6DE-4D7C-9C4C-F7B98CBEF765}"/>
    <cellStyle name="Comma 13 7 3 7" xfId="37132" xr:uid="{2E3548CA-EF84-45C6-92F1-A625F4C6B711}"/>
    <cellStyle name="Comma 13 7 4" xfId="5855" xr:uid="{00000000-0005-0000-0000-0000200E0000}"/>
    <cellStyle name="Comma 13 7 4 2" xfId="10695" xr:uid="{00000000-0005-0000-0000-0000210E0000}"/>
    <cellStyle name="Comma 13 7 4 2 2" xfId="27548" xr:uid="{7052E093-7088-44B7-B4A3-6684D99F8273}"/>
    <cellStyle name="Comma 13 7 4 2 3" xfId="42444" xr:uid="{134287DE-A69F-4287-8F57-7610F2A6777C}"/>
    <cellStyle name="Comma 13 7 4 3" xfId="16962" xr:uid="{00000000-0005-0000-0000-0000220E0000}"/>
    <cellStyle name="Comma 13 7 4 3 2" xfId="30734" xr:uid="{983A1CF5-1C4F-4F7B-9D99-41304A6176A7}"/>
    <cellStyle name="Comma 13 7 4 3 3" xfId="48247" xr:uid="{F98530C5-7CB4-42F7-9DCA-F73D457C3589}"/>
    <cellStyle name="Comma 13 7 4 4" xfId="21025" xr:uid="{00000000-0005-0000-0000-0000230E0000}"/>
    <cellStyle name="Comma 13 7 4 4 2" xfId="33949" xr:uid="{0B9B9D7D-35E6-40F6-AEAB-CA9DA8A93DAA}"/>
    <cellStyle name="Comma 13 7 4 4 3" xfId="51805" xr:uid="{2EB7EFA3-7920-48D4-9B43-A262CFEF1446}"/>
    <cellStyle name="Comma 13 7 4 5" xfId="24370" xr:uid="{BAAF1E48-BFC2-4F57-BCFB-3183504B3675}"/>
    <cellStyle name="Comma 13 7 4 6" xfId="38075" xr:uid="{646C940F-7EFC-4D65-B8E5-98D665C7C117}"/>
    <cellStyle name="Comma 13 7 5" xfId="8952" xr:uid="{00000000-0005-0000-0000-0000240E0000}"/>
    <cellStyle name="Comma 13 7 5 2" xfId="26008" xr:uid="{DEB99192-4C4F-4D56-AE8A-9249F5DD44D2}"/>
    <cellStyle name="Comma 13 7 5 3" xfId="40904" xr:uid="{7E803755-61E8-44B3-A096-86A674BE5AC8}"/>
    <cellStyle name="Comma 13 7 6" xfId="14682" xr:uid="{00000000-0005-0000-0000-0000250E0000}"/>
    <cellStyle name="Comma 13 7 6 2" xfId="29181" xr:uid="{028CA05C-DF7C-4BEC-9C48-6A39557101BC}"/>
    <cellStyle name="Comma 13 7 6 3" xfId="46174" xr:uid="{F5522291-DE79-48EE-8D32-2BEEEE60579B}"/>
    <cellStyle name="Comma 13 7 7" xfId="19278" xr:uid="{00000000-0005-0000-0000-0000260E0000}"/>
    <cellStyle name="Comma 13 7 7 2" xfId="32405" xr:uid="{75799028-FADC-48CF-A8AA-54AA6990266B}"/>
    <cellStyle name="Comma 13 7 7 3" xfId="50261" xr:uid="{F0C2020F-AAC7-4FAA-87C8-8348AAA04ACC}"/>
    <cellStyle name="Comma 13 7 8" xfId="22828" xr:uid="{7E6E54DE-024F-4F76-B548-E418D64EAC2E}"/>
    <cellStyle name="Comma 13 7 9" xfId="36013" xr:uid="{46B420EA-9D9C-417A-A3FB-4B90860B1732}"/>
    <cellStyle name="Comma 13 8" xfId="2354" xr:uid="{00000000-0005-0000-0000-0000270E0000}"/>
    <cellStyle name="Comma 13 8 2" xfId="4230" xr:uid="{00000000-0005-0000-0000-0000280E0000}"/>
    <cellStyle name="Comma 13 8 2 2" xfId="6453" xr:uid="{00000000-0005-0000-0000-0000290E0000}"/>
    <cellStyle name="Comma 13 8 2 2 2" xfId="11112" xr:uid="{00000000-0005-0000-0000-00002A0E0000}"/>
    <cellStyle name="Comma 13 8 2 2 2 2" xfId="27932" xr:uid="{E4930A5D-09BA-44CB-92DD-2D4119707464}"/>
    <cellStyle name="Comma 13 8 2 2 2 3" xfId="42828" xr:uid="{6BD77EF4-8BEB-4931-B8FA-2CB5ED4FE8A3}"/>
    <cellStyle name="Comma 13 8 2 2 3" xfId="17559" xr:uid="{00000000-0005-0000-0000-00002B0E0000}"/>
    <cellStyle name="Comma 13 8 2 2 3 2" xfId="31118" xr:uid="{21719F98-771F-46F6-B9E0-06F3A7EFC407}"/>
    <cellStyle name="Comma 13 8 2 2 3 3" xfId="48811" xr:uid="{5D52ED4D-4B27-4051-A8BD-2057C8D14684}"/>
    <cellStyle name="Comma 13 8 2 2 4" xfId="21442" xr:uid="{00000000-0005-0000-0000-00002C0E0000}"/>
    <cellStyle name="Comma 13 8 2 2 4 2" xfId="34333" xr:uid="{5D4CF880-B506-4FFC-A9BC-05A634CE9F19}"/>
    <cellStyle name="Comma 13 8 2 2 4 3" xfId="52189" xr:uid="{CAF79EF5-FB4C-4541-9DF9-BE386C8D4EBA}"/>
    <cellStyle name="Comma 13 8 2 2 5" xfId="24754" xr:uid="{AE081A9D-FDD5-451F-8AF5-56567A4B7C99}"/>
    <cellStyle name="Comma 13 8 2 2 6" xfId="38639" xr:uid="{F6DBE94E-DADA-44BC-9886-2D38CB581900}"/>
    <cellStyle name="Comma 13 8 2 3" xfId="9372" xr:uid="{00000000-0005-0000-0000-00002D0E0000}"/>
    <cellStyle name="Comma 13 8 2 3 2" xfId="26391" xr:uid="{8176A52C-4C16-4CD2-B4CB-E6BEF4CD7C73}"/>
    <cellStyle name="Comma 13 8 2 3 3" xfId="41287" xr:uid="{6788188C-5D01-4AC6-97F1-8338F189FB57}"/>
    <cellStyle name="Comma 13 8 2 4" xfId="15338" xr:uid="{00000000-0005-0000-0000-00002E0E0000}"/>
    <cellStyle name="Comma 13 8 2 4 2" xfId="29575" xr:uid="{02123B04-AFA6-4136-8412-0B872533400E}"/>
    <cellStyle name="Comma 13 8 2 4 3" xfId="46789" xr:uid="{7B0A43E1-5F63-47D3-A0EB-A4BD695F02A2}"/>
    <cellStyle name="Comma 13 8 2 5" xfId="19700" xr:uid="{00000000-0005-0000-0000-00002F0E0000}"/>
    <cellStyle name="Comma 13 8 2 5 2" xfId="32790" xr:uid="{564DB2DC-37DC-48B5-BDC9-DCFC36DEBC20}"/>
    <cellStyle name="Comma 13 8 2 5 3" xfId="50646" xr:uid="{3A59BCFE-62A5-4FFE-A7E9-1CD5CE229FBE}"/>
    <cellStyle name="Comma 13 8 2 6" xfId="23213" xr:uid="{7BAE493B-F046-450A-8EA7-ECDE2C8B7052}"/>
    <cellStyle name="Comma 13 8 2 7" xfId="36618" xr:uid="{B8334ED8-9E50-49F0-9A65-B6B12BE70303}"/>
    <cellStyle name="Comma 13 8 3" xfId="4779" xr:uid="{00000000-0005-0000-0000-0000300E0000}"/>
    <cellStyle name="Comma 13 8 3 2" xfId="6971" xr:uid="{00000000-0005-0000-0000-0000310E0000}"/>
    <cellStyle name="Comma 13 8 3 2 2" xfId="11508" xr:uid="{00000000-0005-0000-0000-0000320E0000}"/>
    <cellStyle name="Comma 13 8 3 2 2 2" xfId="28296" xr:uid="{DB3FAFD2-FF09-46C4-8F83-B7166B5506B9}"/>
    <cellStyle name="Comma 13 8 3 2 2 3" xfId="43192" xr:uid="{2861BCA7-8300-4F53-BB9B-79A71F1E7A9E}"/>
    <cellStyle name="Comma 13 8 3 2 3" xfId="18077" xr:uid="{00000000-0005-0000-0000-0000330E0000}"/>
    <cellStyle name="Comma 13 8 3 2 3 2" xfId="31482" xr:uid="{2E0CC5BB-1E3A-4C03-8368-B5895B35CB66}"/>
    <cellStyle name="Comma 13 8 3 2 3 3" xfId="49297" xr:uid="{DA127A64-6DA5-4D26-B8A8-2A8216BB6ACB}"/>
    <cellStyle name="Comma 13 8 3 2 4" xfId="21838" xr:uid="{00000000-0005-0000-0000-0000340E0000}"/>
    <cellStyle name="Comma 13 8 3 2 4 2" xfId="34697" xr:uid="{46C9ED89-22AA-4E15-9200-B56D215894A1}"/>
    <cellStyle name="Comma 13 8 3 2 4 3" xfId="52553" xr:uid="{4EF39F73-5E2E-4FF6-9A3B-E34E74764E68}"/>
    <cellStyle name="Comma 13 8 3 2 5" xfId="25118" xr:uid="{93B875BF-679E-4F7E-ACEF-ADE2AC764699}"/>
    <cellStyle name="Comma 13 8 3 2 6" xfId="39125" xr:uid="{A7A10A1F-7DBD-45E9-B2AF-C5E8F3B5C423}"/>
    <cellStyle name="Comma 13 8 3 3" xfId="9767" xr:uid="{00000000-0005-0000-0000-0000350E0000}"/>
    <cellStyle name="Comma 13 8 3 3 2" xfId="26754" xr:uid="{6B3C7B2F-AA4E-401D-8C14-EF740A8EEA06}"/>
    <cellStyle name="Comma 13 8 3 3 3" xfId="41650" xr:uid="{0D5F828B-C2D7-4A81-AAC3-58289F1F07FC}"/>
    <cellStyle name="Comma 13 8 3 4" xfId="15885" xr:uid="{00000000-0005-0000-0000-0000360E0000}"/>
    <cellStyle name="Comma 13 8 3 4 2" xfId="29939" xr:uid="{EAB0C453-531F-4140-92E1-F537CA92B221}"/>
    <cellStyle name="Comma 13 8 3 4 3" xfId="47304" xr:uid="{199F47B2-6026-4B7B-83BD-613C31F4008D}"/>
    <cellStyle name="Comma 13 8 3 5" xfId="20096" xr:uid="{00000000-0005-0000-0000-0000370E0000}"/>
    <cellStyle name="Comma 13 8 3 5 2" xfId="33154" xr:uid="{4B2DA9AC-A58A-4B9B-8BD9-78EBD707B688}"/>
    <cellStyle name="Comma 13 8 3 5 3" xfId="51010" xr:uid="{80C349C9-D297-4BA8-9E3C-BC35BB708329}"/>
    <cellStyle name="Comma 13 8 3 6" xfId="23576" xr:uid="{1296FDAF-F758-47BA-B64E-3F4FF3FC069F}"/>
    <cellStyle name="Comma 13 8 3 7" xfId="37133" xr:uid="{5BF51461-2E12-4A8D-99C3-EF60F2EA62A3}"/>
    <cellStyle name="Comma 13 8 4" xfId="5856" xr:uid="{00000000-0005-0000-0000-0000380E0000}"/>
    <cellStyle name="Comma 13 8 4 2" xfId="10696" xr:uid="{00000000-0005-0000-0000-0000390E0000}"/>
    <cellStyle name="Comma 13 8 4 2 2" xfId="27549" xr:uid="{7B47AA45-1083-4792-A6CE-807F3B296BEA}"/>
    <cellStyle name="Comma 13 8 4 2 3" xfId="42445" xr:uid="{7EC091B9-FCD7-43AD-9EC7-FF7EC53FFF93}"/>
    <cellStyle name="Comma 13 8 4 3" xfId="16963" xr:uid="{00000000-0005-0000-0000-00003A0E0000}"/>
    <cellStyle name="Comma 13 8 4 3 2" xfId="30735" xr:uid="{2F2E85F9-5615-450B-8B6A-09717B2898AA}"/>
    <cellStyle name="Comma 13 8 4 3 3" xfId="48248" xr:uid="{8D0A3B6B-05C8-4702-B975-AC643AB2A1F2}"/>
    <cellStyle name="Comma 13 8 4 4" xfId="21026" xr:uid="{00000000-0005-0000-0000-00003B0E0000}"/>
    <cellStyle name="Comma 13 8 4 4 2" xfId="33950" xr:uid="{03F563C3-5F12-4D34-A2FB-516DAA0BF2DA}"/>
    <cellStyle name="Comma 13 8 4 4 3" xfId="51806" xr:uid="{5D4274C7-6D2A-437D-B1D9-A8CBD035CA2C}"/>
    <cellStyle name="Comma 13 8 4 5" xfId="24371" xr:uid="{72F3D716-76CE-49D0-B478-F76D2F33E5EB}"/>
    <cellStyle name="Comma 13 8 4 6" xfId="38076" xr:uid="{3596D49F-0EC0-44A9-905D-7F682165886E}"/>
    <cellStyle name="Comma 13 8 5" xfId="8953" xr:uid="{00000000-0005-0000-0000-00003C0E0000}"/>
    <cellStyle name="Comma 13 8 5 2" xfId="26009" xr:uid="{5665345C-55A9-42F1-A749-E59E3BD7565C}"/>
    <cellStyle name="Comma 13 8 5 3" xfId="40905" xr:uid="{F8DB18DE-82D7-4831-8CF4-1785B389F5EC}"/>
    <cellStyle name="Comma 13 8 6" xfId="14683" xr:uid="{00000000-0005-0000-0000-00003D0E0000}"/>
    <cellStyle name="Comma 13 8 6 2" xfId="29182" xr:uid="{6E762F7E-13C2-45C2-8D1C-E5338E7E86A7}"/>
    <cellStyle name="Comma 13 8 6 3" xfId="46175" xr:uid="{34DE1415-FC67-4763-AD1F-76F8F6509FE3}"/>
    <cellStyle name="Comma 13 8 7" xfId="19279" xr:uid="{00000000-0005-0000-0000-00003E0E0000}"/>
    <cellStyle name="Comma 13 8 7 2" xfId="32406" xr:uid="{0FA3986B-8CD2-4322-9EAE-527E5279BE97}"/>
    <cellStyle name="Comma 13 8 7 3" xfId="50262" xr:uid="{02303B0C-8996-427F-A60B-01CF21A6CC82}"/>
    <cellStyle name="Comma 13 8 8" xfId="22829" xr:uid="{743101E7-A9F3-499A-953D-69CDCD097916}"/>
    <cellStyle name="Comma 13 8 9" xfId="36014" xr:uid="{A69B40BD-3278-4E9D-9A1F-C7BAE7C2B333}"/>
    <cellStyle name="Comma 13 9" xfId="2355" xr:uid="{00000000-0005-0000-0000-00003F0E0000}"/>
    <cellStyle name="Comma 13 9 2" xfId="4231" xr:uid="{00000000-0005-0000-0000-0000400E0000}"/>
    <cellStyle name="Comma 13 9 2 2" xfId="6454" xr:uid="{00000000-0005-0000-0000-0000410E0000}"/>
    <cellStyle name="Comma 13 9 2 2 2" xfId="11113" xr:uid="{00000000-0005-0000-0000-0000420E0000}"/>
    <cellStyle name="Comma 13 9 2 2 2 2" xfId="27933" xr:uid="{0B951F2E-02EF-4D3A-991F-77AA2F27A691}"/>
    <cellStyle name="Comma 13 9 2 2 2 3" xfId="42829" xr:uid="{F99ADA05-2971-46B9-BC61-809B26FDFDF0}"/>
    <cellStyle name="Comma 13 9 2 2 3" xfId="17560" xr:uid="{00000000-0005-0000-0000-0000430E0000}"/>
    <cellStyle name="Comma 13 9 2 2 3 2" xfId="31119" xr:uid="{54AB7FF9-5083-489F-BA61-8C265D3F6CE2}"/>
    <cellStyle name="Comma 13 9 2 2 3 3" xfId="48812" xr:uid="{4134C1D1-22F3-403B-9E7C-E76D22704CC6}"/>
    <cellStyle name="Comma 13 9 2 2 4" xfId="21443" xr:uid="{00000000-0005-0000-0000-0000440E0000}"/>
    <cellStyle name="Comma 13 9 2 2 4 2" xfId="34334" xr:uid="{6B7B92E7-3329-45EF-96A3-B25CE8BC81DA}"/>
    <cellStyle name="Comma 13 9 2 2 4 3" xfId="52190" xr:uid="{7322BFBE-00E9-41B4-A016-36992E6BD43C}"/>
    <cellStyle name="Comma 13 9 2 2 5" xfId="24755" xr:uid="{8D49B9D2-38EA-433A-9540-ECE3DF25CC2F}"/>
    <cellStyle name="Comma 13 9 2 2 6" xfId="38640" xr:uid="{420AAAE5-223C-4387-8E88-5B42240144E1}"/>
    <cellStyle name="Comma 13 9 2 3" xfId="9373" xr:uid="{00000000-0005-0000-0000-0000450E0000}"/>
    <cellStyle name="Comma 13 9 2 3 2" xfId="26392" xr:uid="{6241A835-3D88-436C-B795-255512B5E9FB}"/>
    <cellStyle name="Comma 13 9 2 3 3" xfId="41288" xr:uid="{51AC5E66-D7AE-41E4-A348-3153F4943372}"/>
    <cellStyle name="Comma 13 9 2 4" xfId="15339" xr:uid="{00000000-0005-0000-0000-0000460E0000}"/>
    <cellStyle name="Comma 13 9 2 4 2" xfId="29576" xr:uid="{BCE0D9E5-3A0A-4407-B17F-2E3FDC1999D3}"/>
    <cellStyle name="Comma 13 9 2 4 3" xfId="46790" xr:uid="{BAEA51E2-9773-41FB-9219-5C143E758CF3}"/>
    <cellStyle name="Comma 13 9 2 5" xfId="19701" xr:uid="{00000000-0005-0000-0000-0000470E0000}"/>
    <cellStyle name="Comma 13 9 2 5 2" xfId="32791" xr:uid="{7EE3DA22-21A4-4333-9D2F-98496AE15262}"/>
    <cellStyle name="Comma 13 9 2 5 3" xfId="50647" xr:uid="{78C79CC1-47FC-4184-BC1C-5F190ECCE4B9}"/>
    <cellStyle name="Comma 13 9 2 6" xfId="23214" xr:uid="{E1658E11-11E7-496C-90BE-8F49BEAD5E01}"/>
    <cellStyle name="Comma 13 9 2 7" xfId="36619" xr:uid="{5DB1FC51-3EE1-4F2C-A5F2-06C349E03664}"/>
    <cellStyle name="Comma 13 9 3" xfId="4780" xr:uid="{00000000-0005-0000-0000-0000480E0000}"/>
    <cellStyle name="Comma 13 9 3 2" xfId="6972" xr:uid="{00000000-0005-0000-0000-0000490E0000}"/>
    <cellStyle name="Comma 13 9 3 2 2" xfId="11509" xr:uid="{00000000-0005-0000-0000-00004A0E0000}"/>
    <cellStyle name="Comma 13 9 3 2 2 2" xfId="28297" xr:uid="{774BB459-FFF5-4E7D-9160-CAAF147A954B}"/>
    <cellStyle name="Comma 13 9 3 2 2 3" xfId="43193" xr:uid="{F4B2A83C-5B96-499E-AE8F-91026CCF7204}"/>
    <cellStyle name="Comma 13 9 3 2 3" xfId="18078" xr:uid="{00000000-0005-0000-0000-00004B0E0000}"/>
    <cellStyle name="Comma 13 9 3 2 3 2" xfId="31483" xr:uid="{E97EF637-9F98-4227-896E-E7062CA4B0E0}"/>
    <cellStyle name="Comma 13 9 3 2 3 3" xfId="49298" xr:uid="{ABE041E5-111E-4188-ACA5-26095F14E77E}"/>
    <cellStyle name="Comma 13 9 3 2 4" xfId="21839" xr:uid="{00000000-0005-0000-0000-00004C0E0000}"/>
    <cellStyle name="Comma 13 9 3 2 4 2" xfId="34698" xr:uid="{C090E55D-0FAB-48C3-A542-39EEBAEF4D01}"/>
    <cellStyle name="Comma 13 9 3 2 4 3" xfId="52554" xr:uid="{E0E7FE6D-5149-44B6-8EEF-868E4E58AB6F}"/>
    <cellStyle name="Comma 13 9 3 2 5" xfId="25119" xr:uid="{C3B795D6-1BFF-4B5E-9FB2-D2D8C3CF7E77}"/>
    <cellStyle name="Comma 13 9 3 2 6" xfId="39126" xr:uid="{9A1E872E-38E3-4F80-9B55-2E5EE75130F0}"/>
    <cellStyle name="Comma 13 9 3 3" xfId="9768" xr:uid="{00000000-0005-0000-0000-00004D0E0000}"/>
    <cellStyle name="Comma 13 9 3 3 2" xfId="26755" xr:uid="{B4938D12-0A38-49FD-9B60-A1841B541B1D}"/>
    <cellStyle name="Comma 13 9 3 3 3" xfId="41651" xr:uid="{31A0B492-BDAE-4CDC-966A-84AEECC039FD}"/>
    <cellStyle name="Comma 13 9 3 4" xfId="15886" xr:uid="{00000000-0005-0000-0000-00004E0E0000}"/>
    <cellStyle name="Comma 13 9 3 4 2" xfId="29940" xr:uid="{65079064-BFC1-4032-BA33-E934081298DA}"/>
    <cellStyle name="Comma 13 9 3 4 3" xfId="47305" xr:uid="{CDB0BA41-9D74-4C24-B78C-F2913DE2FE57}"/>
    <cellStyle name="Comma 13 9 3 5" xfId="20097" xr:uid="{00000000-0005-0000-0000-00004F0E0000}"/>
    <cellStyle name="Comma 13 9 3 5 2" xfId="33155" xr:uid="{7A79A9F8-A06E-41D9-B69C-3D92C7CE98AF}"/>
    <cellStyle name="Comma 13 9 3 5 3" xfId="51011" xr:uid="{F2CF5457-FFE7-49E0-A0E2-271CC1E437A2}"/>
    <cellStyle name="Comma 13 9 3 6" xfId="23577" xr:uid="{57AFE353-2A56-4228-98AA-1A9029DB2198}"/>
    <cellStyle name="Comma 13 9 3 7" xfId="37134" xr:uid="{3B146B32-8306-46E1-912A-15482BF51494}"/>
    <cellStyle name="Comma 13 9 4" xfId="5857" xr:uid="{00000000-0005-0000-0000-0000500E0000}"/>
    <cellStyle name="Comma 13 9 4 2" xfId="10697" xr:uid="{00000000-0005-0000-0000-0000510E0000}"/>
    <cellStyle name="Comma 13 9 4 2 2" xfId="27550" xr:uid="{44299D3D-6604-4AF2-88B0-266717CC670D}"/>
    <cellStyle name="Comma 13 9 4 2 3" xfId="42446" xr:uid="{121382B9-2620-4FC1-9519-94D7C690A5FA}"/>
    <cellStyle name="Comma 13 9 4 3" xfId="16964" xr:uid="{00000000-0005-0000-0000-0000520E0000}"/>
    <cellStyle name="Comma 13 9 4 3 2" xfId="30736" xr:uid="{126FE499-6B03-4CF2-A617-268B200BF55F}"/>
    <cellStyle name="Comma 13 9 4 3 3" xfId="48249" xr:uid="{466781F9-803A-4771-86E9-EBCD5EEA84DA}"/>
    <cellStyle name="Comma 13 9 4 4" xfId="21027" xr:uid="{00000000-0005-0000-0000-0000530E0000}"/>
    <cellStyle name="Comma 13 9 4 4 2" xfId="33951" xr:uid="{CB315262-166E-469C-98AE-406177E39A23}"/>
    <cellStyle name="Comma 13 9 4 4 3" xfId="51807" xr:uid="{77F667DF-9EAE-4468-BD8C-F16406B48F8C}"/>
    <cellStyle name="Comma 13 9 4 5" xfId="24372" xr:uid="{71FC975C-4BCC-42A4-9228-05AAD1DFAC15}"/>
    <cellStyle name="Comma 13 9 4 6" xfId="38077" xr:uid="{305833F9-3902-45BF-8C70-5CADB3EC4CDD}"/>
    <cellStyle name="Comma 13 9 5" xfId="8954" xr:uid="{00000000-0005-0000-0000-0000540E0000}"/>
    <cellStyle name="Comma 13 9 5 2" xfId="26010" xr:uid="{1353C628-60DA-4D8D-A609-5EA01CC0BFB4}"/>
    <cellStyle name="Comma 13 9 5 3" xfId="40906" xr:uid="{60515C4B-EA45-4ECA-A722-AF0DAE748BB4}"/>
    <cellStyle name="Comma 13 9 6" xfId="14684" xr:uid="{00000000-0005-0000-0000-0000550E0000}"/>
    <cellStyle name="Comma 13 9 6 2" xfId="29183" xr:uid="{3F43A72B-7A48-4E5A-8F95-ABAA33A77AA9}"/>
    <cellStyle name="Comma 13 9 6 3" xfId="46176" xr:uid="{730F093E-207A-4284-BDCD-815971A5478C}"/>
    <cellStyle name="Comma 13 9 7" xfId="19280" xr:uid="{00000000-0005-0000-0000-0000560E0000}"/>
    <cellStyle name="Comma 13 9 7 2" xfId="32407" xr:uid="{D6D89896-47C2-4037-9DCC-63E5EA18CD7D}"/>
    <cellStyle name="Comma 13 9 7 3" xfId="50263" xr:uid="{473A5FDB-B756-4269-A0AC-4FFDA7365DEC}"/>
    <cellStyle name="Comma 13 9 8" xfId="22830" xr:uid="{9338A6B6-84A5-4DD3-AD50-4556449A61B1}"/>
    <cellStyle name="Comma 13 9 9" xfId="36015" xr:uid="{8743E99D-B18D-4F93-A20B-1FE5D966A453}"/>
    <cellStyle name="Comma 13_WP-I-AGRI 31.08.53 Ch" xfId="2356" xr:uid="{00000000-0005-0000-0000-0000570E0000}"/>
    <cellStyle name="Comma 130" xfId="18508" xr:uid="{00000000-0005-0000-0000-0000580E0000}"/>
    <cellStyle name="Comma 130 2" xfId="31796" xr:uid="{4310617D-9F85-497C-A092-2B445B70D5B5}"/>
    <cellStyle name="Comma 130 3" xfId="49651" xr:uid="{6099B670-D7CE-4AFA-93A7-3AD2245B52C2}"/>
    <cellStyle name="Comma 131" xfId="963" xr:uid="{00000000-0005-0000-0000-0000590E0000}"/>
    <cellStyle name="Comma 131 2" xfId="1133" xr:uid="{00000000-0005-0000-0000-00005A0E0000}"/>
    <cellStyle name="Comma 131 2 2" xfId="5656" xr:uid="{00000000-0005-0000-0000-00005B0E0000}"/>
    <cellStyle name="Comma 131 2 2 2" xfId="10530" xr:uid="{00000000-0005-0000-0000-00005C0E0000}"/>
    <cellStyle name="Comma 131 2 2 2 2" xfId="27417" xr:uid="{045F9AA3-C4A6-4132-8CE0-EE086A1EA011}"/>
    <cellStyle name="Comma 131 2 2 2 3" xfId="42313" xr:uid="{56D431FB-C73F-431A-8B6B-0EE9B1A5104D}"/>
    <cellStyle name="Comma 131 2 2 3" xfId="16763" xr:uid="{00000000-0005-0000-0000-00005D0E0000}"/>
    <cellStyle name="Comma 131 2 2 3 2" xfId="30603" xr:uid="{151BA976-B438-4C06-B50C-E2F2947170AF}"/>
    <cellStyle name="Comma 131 2 2 3 3" xfId="48082" xr:uid="{67906058-B4CB-4B15-93C8-F5594FE651C9}"/>
    <cellStyle name="Comma 131 2 2 4" xfId="20860" xr:uid="{00000000-0005-0000-0000-00005E0E0000}"/>
    <cellStyle name="Comma 131 2 2 4 2" xfId="33818" xr:uid="{AE39D754-2B07-4AC5-A0CC-338835BE0144}"/>
    <cellStyle name="Comma 131 2 2 4 3" xfId="51674" xr:uid="{1429DAF9-372E-4ECB-9D57-AE29166A16CC}"/>
    <cellStyle name="Comma 131 2 2 5" xfId="24239" xr:uid="{BAE3E349-BB78-4C38-A063-2E7326889FEB}"/>
    <cellStyle name="Comma 131 2 2 6" xfId="37910" xr:uid="{D1FD1532-59D0-4C57-A2A7-6BC56A23C69E}"/>
    <cellStyle name="Comma 131 2 3" xfId="8785" xr:uid="{00000000-0005-0000-0000-00005F0E0000}"/>
    <cellStyle name="Comma 131 2 3 2" xfId="25877" xr:uid="{FEBA0133-141B-4CE9-BEFC-FDA8204AA8DD}"/>
    <cellStyle name="Comma 131 2 3 3" xfId="40773" xr:uid="{B4E50DEA-56BC-4171-9075-40A8D10C3B88}"/>
    <cellStyle name="Comma 131 2 4" xfId="14445" xr:uid="{00000000-0005-0000-0000-0000600E0000}"/>
    <cellStyle name="Comma 131 2 4 2" xfId="29040" xr:uid="{2A7A94F9-EE90-4655-A5DC-64F7493BA357}"/>
    <cellStyle name="Comma 131 2 4 3" xfId="45975" xr:uid="{A40897D6-0261-43F4-8D65-93A54D686069}"/>
    <cellStyle name="Comma 131 2 5" xfId="19110" xr:uid="{00000000-0005-0000-0000-0000610E0000}"/>
    <cellStyle name="Comma 131 2 5 2" xfId="32273" xr:uid="{450F543E-81A2-4D78-BB72-4256B49F31B7}"/>
    <cellStyle name="Comma 131 2 5 3" xfId="50129" xr:uid="{D8A43FBC-DCAE-447A-8CD4-0B8D64A801C0}"/>
    <cellStyle name="Comma 131 2 6" xfId="22696" xr:uid="{97F928F3-B62C-431B-8F17-F5D9B5FA0F18}"/>
    <cellStyle name="Comma 131 2 7" xfId="35817" xr:uid="{0C344518-B012-42DF-83A6-D82BF91944B5}"/>
    <cellStyle name="Comma 131 3" xfId="5519" xr:uid="{00000000-0005-0000-0000-0000620E0000}"/>
    <cellStyle name="Comma 131 3 2" xfId="10393" xr:uid="{00000000-0005-0000-0000-0000630E0000}"/>
    <cellStyle name="Comma 131 3 2 2" xfId="27295" xr:uid="{0BED6BCD-FE44-4182-921E-C5A475E88E53}"/>
    <cellStyle name="Comma 131 3 2 3" xfId="42191" xr:uid="{770D0F79-A6E6-4DA7-8E2D-C3C0A7428C98}"/>
    <cellStyle name="Comma 131 3 3" xfId="16626" xr:uid="{00000000-0005-0000-0000-0000640E0000}"/>
    <cellStyle name="Comma 131 3 3 2" xfId="30481" xr:uid="{DCBC1C8B-4ABE-4FE6-B37C-7F589251001B}"/>
    <cellStyle name="Comma 131 3 3 3" xfId="47960" xr:uid="{E5BA85F6-A2B0-489D-92E3-1C3D6C1DB860}"/>
    <cellStyle name="Comma 131 3 4" xfId="20723" xr:uid="{00000000-0005-0000-0000-0000650E0000}"/>
    <cellStyle name="Comma 131 3 4 2" xfId="33696" xr:uid="{1D73CA5B-6FEA-4513-A80F-AA3BE4D47FDC}"/>
    <cellStyle name="Comma 131 3 4 3" xfId="51552" xr:uid="{9350C73F-5393-434F-9F9B-6E85EF9F27D8}"/>
    <cellStyle name="Comma 131 3 5" xfId="24117" xr:uid="{EE3D3205-4B81-4A83-8308-57014542C1A9}"/>
    <cellStyle name="Comma 131 3 6" xfId="37788" xr:uid="{06D1BCC0-6EB8-4AFB-A4AE-B840523DC515}"/>
    <cellStyle name="Comma 131 4" xfId="8648" xr:uid="{00000000-0005-0000-0000-0000660E0000}"/>
    <cellStyle name="Comma 131 4 2" xfId="25755" xr:uid="{9E5EACB0-1B73-414F-B8B5-3F75C7A54CE7}"/>
    <cellStyle name="Comma 131 4 3" xfId="40651" xr:uid="{1B2AA721-2756-46AE-A70E-EADC62E70D76}"/>
    <cellStyle name="Comma 131 5" xfId="14307" xr:uid="{00000000-0005-0000-0000-0000670E0000}"/>
    <cellStyle name="Comma 131 5 2" xfId="28918" xr:uid="{75AEB8DD-B46D-4F12-A8D1-3D4433FB925F}"/>
    <cellStyle name="Comma 131 5 3" xfId="45853" xr:uid="{2EDE2831-DE18-43D8-92AD-C8CD6C96B99B}"/>
    <cellStyle name="Comma 131 6" xfId="18973" xr:uid="{00000000-0005-0000-0000-0000680E0000}"/>
    <cellStyle name="Comma 131 6 2" xfId="32151" xr:uid="{B3871904-2D4D-443E-A290-EE8B45B2331A}"/>
    <cellStyle name="Comma 131 6 3" xfId="50007" xr:uid="{3232EC59-6351-49ED-84CE-2BF95A202C1D}"/>
    <cellStyle name="Comma 131 7" xfId="22574" xr:uid="{D8F52595-8803-4956-A472-5984981648DF}"/>
    <cellStyle name="Comma 131 8" xfId="35695" xr:uid="{F64DAF43-C70E-473E-86E4-384256177DEE}"/>
    <cellStyle name="Comma 132" xfId="968" xr:uid="{00000000-0005-0000-0000-0000690E0000}"/>
    <cellStyle name="Comma 132 2" xfId="1136" xr:uid="{00000000-0005-0000-0000-00006A0E0000}"/>
    <cellStyle name="Comma 132 2 2" xfId="5659" xr:uid="{00000000-0005-0000-0000-00006B0E0000}"/>
    <cellStyle name="Comma 132 2 2 2" xfId="10533" xr:uid="{00000000-0005-0000-0000-00006C0E0000}"/>
    <cellStyle name="Comma 132 2 2 2 2" xfId="27419" xr:uid="{61FC5C48-F1A0-40D0-8584-EB13B098F23D}"/>
    <cellStyle name="Comma 132 2 2 2 3" xfId="42315" xr:uid="{C407FE76-2EB9-49C3-8AD2-9E34B75AF744}"/>
    <cellStyle name="Comma 132 2 2 3" xfId="16766" xr:uid="{00000000-0005-0000-0000-00006D0E0000}"/>
    <cellStyle name="Comma 132 2 2 3 2" xfId="30605" xr:uid="{1D0EF601-45EA-4201-AEAA-D17368934CED}"/>
    <cellStyle name="Comma 132 2 2 3 3" xfId="48084" xr:uid="{77A2BAC7-2868-47D1-8689-395F205EB392}"/>
    <cellStyle name="Comma 132 2 2 4" xfId="20863" xr:uid="{00000000-0005-0000-0000-00006E0E0000}"/>
    <cellStyle name="Comma 132 2 2 4 2" xfId="33820" xr:uid="{B67F0D93-13B9-4497-BC82-0D8912B3CE4D}"/>
    <cellStyle name="Comma 132 2 2 4 3" xfId="51676" xr:uid="{EC3930E0-3D2A-420D-ADA1-6933F7CF2B32}"/>
    <cellStyle name="Comma 132 2 2 5" xfId="24241" xr:uid="{0CC15CE0-1964-40FA-8F6E-FF77FF60B5A4}"/>
    <cellStyle name="Comma 132 2 2 6" xfId="37912" xr:uid="{5C342F8F-5EF9-48C2-A672-B75C206C38FC}"/>
    <cellStyle name="Comma 132 2 3" xfId="8788" xr:uid="{00000000-0005-0000-0000-00006F0E0000}"/>
    <cellStyle name="Comma 132 2 3 2" xfId="25879" xr:uid="{A43764D4-29AD-40A6-B2D3-58563EB12589}"/>
    <cellStyle name="Comma 132 2 3 3" xfId="40775" xr:uid="{329D476E-D912-4172-9FC4-4AA260F4983D}"/>
    <cellStyle name="Comma 132 2 4" xfId="14448" xr:uid="{00000000-0005-0000-0000-0000700E0000}"/>
    <cellStyle name="Comma 132 2 4 2" xfId="29042" xr:uid="{C0DA522D-307F-4312-BE0D-E10C73A474B4}"/>
    <cellStyle name="Comma 132 2 4 3" xfId="45977" xr:uid="{081CF98C-15EF-43C2-9CAF-2CB7D358B0A3}"/>
    <cellStyle name="Comma 132 2 5" xfId="19113" xr:uid="{00000000-0005-0000-0000-0000710E0000}"/>
    <cellStyle name="Comma 132 2 5 2" xfId="32275" xr:uid="{2B765882-4A7B-440D-AC37-472644DEE78A}"/>
    <cellStyle name="Comma 132 2 5 3" xfId="50131" xr:uid="{10E45181-6AD6-4DB9-B4F0-721B75A251C0}"/>
    <cellStyle name="Comma 132 2 6" xfId="22698" xr:uid="{5F77306D-0B17-48F3-A07B-44DDD5CF83E0}"/>
    <cellStyle name="Comma 132 2 7" xfId="35819" xr:uid="{715474FB-52DF-47BC-9139-C9598FC0B886}"/>
    <cellStyle name="Comma 132 3" xfId="5523" xr:uid="{00000000-0005-0000-0000-0000720E0000}"/>
    <cellStyle name="Comma 132 3 2" xfId="10397" xr:uid="{00000000-0005-0000-0000-0000730E0000}"/>
    <cellStyle name="Comma 132 3 2 2" xfId="27298" xr:uid="{6778D867-1907-4078-8301-EBACD5C5CC5C}"/>
    <cellStyle name="Comma 132 3 2 3" xfId="42194" xr:uid="{B97C39FD-2A42-4519-842D-458834752B55}"/>
    <cellStyle name="Comma 132 3 3" xfId="16630" xr:uid="{00000000-0005-0000-0000-0000740E0000}"/>
    <cellStyle name="Comma 132 3 3 2" xfId="30484" xr:uid="{8C03790B-2171-42EB-9837-371FFB210019}"/>
    <cellStyle name="Comma 132 3 3 3" xfId="47963" xr:uid="{4C3E8740-AF4C-41D5-BE86-F0BC8893676A}"/>
    <cellStyle name="Comma 132 3 4" xfId="20727" xr:uid="{00000000-0005-0000-0000-0000750E0000}"/>
    <cellStyle name="Comma 132 3 4 2" xfId="33699" xr:uid="{91995827-270F-46EE-BE7C-18CFB21B43F7}"/>
    <cellStyle name="Comma 132 3 4 3" xfId="51555" xr:uid="{29EBDFD1-D4DB-4B53-BD90-82B6C9D6BCF3}"/>
    <cellStyle name="Comma 132 3 5" xfId="24120" xr:uid="{566A00A2-4C25-4EC0-9F3C-A6098EF5B29B}"/>
    <cellStyle name="Comma 132 3 6" xfId="37791" xr:uid="{B0290D2A-CAF4-4869-B030-DF1CD1871403}"/>
    <cellStyle name="Comma 132 4" xfId="8652" xr:uid="{00000000-0005-0000-0000-0000760E0000}"/>
    <cellStyle name="Comma 132 4 2" xfId="25758" xr:uid="{D2D7DF14-959D-4608-AD10-5AF94C52A53E}"/>
    <cellStyle name="Comma 132 4 3" xfId="40654" xr:uid="{132BC256-875D-4C80-951D-B5C7D73D1A98}"/>
    <cellStyle name="Comma 132 5" xfId="14311" xr:uid="{00000000-0005-0000-0000-0000770E0000}"/>
    <cellStyle name="Comma 132 5 2" xfId="28921" xr:uid="{E5AC102E-866C-4BF2-A62A-984B4892A2A0}"/>
    <cellStyle name="Comma 132 5 3" xfId="45856" xr:uid="{FDFC0D11-E493-43F0-94D9-71BA07913218}"/>
    <cellStyle name="Comma 132 6" xfId="18977" xr:uid="{00000000-0005-0000-0000-0000780E0000}"/>
    <cellStyle name="Comma 132 6 2" xfId="32154" xr:uid="{6618387D-0831-4D0F-AF25-0D1EFDAC6719}"/>
    <cellStyle name="Comma 132 6 3" xfId="50010" xr:uid="{763A5B52-654D-4414-8651-81FB00AE3A8E}"/>
    <cellStyle name="Comma 132 7" xfId="22577" xr:uid="{71B0794D-CB81-4163-BDDB-5440B2A4060F}"/>
    <cellStyle name="Comma 132 8" xfId="35698" xr:uid="{E70379B3-C03A-4DD5-8EF0-238FE46F7AD4}"/>
    <cellStyle name="Comma 133" xfId="950" xr:uid="{00000000-0005-0000-0000-0000790E0000}"/>
    <cellStyle name="Comma 133 2" xfId="1121" xr:uid="{00000000-0005-0000-0000-00007A0E0000}"/>
    <cellStyle name="Comma 133 2 2" xfId="5644" xr:uid="{00000000-0005-0000-0000-00007B0E0000}"/>
    <cellStyle name="Comma 133 2 2 2" xfId="10518" xr:uid="{00000000-0005-0000-0000-00007C0E0000}"/>
    <cellStyle name="Comma 133 2 2 2 2" xfId="27412" xr:uid="{7121B5A0-473C-4B31-8E4D-10BABFF2BEA4}"/>
    <cellStyle name="Comma 133 2 2 2 3" xfId="42308" xr:uid="{832AE4AE-E305-4F28-8727-8A4DEA353C7B}"/>
    <cellStyle name="Comma 133 2 2 3" xfId="16751" xr:uid="{00000000-0005-0000-0000-00007D0E0000}"/>
    <cellStyle name="Comma 133 2 2 3 2" xfId="30598" xr:uid="{5887E806-3562-4CB4-B288-414FEA5A9308}"/>
    <cellStyle name="Comma 133 2 2 3 3" xfId="48077" xr:uid="{50E56555-E96D-405D-8D18-D79814F85ED5}"/>
    <cellStyle name="Comma 133 2 2 4" xfId="20848" xr:uid="{00000000-0005-0000-0000-00007E0E0000}"/>
    <cellStyle name="Comma 133 2 2 4 2" xfId="33813" xr:uid="{25B37A34-BF0B-424C-9AAB-FB03CF9DE496}"/>
    <cellStyle name="Comma 133 2 2 4 3" xfId="51669" xr:uid="{26561B41-FFAD-4B93-BD7A-8F0DA121A68E}"/>
    <cellStyle name="Comma 133 2 2 5" xfId="24234" xr:uid="{E0364DC3-A688-4CA0-B7C8-23294CE6DA03}"/>
    <cellStyle name="Comma 133 2 2 6" xfId="37905" xr:uid="{E6CBBEA7-4A6C-42FA-9B0C-FA6AB8F457B1}"/>
    <cellStyle name="Comma 133 2 3" xfId="8773" xr:uid="{00000000-0005-0000-0000-00007F0E0000}"/>
    <cellStyle name="Comma 133 2 3 2" xfId="25872" xr:uid="{AD469BAB-C3D4-4809-88FB-4ED97B2353E6}"/>
    <cellStyle name="Comma 133 2 3 3" xfId="40768" xr:uid="{BA50AEC1-44B9-419A-BAF6-8B29473EF3D0}"/>
    <cellStyle name="Comma 133 2 4" xfId="14433" xr:uid="{00000000-0005-0000-0000-0000800E0000}"/>
    <cellStyle name="Comma 133 2 4 2" xfId="29035" xr:uid="{EFC473D9-A6E7-4DF0-9255-3D75ECD1F379}"/>
    <cellStyle name="Comma 133 2 4 3" xfId="45970" xr:uid="{ED6A7583-4439-4506-ACE1-5BC5E00DD54F}"/>
    <cellStyle name="Comma 133 2 5" xfId="19098" xr:uid="{00000000-0005-0000-0000-0000810E0000}"/>
    <cellStyle name="Comma 133 2 5 2" xfId="32268" xr:uid="{E9521720-8FB0-4B6D-8BEB-9984880D9BBE}"/>
    <cellStyle name="Comma 133 2 5 3" xfId="50124" xr:uid="{8AB14DC3-BDD6-4611-83EC-7FED394D906A}"/>
    <cellStyle name="Comma 133 2 6" xfId="22691" xr:uid="{3E82BE1E-8D92-4BAA-BD5A-F5BF9B2B967A}"/>
    <cellStyle name="Comma 133 2 7" xfId="35812" xr:uid="{C705F869-8771-4864-8D24-506485BF4F99}"/>
    <cellStyle name="Comma 133 3" xfId="5506" xr:uid="{00000000-0005-0000-0000-0000820E0000}"/>
    <cellStyle name="Comma 133 3 2" xfId="10380" xr:uid="{00000000-0005-0000-0000-0000830E0000}"/>
    <cellStyle name="Comma 133 3 2 2" xfId="27289" xr:uid="{E0BB42C8-3D81-4AD0-8043-B4EB0B5181A3}"/>
    <cellStyle name="Comma 133 3 2 3" xfId="42185" xr:uid="{3F97BB9F-4672-428E-8F7B-4F7887064995}"/>
    <cellStyle name="Comma 133 3 3" xfId="16613" xr:uid="{00000000-0005-0000-0000-0000840E0000}"/>
    <cellStyle name="Comma 133 3 3 2" xfId="30475" xr:uid="{1D9E156B-4A75-4B73-8C78-141697067406}"/>
    <cellStyle name="Comma 133 3 3 3" xfId="47954" xr:uid="{9906444A-A783-4080-8D6E-8D93CA9510AA}"/>
    <cellStyle name="Comma 133 3 4" xfId="20710" xr:uid="{00000000-0005-0000-0000-0000850E0000}"/>
    <cellStyle name="Comma 133 3 4 2" xfId="33690" xr:uid="{9C72D9F4-6EDC-4DD6-A9BF-8DC2B50F27DE}"/>
    <cellStyle name="Comma 133 3 4 3" xfId="51546" xr:uid="{FA707251-615C-4E33-9325-DAB50927485A}"/>
    <cellStyle name="Comma 133 3 5" xfId="24111" xr:uid="{9622F11B-0D9D-4E34-8FCB-4F5EE447EC3B}"/>
    <cellStyle name="Comma 133 3 6" xfId="37782" xr:uid="{9A494217-164D-4499-83F6-EE7C37FFB327}"/>
    <cellStyle name="Comma 133 4" xfId="8635" xr:uid="{00000000-0005-0000-0000-0000860E0000}"/>
    <cellStyle name="Comma 133 4 2" xfId="25749" xr:uid="{796DABAF-89B9-45BF-A58A-78031D04188A}"/>
    <cellStyle name="Comma 133 4 3" xfId="40645" xr:uid="{3580A581-F66F-4C72-9FDB-6DF3D234826D}"/>
    <cellStyle name="Comma 133 5" xfId="14294" xr:uid="{00000000-0005-0000-0000-0000870E0000}"/>
    <cellStyle name="Comma 133 5 2" xfId="28912" xr:uid="{37FCB899-4F01-4C89-8CC4-70478B42DEB8}"/>
    <cellStyle name="Comma 133 5 3" xfId="45847" xr:uid="{16C724BF-0A91-40E0-9A5C-65AC6FDA1CA7}"/>
    <cellStyle name="Comma 133 6" xfId="18960" xr:uid="{00000000-0005-0000-0000-0000880E0000}"/>
    <cellStyle name="Comma 133 6 2" xfId="32145" xr:uid="{3D8806AD-6384-4A43-9C57-633ED6FC8628}"/>
    <cellStyle name="Comma 133 6 3" xfId="50001" xr:uid="{D3767A15-821F-41C9-86E9-99D8FCC9F702}"/>
    <cellStyle name="Comma 133 7" xfId="22568" xr:uid="{C9AABD66-A134-4E6D-A873-A5D50978427F}"/>
    <cellStyle name="Comma 133 8" xfId="35689" xr:uid="{E642F591-495B-42E4-8A85-E39CCF4DEA3F}"/>
    <cellStyle name="Comma 134" xfId="961" xr:uid="{00000000-0005-0000-0000-0000890E0000}"/>
    <cellStyle name="Comma 134 2" xfId="1131" xr:uid="{00000000-0005-0000-0000-00008A0E0000}"/>
    <cellStyle name="Comma 134 2 2" xfId="5654" xr:uid="{00000000-0005-0000-0000-00008B0E0000}"/>
    <cellStyle name="Comma 134 2 2 2" xfId="10528" xr:uid="{00000000-0005-0000-0000-00008C0E0000}"/>
    <cellStyle name="Comma 134 2 2 2 2" xfId="27416" xr:uid="{EAAC4DEA-030D-4273-9A4B-2A5BF483B9C8}"/>
    <cellStyle name="Comma 134 2 2 2 3" xfId="42312" xr:uid="{9B323234-C24D-4B1F-97E5-F259E5981A4B}"/>
    <cellStyle name="Comma 134 2 2 3" xfId="16761" xr:uid="{00000000-0005-0000-0000-00008D0E0000}"/>
    <cellStyle name="Comma 134 2 2 3 2" xfId="30602" xr:uid="{C3A3B8E4-1EE3-4837-8980-DF743C9CC8AA}"/>
    <cellStyle name="Comma 134 2 2 3 3" xfId="48081" xr:uid="{F00DF8CC-5FF6-4893-89D2-4CE5D2A88A1C}"/>
    <cellStyle name="Comma 134 2 2 4" xfId="20858" xr:uid="{00000000-0005-0000-0000-00008E0E0000}"/>
    <cellStyle name="Comma 134 2 2 4 2" xfId="33817" xr:uid="{F3860E1E-9374-4CFB-8775-FD40F2DB0504}"/>
    <cellStyle name="Comma 134 2 2 4 3" xfId="51673" xr:uid="{4572442C-2275-42D1-B49E-1F1FB7B4A2D2}"/>
    <cellStyle name="Comma 134 2 2 5" xfId="24238" xr:uid="{FD1621DD-8AA4-4D30-9561-E73C045F9F84}"/>
    <cellStyle name="Comma 134 2 2 6" xfId="37909" xr:uid="{3A641199-9A5A-45CA-BF05-A9D3E6237E0B}"/>
    <cellStyle name="Comma 134 2 3" xfId="8783" xr:uid="{00000000-0005-0000-0000-00008F0E0000}"/>
    <cellStyle name="Comma 134 2 3 2" xfId="25876" xr:uid="{5813FD25-1BF1-485B-967E-0120D631D923}"/>
    <cellStyle name="Comma 134 2 3 3" xfId="40772" xr:uid="{F5B43426-84F0-4C04-8B10-F62FB088DDF8}"/>
    <cellStyle name="Comma 134 2 4" xfId="14443" xr:uid="{00000000-0005-0000-0000-0000900E0000}"/>
    <cellStyle name="Comma 134 2 4 2" xfId="29039" xr:uid="{1705324A-D8D3-473F-B23D-68E4BCD20DAA}"/>
    <cellStyle name="Comma 134 2 4 3" xfId="45974" xr:uid="{2C37868A-4FAE-4999-811A-9D9EA844C0A4}"/>
    <cellStyle name="Comma 134 2 5" xfId="19108" xr:uid="{00000000-0005-0000-0000-0000910E0000}"/>
    <cellStyle name="Comma 134 2 5 2" xfId="32272" xr:uid="{5182BA6B-C9E6-4BEB-BD8F-6DE0E4097DF3}"/>
    <cellStyle name="Comma 134 2 5 3" xfId="50128" xr:uid="{F05ECF08-9DA2-4B8F-8206-E23427A180CB}"/>
    <cellStyle name="Comma 134 2 6" xfId="22695" xr:uid="{708E790D-32E7-4628-A2D8-64A3884E7685}"/>
    <cellStyle name="Comma 134 2 7" xfId="35816" xr:uid="{685AF5D5-CCAA-43CC-8120-FCC419324E45}"/>
    <cellStyle name="Comma 134 3" xfId="5517" xr:uid="{00000000-0005-0000-0000-0000920E0000}"/>
    <cellStyle name="Comma 134 3 2" xfId="10391" xr:uid="{00000000-0005-0000-0000-0000930E0000}"/>
    <cellStyle name="Comma 134 3 2 2" xfId="27294" xr:uid="{9241FD4E-1AE4-4169-A7A2-56903D749A18}"/>
    <cellStyle name="Comma 134 3 2 3" xfId="42190" xr:uid="{97DCCC9B-B98C-4705-A4B6-FD9DA894A41E}"/>
    <cellStyle name="Comma 134 3 3" xfId="16624" xr:uid="{00000000-0005-0000-0000-0000940E0000}"/>
    <cellStyle name="Comma 134 3 3 2" xfId="30480" xr:uid="{3F2DC259-3C71-450D-BD9C-14E4DC6B78CA}"/>
    <cellStyle name="Comma 134 3 3 3" xfId="47959" xr:uid="{34809050-19F3-41A9-92B5-2FA7A8CCE7A9}"/>
    <cellStyle name="Comma 134 3 4" xfId="20721" xr:uid="{00000000-0005-0000-0000-0000950E0000}"/>
    <cellStyle name="Comma 134 3 4 2" xfId="33695" xr:uid="{28152DF6-CE10-4485-98FF-DE7864C4CB2F}"/>
    <cellStyle name="Comma 134 3 4 3" xfId="51551" xr:uid="{5C66B6C4-F6EB-40CB-AF49-7228696155C2}"/>
    <cellStyle name="Comma 134 3 5" xfId="24116" xr:uid="{14F60720-1382-4FCC-9ECB-7B2EDF7A27D5}"/>
    <cellStyle name="Comma 134 3 6" xfId="37787" xr:uid="{3CF32B3B-D105-4A88-8073-0390F0839405}"/>
    <cellStyle name="Comma 134 4" xfId="8646" xr:uid="{00000000-0005-0000-0000-0000960E0000}"/>
    <cellStyle name="Comma 134 4 2" xfId="25754" xr:uid="{7CD02952-3FE7-48FE-AAAB-0859F66CD195}"/>
    <cellStyle name="Comma 134 4 3" xfId="40650" xr:uid="{D7774488-85D3-4A2E-A357-2AE675D6144E}"/>
    <cellStyle name="Comma 134 5" xfId="14305" xr:uid="{00000000-0005-0000-0000-0000970E0000}"/>
    <cellStyle name="Comma 134 5 2" xfId="28917" xr:uid="{D1B87112-0BE8-472F-A371-9BB550EBA1A1}"/>
    <cellStyle name="Comma 134 5 3" xfId="45852" xr:uid="{DDFA8A71-08DB-4518-B0ED-DA0C5C899F72}"/>
    <cellStyle name="Comma 134 6" xfId="18971" xr:uid="{00000000-0005-0000-0000-0000980E0000}"/>
    <cellStyle name="Comma 134 6 2" xfId="32150" xr:uid="{ADE4540F-A11F-4A4F-BD7B-54064C741497}"/>
    <cellStyle name="Comma 134 6 3" xfId="50006" xr:uid="{9355D23F-6D80-412E-AFE3-8DA35EBB1C3C}"/>
    <cellStyle name="Comma 134 7" xfId="22573" xr:uid="{5F1714D2-5429-4EC2-862D-39D9FD95C56F}"/>
    <cellStyle name="Comma 134 8" xfId="35694" xr:uid="{1117AD08-969B-450F-9C04-6E62C3A953BC}"/>
    <cellStyle name="Comma 135" xfId="956" xr:uid="{00000000-0005-0000-0000-0000990E0000}"/>
    <cellStyle name="Comma 135 2" xfId="1127" xr:uid="{00000000-0005-0000-0000-00009A0E0000}"/>
    <cellStyle name="Comma 135 2 2" xfId="5650" xr:uid="{00000000-0005-0000-0000-00009B0E0000}"/>
    <cellStyle name="Comma 135 2 2 2" xfId="10524" xr:uid="{00000000-0005-0000-0000-00009C0E0000}"/>
    <cellStyle name="Comma 135 2 2 2 2" xfId="27414" xr:uid="{B473E132-8D27-4BA9-8418-B2AD59A3BB38}"/>
    <cellStyle name="Comma 135 2 2 2 3" xfId="42310" xr:uid="{07F928F6-94C5-4529-8711-11EF7CB73347}"/>
    <cellStyle name="Comma 135 2 2 3" xfId="16757" xr:uid="{00000000-0005-0000-0000-00009D0E0000}"/>
    <cellStyle name="Comma 135 2 2 3 2" xfId="30600" xr:uid="{98430F9A-C464-463D-B278-36B89C5CDDE0}"/>
    <cellStyle name="Comma 135 2 2 3 3" xfId="48079" xr:uid="{DFC1CC9F-1D23-499A-9E8B-AE7CA5FA7467}"/>
    <cellStyle name="Comma 135 2 2 4" xfId="20854" xr:uid="{00000000-0005-0000-0000-00009E0E0000}"/>
    <cellStyle name="Comma 135 2 2 4 2" xfId="33815" xr:uid="{1EE21FC1-7220-4A51-994F-766331B819C3}"/>
    <cellStyle name="Comma 135 2 2 4 3" xfId="51671" xr:uid="{B1BDC1B7-2705-41A0-9658-CA055B77802C}"/>
    <cellStyle name="Comma 135 2 2 5" xfId="24236" xr:uid="{D3DB7EF6-556F-4CFC-B386-2455926032D3}"/>
    <cellStyle name="Comma 135 2 2 6" xfId="37907" xr:uid="{76AE4449-51D6-4193-98E8-BA92CA73CBF2}"/>
    <cellStyle name="Comma 135 2 3" xfId="8779" xr:uid="{00000000-0005-0000-0000-00009F0E0000}"/>
    <cellStyle name="Comma 135 2 3 2" xfId="25874" xr:uid="{DF1DB1A5-A433-46E9-8861-388F22F77D07}"/>
    <cellStyle name="Comma 135 2 3 3" xfId="40770" xr:uid="{B0045887-A406-4B19-8148-C1E8D7AA504B}"/>
    <cellStyle name="Comma 135 2 4" xfId="14439" xr:uid="{00000000-0005-0000-0000-0000A00E0000}"/>
    <cellStyle name="Comma 135 2 4 2" xfId="29037" xr:uid="{F9C74C35-7058-4DA5-8D1D-F516F06BC67E}"/>
    <cellStyle name="Comma 135 2 4 3" xfId="45972" xr:uid="{7A9FC784-EBB2-4299-B024-020B350E5C9A}"/>
    <cellStyle name="Comma 135 2 5" xfId="19104" xr:uid="{00000000-0005-0000-0000-0000A10E0000}"/>
    <cellStyle name="Comma 135 2 5 2" xfId="32270" xr:uid="{EA9AE544-CF3D-4DAB-9191-938C07096A77}"/>
    <cellStyle name="Comma 135 2 5 3" xfId="50126" xr:uid="{44FB8318-139B-4D5D-A8CB-2D7E5AD4E1A8}"/>
    <cellStyle name="Comma 135 2 6" xfId="22693" xr:uid="{9CAF719C-A1B8-410A-97BD-C7064094AB07}"/>
    <cellStyle name="Comma 135 2 7" xfId="35814" xr:uid="{AAB89233-3AC8-489B-BDAF-7C1FC7D89C94}"/>
    <cellStyle name="Comma 135 3" xfId="5512" xr:uid="{00000000-0005-0000-0000-0000A20E0000}"/>
    <cellStyle name="Comma 135 3 2" xfId="10386" xr:uid="{00000000-0005-0000-0000-0000A30E0000}"/>
    <cellStyle name="Comma 135 3 2 2" xfId="27291" xr:uid="{04D0D9C1-C5E5-474A-97C3-BC11C325D29D}"/>
    <cellStyle name="Comma 135 3 2 3" xfId="42187" xr:uid="{D6085282-767F-43B2-B317-6156A42D4D2E}"/>
    <cellStyle name="Comma 135 3 3" xfId="16619" xr:uid="{00000000-0005-0000-0000-0000A40E0000}"/>
    <cellStyle name="Comma 135 3 3 2" xfId="30477" xr:uid="{EF999061-8214-4B1C-B6C6-9BA2D84A7991}"/>
    <cellStyle name="Comma 135 3 3 3" xfId="47956" xr:uid="{05824294-2B38-4600-98D8-F15786BD05CE}"/>
    <cellStyle name="Comma 135 3 4" xfId="20716" xr:uid="{00000000-0005-0000-0000-0000A50E0000}"/>
    <cellStyle name="Comma 135 3 4 2" xfId="33692" xr:uid="{E25D5DF8-00F6-4FE2-B58F-16400CFBCB91}"/>
    <cellStyle name="Comma 135 3 4 3" xfId="51548" xr:uid="{587201D8-513B-433E-9C09-0BE8274B696C}"/>
    <cellStyle name="Comma 135 3 5" xfId="24113" xr:uid="{82F83000-1072-4A43-B32F-7709BB6F93E1}"/>
    <cellStyle name="Comma 135 3 6" xfId="37784" xr:uid="{06DF015A-05BE-4AB6-AA66-ED881B7BD557}"/>
    <cellStyle name="Comma 135 4" xfId="8641" xr:uid="{00000000-0005-0000-0000-0000A60E0000}"/>
    <cellStyle name="Comma 135 4 2" xfId="25751" xr:uid="{C27787A5-C92D-4BD4-B2D1-B993E63596DD}"/>
    <cellStyle name="Comma 135 4 3" xfId="40647" xr:uid="{B18E84EE-1FE7-4B63-93CE-756F42069398}"/>
    <cellStyle name="Comma 135 5" xfId="14300" xr:uid="{00000000-0005-0000-0000-0000A70E0000}"/>
    <cellStyle name="Comma 135 5 2" xfId="28914" xr:uid="{AF171E6E-87F2-463E-9E3F-B38CC6DE566D}"/>
    <cellStyle name="Comma 135 5 3" xfId="45849" xr:uid="{215AD242-D21F-43AF-A7B6-B8B5A60CD36A}"/>
    <cellStyle name="Comma 135 6" xfId="18966" xr:uid="{00000000-0005-0000-0000-0000A80E0000}"/>
    <cellStyle name="Comma 135 6 2" xfId="32147" xr:uid="{5989A7DD-599D-449C-B203-16826CCA62F2}"/>
    <cellStyle name="Comma 135 6 3" xfId="50003" xr:uid="{6F1C8938-3B72-4581-A9FB-A93AFBB6B5DF}"/>
    <cellStyle name="Comma 135 7" xfId="22570" xr:uid="{1B0952C2-94EC-4074-B1A2-0F5385F93D50}"/>
    <cellStyle name="Comma 135 8" xfId="35691" xr:uid="{378ACA0F-168A-4AF4-8527-EF82D54A69EB}"/>
    <cellStyle name="Comma 136" xfId="18505" xr:uid="{00000000-0005-0000-0000-0000A90E0000}"/>
    <cellStyle name="Comma 136 2" xfId="31794" xr:uid="{9F02CC8A-233F-4FA9-B9AB-765A544B6EE0}"/>
    <cellStyle name="Comma 136 3" xfId="49649" xr:uid="{498E5BF7-0EAE-4CD9-8C74-5921F298AD4B}"/>
    <cellStyle name="Comma 137" xfId="14640" xr:uid="{00000000-0005-0000-0000-0000AA0E0000}"/>
    <cellStyle name="Comma 137 2" xfId="29152" xr:uid="{67E1EA4B-D2F4-4404-B57C-F683529BD9E2}"/>
    <cellStyle name="Comma 137 3" xfId="46133" xr:uid="{15E4DC84-CBA4-43AE-B2A0-36C520E820BC}"/>
    <cellStyle name="Comma 138" xfId="461" xr:uid="{00000000-0005-0000-0000-0000AB0E0000}"/>
    <cellStyle name="Comma 138 10" xfId="18640" xr:uid="{00000000-0005-0000-0000-0000AC0E0000}"/>
    <cellStyle name="Comma 138 10 2" xfId="31886" xr:uid="{A1AC3826-63F3-4720-B86A-394632D97D5C}"/>
    <cellStyle name="Comma 138 10 3" xfId="49742" xr:uid="{B00BE33B-35A7-48EF-A1FA-E3AF2E4F94CE}"/>
    <cellStyle name="Comma 138 11" xfId="22311" xr:uid="{DEADF3DE-E03F-4F5F-B997-54084335DD16}"/>
    <cellStyle name="Comma 138 12" xfId="35392" xr:uid="{B1094896-07ED-4305-A630-603133D1DB46}"/>
    <cellStyle name="Comma 138 2" xfId="585" xr:uid="{00000000-0005-0000-0000-0000AD0E0000}"/>
    <cellStyle name="Comma 138 2 2" xfId="741" xr:uid="{00000000-0005-0000-0000-0000AE0E0000}"/>
    <cellStyle name="Comma 138 2 2 2" xfId="5348" xr:uid="{00000000-0005-0000-0000-0000AF0E0000}"/>
    <cellStyle name="Comma 138 2 2 2 2" xfId="10247" xr:uid="{00000000-0005-0000-0000-0000B00E0000}"/>
    <cellStyle name="Comma 138 2 2 2 2 2" xfId="27177" xr:uid="{09AF024C-9863-4F95-B101-1FADA82059EF}"/>
    <cellStyle name="Comma 138 2 2 2 2 3" xfId="42073" xr:uid="{B3DD7AC1-DE76-4895-A2C5-80823B7E4709}"/>
    <cellStyle name="Comma 138 2 2 2 3" xfId="16455" xr:uid="{00000000-0005-0000-0000-0000B10E0000}"/>
    <cellStyle name="Comma 138 2 2 2 3 2" xfId="30363" xr:uid="{CC3A27E1-48CD-4556-8842-DBA861FDC90C}"/>
    <cellStyle name="Comma 138 2 2 2 3 3" xfId="47817" xr:uid="{60605B79-9CEB-49A8-85C0-8729C3318DA0}"/>
    <cellStyle name="Comma 138 2 2 2 4" xfId="20577" xr:uid="{00000000-0005-0000-0000-0000B20E0000}"/>
    <cellStyle name="Comma 138 2 2 2 4 2" xfId="33578" xr:uid="{FC36F970-B642-421F-9D05-B57BDD1B49A5}"/>
    <cellStyle name="Comma 138 2 2 2 4 3" xfId="51434" xr:uid="{712BE6C0-4A5A-422D-8025-06EAE689471F}"/>
    <cellStyle name="Comma 138 2 2 2 5" xfId="23999" xr:uid="{50FD5441-D27D-478E-B31A-EB833A2077B9}"/>
    <cellStyle name="Comma 138 2 2 2 6" xfId="37645" xr:uid="{B2874DCF-CBB4-4AA7-B88E-51F02E43650D}"/>
    <cellStyle name="Comma 138 2 2 3" xfId="8502" xr:uid="{00000000-0005-0000-0000-0000B30E0000}"/>
    <cellStyle name="Comma 138 2 2 3 2" xfId="25637" xr:uid="{2A5CF59C-78C4-449B-B52F-194612AE1D9C}"/>
    <cellStyle name="Comma 138 2 2 3 3" xfId="40533" xr:uid="{9700BF5A-B455-4E27-921F-6BC4B102CE6E}"/>
    <cellStyle name="Comma 138 2 2 4" xfId="14135" xr:uid="{00000000-0005-0000-0000-0000B40E0000}"/>
    <cellStyle name="Comma 138 2 2 4 2" xfId="28800" xr:uid="{4BCC1A45-B555-4DA2-9148-550D231FB67B}"/>
    <cellStyle name="Comma 138 2 2 4 3" xfId="45710" xr:uid="{82B20EAC-DCB5-423A-9651-6E5A97FB9134}"/>
    <cellStyle name="Comma 138 2 2 5" xfId="18827" xr:uid="{00000000-0005-0000-0000-0000B50E0000}"/>
    <cellStyle name="Comma 138 2 2 5 2" xfId="32033" xr:uid="{F29A497D-CDDF-4AAF-B4E9-8C6090700CF4}"/>
    <cellStyle name="Comma 138 2 2 5 3" xfId="49889" xr:uid="{22F9448B-E928-4D82-8E39-7C80922E01A7}"/>
    <cellStyle name="Comma 138 2 2 6" xfId="22456" xr:uid="{BF5262B0-21F7-4558-A06C-F34B96FDE2E7}"/>
    <cellStyle name="Comma 138 2 2 7" xfId="35552" xr:uid="{ACCD6A88-F9BA-4934-AFA8-2E54C6A8C046}"/>
    <cellStyle name="Comma 138 2 3" xfId="1046" xr:uid="{00000000-0005-0000-0000-0000B60E0000}"/>
    <cellStyle name="Comma 138 2 3 2" xfId="5576" xr:uid="{00000000-0005-0000-0000-0000B70E0000}"/>
    <cellStyle name="Comma 138 2 3 2 2" xfId="10450" xr:uid="{00000000-0005-0000-0000-0000B80E0000}"/>
    <cellStyle name="Comma 138 2 3 2 2 2" xfId="27347" xr:uid="{CDBB1051-BC54-4FCD-9BEC-DB677C926C51}"/>
    <cellStyle name="Comma 138 2 3 2 2 3" xfId="42243" xr:uid="{A32264B6-703D-4F00-9F79-0ADDAA49275B}"/>
    <cellStyle name="Comma 138 2 3 2 3" xfId="16683" xr:uid="{00000000-0005-0000-0000-0000B90E0000}"/>
    <cellStyle name="Comma 138 2 3 2 3 2" xfId="30533" xr:uid="{2BA11A79-6C8B-4939-8138-0B270E61943B}"/>
    <cellStyle name="Comma 138 2 3 2 3 3" xfId="48012" xr:uid="{45834334-FC3A-4878-BBC2-8E76BFDDEA1F}"/>
    <cellStyle name="Comma 138 2 3 2 4" xfId="20780" xr:uid="{00000000-0005-0000-0000-0000BA0E0000}"/>
    <cellStyle name="Comma 138 2 3 2 4 2" xfId="33748" xr:uid="{B726A53A-6B6E-4689-853A-4D3135EC794F}"/>
    <cellStyle name="Comma 138 2 3 2 4 3" xfId="51604" xr:uid="{5F12533A-15C8-49E2-9302-2EFCA9D36958}"/>
    <cellStyle name="Comma 138 2 3 2 5" xfId="24169" xr:uid="{FBBDDA81-0198-4CA0-9C60-5E97CAA6898C}"/>
    <cellStyle name="Comma 138 2 3 2 6" xfId="37840" xr:uid="{7E0394F1-13DC-418B-B0EB-6BAED2FA62FA}"/>
    <cellStyle name="Comma 138 2 3 3" xfId="8705" xr:uid="{00000000-0005-0000-0000-0000BB0E0000}"/>
    <cellStyle name="Comma 138 2 3 3 2" xfId="25807" xr:uid="{C83B6ABA-0B7B-411C-BEE6-8A644BFA5669}"/>
    <cellStyle name="Comma 138 2 3 3 3" xfId="40703" xr:uid="{1C0E61ED-5A8B-4517-9BE3-CB0FE4C73034}"/>
    <cellStyle name="Comma 138 2 3 4" xfId="14364" xr:uid="{00000000-0005-0000-0000-0000BC0E0000}"/>
    <cellStyle name="Comma 138 2 3 4 2" xfId="28970" xr:uid="{FD313E07-1833-4804-B3FA-DA16EDF10A3B}"/>
    <cellStyle name="Comma 138 2 3 4 3" xfId="45905" xr:uid="{BFD8C1C8-943E-43F9-9DE4-A9AE76850E9C}"/>
    <cellStyle name="Comma 138 2 3 5" xfId="19030" xr:uid="{00000000-0005-0000-0000-0000BD0E0000}"/>
    <cellStyle name="Comma 138 2 3 5 2" xfId="32203" xr:uid="{F9902F9B-E567-452B-8BA4-CDEBB9A47AEA}"/>
    <cellStyle name="Comma 138 2 3 5 3" xfId="50059" xr:uid="{A8CBB6B3-2C40-4708-9564-684FB6F38BC6}"/>
    <cellStyle name="Comma 138 2 3 6" xfId="22626" xr:uid="{D808B1A3-9B01-4DCB-A658-4343E7D17EFE}"/>
    <cellStyle name="Comma 138 2 3 7" xfId="35747" xr:uid="{17D68F3D-AD1B-44B1-9B0B-682D11690A9A}"/>
    <cellStyle name="Comma 138 2 4" xfId="5193" xr:uid="{00000000-0005-0000-0000-0000BE0E0000}"/>
    <cellStyle name="Comma 138 2 4 2" xfId="10107" xr:uid="{00000000-0005-0000-0000-0000BF0E0000}"/>
    <cellStyle name="Comma 138 2 4 2 2" xfId="27067" xr:uid="{E32EDCC8-26E9-4191-9EBA-AAAF496DDC3F}"/>
    <cellStyle name="Comma 138 2 4 2 3" xfId="41963" xr:uid="{991705D9-0944-483B-8EBB-16DD22918202}"/>
    <cellStyle name="Comma 138 2 4 3" xfId="16300" xr:uid="{00000000-0005-0000-0000-0000C00E0000}"/>
    <cellStyle name="Comma 138 2 4 3 2" xfId="30253" xr:uid="{AB6A03E4-B7C5-45EF-B3B9-9800F592686B}"/>
    <cellStyle name="Comma 138 2 4 3 3" xfId="47692" xr:uid="{56DF284B-39A3-4520-972E-62B7C55A34E7}"/>
    <cellStyle name="Comma 138 2 4 4" xfId="20437" xr:uid="{00000000-0005-0000-0000-0000C10E0000}"/>
    <cellStyle name="Comma 138 2 4 4 2" xfId="33468" xr:uid="{E1B1C710-5182-423B-A4D1-69C6AC59353C}"/>
    <cellStyle name="Comma 138 2 4 4 3" xfId="51324" xr:uid="{2E65B75E-5AC3-484E-B2A2-93D0A33E6DF9}"/>
    <cellStyle name="Comma 138 2 4 5" xfId="23889" xr:uid="{BB1CEFFD-89CA-4248-AC54-359AB971CC94}"/>
    <cellStyle name="Comma 138 2 4 6" xfId="37520" xr:uid="{4DDC7373-53B3-4B2E-BDB5-2758405E20E1}"/>
    <cellStyle name="Comma 138 2 5" xfId="8363" xr:uid="{00000000-0005-0000-0000-0000C20E0000}"/>
    <cellStyle name="Comma 138 2 5 2" xfId="25528" xr:uid="{3B702997-1F8A-402B-B242-0E0961CC5923}"/>
    <cellStyle name="Comma 138 2 5 3" xfId="40424" xr:uid="{F9507BEB-1A44-49D7-9C71-D871E8493989}"/>
    <cellStyle name="Comma 138 2 6" xfId="13980" xr:uid="{00000000-0005-0000-0000-0000C30E0000}"/>
    <cellStyle name="Comma 138 2 6 2" xfId="28690" xr:uid="{1A643D4A-C6B9-4790-8791-3CD7DC0D9AD0}"/>
    <cellStyle name="Comma 138 2 6 3" xfId="45585" xr:uid="{60A8E3EF-8672-4608-A290-CCE9128B2224}"/>
    <cellStyle name="Comma 138 2 7" xfId="18687" xr:uid="{00000000-0005-0000-0000-0000C40E0000}"/>
    <cellStyle name="Comma 138 2 7 2" xfId="31923" xr:uid="{573B8A86-0F77-48B6-A317-E7FC5DD910EC}"/>
    <cellStyle name="Comma 138 2 7 3" xfId="49779" xr:uid="{9709DC76-62A7-472C-A4EF-65AAC34059C4}"/>
    <cellStyle name="Comma 138 2 8" xfId="22347" xr:uid="{50F5416E-9567-4F60-BA41-FC295A5DDAEE}"/>
    <cellStyle name="Comma 138 2 9" xfId="35428" xr:uid="{17F68AD7-B94F-4490-96B7-64562BA91671}"/>
    <cellStyle name="Comma 138 3" xfId="635" xr:uid="{00000000-0005-0000-0000-0000C50E0000}"/>
    <cellStyle name="Comma 138 3 2" xfId="792" xr:uid="{00000000-0005-0000-0000-0000C60E0000}"/>
    <cellStyle name="Comma 138 3 2 2" xfId="5399" xr:uid="{00000000-0005-0000-0000-0000C70E0000}"/>
    <cellStyle name="Comma 138 3 2 2 2" xfId="10293" xr:uid="{00000000-0005-0000-0000-0000C80E0000}"/>
    <cellStyle name="Comma 138 3 2 2 2 2" xfId="27213" xr:uid="{DF6EBCDC-E85E-476D-BC66-914E3DAF3FA6}"/>
    <cellStyle name="Comma 138 3 2 2 2 3" xfId="42109" xr:uid="{4F982505-826B-4314-9366-2A2F4EF2A0BF}"/>
    <cellStyle name="Comma 138 3 2 2 3" xfId="16506" xr:uid="{00000000-0005-0000-0000-0000C90E0000}"/>
    <cellStyle name="Comma 138 3 2 2 3 2" xfId="30399" xr:uid="{860AF929-596D-4587-915E-8D99EA5DCE43}"/>
    <cellStyle name="Comma 138 3 2 2 3 3" xfId="47858" xr:uid="{B37AFA64-7474-448C-8CFF-1887B2F66154}"/>
    <cellStyle name="Comma 138 3 2 2 4" xfId="20623" xr:uid="{00000000-0005-0000-0000-0000CA0E0000}"/>
    <cellStyle name="Comma 138 3 2 2 4 2" xfId="33614" xr:uid="{62470520-E866-472E-819C-817D9B00EA55}"/>
    <cellStyle name="Comma 138 3 2 2 4 3" xfId="51470" xr:uid="{02B1D531-3946-48C1-BFB1-E0F421E2F6CB}"/>
    <cellStyle name="Comma 138 3 2 2 5" xfId="24035" xr:uid="{B5159BB2-FF2B-49FC-BE8B-C7BB4A5A1B8A}"/>
    <cellStyle name="Comma 138 3 2 2 6" xfId="37686" xr:uid="{1CE6970B-D3D8-4563-8061-7E396F948B35}"/>
    <cellStyle name="Comma 138 3 2 3" xfId="8548" xr:uid="{00000000-0005-0000-0000-0000CB0E0000}"/>
    <cellStyle name="Comma 138 3 2 3 2" xfId="25673" xr:uid="{ED1485BD-64BE-4394-90CF-9BE94D3CD3F2}"/>
    <cellStyle name="Comma 138 3 2 3 3" xfId="40569" xr:uid="{5E00DAF2-CC89-4A43-A3DF-33E9946F84E8}"/>
    <cellStyle name="Comma 138 3 2 4" xfId="14186" xr:uid="{00000000-0005-0000-0000-0000CC0E0000}"/>
    <cellStyle name="Comma 138 3 2 4 2" xfId="28836" xr:uid="{6B55D25F-2BA8-4339-8178-65F99B7DFE46}"/>
    <cellStyle name="Comma 138 3 2 4 3" xfId="45751" xr:uid="{8C229B9D-4C96-4B13-B67E-FB845502C525}"/>
    <cellStyle name="Comma 138 3 2 5" xfId="18873" xr:uid="{00000000-0005-0000-0000-0000CD0E0000}"/>
    <cellStyle name="Comma 138 3 2 5 2" xfId="32069" xr:uid="{281080D2-5B15-4F56-BF53-FF40D96F36F3}"/>
    <cellStyle name="Comma 138 3 2 5 3" xfId="49925" xr:uid="{BFD96BEB-9F4A-43CE-B596-121F8E54F1B7}"/>
    <cellStyle name="Comma 138 3 2 6" xfId="22492" xr:uid="{6D0913C6-FCBA-49B4-A1D1-2F4ACA0AF8DE}"/>
    <cellStyle name="Comma 138 3 2 7" xfId="35593" xr:uid="{33E94183-108C-4A8B-B688-7D392DBFBD69}"/>
    <cellStyle name="Comma 138 3 3" xfId="1090" xr:uid="{00000000-0005-0000-0000-0000CE0E0000}"/>
    <cellStyle name="Comma 138 3 3 2" xfId="5615" xr:uid="{00000000-0005-0000-0000-0000CF0E0000}"/>
    <cellStyle name="Comma 138 3 3 2 2" xfId="10489" xr:uid="{00000000-0005-0000-0000-0000D00E0000}"/>
    <cellStyle name="Comma 138 3 3 2 2 2" xfId="27386" xr:uid="{D5F047CE-EE8B-4407-BD6D-5EC5FE0FE45D}"/>
    <cellStyle name="Comma 138 3 3 2 2 3" xfId="42282" xr:uid="{A1BA3FE6-D99D-441D-A29E-C81CF512D75F}"/>
    <cellStyle name="Comma 138 3 3 2 3" xfId="16722" xr:uid="{00000000-0005-0000-0000-0000D10E0000}"/>
    <cellStyle name="Comma 138 3 3 2 3 2" xfId="30572" xr:uid="{1D5C7667-A32C-4AAC-A8E9-0E0A66F4CB2D}"/>
    <cellStyle name="Comma 138 3 3 2 3 3" xfId="48051" xr:uid="{BC4BA8CB-F708-41A3-8B1B-4F1C60652DB4}"/>
    <cellStyle name="Comma 138 3 3 2 4" xfId="20819" xr:uid="{00000000-0005-0000-0000-0000D20E0000}"/>
    <cellStyle name="Comma 138 3 3 2 4 2" xfId="33787" xr:uid="{0EC2E533-D5FE-401D-9D80-8341268399C9}"/>
    <cellStyle name="Comma 138 3 3 2 4 3" xfId="51643" xr:uid="{C6F5E387-8977-4D74-95AD-29584BD6965D}"/>
    <cellStyle name="Comma 138 3 3 2 5" xfId="24208" xr:uid="{5B372730-2250-4AE2-A7DF-6CE963F431A4}"/>
    <cellStyle name="Comma 138 3 3 2 6" xfId="37879" xr:uid="{FC1D8001-28F6-45AF-B16E-858CC634EFD4}"/>
    <cellStyle name="Comma 138 3 3 3" xfId="8744" xr:uid="{00000000-0005-0000-0000-0000D30E0000}"/>
    <cellStyle name="Comma 138 3 3 3 2" xfId="25846" xr:uid="{15DB8452-8559-4ACA-BDD5-D6F70F4F0CA0}"/>
    <cellStyle name="Comma 138 3 3 3 3" xfId="40742" xr:uid="{DDDB2369-BB2F-4D7C-A243-0B9C4FB264CC}"/>
    <cellStyle name="Comma 138 3 3 4" xfId="14404" xr:uid="{00000000-0005-0000-0000-0000D40E0000}"/>
    <cellStyle name="Comma 138 3 3 4 2" xfId="29009" xr:uid="{314EB382-ABAE-4EB7-A5F1-036E12C8F061}"/>
    <cellStyle name="Comma 138 3 3 4 3" xfId="45944" xr:uid="{34829127-3610-4D0D-8B14-FDFA9E7BC01A}"/>
    <cellStyle name="Comma 138 3 3 5" xfId="19069" xr:uid="{00000000-0005-0000-0000-0000D50E0000}"/>
    <cellStyle name="Comma 138 3 3 5 2" xfId="32242" xr:uid="{75CCC640-4E30-4FD4-B351-EEED494200DC}"/>
    <cellStyle name="Comma 138 3 3 5 3" xfId="50098" xr:uid="{0C7906A5-9F1E-4DAF-9DFA-79F25A8B9484}"/>
    <cellStyle name="Comma 138 3 3 6" xfId="22665" xr:uid="{454490E7-F917-4D8C-A3DB-DAEC9AA4C02F}"/>
    <cellStyle name="Comma 138 3 3 7" xfId="35786" xr:uid="{0E3E9651-762A-4BB2-A092-25E2E4246CCE}"/>
    <cellStyle name="Comma 138 3 4" xfId="5244" xr:uid="{00000000-0005-0000-0000-0000D60E0000}"/>
    <cellStyle name="Comma 138 3 4 2" xfId="10153" xr:uid="{00000000-0005-0000-0000-0000D70E0000}"/>
    <cellStyle name="Comma 138 3 4 2 2" xfId="27103" xr:uid="{4D31677D-DB8F-4E11-8290-034FC6D7189F}"/>
    <cellStyle name="Comma 138 3 4 2 3" xfId="41999" xr:uid="{99C375C3-59CA-4AFF-9603-B5024C00556E}"/>
    <cellStyle name="Comma 138 3 4 3" xfId="16351" xr:uid="{00000000-0005-0000-0000-0000D80E0000}"/>
    <cellStyle name="Comma 138 3 4 3 2" xfId="30289" xr:uid="{5F17DB54-2B68-4F92-B07B-32141C87EB8B}"/>
    <cellStyle name="Comma 138 3 4 3 3" xfId="47733" xr:uid="{996ACFD4-A14F-4437-A050-9BF6D52117F7}"/>
    <cellStyle name="Comma 138 3 4 4" xfId="20483" xr:uid="{00000000-0005-0000-0000-0000D90E0000}"/>
    <cellStyle name="Comma 138 3 4 4 2" xfId="33504" xr:uid="{90958F7E-0537-4E0A-B778-CFF7E90995A5}"/>
    <cellStyle name="Comma 138 3 4 4 3" xfId="51360" xr:uid="{A80D8738-7C48-4FAF-B8D1-A8DE5AE57C51}"/>
    <cellStyle name="Comma 138 3 4 5" xfId="23925" xr:uid="{8B7C5DBA-05BE-4DCF-9208-11371F996156}"/>
    <cellStyle name="Comma 138 3 4 6" xfId="37561" xr:uid="{0701E177-0D38-4984-B7B8-D837B2800F7F}"/>
    <cellStyle name="Comma 138 3 5" xfId="8408" xr:uid="{00000000-0005-0000-0000-0000DA0E0000}"/>
    <cellStyle name="Comma 138 3 5 2" xfId="25563" xr:uid="{100D2077-D594-4D94-B884-0455F418EEC4}"/>
    <cellStyle name="Comma 138 3 5 3" xfId="40459" xr:uid="{691CDCA5-5A5D-4842-94FC-ED929B2ED350}"/>
    <cellStyle name="Comma 138 3 6" xfId="14031" xr:uid="{00000000-0005-0000-0000-0000DB0E0000}"/>
    <cellStyle name="Comma 138 3 6 2" xfId="28726" xr:uid="{D67361BD-53C7-49CE-91A0-201C1AEADFAC}"/>
    <cellStyle name="Comma 138 3 6 3" xfId="45626" xr:uid="{FB2D87EB-7736-46B7-9170-66570FC4C231}"/>
    <cellStyle name="Comma 138 3 7" xfId="18733" xr:uid="{00000000-0005-0000-0000-0000DC0E0000}"/>
    <cellStyle name="Comma 138 3 7 2" xfId="31959" xr:uid="{594107F3-0B8F-4269-8BEA-946FEE246BE9}"/>
    <cellStyle name="Comma 138 3 7 3" xfId="49815" xr:uid="{280D20F4-423A-4FEF-A7A1-15ED6C1F84AA}"/>
    <cellStyle name="Comma 138 3 8" xfId="22382" xr:uid="{893B1002-670C-4139-AE89-1584B5EA6943}"/>
    <cellStyle name="Comma 138 3 9" xfId="35468" xr:uid="{567E6BCA-3F92-4B9E-A201-B56FFD952D55}"/>
    <cellStyle name="Comma 138 4" xfId="689" xr:uid="{00000000-0005-0000-0000-0000DD0E0000}"/>
    <cellStyle name="Comma 138 4 2" xfId="5296" xr:uid="{00000000-0005-0000-0000-0000DE0E0000}"/>
    <cellStyle name="Comma 138 4 2 2" xfId="10200" xr:uid="{00000000-0005-0000-0000-0000DF0E0000}"/>
    <cellStyle name="Comma 138 4 2 2 2" xfId="27140" xr:uid="{0853804A-3EBA-46BC-8527-3580166B6B74}"/>
    <cellStyle name="Comma 138 4 2 2 3" xfId="42036" xr:uid="{41D54A0B-3845-489A-A791-75E1D4C9639D}"/>
    <cellStyle name="Comma 138 4 2 3" xfId="16403" xr:uid="{00000000-0005-0000-0000-0000E00E0000}"/>
    <cellStyle name="Comma 138 4 2 3 2" xfId="30326" xr:uid="{4973AD06-5B2E-4C5F-94C8-B6E136EF942E}"/>
    <cellStyle name="Comma 138 4 2 3 3" xfId="47775" xr:uid="{82B44740-223A-4297-B733-D26A649825DE}"/>
    <cellStyle name="Comma 138 4 2 4" xfId="20530" xr:uid="{00000000-0005-0000-0000-0000E10E0000}"/>
    <cellStyle name="Comma 138 4 2 4 2" xfId="33541" xr:uid="{BE982E15-3C26-45B4-9AF8-1C5BAB820D1F}"/>
    <cellStyle name="Comma 138 4 2 4 3" xfId="51397" xr:uid="{2C27DF9A-9BF4-4F1D-A5AB-19AFB0297557}"/>
    <cellStyle name="Comma 138 4 2 5" xfId="23962" xr:uid="{105E65D3-3BC3-4200-B9BB-C67110547C57}"/>
    <cellStyle name="Comma 138 4 2 6" xfId="37603" xr:uid="{321647AB-3D64-4B72-B21B-36A02E22F639}"/>
    <cellStyle name="Comma 138 4 3" xfId="8455" xr:uid="{00000000-0005-0000-0000-0000E20E0000}"/>
    <cellStyle name="Comma 138 4 3 2" xfId="25600" xr:uid="{979E4907-3EF2-4807-8E03-CCAE6D339698}"/>
    <cellStyle name="Comma 138 4 3 3" xfId="40496" xr:uid="{E767D703-9218-4E5A-963C-1454E673FFFA}"/>
    <cellStyle name="Comma 138 4 4" xfId="14083" xr:uid="{00000000-0005-0000-0000-0000E30E0000}"/>
    <cellStyle name="Comma 138 4 4 2" xfId="28763" xr:uid="{6BA7D539-4A81-48A2-88FA-FC0796E2534C}"/>
    <cellStyle name="Comma 138 4 4 3" xfId="45668" xr:uid="{F7D111C6-D1AA-42D1-AFA8-64F6C499E266}"/>
    <cellStyle name="Comma 138 4 5" xfId="18780" xr:uid="{00000000-0005-0000-0000-0000E40E0000}"/>
    <cellStyle name="Comma 138 4 5 2" xfId="31996" xr:uid="{D3A28DE3-A513-4CFE-BCA4-FC8878101C9F}"/>
    <cellStyle name="Comma 138 4 5 3" xfId="49852" xr:uid="{DEAD55B5-5FFD-4DD8-9CF5-B2B02664BD4D}"/>
    <cellStyle name="Comma 138 4 6" xfId="22419" xr:uid="{A9A92CC1-3FC2-43E4-8370-257E6AD84D88}"/>
    <cellStyle name="Comma 138 4 7" xfId="35510" xr:uid="{DE3DF480-0855-4520-9B0A-FC1A946BBBDA}"/>
    <cellStyle name="Comma 138 5" xfId="853" xr:uid="{00000000-0005-0000-0000-0000E50E0000}"/>
    <cellStyle name="Comma 138 5 2" xfId="5454" xr:uid="{00000000-0005-0000-0000-0000E60E0000}"/>
    <cellStyle name="Comma 138 5 2 2" xfId="10328" xr:uid="{00000000-0005-0000-0000-0000E70E0000}"/>
    <cellStyle name="Comma 138 5 2 2 2" xfId="27242" xr:uid="{822B011B-3D0A-441A-95F0-B82216A7331D}"/>
    <cellStyle name="Comma 138 5 2 2 3" xfId="42138" xr:uid="{EEE0AAB5-2655-4D6C-AF5B-907DBB5B5D92}"/>
    <cellStyle name="Comma 138 5 2 3" xfId="16561" xr:uid="{00000000-0005-0000-0000-0000E80E0000}"/>
    <cellStyle name="Comma 138 5 2 3 2" xfId="30428" xr:uid="{55A00EFF-1027-41D9-A0EF-AF8A0449AB29}"/>
    <cellStyle name="Comma 138 5 2 3 3" xfId="47907" xr:uid="{614FB802-E62E-435E-AC25-E15191772F83}"/>
    <cellStyle name="Comma 138 5 2 4" xfId="20658" xr:uid="{00000000-0005-0000-0000-0000E90E0000}"/>
    <cellStyle name="Comma 138 5 2 4 2" xfId="33643" xr:uid="{3590A852-68C2-442E-A95B-178B6B57B80D}"/>
    <cellStyle name="Comma 138 5 2 4 3" xfId="51499" xr:uid="{BE31987F-4EAD-4D07-8BB3-DDB49B8EA018}"/>
    <cellStyle name="Comma 138 5 2 5" xfId="24064" xr:uid="{E55A2D2C-1C7B-403D-8CC5-E9C3AD105BB0}"/>
    <cellStyle name="Comma 138 5 2 6" xfId="37735" xr:uid="{9C4403BD-0F18-4E5A-82C4-EB58F56B42C1}"/>
    <cellStyle name="Comma 138 5 3" xfId="8583" xr:uid="{00000000-0005-0000-0000-0000EA0E0000}"/>
    <cellStyle name="Comma 138 5 3 2" xfId="25702" xr:uid="{1DD85BB6-8482-4787-9988-4FBD4B6605CD}"/>
    <cellStyle name="Comma 138 5 3 3" xfId="40598" xr:uid="{F2B73D9A-1783-4AF2-9867-6A9F73EABDE8}"/>
    <cellStyle name="Comma 138 5 4" xfId="14241" xr:uid="{00000000-0005-0000-0000-0000EB0E0000}"/>
    <cellStyle name="Comma 138 5 4 2" xfId="28865" xr:uid="{B9F8728B-6CE9-45F8-A467-4F4964E67D7C}"/>
    <cellStyle name="Comma 138 5 4 3" xfId="45800" xr:uid="{E677C279-7971-438E-A75C-45B5FF831778}"/>
    <cellStyle name="Comma 138 5 5" xfId="18908" xr:uid="{00000000-0005-0000-0000-0000EC0E0000}"/>
    <cellStyle name="Comma 138 5 5 2" xfId="32098" xr:uid="{9EFA00DD-8063-4DE1-807F-1C5A856E6520}"/>
    <cellStyle name="Comma 138 5 5 3" xfId="49954" xr:uid="{FDAF1FB8-188D-4F65-A912-69AF5F929D33}"/>
    <cellStyle name="Comma 138 5 6" xfId="22521" xr:uid="{2E0B62C5-3ED9-4AAF-9D07-82F680E00010}"/>
    <cellStyle name="Comma 138 5 7" xfId="35642" xr:uid="{9DAB0779-E825-4A55-8F74-46C8592D3C7C}"/>
    <cellStyle name="Comma 138 6" xfId="1051" xr:uid="{00000000-0005-0000-0000-0000ED0E0000}"/>
    <cellStyle name="Comma 138 6 2" xfId="5581" xr:uid="{00000000-0005-0000-0000-0000EE0E0000}"/>
    <cellStyle name="Comma 138 6 2 2" xfId="10455" xr:uid="{00000000-0005-0000-0000-0000EF0E0000}"/>
    <cellStyle name="Comma 138 6 2 2 2" xfId="27352" xr:uid="{C49CFC24-1A36-4CB3-94AC-8A230D96F65A}"/>
    <cellStyle name="Comma 138 6 2 2 3" xfId="42248" xr:uid="{49F94294-6A48-4C48-857E-A103429726E3}"/>
    <cellStyle name="Comma 138 6 2 3" xfId="16688" xr:uid="{00000000-0005-0000-0000-0000F00E0000}"/>
    <cellStyle name="Comma 138 6 2 3 2" xfId="30538" xr:uid="{841FA465-5E46-4ABC-BC94-71153F1E0CBD}"/>
    <cellStyle name="Comma 138 6 2 3 3" xfId="48017" xr:uid="{12E22F51-D40B-4110-9696-233DC8B88F70}"/>
    <cellStyle name="Comma 138 6 2 4" xfId="20785" xr:uid="{00000000-0005-0000-0000-0000F10E0000}"/>
    <cellStyle name="Comma 138 6 2 4 2" xfId="33753" xr:uid="{0399B074-E82C-43F8-8791-38EF040229C0}"/>
    <cellStyle name="Comma 138 6 2 4 3" xfId="51609" xr:uid="{97BA4BAA-73B6-4356-BC62-48FD03AE7A53}"/>
    <cellStyle name="Comma 138 6 2 5" xfId="24174" xr:uid="{CAF0573D-D8A5-4CB7-AEBF-7667D272CA16}"/>
    <cellStyle name="Comma 138 6 2 6" xfId="37845" xr:uid="{23325C5D-3074-48E6-862F-F610120C8020}"/>
    <cellStyle name="Comma 138 6 3" xfId="8710" xr:uid="{00000000-0005-0000-0000-0000F20E0000}"/>
    <cellStyle name="Comma 138 6 3 2" xfId="25812" xr:uid="{44D3C23A-0330-45C7-B4BC-4047BDD4A440}"/>
    <cellStyle name="Comma 138 6 3 3" xfId="40708" xr:uid="{5E84F807-F99C-46CE-82C0-928959DA8B80}"/>
    <cellStyle name="Comma 138 6 4" xfId="14369" xr:uid="{00000000-0005-0000-0000-0000F30E0000}"/>
    <cellStyle name="Comma 138 6 4 2" xfId="28975" xr:uid="{80E05FE2-1B5D-4981-842E-67328E3E2428}"/>
    <cellStyle name="Comma 138 6 4 3" xfId="45910" xr:uid="{95B13E9C-CCE5-4767-B2AC-1A5974D60996}"/>
    <cellStyle name="Comma 138 6 5" xfId="19035" xr:uid="{00000000-0005-0000-0000-0000F40E0000}"/>
    <cellStyle name="Comma 138 6 5 2" xfId="32208" xr:uid="{655084A3-E421-4DE9-97F1-36CEEC541AFB}"/>
    <cellStyle name="Comma 138 6 5 3" xfId="50064" xr:uid="{4212DB9D-B8A2-4B63-9920-0B4F1E16FC2B}"/>
    <cellStyle name="Comma 138 6 6" xfId="22631" xr:uid="{C9131AED-6933-43C7-9523-2F4E87EEA7E6}"/>
    <cellStyle name="Comma 138 6 7" xfId="35752" xr:uid="{B427331F-6C2A-4C74-824A-03215626CDF6}"/>
    <cellStyle name="Comma 138 7" xfId="5141" xr:uid="{00000000-0005-0000-0000-0000F50E0000}"/>
    <cellStyle name="Comma 138 7 2" xfId="10060" xr:uid="{00000000-0005-0000-0000-0000F60E0000}"/>
    <cellStyle name="Comma 138 7 2 2" xfId="27030" xr:uid="{16A852AB-B99E-4394-885E-4B9A4E88522F}"/>
    <cellStyle name="Comma 138 7 2 3" xfId="41926" xr:uid="{2112EAC9-2508-44B9-83E5-1C84D6A0806F}"/>
    <cellStyle name="Comma 138 7 3" xfId="16248" xr:uid="{00000000-0005-0000-0000-0000F70E0000}"/>
    <cellStyle name="Comma 138 7 3 2" xfId="30216" xr:uid="{F307611D-F59A-4DCA-A081-37701B68F8B8}"/>
    <cellStyle name="Comma 138 7 3 3" xfId="47650" xr:uid="{36E65204-9ADA-4379-A652-5EE134EC1ABF}"/>
    <cellStyle name="Comma 138 7 4" xfId="20390" xr:uid="{00000000-0005-0000-0000-0000F80E0000}"/>
    <cellStyle name="Comma 138 7 4 2" xfId="33431" xr:uid="{4243EDA7-2744-4C0B-8D99-37F59192FCE4}"/>
    <cellStyle name="Comma 138 7 4 3" xfId="51287" xr:uid="{5D5A2441-418F-4A07-A1E4-0AC52100A111}"/>
    <cellStyle name="Comma 138 7 5" xfId="23852" xr:uid="{F625154D-595B-4E65-830D-0192F5BE59B0}"/>
    <cellStyle name="Comma 138 7 6" xfId="37478" xr:uid="{AE9B7E20-4D78-47FE-8CFD-E4B7327712A2}"/>
    <cellStyle name="Comma 138 8" xfId="8317" xr:uid="{00000000-0005-0000-0000-0000F90E0000}"/>
    <cellStyle name="Comma 138 8 2" xfId="25492" xr:uid="{AE0F941B-11BE-4EDB-84B5-EBB85AE37BE6}"/>
    <cellStyle name="Comma 138 8 3" xfId="40388" xr:uid="{E6A14BAE-C6EE-4E5D-BBC4-19D12F1CCD9A}"/>
    <cellStyle name="Comma 138 9" xfId="13927" xr:uid="{00000000-0005-0000-0000-0000FA0E0000}"/>
    <cellStyle name="Comma 138 9 2" xfId="28653" xr:uid="{C6064D39-E661-417D-8442-EB68BB404BCF}"/>
    <cellStyle name="Comma 138 9 3" xfId="45543" xr:uid="{C48820BD-ED09-43DA-A487-D54C5C1D1380}"/>
    <cellStyle name="Comma 139" xfId="18535" xr:uid="{00000000-0005-0000-0000-0000FB0E0000}"/>
    <cellStyle name="Comma 139 2" xfId="31814" xr:uid="{05F8DC55-CDB3-42F7-8DFE-3C9533716AE1}"/>
    <cellStyle name="Comma 139 3" xfId="49669" xr:uid="{C9E0D5D0-9621-413B-BBB0-19293FEAF521}"/>
    <cellStyle name="Comma 14" xfId="690" xr:uid="{00000000-0005-0000-0000-0000FC0E0000}"/>
    <cellStyle name="Comma 14 10" xfId="18781" xr:uid="{00000000-0005-0000-0000-0000FD0E0000}"/>
    <cellStyle name="Comma 14 10 2" xfId="31997" xr:uid="{A668E9CC-71C4-4990-AC05-B766534FF042}"/>
    <cellStyle name="Comma 14 10 3" xfId="49853" xr:uid="{9EFFA1B7-B0DA-4CF4-A478-602ABAFCB75A}"/>
    <cellStyle name="Comma 14 11" xfId="22420" xr:uid="{00A03762-60BF-4CB9-9178-CEC888CE70D1}"/>
    <cellStyle name="Comma 14 12" xfId="35511" xr:uid="{E8DA619C-9443-4AB4-89BE-4053A5AEF7BA}"/>
    <cellStyle name="Comma 14 2" xfId="1155" xr:uid="{00000000-0005-0000-0000-0000FE0E0000}"/>
    <cellStyle name="Comma 14 2 10" xfId="35834" xr:uid="{460C35CF-4FA4-4244-AF0C-3D5FB0DA0015}"/>
    <cellStyle name="Comma 14 2 2" xfId="2357" xr:uid="{00000000-0005-0000-0000-0000FF0E0000}"/>
    <cellStyle name="Comma 14 2 2 2" xfId="5858" xr:uid="{00000000-0005-0000-0000-0000000F0000}"/>
    <cellStyle name="Comma 14 2 2 2 2" xfId="10698" xr:uid="{00000000-0005-0000-0000-0000010F0000}"/>
    <cellStyle name="Comma 14 2 2 2 2 2" xfId="27551" xr:uid="{3811FF97-10B4-4CF4-A6D0-89482A344B65}"/>
    <cellStyle name="Comma 14 2 2 2 2 3" xfId="42447" xr:uid="{041C4A65-BCCF-4707-A29F-7ADDF25D8823}"/>
    <cellStyle name="Comma 14 2 2 2 3" xfId="16965" xr:uid="{00000000-0005-0000-0000-0000020F0000}"/>
    <cellStyle name="Comma 14 2 2 2 3 2" xfId="30737" xr:uid="{6761909C-3DB4-4E72-83D5-A3B04F84A135}"/>
    <cellStyle name="Comma 14 2 2 2 3 3" xfId="48250" xr:uid="{7AA89CC5-7F3F-4F1E-9C3C-9C01A2AF8427}"/>
    <cellStyle name="Comma 14 2 2 2 4" xfId="21028" xr:uid="{00000000-0005-0000-0000-0000030F0000}"/>
    <cellStyle name="Comma 14 2 2 2 4 2" xfId="33952" xr:uid="{E3BB40BD-35A5-429E-85A2-4BD153480E86}"/>
    <cellStyle name="Comma 14 2 2 2 4 3" xfId="51808" xr:uid="{710258C9-A77B-41F2-8F14-E1C5A1151A09}"/>
    <cellStyle name="Comma 14 2 2 2 5" xfId="24373" xr:uid="{4851A88E-DB5D-4D96-9790-EB5569349E8A}"/>
    <cellStyle name="Comma 14 2 2 2 6" xfId="38078" xr:uid="{5F209A05-7744-43D2-9F00-5EF32A4084BC}"/>
    <cellStyle name="Comma 14 2 2 3" xfId="8955" xr:uid="{00000000-0005-0000-0000-0000040F0000}"/>
    <cellStyle name="Comma 14 2 2 3 2" xfId="26011" xr:uid="{75D8D98F-2C23-461C-80C5-1160BF28B6F8}"/>
    <cellStyle name="Comma 14 2 2 3 3" xfId="40907" xr:uid="{4E40F677-D596-4E85-A156-141BCD3ED30C}"/>
    <cellStyle name="Comma 14 2 2 4" xfId="14685" xr:uid="{00000000-0005-0000-0000-0000050F0000}"/>
    <cellStyle name="Comma 14 2 2 4 2" xfId="29184" xr:uid="{85CECF32-86BE-4ABB-A3E4-775072077EAF}"/>
    <cellStyle name="Comma 14 2 2 4 3" xfId="46177" xr:uid="{67913471-176B-403E-8245-AE260ADF6530}"/>
    <cellStyle name="Comma 14 2 2 5" xfId="19281" xr:uid="{00000000-0005-0000-0000-0000060F0000}"/>
    <cellStyle name="Comma 14 2 2 5 2" xfId="32408" xr:uid="{FB28671F-8CBB-4875-856A-A5E7D76A5745}"/>
    <cellStyle name="Comma 14 2 2 5 3" xfId="50264" xr:uid="{2629C2A5-CA08-4198-A103-6E28A1136A8C}"/>
    <cellStyle name="Comma 14 2 2 6" xfId="22831" xr:uid="{4E65E82E-B11D-4280-BAEA-141278580DE8}"/>
    <cellStyle name="Comma 14 2 2 7" xfId="36016" xr:uid="{81865FC8-A783-4575-A0F8-C3E2CFF58872}"/>
    <cellStyle name="Comma 14 2 3" xfId="4232" xr:uid="{00000000-0005-0000-0000-0000070F0000}"/>
    <cellStyle name="Comma 14 2 3 2" xfId="6455" xr:uid="{00000000-0005-0000-0000-0000080F0000}"/>
    <cellStyle name="Comma 14 2 3 2 2" xfId="11114" xr:uid="{00000000-0005-0000-0000-0000090F0000}"/>
    <cellStyle name="Comma 14 2 3 2 2 2" xfId="27934" xr:uid="{650454ED-74AB-4E04-939D-D9DBBFA3DF40}"/>
    <cellStyle name="Comma 14 2 3 2 2 3" xfId="42830" xr:uid="{6DA41A3C-1B90-404A-B5E9-53A6CCEB31A8}"/>
    <cellStyle name="Comma 14 2 3 2 3" xfId="17561" xr:uid="{00000000-0005-0000-0000-00000A0F0000}"/>
    <cellStyle name="Comma 14 2 3 2 3 2" xfId="31120" xr:uid="{6C14C61E-DF39-49ED-869B-207E911F83F8}"/>
    <cellStyle name="Comma 14 2 3 2 3 3" xfId="48813" xr:uid="{3DB3EC60-D7C4-4C8D-AA78-76E73D28D05E}"/>
    <cellStyle name="Comma 14 2 3 2 4" xfId="21444" xr:uid="{00000000-0005-0000-0000-00000B0F0000}"/>
    <cellStyle name="Comma 14 2 3 2 4 2" xfId="34335" xr:uid="{E1F0AC06-4BFE-4762-B09E-C5F9BB8485AB}"/>
    <cellStyle name="Comma 14 2 3 2 4 3" xfId="52191" xr:uid="{FB0778A3-5D15-4577-A895-DBF6275F9021}"/>
    <cellStyle name="Comma 14 2 3 2 5" xfId="24756" xr:uid="{709AE928-850A-4590-A8AE-1B3E595BB4F0}"/>
    <cellStyle name="Comma 14 2 3 2 6" xfId="38641" xr:uid="{D24EBB26-E413-44ED-9ED6-40ADF2A2D92B}"/>
    <cellStyle name="Comma 14 2 3 3" xfId="9374" xr:uid="{00000000-0005-0000-0000-00000C0F0000}"/>
    <cellStyle name="Comma 14 2 3 3 2" xfId="26393" xr:uid="{09802FAA-10DC-4AE9-8186-266E7698BF46}"/>
    <cellStyle name="Comma 14 2 3 3 3" xfId="41289" xr:uid="{C3E1B0F7-0556-4BA2-8150-F5BD07B9D009}"/>
    <cellStyle name="Comma 14 2 3 4" xfId="15340" xr:uid="{00000000-0005-0000-0000-00000D0F0000}"/>
    <cellStyle name="Comma 14 2 3 4 2" xfId="29577" xr:uid="{5F503701-9B5E-4518-A50B-ABBBD20DFEDA}"/>
    <cellStyle name="Comma 14 2 3 4 3" xfId="46791" xr:uid="{EBCB464A-452B-45AD-A77C-A8CC246554DF}"/>
    <cellStyle name="Comma 14 2 3 5" xfId="19702" xr:uid="{00000000-0005-0000-0000-00000E0F0000}"/>
    <cellStyle name="Comma 14 2 3 5 2" xfId="32792" xr:uid="{42D4E3C0-E3B6-4BAB-A81E-A834136CC1E0}"/>
    <cellStyle name="Comma 14 2 3 5 3" xfId="50648" xr:uid="{2C854051-B853-4526-85A1-E3EDA932ACBE}"/>
    <cellStyle name="Comma 14 2 3 6" xfId="23215" xr:uid="{78FD4E93-E489-4165-99AC-5ABFBD2AC461}"/>
    <cellStyle name="Comma 14 2 3 7" xfId="36620" xr:uid="{944D5820-DFCC-46E3-914B-F58093520925}"/>
    <cellStyle name="Comma 14 2 4" xfId="4781" xr:uid="{00000000-0005-0000-0000-00000F0F0000}"/>
    <cellStyle name="Comma 14 2 4 2" xfId="6973" xr:uid="{00000000-0005-0000-0000-0000100F0000}"/>
    <cellStyle name="Comma 14 2 4 2 2" xfId="11510" xr:uid="{00000000-0005-0000-0000-0000110F0000}"/>
    <cellStyle name="Comma 14 2 4 2 2 2" xfId="28298" xr:uid="{4B3DB715-D1A5-4341-902E-73C8A3580801}"/>
    <cellStyle name="Comma 14 2 4 2 2 3" xfId="43194" xr:uid="{CD8D95EC-06C1-4389-BABB-BEE2A685D05C}"/>
    <cellStyle name="Comma 14 2 4 2 3" xfId="18079" xr:uid="{00000000-0005-0000-0000-0000120F0000}"/>
    <cellStyle name="Comma 14 2 4 2 3 2" xfId="31484" xr:uid="{9EC69F0A-07F6-4DA9-AB85-5728CC3F3D71}"/>
    <cellStyle name="Comma 14 2 4 2 3 3" xfId="49299" xr:uid="{9216C241-CDCA-43E7-BF02-995074A9E80F}"/>
    <cellStyle name="Comma 14 2 4 2 4" xfId="21840" xr:uid="{00000000-0005-0000-0000-0000130F0000}"/>
    <cellStyle name="Comma 14 2 4 2 4 2" xfId="34699" xr:uid="{5DB48B3F-80E4-494B-9081-9323AB098949}"/>
    <cellStyle name="Comma 14 2 4 2 4 3" xfId="52555" xr:uid="{951CB85E-A234-4066-A14C-DC64D490009B}"/>
    <cellStyle name="Comma 14 2 4 2 5" xfId="25120" xr:uid="{CFAAE221-4440-462E-A8E2-F17E3422951D}"/>
    <cellStyle name="Comma 14 2 4 2 6" xfId="39127" xr:uid="{65BE7EB3-A271-4D5B-9A0C-C7BC431DDCD3}"/>
    <cellStyle name="Comma 14 2 4 3" xfId="9769" xr:uid="{00000000-0005-0000-0000-0000140F0000}"/>
    <cellStyle name="Comma 14 2 4 3 2" xfId="26756" xr:uid="{EC809512-611A-412A-A27B-A3F41C666DC3}"/>
    <cellStyle name="Comma 14 2 4 3 3" xfId="41652" xr:uid="{F9108B6B-1153-4B82-B654-93EB2390925B}"/>
    <cellStyle name="Comma 14 2 4 4" xfId="15887" xr:uid="{00000000-0005-0000-0000-0000150F0000}"/>
    <cellStyle name="Comma 14 2 4 4 2" xfId="29941" xr:uid="{1645B72D-2103-47EA-8EF6-89960233B778}"/>
    <cellStyle name="Comma 14 2 4 4 3" xfId="47306" xr:uid="{062CC5C6-85B0-4D28-A8A0-F1316D8940A2}"/>
    <cellStyle name="Comma 14 2 4 5" xfId="20098" xr:uid="{00000000-0005-0000-0000-0000160F0000}"/>
    <cellStyle name="Comma 14 2 4 5 2" xfId="33156" xr:uid="{1EE8D726-7B5B-401B-BD4D-025CD13025FC}"/>
    <cellStyle name="Comma 14 2 4 5 3" xfId="51012" xr:uid="{30771F0C-C9AB-4C77-84B5-BCE0CE0CF309}"/>
    <cellStyle name="Comma 14 2 4 6" xfId="23578" xr:uid="{84A0A63B-74FC-4B6E-9BD5-6721958783DA}"/>
    <cellStyle name="Comma 14 2 4 7" xfId="37135" xr:uid="{4CA076F7-8574-4C1A-AEFE-F4DD64AE97F2}"/>
    <cellStyle name="Comma 14 2 5" xfId="5678" xr:uid="{00000000-0005-0000-0000-0000170F0000}"/>
    <cellStyle name="Comma 14 2 5 2" xfId="10547" xr:uid="{00000000-0005-0000-0000-0000180F0000}"/>
    <cellStyle name="Comma 14 2 5 2 2" xfId="27429" xr:uid="{CE166238-02B9-4962-8B7F-CBC830B251CD}"/>
    <cellStyle name="Comma 14 2 5 2 3" xfId="42325" xr:uid="{EE63228E-AB3F-4D56-903D-81898B70F102}"/>
    <cellStyle name="Comma 14 2 5 3" xfId="16785" xr:uid="{00000000-0005-0000-0000-0000190F0000}"/>
    <cellStyle name="Comma 14 2 5 3 2" xfId="30615" xr:uid="{8EEFC81B-97B4-4221-91E7-529BEC282418}"/>
    <cellStyle name="Comma 14 2 5 3 3" xfId="48099" xr:uid="{5F1FB06B-3884-4BA1-9E54-51C8C0C15BD4}"/>
    <cellStyle name="Comma 14 2 5 4" xfId="20877" xr:uid="{00000000-0005-0000-0000-00001A0F0000}"/>
    <cellStyle name="Comma 14 2 5 4 2" xfId="33830" xr:uid="{17B413C2-49C4-4D64-B481-B4F84C083E7A}"/>
    <cellStyle name="Comma 14 2 5 4 3" xfId="51686" xr:uid="{6F184A32-54EA-489A-BB51-000ED97A663E}"/>
    <cellStyle name="Comma 14 2 5 5" xfId="24251" xr:uid="{6414518B-1802-4CC8-A249-5B6C3FADC523}"/>
    <cellStyle name="Comma 14 2 5 6" xfId="37927" xr:uid="{85272545-9EF1-4451-88EA-BCD4B7DC2F61}"/>
    <cellStyle name="Comma 14 2 6" xfId="8802" xr:uid="{00000000-0005-0000-0000-00001B0F0000}"/>
    <cellStyle name="Comma 14 2 6 2" xfId="25889" xr:uid="{45CDAA1A-B33F-423B-9E20-462E8A761BD5}"/>
    <cellStyle name="Comma 14 2 6 3" xfId="40785" xr:uid="{1F036C8A-7F55-4A8E-878B-CD16D3E69227}"/>
    <cellStyle name="Comma 14 2 7" xfId="14467" xr:uid="{00000000-0005-0000-0000-00001C0F0000}"/>
    <cellStyle name="Comma 14 2 7 2" xfId="29052" xr:uid="{D4365100-0974-4F33-975A-CF5B6E9C8536}"/>
    <cellStyle name="Comma 14 2 7 3" xfId="45992" xr:uid="{F0202CFB-87B2-4149-9CC8-13D608079A52}"/>
    <cellStyle name="Comma 14 2 8" xfId="19127" xr:uid="{00000000-0005-0000-0000-00001D0F0000}"/>
    <cellStyle name="Comma 14 2 8 2" xfId="32285" xr:uid="{2A3AB379-5630-46D1-B024-530E7667C561}"/>
    <cellStyle name="Comma 14 2 8 3" xfId="50141" xr:uid="{3F97F46C-DDC9-437A-A196-799632ADF7D6}"/>
    <cellStyle name="Comma 14 2 9" xfId="22708" xr:uid="{FA0640CD-DD6A-469B-ADC6-96FBC95F88BC}"/>
    <cellStyle name="Comma 14 3" xfId="1027" xr:uid="{00000000-0005-0000-0000-00001E0F0000}"/>
    <cellStyle name="Comma 14 3 2" xfId="5563" xr:uid="{00000000-0005-0000-0000-00001F0F0000}"/>
    <cellStyle name="Comma 14 3 2 2" xfId="10437" xr:uid="{00000000-0005-0000-0000-0000200F0000}"/>
    <cellStyle name="Comma 14 3 2 2 2" xfId="27334" xr:uid="{05CE2A46-CF0E-4106-AF0A-8D91EEE4D3DB}"/>
    <cellStyle name="Comma 14 3 2 2 3" xfId="42230" xr:uid="{24B89CC5-9DA7-4320-8C1E-5BF023D7286D}"/>
    <cellStyle name="Comma 14 3 2 3" xfId="16670" xr:uid="{00000000-0005-0000-0000-0000210F0000}"/>
    <cellStyle name="Comma 14 3 2 3 2" xfId="30520" xr:uid="{5CA33EEC-6B61-41E6-84C5-32B12C3676A0}"/>
    <cellStyle name="Comma 14 3 2 3 3" xfId="47999" xr:uid="{761C75AD-44D5-41F3-9A31-291371121D3E}"/>
    <cellStyle name="Comma 14 3 2 4" xfId="20767" xr:uid="{00000000-0005-0000-0000-0000220F0000}"/>
    <cellStyle name="Comma 14 3 2 4 2" xfId="33735" xr:uid="{C5CD95D4-AB87-4880-8828-C718A200A334}"/>
    <cellStyle name="Comma 14 3 2 4 3" xfId="51591" xr:uid="{DF82359A-75DB-4BF3-A390-8AD0A5384B3F}"/>
    <cellStyle name="Comma 14 3 2 5" xfId="24156" xr:uid="{AE093063-3DB8-4252-AF1C-E7F1D333CAE4}"/>
    <cellStyle name="Comma 14 3 2 6" xfId="37827" xr:uid="{8CFEBEAC-6E6D-4654-ABE1-68B11C5F43C6}"/>
    <cellStyle name="Comma 14 3 3" xfId="8692" xr:uid="{00000000-0005-0000-0000-0000230F0000}"/>
    <cellStyle name="Comma 14 3 3 2" xfId="25794" xr:uid="{98644CD1-2457-4117-8E79-54F89F0A3DC6}"/>
    <cellStyle name="Comma 14 3 3 3" xfId="40690" xr:uid="{C20ABBED-BFB9-42AB-B763-2420C363C675}"/>
    <cellStyle name="Comma 14 3 4" xfId="14351" xr:uid="{00000000-0005-0000-0000-0000240F0000}"/>
    <cellStyle name="Comma 14 3 4 2" xfId="28957" xr:uid="{19502EE0-E023-46DD-AE14-27736D72957D}"/>
    <cellStyle name="Comma 14 3 4 3" xfId="45892" xr:uid="{ECA0CF4B-237B-4C98-86AE-097AE1825937}"/>
    <cellStyle name="Comma 14 3 5" xfId="19017" xr:uid="{00000000-0005-0000-0000-0000250F0000}"/>
    <cellStyle name="Comma 14 3 5 2" xfId="32190" xr:uid="{AC9679BF-7FC0-4992-98A9-1BADE1128A40}"/>
    <cellStyle name="Comma 14 3 5 3" xfId="50046" xr:uid="{2CF46E95-04E3-4D8B-A25C-B8C8E0088692}"/>
    <cellStyle name="Comma 14 3 6" xfId="22613" xr:uid="{74EC4C76-8E0B-4556-ADC6-D4C2ECB4127E}"/>
    <cellStyle name="Comma 14 3 7" xfId="35734" xr:uid="{DB7A9F14-15A3-4511-A253-C699444495FB}"/>
    <cellStyle name="Comma 14 4" xfId="1440" xr:uid="{00000000-0005-0000-0000-0000260F0000}"/>
    <cellStyle name="Comma 14 4 2" xfId="5731" xr:uid="{00000000-0005-0000-0000-0000270F0000}"/>
    <cellStyle name="Comma 14 4 2 2" xfId="10598" xr:uid="{00000000-0005-0000-0000-0000280F0000}"/>
    <cellStyle name="Comma 14 4 2 2 2" xfId="27454" xr:uid="{81AF7DFF-E2D2-4FE1-BCF2-DAB88282ADE5}"/>
    <cellStyle name="Comma 14 4 2 2 3" xfId="42350" xr:uid="{09297865-3497-4FAD-9AA4-BF2AAFF684C3}"/>
    <cellStyle name="Comma 14 4 2 3" xfId="16838" xr:uid="{00000000-0005-0000-0000-0000290F0000}"/>
    <cellStyle name="Comma 14 4 2 3 2" xfId="30640" xr:uid="{56BD224A-2422-4548-94F4-B41AAB55353A}"/>
    <cellStyle name="Comma 14 4 2 3 3" xfId="48126" xr:uid="{691BD26B-1959-43C3-8EF5-55258E0DC7A8}"/>
    <cellStyle name="Comma 14 4 2 4" xfId="20928" xr:uid="{00000000-0005-0000-0000-00002A0F0000}"/>
    <cellStyle name="Comma 14 4 2 4 2" xfId="33855" xr:uid="{41E8D28C-947E-4AB6-AC7C-065D87E10AF6}"/>
    <cellStyle name="Comma 14 4 2 4 3" xfId="51711" xr:uid="{930B7E54-C149-49C3-B263-8AA516151505}"/>
    <cellStyle name="Comma 14 4 2 5" xfId="24276" xr:uid="{7FFA76A9-4ADE-4F56-AE9C-9CAE2951A0E8}"/>
    <cellStyle name="Comma 14 4 2 6" xfId="37954" xr:uid="{D6069427-3C5E-4C0C-BE52-469094C3B50D}"/>
    <cellStyle name="Comma 14 4 3" xfId="8853" xr:uid="{00000000-0005-0000-0000-00002B0F0000}"/>
    <cellStyle name="Comma 14 4 3 2" xfId="25914" xr:uid="{2C6B9F69-6514-48B0-A358-468BB9059384}"/>
    <cellStyle name="Comma 14 4 3 3" xfId="40810" xr:uid="{32DA3445-11AC-4930-8C67-C5063AE646BC}"/>
    <cellStyle name="Comma 14 4 4" xfId="14524" xr:uid="{00000000-0005-0000-0000-00002C0F0000}"/>
    <cellStyle name="Comma 14 4 4 2" xfId="29078" xr:uid="{E51DCB0F-F6DA-43B9-BAF2-39B1FD7C3B77}"/>
    <cellStyle name="Comma 14 4 4 3" xfId="46023" xr:uid="{5F851FEC-2095-4060-984F-D2E10135A24F}"/>
    <cellStyle name="Comma 14 4 5" xfId="19178" xr:uid="{00000000-0005-0000-0000-00002D0F0000}"/>
    <cellStyle name="Comma 14 4 5 2" xfId="32310" xr:uid="{42237005-23B1-4668-9ACF-3837F601B790}"/>
    <cellStyle name="Comma 14 4 5 3" xfId="50166" xr:uid="{AC9A914B-8811-4482-9BDA-7A4BC19E87BA}"/>
    <cellStyle name="Comma 14 4 6" xfId="22733" xr:uid="{711B5E90-100A-434B-B9DC-D3CD636DA95A}"/>
    <cellStyle name="Comma 14 4 7" xfId="35863" xr:uid="{738A686E-8CA0-4667-B1F5-B81E5F02B594}"/>
    <cellStyle name="Comma 14 5" xfId="4054" xr:uid="{00000000-0005-0000-0000-00002E0F0000}"/>
    <cellStyle name="Comma 14 5 2" xfId="6299" xr:uid="{00000000-0005-0000-0000-00002F0F0000}"/>
    <cellStyle name="Comma 14 5 2 2" xfId="11015" xr:uid="{00000000-0005-0000-0000-0000300F0000}"/>
    <cellStyle name="Comma 14 5 2 2 2" xfId="27838" xr:uid="{DBBAA151-16B7-4B6A-B6BD-A10C7F775F24}"/>
    <cellStyle name="Comma 14 5 2 2 3" xfId="42734" xr:uid="{F1C39FD9-6501-4380-BAF1-2FF01497D45C}"/>
    <cellStyle name="Comma 14 5 2 3" xfId="17405" xr:uid="{00000000-0005-0000-0000-0000310F0000}"/>
    <cellStyle name="Comma 14 5 2 3 2" xfId="31024" xr:uid="{79CB317F-A41C-4445-900E-6736199F229C}"/>
    <cellStyle name="Comma 14 5 2 3 3" xfId="48660" xr:uid="{4DF1144E-6A66-4FC9-A4EE-B0461A4780AB}"/>
    <cellStyle name="Comma 14 5 2 4" xfId="21345" xr:uid="{00000000-0005-0000-0000-0000320F0000}"/>
    <cellStyle name="Comma 14 5 2 4 2" xfId="34239" xr:uid="{66A5792B-D51C-4BDD-81A7-657D8756C98D}"/>
    <cellStyle name="Comma 14 5 2 4 3" xfId="52095" xr:uid="{689AD7E2-A366-4CA0-A116-B20E2BFB969F}"/>
    <cellStyle name="Comma 14 5 2 5" xfId="24660" xr:uid="{BB644049-CE51-43D6-AD16-49523F7F7306}"/>
    <cellStyle name="Comma 14 5 2 6" xfId="38488" xr:uid="{E5A34FFC-B100-436B-BBF1-8B0DF407A3BD}"/>
    <cellStyle name="Comma 14 5 3" xfId="9275" xr:uid="{00000000-0005-0000-0000-0000330F0000}"/>
    <cellStyle name="Comma 14 5 3 2" xfId="26297" xr:uid="{CBC5DF5F-53A1-4534-8D63-BB991E64C23D}"/>
    <cellStyle name="Comma 14 5 3 3" xfId="41193" xr:uid="{CBE2F8CC-815B-4E4D-A0C1-089FF28AE222}"/>
    <cellStyle name="Comma 14 5 4" xfId="15165" xr:uid="{00000000-0005-0000-0000-0000340F0000}"/>
    <cellStyle name="Comma 14 5 4 2" xfId="29481" xr:uid="{698F38D2-6EBA-40B6-AA0E-B7D931933D0F}"/>
    <cellStyle name="Comma 14 5 4 3" xfId="46619" xr:uid="{87A4128D-AE63-4447-BC43-9D264FE56540}"/>
    <cellStyle name="Comma 14 5 5" xfId="19603" xr:uid="{00000000-0005-0000-0000-0000350F0000}"/>
    <cellStyle name="Comma 14 5 5 2" xfId="32696" xr:uid="{5B700026-2ED2-46A6-AD0C-9B69E2DFA9B4}"/>
    <cellStyle name="Comma 14 5 5 3" xfId="50552" xr:uid="{BBEC3D14-D21B-4F3F-995B-6F3A3C2F5806}"/>
    <cellStyle name="Comma 14 5 6" xfId="23119" xr:uid="{5ED4BBD0-0D56-4EFE-925F-85C1EE0AD2E4}"/>
    <cellStyle name="Comma 14 5 7" xfId="36447" xr:uid="{C59FD505-4193-47BB-9B1E-8B73B7A1E322}"/>
    <cellStyle name="Comma 14 6" xfId="4658" xr:uid="{00000000-0005-0000-0000-0000360F0000}"/>
    <cellStyle name="Comma 14 6 2" xfId="6876" xr:uid="{00000000-0005-0000-0000-0000370F0000}"/>
    <cellStyle name="Comma 14 6 2 2" xfId="11413" xr:uid="{00000000-0005-0000-0000-0000380F0000}"/>
    <cellStyle name="Comma 14 6 2 2 2" xfId="28204" xr:uid="{70E93F7A-C746-412C-B6E5-8886D4270DCE}"/>
    <cellStyle name="Comma 14 6 2 2 3" xfId="43100" xr:uid="{1235CAAA-83FA-48D5-B039-9C93FA9762AB}"/>
    <cellStyle name="Comma 14 6 2 3" xfId="17982" xr:uid="{00000000-0005-0000-0000-0000390F0000}"/>
    <cellStyle name="Comma 14 6 2 3 2" xfId="31390" xr:uid="{C38A4D84-A2D5-4900-9D2D-DDB4B30D5B65}"/>
    <cellStyle name="Comma 14 6 2 3 3" xfId="49205" xr:uid="{23A92AF5-70CD-4EAB-B952-C36F7E5A0DDD}"/>
    <cellStyle name="Comma 14 6 2 4" xfId="21743" xr:uid="{00000000-0005-0000-0000-00003A0F0000}"/>
    <cellStyle name="Comma 14 6 2 4 2" xfId="34605" xr:uid="{6D10AD75-FF27-4043-BED2-2E09D78F7054}"/>
    <cellStyle name="Comma 14 6 2 4 3" xfId="52461" xr:uid="{2611F0CD-2F49-41FE-A017-7610878D1BA8}"/>
    <cellStyle name="Comma 14 6 2 5" xfId="25026" xr:uid="{DDD7FB7D-8890-4E2A-B8BF-342E7390CE01}"/>
    <cellStyle name="Comma 14 6 2 6" xfId="39033" xr:uid="{3429EA4C-FA92-43F8-9BE7-F0B9E0C90307}"/>
    <cellStyle name="Comma 14 6 3" xfId="9672" xr:uid="{00000000-0005-0000-0000-00003B0F0000}"/>
    <cellStyle name="Comma 14 6 3 2" xfId="26662" xr:uid="{4D5FC46E-86B4-4E4A-ADA7-C1DAB5AA4CC6}"/>
    <cellStyle name="Comma 14 6 3 3" xfId="41558" xr:uid="{6CC30016-84CF-4B18-9CAD-6B0E236505C7}"/>
    <cellStyle name="Comma 14 6 4" xfId="15764" xr:uid="{00000000-0005-0000-0000-00003C0F0000}"/>
    <cellStyle name="Comma 14 6 4 2" xfId="29847" xr:uid="{B04410B0-3811-4024-ACF7-0AD37CDB5797}"/>
    <cellStyle name="Comma 14 6 4 3" xfId="47186" xr:uid="{987649B7-3A34-4DB7-928D-C028A3171AD4}"/>
    <cellStyle name="Comma 14 6 5" xfId="20001" xr:uid="{00000000-0005-0000-0000-00003D0F0000}"/>
    <cellStyle name="Comma 14 6 5 2" xfId="33062" xr:uid="{3A7F4686-B72E-4C16-AF26-B7C92F8D5733}"/>
    <cellStyle name="Comma 14 6 5 3" xfId="50918" xr:uid="{E1AF6873-170E-4395-8F87-16FABB1D0D09}"/>
    <cellStyle name="Comma 14 6 6" xfId="23484" xr:uid="{3D177AD6-05C1-4820-A972-331C14B418B2}"/>
    <cellStyle name="Comma 14 6 7" xfId="37015" xr:uid="{BE253F52-35E9-4296-84F6-BE514B5E8696}"/>
    <cellStyle name="Comma 14 7" xfId="5297" xr:uid="{00000000-0005-0000-0000-00003E0F0000}"/>
    <cellStyle name="Comma 14 7 2" xfId="10201" xr:uid="{00000000-0005-0000-0000-00003F0F0000}"/>
    <cellStyle name="Comma 14 7 2 2" xfId="27141" xr:uid="{F4B8D17C-959D-4671-9D90-D933FAA77A57}"/>
    <cellStyle name="Comma 14 7 2 3" xfId="42037" xr:uid="{B8437D7A-5DA8-4317-9666-BB28B7E5DCC8}"/>
    <cellStyle name="Comma 14 7 3" xfId="16404" xr:uid="{00000000-0005-0000-0000-0000400F0000}"/>
    <cellStyle name="Comma 14 7 3 2" xfId="30327" xr:uid="{C6E3D761-52AF-422C-B2BF-42C2CF9A547A}"/>
    <cellStyle name="Comma 14 7 3 3" xfId="47776" xr:uid="{4AC8085B-3E1D-4ADA-9054-CC97ECEEEA08}"/>
    <cellStyle name="Comma 14 7 4" xfId="20531" xr:uid="{00000000-0005-0000-0000-0000410F0000}"/>
    <cellStyle name="Comma 14 7 4 2" xfId="33542" xr:uid="{C68FC942-849B-40F2-BD0E-D0804E650657}"/>
    <cellStyle name="Comma 14 7 4 3" xfId="51398" xr:uid="{F9F8DC37-AB73-46EB-8A20-39B0E8F0FA13}"/>
    <cellStyle name="Comma 14 7 5" xfId="23963" xr:uid="{1142447C-3D23-40BA-A064-1C673832A383}"/>
    <cellStyle name="Comma 14 7 6" xfId="37604" xr:uid="{AC284E15-817E-4309-BD56-81E3FF25AE88}"/>
    <cellStyle name="Comma 14 8" xfId="8456" xr:uid="{00000000-0005-0000-0000-0000420F0000}"/>
    <cellStyle name="Comma 14 8 2" xfId="25601" xr:uid="{C0D804F0-2655-4A30-A12C-23BA3C5FF1E5}"/>
    <cellStyle name="Comma 14 8 3" xfId="40497" xr:uid="{45FFBAA2-A336-4A57-9B81-CDC575DE98DD}"/>
    <cellStyle name="Comma 14 9" xfId="14084" xr:uid="{00000000-0005-0000-0000-0000430F0000}"/>
    <cellStyle name="Comma 14 9 2" xfId="28764" xr:uid="{28A01780-7591-4395-B289-9FB20482D6B4}"/>
    <cellStyle name="Comma 14 9 3" xfId="45669" xr:uid="{838094DA-7A0E-460B-834A-C20ACE16F4FE}"/>
    <cellStyle name="Comma 140" xfId="958" xr:uid="{00000000-0005-0000-0000-0000440F0000}"/>
    <cellStyle name="Comma 140 2" xfId="1129" xr:uid="{00000000-0005-0000-0000-0000450F0000}"/>
    <cellStyle name="Comma 140 2 2" xfId="5652" xr:uid="{00000000-0005-0000-0000-0000460F0000}"/>
    <cellStyle name="Comma 140 2 2 2" xfId="10526" xr:uid="{00000000-0005-0000-0000-0000470F0000}"/>
    <cellStyle name="Comma 140 2 2 2 2" xfId="27415" xr:uid="{5878F6F9-6343-4DA4-B366-A6CC3358ACB9}"/>
    <cellStyle name="Comma 140 2 2 2 3" xfId="42311" xr:uid="{2AFB9ABF-AD72-4A64-B1C6-897361768C8C}"/>
    <cellStyle name="Comma 140 2 2 3" xfId="16759" xr:uid="{00000000-0005-0000-0000-0000480F0000}"/>
    <cellStyle name="Comma 140 2 2 3 2" xfId="30601" xr:uid="{32302B5D-CDE8-462A-8CD0-564A5F0F5340}"/>
    <cellStyle name="Comma 140 2 2 3 3" xfId="48080" xr:uid="{DE423F35-19D5-4222-8299-C68F106800F6}"/>
    <cellStyle name="Comma 140 2 2 4" xfId="20856" xr:uid="{00000000-0005-0000-0000-0000490F0000}"/>
    <cellStyle name="Comma 140 2 2 4 2" xfId="33816" xr:uid="{DC037445-7BAD-456B-865E-EA22088E8BEE}"/>
    <cellStyle name="Comma 140 2 2 4 3" xfId="51672" xr:uid="{AC014A3A-210C-4FC4-B576-F54EA4089E35}"/>
    <cellStyle name="Comma 140 2 2 5" xfId="24237" xr:uid="{73AD7FA3-CC31-4F53-BB1C-2C0F856CEDC1}"/>
    <cellStyle name="Comma 140 2 2 6" xfId="37908" xr:uid="{72013A75-F0F1-4BED-92D7-B7232085A4C8}"/>
    <cellStyle name="Comma 140 2 3" xfId="8781" xr:uid="{00000000-0005-0000-0000-00004A0F0000}"/>
    <cellStyle name="Comma 140 2 3 2" xfId="25875" xr:uid="{3A6A4E9E-80E9-4856-A31B-76450E6F1C5D}"/>
    <cellStyle name="Comma 140 2 3 3" xfId="40771" xr:uid="{5029164D-4FDA-4CE0-A892-4B86FF867533}"/>
    <cellStyle name="Comma 140 2 4" xfId="14441" xr:uid="{00000000-0005-0000-0000-00004B0F0000}"/>
    <cellStyle name="Comma 140 2 4 2" xfId="29038" xr:uid="{D22D7A67-76EA-4D55-80A9-871BCEBE32B6}"/>
    <cellStyle name="Comma 140 2 4 3" xfId="45973" xr:uid="{D4A7E7E7-67A7-4331-9553-EBA118B7C5B8}"/>
    <cellStyle name="Comma 140 2 5" xfId="19106" xr:uid="{00000000-0005-0000-0000-00004C0F0000}"/>
    <cellStyle name="Comma 140 2 5 2" xfId="32271" xr:uid="{4C592D7C-90E6-48F3-99E4-B697A3841A7F}"/>
    <cellStyle name="Comma 140 2 5 3" xfId="50127" xr:uid="{C376D614-2D22-4E1D-83DB-2048B884E437}"/>
    <cellStyle name="Comma 140 2 6" xfId="22694" xr:uid="{6136D70B-F83F-4BE1-89C9-8711442A8755}"/>
    <cellStyle name="Comma 140 2 7" xfId="35815" xr:uid="{F6FDD1B7-4C63-46C2-B66B-7752F9BBC275}"/>
    <cellStyle name="Comma 140 3" xfId="5514" xr:uid="{00000000-0005-0000-0000-00004D0F0000}"/>
    <cellStyle name="Comma 140 3 2" xfId="10388" xr:uid="{00000000-0005-0000-0000-00004E0F0000}"/>
    <cellStyle name="Comma 140 3 2 2" xfId="27292" xr:uid="{6A63CD8A-992E-4B47-9830-F23C9B8B4B07}"/>
    <cellStyle name="Comma 140 3 2 3" xfId="42188" xr:uid="{87D248B1-4400-48BA-8E7A-06BFC8906B2C}"/>
    <cellStyle name="Comma 140 3 3" xfId="16621" xr:uid="{00000000-0005-0000-0000-00004F0F0000}"/>
    <cellStyle name="Comma 140 3 3 2" xfId="30478" xr:uid="{B03CF927-E555-4251-B944-1F2C02C71C96}"/>
    <cellStyle name="Comma 140 3 3 3" xfId="47957" xr:uid="{79884A4D-9E93-4B96-89A1-587947272D26}"/>
    <cellStyle name="Comma 140 3 4" xfId="20718" xr:uid="{00000000-0005-0000-0000-0000500F0000}"/>
    <cellStyle name="Comma 140 3 4 2" xfId="33693" xr:uid="{146ED67A-207B-4771-A08D-34DF259C8721}"/>
    <cellStyle name="Comma 140 3 4 3" xfId="51549" xr:uid="{69A317E9-E5AD-4CDE-B223-3FE0EF87BEFE}"/>
    <cellStyle name="Comma 140 3 5" xfId="24114" xr:uid="{EBE23D72-074F-4FAD-B0B5-B7D8DA7227B4}"/>
    <cellStyle name="Comma 140 3 6" xfId="37785" xr:uid="{30997DEC-9D6C-445D-A4FD-337D5D7A25F0}"/>
    <cellStyle name="Comma 140 4" xfId="8643" xr:uid="{00000000-0005-0000-0000-0000510F0000}"/>
    <cellStyle name="Comma 140 4 2" xfId="25752" xr:uid="{4026C649-D734-4914-86FD-A87030A50F45}"/>
    <cellStyle name="Comma 140 4 3" xfId="40648" xr:uid="{20E009BD-17C5-4D34-97E8-5375280D2842}"/>
    <cellStyle name="Comma 140 5" xfId="14302" xr:uid="{00000000-0005-0000-0000-0000520F0000}"/>
    <cellStyle name="Comma 140 5 2" xfId="28915" xr:uid="{2DCC4B5B-DEE5-44B9-905A-931F46E6A41C}"/>
    <cellStyle name="Comma 140 5 3" xfId="45850" xr:uid="{070E6069-78F8-45D3-82E9-F9AFFCAB3A4F}"/>
    <cellStyle name="Comma 140 6" xfId="18968" xr:uid="{00000000-0005-0000-0000-0000530F0000}"/>
    <cellStyle name="Comma 140 6 2" xfId="32148" xr:uid="{070E14BC-3B75-45F3-893E-E8C8BB02FAEB}"/>
    <cellStyle name="Comma 140 6 3" xfId="50004" xr:uid="{09489328-03EE-4230-BA85-74781323976C}"/>
    <cellStyle name="Comma 140 7" xfId="22571" xr:uid="{33E6EA30-AED0-4435-B7FA-DEF2922BE8F8}"/>
    <cellStyle name="Comma 140 8" xfId="35692" xr:uid="{4CCE27BF-21B9-4450-96A6-57C700E1DCEF}"/>
    <cellStyle name="Comma 141" xfId="18548" xr:uid="{00000000-0005-0000-0000-0000540F0000}"/>
    <cellStyle name="Comma 141 2" xfId="31824" xr:uid="{3221DC9F-F474-4CF5-9F13-C9E7D30D4A17}"/>
    <cellStyle name="Comma 141 3" xfId="49679" xr:uid="{8145A1A5-BBF4-447E-BE53-8ACF3E855C4D}"/>
    <cellStyle name="Comma 142" xfId="18563" xr:uid="{00000000-0005-0000-0000-0000550F0000}"/>
    <cellStyle name="Comma 142 2" xfId="31833" xr:uid="{08EE5BD7-8036-45B0-96B2-912F2E815047}"/>
    <cellStyle name="Comma 142 3" xfId="49689" xr:uid="{A2AF8806-4D3D-4A04-90D4-5A36794BDE28}"/>
    <cellStyle name="Comma 143" xfId="18562" xr:uid="{00000000-0005-0000-0000-0000560F0000}"/>
    <cellStyle name="Comma 143 2" xfId="31832" xr:uid="{C5B355DA-56D4-481C-87AB-F613BBF936D2}"/>
    <cellStyle name="Comma 143 3" xfId="49688" xr:uid="{2B3B3A9A-8166-4300-B5D7-5F7CDED92966}"/>
    <cellStyle name="Comma 144" xfId="18545" xr:uid="{00000000-0005-0000-0000-0000570F0000}"/>
    <cellStyle name="Comma 144 2" xfId="31822" xr:uid="{29EE9FED-2D6B-45E6-B4D8-B2633EFA1DC0}"/>
    <cellStyle name="Comma 144 3" xfId="49677" xr:uid="{D28DE11A-2BAB-4A78-8ACC-0F91ADF95B45}"/>
    <cellStyle name="Comma 145" xfId="18546" xr:uid="{00000000-0005-0000-0000-0000580F0000}"/>
    <cellStyle name="Comma 145 2" xfId="31823" xr:uid="{3C0D3565-0964-49C9-BA7C-B078AB10755D}"/>
    <cellStyle name="Comma 145 3" xfId="49678" xr:uid="{86BFA508-BEAE-4E4F-AF8D-981C9FC87CB3}"/>
    <cellStyle name="Comma 146" xfId="18566" xr:uid="{00000000-0005-0000-0000-0000590F0000}"/>
    <cellStyle name="Comma 146 2" xfId="31836" xr:uid="{1691B060-7892-409B-9F72-A0F4B2A59BDF}"/>
    <cellStyle name="Comma 146 3" xfId="49692" xr:uid="{49AF6569-99DD-43D7-B48D-D6A0F8172A9B}"/>
    <cellStyle name="Comma 147" xfId="18561" xr:uid="{00000000-0005-0000-0000-00005A0F0000}"/>
    <cellStyle name="Comma 147 2" xfId="31831" xr:uid="{014B0D0A-8CE1-4A1D-86EF-E9F7D368C0F0}"/>
    <cellStyle name="Comma 147 3" xfId="49687" xr:uid="{4AB4BD34-A2E7-4923-A54A-2B847E5393BC}"/>
    <cellStyle name="Comma 148" xfId="18564" xr:uid="{00000000-0005-0000-0000-00005B0F0000}"/>
    <cellStyle name="Comma 148 2" xfId="31834" xr:uid="{00B6A7B5-D1DE-473B-9FFC-47BF4BF99D53}"/>
    <cellStyle name="Comma 148 3" xfId="49690" xr:uid="{E7A270A2-28E2-4B9C-9AB8-1BCCA5BC4AD2}"/>
    <cellStyle name="Comma 149" xfId="18576" xr:uid="{00000000-0005-0000-0000-00005C0F0000}"/>
    <cellStyle name="Comma 149 2" xfId="31840" xr:uid="{84E451FB-F8EC-42E1-8AC4-291B8328C1DE}"/>
    <cellStyle name="Comma 149 3" xfId="49696" xr:uid="{5ECE6B5A-D4E2-4807-B551-D79E8863FAAB}"/>
    <cellStyle name="Comma 15" xfId="865" xr:uid="{00000000-0005-0000-0000-00005D0F0000}"/>
    <cellStyle name="Comma 15 10" xfId="18917" xr:uid="{00000000-0005-0000-0000-00005E0F0000}"/>
    <cellStyle name="Comma 15 10 2" xfId="32107" xr:uid="{2C123719-7870-4F9E-873C-FD6292C7B9A4}"/>
    <cellStyle name="Comma 15 10 3" xfId="49963" xr:uid="{154D453B-D5A8-41CD-93A6-C66074383454}"/>
    <cellStyle name="Comma 15 11" xfId="22530" xr:uid="{D62ABCA8-1AEE-4DE0-B6B2-F8D823E5A614}"/>
    <cellStyle name="Comma 15 12" xfId="35651" xr:uid="{5A546250-7035-42EB-A188-A727C1B04110}"/>
    <cellStyle name="Comma 15 2" xfId="2358" xr:uid="{00000000-0005-0000-0000-00005F0F0000}"/>
    <cellStyle name="Comma 15 2 2" xfId="4233" xr:uid="{00000000-0005-0000-0000-0000600F0000}"/>
    <cellStyle name="Comma 15 2 2 2" xfId="6456" xr:uid="{00000000-0005-0000-0000-0000610F0000}"/>
    <cellStyle name="Comma 15 2 2 2 2" xfId="11115" xr:uid="{00000000-0005-0000-0000-0000620F0000}"/>
    <cellStyle name="Comma 15 2 2 2 2 2" xfId="27935" xr:uid="{2716AA7A-1447-425E-88DB-C7062ABEC273}"/>
    <cellStyle name="Comma 15 2 2 2 2 3" xfId="42831" xr:uid="{AA7E7130-0835-4CCC-82F3-DBB0CF490C96}"/>
    <cellStyle name="Comma 15 2 2 2 3" xfId="17562" xr:uid="{00000000-0005-0000-0000-0000630F0000}"/>
    <cellStyle name="Comma 15 2 2 2 3 2" xfId="31121" xr:uid="{3459A465-4603-473A-9E8A-0F0170F46A46}"/>
    <cellStyle name="Comma 15 2 2 2 3 3" xfId="48814" xr:uid="{A4F52FC3-976E-4665-A4AB-E16AD01FA65D}"/>
    <cellStyle name="Comma 15 2 2 2 4" xfId="21445" xr:uid="{00000000-0005-0000-0000-0000640F0000}"/>
    <cellStyle name="Comma 15 2 2 2 4 2" xfId="34336" xr:uid="{6FA7B79D-FED2-44C8-954C-5888C261D04E}"/>
    <cellStyle name="Comma 15 2 2 2 4 3" xfId="52192" xr:uid="{B330C4AE-4979-4315-BA01-7D5DFB3788E2}"/>
    <cellStyle name="Comma 15 2 2 2 5" xfId="24757" xr:uid="{515D35C6-7903-4AD0-AB41-5B6E6C5E4297}"/>
    <cellStyle name="Comma 15 2 2 2 6" xfId="38642" xr:uid="{20DF040A-118A-4C04-81F0-1C5B88BE8F36}"/>
    <cellStyle name="Comma 15 2 2 3" xfId="9375" xr:uid="{00000000-0005-0000-0000-0000650F0000}"/>
    <cellStyle name="Comma 15 2 2 3 2" xfId="26394" xr:uid="{F258BBA9-3EC9-4CA1-8268-168FA016B8D6}"/>
    <cellStyle name="Comma 15 2 2 3 3" xfId="41290" xr:uid="{FAFB8EB9-A54A-4274-ACFA-7D8152593763}"/>
    <cellStyle name="Comma 15 2 2 4" xfId="15341" xr:uid="{00000000-0005-0000-0000-0000660F0000}"/>
    <cellStyle name="Comma 15 2 2 4 2" xfId="29578" xr:uid="{4117191F-13D0-4534-8AA7-6FE6CB5EE130}"/>
    <cellStyle name="Comma 15 2 2 4 3" xfId="46792" xr:uid="{2825B6CA-31B9-4DBA-88F5-55095FB11A11}"/>
    <cellStyle name="Comma 15 2 2 5" xfId="19703" xr:uid="{00000000-0005-0000-0000-0000670F0000}"/>
    <cellStyle name="Comma 15 2 2 5 2" xfId="32793" xr:uid="{95D5F561-FA36-4D7E-860A-595A92C279ED}"/>
    <cellStyle name="Comma 15 2 2 5 3" xfId="50649" xr:uid="{EAD85FEF-5DDA-443C-9B4D-A41A748A22C1}"/>
    <cellStyle name="Comma 15 2 2 6" xfId="23216" xr:uid="{B4F6C309-F83B-4FF4-A9E0-93CDA5210484}"/>
    <cellStyle name="Comma 15 2 2 7" xfId="36621" xr:uid="{7D1283C0-62FF-4CBD-8324-0972B4131A75}"/>
    <cellStyle name="Comma 15 2 3" xfId="4782" xr:uid="{00000000-0005-0000-0000-0000680F0000}"/>
    <cellStyle name="Comma 15 2 3 2" xfId="6974" xr:uid="{00000000-0005-0000-0000-0000690F0000}"/>
    <cellStyle name="Comma 15 2 3 2 2" xfId="11511" xr:uid="{00000000-0005-0000-0000-00006A0F0000}"/>
    <cellStyle name="Comma 15 2 3 2 2 2" xfId="28299" xr:uid="{9B47DA55-9869-4F1E-8490-D5E3CB8CF187}"/>
    <cellStyle name="Comma 15 2 3 2 2 3" xfId="43195" xr:uid="{5B48FE17-622E-4E59-AC84-F1281E1FF6D3}"/>
    <cellStyle name="Comma 15 2 3 2 3" xfId="18080" xr:uid="{00000000-0005-0000-0000-00006B0F0000}"/>
    <cellStyle name="Comma 15 2 3 2 3 2" xfId="31485" xr:uid="{044481F3-049A-45C2-AB37-5666B9C5CA19}"/>
    <cellStyle name="Comma 15 2 3 2 3 3" xfId="49300" xr:uid="{1CD5A615-606B-4F75-8C0C-8D6DD4496FEC}"/>
    <cellStyle name="Comma 15 2 3 2 4" xfId="21841" xr:uid="{00000000-0005-0000-0000-00006C0F0000}"/>
    <cellStyle name="Comma 15 2 3 2 4 2" xfId="34700" xr:uid="{54EFCF9A-2525-4745-BEC4-D51DCB1D0F21}"/>
    <cellStyle name="Comma 15 2 3 2 4 3" xfId="52556" xr:uid="{196D45C3-98AC-4C6D-ABB1-ABE383D39DE0}"/>
    <cellStyle name="Comma 15 2 3 2 5" xfId="25121" xr:uid="{D7A48E0A-45C6-48EF-B9E3-311A061EB5A6}"/>
    <cellStyle name="Comma 15 2 3 2 6" xfId="39128" xr:uid="{3DBE88F3-E168-482B-9CAA-2EDA8CE6F714}"/>
    <cellStyle name="Comma 15 2 3 3" xfId="9770" xr:uid="{00000000-0005-0000-0000-00006D0F0000}"/>
    <cellStyle name="Comma 15 2 3 3 2" xfId="26757" xr:uid="{4ABAAD42-440B-4BB7-8276-3CC24F9DC3C6}"/>
    <cellStyle name="Comma 15 2 3 3 3" xfId="41653" xr:uid="{0F3E27D0-2978-4F97-AE44-8E3EFA6D2B71}"/>
    <cellStyle name="Comma 15 2 3 4" xfId="15888" xr:uid="{00000000-0005-0000-0000-00006E0F0000}"/>
    <cellStyle name="Comma 15 2 3 4 2" xfId="29942" xr:uid="{6D81262C-69DE-4697-BC96-03F645919CA3}"/>
    <cellStyle name="Comma 15 2 3 4 3" xfId="47307" xr:uid="{D4F307EF-F0FD-4C25-9CE0-A99CC8A1A22E}"/>
    <cellStyle name="Comma 15 2 3 5" xfId="20099" xr:uid="{00000000-0005-0000-0000-00006F0F0000}"/>
    <cellStyle name="Comma 15 2 3 5 2" xfId="33157" xr:uid="{7719A821-70CE-46DF-BF4C-3297E40BE79C}"/>
    <cellStyle name="Comma 15 2 3 5 3" xfId="51013" xr:uid="{FC6642E6-6B62-4D12-BE86-752991A2705B}"/>
    <cellStyle name="Comma 15 2 3 6" xfId="23579" xr:uid="{7DA7B98D-E177-449D-B608-C201ED7A0690}"/>
    <cellStyle name="Comma 15 2 3 7" xfId="37136" xr:uid="{2D47BA34-746D-4383-B1A9-E89C41F4EB66}"/>
    <cellStyle name="Comma 15 2 4" xfId="5859" xr:uid="{00000000-0005-0000-0000-0000700F0000}"/>
    <cellStyle name="Comma 15 2 4 2" xfId="10699" xr:uid="{00000000-0005-0000-0000-0000710F0000}"/>
    <cellStyle name="Comma 15 2 4 2 2" xfId="27552" xr:uid="{9D30C427-DA26-426D-BAAA-14BC86B338DA}"/>
    <cellStyle name="Comma 15 2 4 2 3" xfId="42448" xr:uid="{D2CD4C42-0B12-45B8-9D5D-7FC22891ABE6}"/>
    <cellStyle name="Comma 15 2 4 3" xfId="16966" xr:uid="{00000000-0005-0000-0000-0000720F0000}"/>
    <cellStyle name="Comma 15 2 4 3 2" xfId="30738" xr:uid="{0141DCD1-C4A9-4C57-809E-DFDA702AAB55}"/>
    <cellStyle name="Comma 15 2 4 3 3" xfId="48251" xr:uid="{A21A2B63-D4DA-490E-B8D6-958FEEE66415}"/>
    <cellStyle name="Comma 15 2 4 4" xfId="21029" xr:uid="{00000000-0005-0000-0000-0000730F0000}"/>
    <cellStyle name="Comma 15 2 4 4 2" xfId="33953" xr:uid="{87C65E15-2616-4882-85E4-75E0B7E3E752}"/>
    <cellStyle name="Comma 15 2 4 4 3" xfId="51809" xr:uid="{E498CEB9-C07C-49DC-9CC6-2569D3634286}"/>
    <cellStyle name="Comma 15 2 4 5" xfId="24374" xr:uid="{F2C1003E-EA76-4E6B-A9B8-45DBDB067837}"/>
    <cellStyle name="Comma 15 2 4 6" xfId="38079" xr:uid="{4F96998E-911D-46C1-B7E5-48B23DE666E6}"/>
    <cellStyle name="Comma 15 2 5" xfId="8956" xr:uid="{00000000-0005-0000-0000-0000740F0000}"/>
    <cellStyle name="Comma 15 2 5 2" xfId="26012" xr:uid="{AA9FE3C5-688B-4B66-A02E-4B72ED7B8988}"/>
    <cellStyle name="Comma 15 2 5 3" xfId="40908" xr:uid="{1A4AAD27-3447-4F54-BBFB-EDAF7A05BD2F}"/>
    <cellStyle name="Comma 15 2 6" xfId="14686" xr:uid="{00000000-0005-0000-0000-0000750F0000}"/>
    <cellStyle name="Comma 15 2 6 2" xfId="29185" xr:uid="{9D86BEA9-CBC7-4CE5-9C8A-8F1EDCE7ED59}"/>
    <cellStyle name="Comma 15 2 6 3" xfId="46178" xr:uid="{D898A74D-B04A-4B79-B544-739F4FB1A55D}"/>
    <cellStyle name="Comma 15 2 7" xfId="19282" xr:uid="{00000000-0005-0000-0000-0000760F0000}"/>
    <cellStyle name="Comma 15 2 7 2" xfId="32409" xr:uid="{AE7D76EB-55E2-4AE1-B2F0-85672C35A8C5}"/>
    <cellStyle name="Comma 15 2 7 3" xfId="50265" xr:uid="{608EDA2A-3334-4D08-9374-BE05152DFCE2}"/>
    <cellStyle name="Comma 15 2 8" xfId="22832" xr:uid="{ECB92F63-6C74-4605-A444-60FAE3F2A406}"/>
    <cellStyle name="Comma 15 2 9" xfId="36017" xr:uid="{55D73371-FEDF-44A5-9833-A36C9287234B}"/>
    <cellStyle name="Comma 15 3" xfId="3323" xr:uid="{00000000-0005-0000-0000-0000770F0000}"/>
    <cellStyle name="Comma 15 3 2" xfId="4490" xr:uid="{00000000-0005-0000-0000-0000780F0000}"/>
    <cellStyle name="Comma 15 3 2 2" xfId="6712" xr:uid="{00000000-0005-0000-0000-0000790F0000}"/>
    <cellStyle name="Comma 15 3 2 2 2" xfId="11298" xr:uid="{00000000-0005-0000-0000-00007A0F0000}"/>
    <cellStyle name="Comma 15 3 2 2 2 2" xfId="28115" xr:uid="{4E9093C4-74AE-453B-A232-166E667B2E0D}"/>
    <cellStyle name="Comma 15 3 2 2 2 3" xfId="43011" xr:uid="{336ABD0B-2F28-4934-92C5-F740C55F526B}"/>
    <cellStyle name="Comma 15 3 2 2 3" xfId="17818" xr:uid="{00000000-0005-0000-0000-00007B0F0000}"/>
    <cellStyle name="Comma 15 3 2 2 3 2" xfId="31301" xr:uid="{DE684631-351B-4BF6-9DE6-4F253A85D2E1}"/>
    <cellStyle name="Comma 15 3 2 2 3 3" xfId="49067" xr:uid="{BB2EF4C1-BD7D-49E2-8BC5-4FEEC0915B04}"/>
    <cellStyle name="Comma 15 3 2 2 4" xfId="21628" xr:uid="{00000000-0005-0000-0000-00007C0F0000}"/>
    <cellStyle name="Comma 15 3 2 2 4 2" xfId="34516" xr:uid="{6B74F75F-EC59-482C-8A3E-C37E2C3996B9}"/>
    <cellStyle name="Comma 15 3 2 2 4 3" xfId="52372" xr:uid="{FC5E997D-D134-4E2C-8380-5B3794807806}"/>
    <cellStyle name="Comma 15 3 2 2 5" xfId="24937" xr:uid="{6FD52A2B-2C89-41DA-AC6B-520FDE5AAB94}"/>
    <cellStyle name="Comma 15 3 2 2 6" xfId="38895" xr:uid="{99C6F8B9-E85F-410F-8B24-7559B2963E03}"/>
    <cellStyle name="Comma 15 3 2 3" xfId="9557" xr:uid="{00000000-0005-0000-0000-00007D0F0000}"/>
    <cellStyle name="Comma 15 3 2 3 2" xfId="26573" xr:uid="{DE6D542A-602C-4579-A4B9-229BCAB1A1B6}"/>
    <cellStyle name="Comma 15 3 2 3 3" xfId="41469" xr:uid="{89928654-A9EE-4C2B-BCFB-174061161F05}"/>
    <cellStyle name="Comma 15 3 2 4" xfId="15598" xr:uid="{00000000-0005-0000-0000-00007E0F0000}"/>
    <cellStyle name="Comma 15 3 2 4 2" xfId="29758" xr:uid="{0682229A-21FE-4B67-99E8-C6320CD598FE}"/>
    <cellStyle name="Comma 15 3 2 4 3" xfId="47046" xr:uid="{58B6A49C-E5A4-4140-9A3F-EF03EA54207E}"/>
    <cellStyle name="Comma 15 3 2 5" xfId="19886" xr:uid="{00000000-0005-0000-0000-00007F0F0000}"/>
    <cellStyle name="Comma 15 3 2 5 2" xfId="32973" xr:uid="{B53DF5C7-C2EB-48DF-9BD5-5BD3D8A227DC}"/>
    <cellStyle name="Comma 15 3 2 5 3" xfId="50829" xr:uid="{F976D049-1D43-4A65-A56C-607F9F60B9DE}"/>
    <cellStyle name="Comma 15 3 2 6" xfId="23395" xr:uid="{E8CB0D84-4DC4-491F-9165-CC61FB0C1D76}"/>
    <cellStyle name="Comma 15 3 2 7" xfId="36875" xr:uid="{FCD6C2E1-8E75-4178-8A34-64C72BBA6B5F}"/>
    <cellStyle name="Comma 15 3 3" xfId="5025" xr:uid="{00000000-0005-0000-0000-0000800F0000}"/>
    <cellStyle name="Comma 15 3 3 2" xfId="7155" xr:uid="{00000000-0005-0000-0000-0000810F0000}"/>
    <cellStyle name="Comma 15 3 3 2 2" xfId="11692" xr:uid="{00000000-0005-0000-0000-0000820F0000}"/>
    <cellStyle name="Comma 15 3 3 2 2 2" xfId="28477" xr:uid="{4F64F0CA-3FB9-4DC1-A69C-F9822B93808F}"/>
    <cellStyle name="Comma 15 3 3 2 2 3" xfId="43373" xr:uid="{52879272-1244-4EA1-828B-A9A3B68F97D3}"/>
    <cellStyle name="Comma 15 3 3 2 3" xfId="18261" xr:uid="{00000000-0005-0000-0000-0000830F0000}"/>
    <cellStyle name="Comma 15 3 3 2 3 2" xfId="31663" xr:uid="{FEEF67A5-A563-4167-A5B7-78B2AEB6B1C1}"/>
    <cellStyle name="Comma 15 3 3 2 3 3" xfId="49478" xr:uid="{0E3C2BB7-DB79-4FCF-ABC1-4CBFBA35BB83}"/>
    <cellStyle name="Comma 15 3 3 2 4" xfId="22022" xr:uid="{00000000-0005-0000-0000-0000840F0000}"/>
    <cellStyle name="Comma 15 3 3 2 4 2" xfId="34878" xr:uid="{11C89887-B61D-4B92-9A85-567BE8098426}"/>
    <cellStyle name="Comma 15 3 3 2 4 3" xfId="52734" xr:uid="{57EA03BD-2B9F-4811-8405-6E974F8D8B13}"/>
    <cellStyle name="Comma 15 3 3 2 5" xfId="25299" xr:uid="{CBC17D04-31BE-4F83-BED4-CC70790C8A7F}"/>
    <cellStyle name="Comma 15 3 3 2 6" xfId="39306" xr:uid="{30FB94F2-116B-4B9C-8B2C-41FD6C3A0978}"/>
    <cellStyle name="Comma 15 3 3 3" xfId="9950" xr:uid="{00000000-0005-0000-0000-0000850F0000}"/>
    <cellStyle name="Comma 15 3 3 3 2" xfId="26934" xr:uid="{4DE8EBED-B5AA-4695-B07C-56919A10BD73}"/>
    <cellStyle name="Comma 15 3 3 3 3" xfId="41830" xr:uid="{EA60336F-F0B4-4531-9D6F-DBA230BD7F51}"/>
    <cellStyle name="Comma 15 3 3 4" xfId="16132" xr:uid="{00000000-0005-0000-0000-0000860F0000}"/>
    <cellStyle name="Comma 15 3 3 4 2" xfId="30120" xr:uid="{C16F900A-E454-4FE2-8724-3FF1E09EA149}"/>
    <cellStyle name="Comma 15 3 3 4 3" xfId="47548" xr:uid="{0648AFA4-DA00-4E5B-916D-9E7F68EE7D1F}"/>
    <cellStyle name="Comma 15 3 3 5" xfId="20280" xr:uid="{00000000-0005-0000-0000-0000870F0000}"/>
    <cellStyle name="Comma 15 3 3 5 2" xfId="33335" xr:uid="{B454B8F6-988D-4004-966F-C95746C0CE9D}"/>
    <cellStyle name="Comma 15 3 3 5 3" xfId="51191" xr:uid="{4737140B-B82A-4FFF-9E92-F4CFA4AA2DDB}"/>
    <cellStyle name="Comma 15 3 3 6" xfId="23756" xr:uid="{5EEDD60C-A23B-4142-BD33-528D24C9F11D}"/>
    <cellStyle name="Comma 15 3 3 7" xfId="37376" xr:uid="{4B6C8B43-989E-4BA9-8A2E-33AA3CAD3286}"/>
    <cellStyle name="Comma 15 3 4" xfId="6101" xr:uid="{00000000-0005-0000-0000-0000880F0000}"/>
    <cellStyle name="Comma 15 3 4 2" xfId="10882" xr:uid="{00000000-0005-0000-0000-0000890F0000}"/>
    <cellStyle name="Comma 15 3 4 2 2" xfId="27732" xr:uid="{5B1FE744-41DE-4208-844A-D56E137F4764}"/>
    <cellStyle name="Comma 15 3 4 2 3" xfId="42628" xr:uid="{D183AC67-69C7-4048-A512-C521C0FF2F32}"/>
    <cellStyle name="Comma 15 3 4 3" xfId="17208" xr:uid="{00000000-0005-0000-0000-00008A0F0000}"/>
    <cellStyle name="Comma 15 3 4 3 2" xfId="30918" xr:uid="{875409E5-14EF-4C11-8F49-8528098B54A2}"/>
    <cellStyle name="Comma 15 3 4 3 3" xfId="48490" xr:uid="{1F2DCCD2-E25A-41DB-BF7E-3493B137AD9C}"/>
    <cellStyle name="Comma 15 3 4 4" xfId="21212" xr:uid="{00000000-0005-0000-0000-00008B0F0000}"/>
    <cellStyle name="Comma 15 3 4 4 2" xfId="34133" xr:uid="{CB3E50D6-D5ED-4536-8149-63B3F0D69A36}"/>
    <cellStyle name="Comma 15 3 4 4 3" xfId="51989" xr:uid="{06D841AE-993F-4BB3-8207-F9F02AE6C45B}"/>
    <cellStyle name="Comma 15 3 4 5" xfId="24554" xr:uid="{C9176857-526B-42EC-911C-4DB70B0F2AC4}"/>
    <cellStyle name="Comma 15 3 4 6" xfId="38318" xr:uid="{E6468BA5-FB7B-46DB-9CC9-FA349B2B7568}"/>
    <cellStyle name="Comma 15 3 5" xfId="9141" xr:uid="{00000000-0005-0000-0000-00008C0F0000}"/>
    <cellStyle name="Comma 15 3 5 2" xfId="26191" xr:uid="{BA0DCE68-8062-46DE-B700-DD9775EDB003}"/>
    <cellStyle name="Comma 15 3 5 3" xfId="41087" xr:uid="{BEF0F9C9-0B46-43C8-AD8C-420EB4167F7F}"/>
    <cellStyle name="Comma 15 3 6" xfId="14947" xr:uid="{00000000-0005-0000-0000-00008D0F0000}"/>
    <cellStyle name="Comma 15 3 6 2" xfId="29369" xr:uid="{B306B295-63DA-49F7-9D06-9C938BAF1D3E}"/>
    <cellStyle name="Comma 15 3 6 3" xfId="46431" xr:uid="{489406A2-444F-49D2-B6D1-1464A1FDD044}"/>
    <cellStyle name="Comma 15 3 7" xfId="19468" xr:uid="{00000000-0005-0000-0000-00008E0F0000}"/>
    <cellStyle name="Comma 15 3 7 2" xfId="32589" xr:uid="{60E1DD06-1DEB-4326-8E78-E7FC3C6E96AF}"/>
    <cellStyle name="Comma 15 3 7 3" xfId="50445" xr:uid="{70B81798-BEF2-4D26-A1FD-A0EA07D5E520}"/>
    <cellStyle name="Comma 15 3 8" xfId="23011" xr:uid="{FA94595A-AD25-4C2B-8DC9-66BE90EAFCBB}"/>
    <cellStyle name="Comma 15 3 9" xfId="36274" xr:uid="{4E8FA784-A5C9-4400-96B0-F46ABACA0579}"/>
    <cellStyle name="Comma 15 4" xfId="1441" xr:uid="{00000000-0005-0000-0000-00008F0F0000}"/>
    <cellStyle name="Comma 15 4 2" xfId="5732" xr:uid="{00000000-0005-0000-0000-0000900F0000}"/>
    <cellStyle name="Comma 15 4 2 2" xfId="10599" xr:uid="{00000000-0005-0000-0000-0000910F0000}"/>
    <cellStyle name="Comma 15 4 2 2 2" xfId="27455" xr:uid="{98BDF8E9-90E4-44B2-A6BF-C4EFE99539F5}"/>
    <cellStyle name="Comma 15 4 2 2 3" xfId="42351" xr:uid="{DDC00713-E50C-4142-97D7-8969D42424CF}"/>
    <cellStyle name="Comma 15 4 2 3" xfId="16839" xr:uid="{00000000-0005-0000-0000-0000920F0000}"/>
    <cellStyle name="Comma 15 4 2 3 2" xfId="30641" xr:uid="{D96F3915-6671-4A8D-8168-E33F484D64B6}"/>
    <cellStyle name="Comma 15 4 2 3 3" xfId="48127" xr:uid="{E6C0CFF5-AA39-4A66-8EC1-311561E8FDE0}"/>
    <cellStyle name="Comma 15 4 2 4" xfId="20929" xr:uid="{00000000-0005-0000-0000-0000930F0000}"/>
    <cellStyle name="Comma 15 4 2 4 2" xfId="33856" xr:uid="{127DF85F-65A4-4713-9DCC-B42D33493445}"/>
    <cellStyle name="Comma 15 4 2 4 3" xfId="51712" xr:uid="{368B5A30-F163-4799-B4CF-B8EF2F3826C8}"/>
    <cellStyle name="Comma 15 4 2 5" xfId="24277" xr:uid="{C04C29CD-96C6-426F-AAD8-70981371630A}"/>
    <cellStyle name="Comma 15 4 2 6" xfId="37955" xr:uid="{0EED4E78-DE14-4807-AAFD-0F6F888B5F1F}"/>
    <cellStyle name="Comma 15 4 3" xfId="8854" xr:uid="{00000000-0005-0000-0000-0000940F0000}"/>
    <cellStyle name="Comma 15 4 3 2" xfId="25915" xr:uid="{0EC77824-D2CD-4BE9-9935-BBFE0A1F3AB2}"/>
    <cellStyle name="Comma 15 4 3 3" xfId="40811" xr:uid="{48FD7E8B-E720-4ACD-963C-63A09689AC05}"/>
    <cellStyle name="Comma 15 4 4" xfId="14525" xr:uid="{00000000-0005-0000-0000-0000950F0000}"/>
    <cellStyle name="Comma 15 4 4 2" xfId="29079" xr:uid="{DCAABDB4-B46D-432B-9A8A-5DA2A0071743}"/>
    <cellStyle name="Comma 15 4 4 3" xfId="46024" xr:uid="{E24BE259-FAFC-4627-AE6A-55627F5E095A}"/>
    <cellStyle name="Comma 15 4 5" xfId="19179" xr:uid="{00000000-0005-0000-0000-0000960F0000}"/>
    <cellStyle name="Comma 15 4 5 2" xfId="32311" xr:uid="{6A70BD4A-6C72-4EB1-B5B8-389D673E1D50}"/>
    <cellStyle name="Comma 15 4 5 3" xfId="50167" xr:uid="{A2DFE2D1-1B28-477B-805E-7541CDF38108}"/>
    <cellStyle name="Comma 15 4 6" xfId="22734" xr:uid="{9A2EA9EE-C892-4DA2-AE70-7839B904AD86}"/>
    <cellStyle name="Comma 15 4 7" xfId="35864" xr:uid="{225126F8-0759-445B-82BD-BADBC9A06787}"/>
    <cellStyle name="Comma 15 5" xfId="4055" xr:uid="{00000000-0005-0000-0000-0000970F0000}"/>
    <cellStyle name="Comma 15 5 2" xfId="6300" xr:uid="{00000000-0005-0000-0000-0000980F0000}"/>
    <cellStyle name="Comma 15 5 2 2" xfId="11016" xr:uid="{00000000-0005-0000-0000-0000990F0000}"/>
    <cellStyle name="Comma 15 5 2 2 2" xfId="27839" xr:uid="{B2F247D1-46CA-45A1-94D5-8607460F1E4C}"/>
    <cellStyle name="Comma 15 5 2 2 3" xfId="42735" xr:uid="{A2CF74C5-FEC7-45E3-BD6F-99955AB803FD}"/>
    <cellStyle name="Comma 15 5 2 3" xfId="17406" xr:uid="{00000000-0005-0000-0000-00009A0F0000}"/>
    <cellStyle name="Comma 15 5 2 3 2" xfId="31025" xr:uid="{D2876DEE-5978-4905-AA2E-9BE1EA51C47F}"/>
    <cellStyle name="Comma 15 5 2 3 3" xfId="48661" xr:uid="{BEF121B9-1786-44C1-BABA-B89F2CC8D4AD}"/>
    <cellStyle name="Comma 15 5 2 4" xfId="21346" xr:uid="{00000000-0005-0000-0000-00009B0F0000}"/>
    <cellStyle name="Comma 15 5 2 4 2" xfId="34240" xr:uid="{17CE64AC-8618-4572-AD8E-5E517306A653}"/>
    <cellStyle name="Comma 15 5 2 4 3" xfId="52096" xr:uid="{2ECDF61F-2169-422D-A550-CFB3562066D3}"/>
    <cellStyle name="Comma 15 5 2 5" xfId="24661" xr:uid="{1AE37ACC-A69E-492F-86C8-EACE1A408BC0}"/>
    <cellStyle name="Comma 15 5 2 6" xfId="38489" xr:uid="{8BDA43AC-9E7E-4A1C-83DB-D9C0BAA3FA6E}"/>
    <cellStyle name="Comma 15 5 3" xfId="9276" xr:uid="{00000000-0005-0000-0000-00009C0F0000}"/>
    <cellStyle name="Comma 15 5 3 2" xfId="26298" xr:uid="{D85F348C-A485-491A-8B32-964D615A7422}"/>
    <cellStyle name="Comma 15 5 3 3" xfId="41194" xr:uid="{E4EFD7AB-71C1-48FD-860C-7E43BF72B63B}"/>
    <cellStyle name="Comma 15 5 4" xfId="15166" xr:uid="{00000000-0005-0000-0000-00009D0F0000}"/>
    <cellStyle name="Comma 15 5 4 2" xfId="29482" xr:uid="{70FDD558-E37F-4EFD-A794-7E123D0CCE60}"/>
    <cellStyle name="Comma 15 5 4 3" xfId="46620" xr:uid="{3D190884-3ED9-4896-A8ED-0838E0AAB655}"/>
    <cellStyle name="Comma 15 5 5" xfId="19604" xr:uid="{00000000-0005-0000-0000-00009E0F0000}"/>
    <cellStyle name="Comma 15 5 5 2" xfId="32697" xr:uid="{6BDA8236-BF1B-4B3A-A895-AA2273C9ACD9}"/>
    <cellStyle name="Comma 15 5 5 3" xfId="50553" xr:uid="{71AE4653-F7B4-4589-9AD3-BFB3AFC8D497}"/>
    <cellStyle name="Comma 15 5 6" xfId="23120" xr:uid="{2F0F740A-112D-4BF5-96B4-7FF9A4838F89}"/>
    <cellStyle name="Comma 15 5 7" xfId="36448" xr:uid="{670ACCD7-EFBA-459E-9DCA-E92508C47C0D}"/>
    <cellStyle name="Comma 15 6" xfId="4659" xr:uid="{00000000-0005-0000-0000-00009F0F0000}"/>
    <cellStyle name="Comma 15 6 2" xfId="6877" xr:uid="{00000000-0005-0000-0000-0000A00F0000}"/>
    <cellStyle name="Comma 15 6 2 2" xfId="11414" xr:uid="{00000000-0005-0000-0000-0000A10F0000}"/>
    <cellStyle name="Comma 15 6 2 2 2" xfId="28205" xr:uid="{A9125702-21D0-468A-B0DB-0924C0994F32}"/>
    <cellStyle name="Comma 15 6 2 2 3" xfId="43101" xr:uid="{C53E51EA-34A2-4204-A1D9-8269699D8237}"/>
    <cellStyle name="Comma 15 6 2 3" xfId="17983" xr:uid="{00000000-0005-0000-0000-0000A20F0000}"/>
    <cellStyle name="Comma 15 6 2 3 2" xfId="31391" xr:uid="{8BCE9DAB-6714-4ECA-8131-A066A4949AFC}"/>
    <cellStyle name="Comma 15 6 2 3 3" xfId="49206" xr:uid="{BDA246CA-81DC-4332-87E9-A53BF44A94FA}"/>
    <cellStyle name="Comma 15 6 2 4" xfId="21744" xr:uid="{00000000-0005-0000-0000-0000A30F0000}"/>
    <cellStyle name="Comma 15 6 2 4 2" xfId="34606" xr:uid="{08AB3FCB-7A49-4030-A8C2-0885D1B7E9AE}"/>
    <cellStyle name="Comma 15 6 2 4 3" xfId="52462" xr:uid="{874C01D0-E2C5-4A1B-A640-84C6790836EF}"/>
    <cellStyle name="Comma 15 6 2 5" xfId="25027" xr:uid="{74DC392F-64AB-482B-B4C3-4F87B1639745}"/>
    <cellStyle name="Comma 15 6 2 6" xfId="39034" xr:uid="{A6D274D6-2364-42BB-A299-7D5CCDA96B5C}"/>
    <cellStyle name="Comma 15 6 3" xfId="9673" xr:uid="{00000000-0005-0000-0000-0000A40F0000}"/>
    <cellStyle name="Comma 15 6 3 2" xfId="26663" xr:uid="{DA8DC03D-2071-4943-BBD0-96B33C9BB7DB}"/>
    <cellStyle name="Comma 15 6 3 3" xfId="41559" xr:uid="{F1C8B117-35E3-4B9A-BDF1-3600B04CE6E6}"/>
    <cellStyle name="Comma 15 6 4" xfId="15765" xr:uid="{00000000-0005-0000-0000-0000A50F0000}"/>
    <cellStyle name="Comma 15 6 4 2" xfId="29848" xr:uid="{6FE92193-144F-4F83-82D0-FE9AE9ABD143}"/>
    <cellStyle name="Comma 15 6 4 3" xfId="47187" xr:uid="{EB52BF2E-E69C-48F2-90F7-4A0F6C142A97}"/>
    <cellStyle name="Comma 15 6 5" xfId="20002" xr:uid="{00000000-0005-0000-0000-0000A60F0000}"/>
    <cellStyle name="Comma 15 6 5 2" xfId="33063" xr:uid="{26966725-354A-457F-A7EB-7355CAC18337}"/>
    <cellStyle name="Comma 15 6 5 3" xfId="50919" xr:uid="{330E13FB-ED84-48B6-AD2F-F79CBF375207}"/>
    <cellStyle name="Comma 15 6 6" xfId="23485" xr:uid="{3FDCBB54-818C-46CF-8FB7-CEA47E3CA24A}"/>
    <cellStyle name="Comma 15 6 7" xfId="37016" xr:uid="{60784BF2-8414-41AA-82D8-E64A720AA7AC}"/>
    <cellStyle name="Comma 15 7" xfId="5463" xr:uid="{00000000-0005-0000-0000-0000A70F0000}"/>
    <cellStyle name="Comma 15 7 2" xfId="10337" xr:uid="{00000000-0005-0000-0000-0000A80F0000}"/>
    <cellStyle name="Comma 15 7 2 2" xfId="27251" xr:uid="{45A47B0F-506E-4D04-BFDE-FF86B1DED231}"/>
    <cellStyle name="Comma 15 7 2 3" xfId="42147" xr:uid="{BC4EB0AF-A106-412B-B527-E101158E5C2F}"/>
    <cellStyle name="Comma 15 7 3" xfId="16570" xr:uid="{00000000-0005-0000-0000-0000A90F0000}"/>
    <cellStyle name="Comma 15 7 3 2" xfId="30437" xr:uid="{4A9FB83F-AB88-471F-AA59-FF00087DF4AE}"/>
    <cellStyle name="Comma 15 7 3 3" xfId="47916" xr:uid="{F69D202C-22BD-48F7-93C2-05AF5477F226}"/>
    <cellStyle name="Comma 15 7 4" xfId="20667" xr:uid="{00000000-0005-0000-0000-0000AA0F0000}"/>
    <cellStyle name="Comma 15 7 4 2" xfId="33652" xr:uid="{996F3910-3A29-40A9-A4E5-0DBB17A9214A}"/>
    <cellStyle name="Comma 15 7 4 3" xfId="51508" xr:uid="{8E47BC7D-A0D3-436F-BEBF-F5B2BB481924}"/>
    <cellStyle name="Comma 15 7 5" xfId="24073" xr:uid="{36C66C4C-C654-48EB-8CCB-D259DDA9903F}"/>
    <cellStyle name="Comma 15 7 6" xfId="37744" xr:uid="{799EE322-CDD1-4214-B33E-F6F5334EC76C}"/>
    <cellStyle name="Comma 15 8" xfId="8592" xr:uid="{00000000-0005-0000-0000-0000AB0F0000}"/>
    <cellStyle name="Comma 15 8 2" xfId="25711" xr:uid="{C5C8AA42-F8D7-4A10-9029-545A9BEC25D5}"/>
    <cellStyle name="Comma 15 8 3" xfId="40607" xr:uid="{57A699C7-5CA6-425D-A75C-A1D985B9340E}"/>
    <cellStyle name="Comma 15 9" xfId="14250" xr:uid="{00000000-0005-0000-0000-0000AC0F0000}"/>
    <cellStyle name="Comma 15 9 2" xfId="28874" xr:uid="{4D1F8B49-10BA-4940-8F72-7F8A9B3510B5}"/>
    <cellStyle name="Comma 15 9 3" xfId="45809" xr:uid="{6DC45CBB-4C74-4376-8CB0-A5B150566BEB}"/>
    <cellStyle name="Comma 150" xfId="18582" xr:uid="{00000000-0005-0000-0000-0000AD0F0000}"/>
    <cellStyle name="Comma 150 2" xfId="31843" xr:uid="{BD01B2E3-6E06-4B32-9501-AD3B1F3116BE}"/>
    <cellStyle name="Comma 150 3" xfId="49699" xr:uid="{9D3A91C4-0EBA-4F60-942B-2BE84DE9E616}"/>
    <cellStyle name="Comma 151" xfId="19243" xr:uid="{00000000-0005-0000-0000-0000AE0F0000}"/>
    <cellStyle name="Comma 151 2" xfId="32371" xr:uid="{BE21474E-6754-4244-AC32-B37F940456F5}"/>
    <cellStyle name="Comma 151 3" xfId="50227" xr:uid="{3FED8358-57AA-424D-8292-8918B66153CE}"/>
    <cellStyle name="Comma 152" xfId="22154" xr:uid="{00000000-0005-0000-0000-0000AF0F0000}"/>
    <cellStyle name="Comma 152 2" xfId="34989" xr:uid="{AC61ACC8-4B9B-428A-9E0A-55E4083745E8}"/>
    <cellStyle name="Comma 152 3" xfId="52845" xr:uid="{49D0BC02-4D44-4DB6-95BC-F9848F525C0B}"/>
    <cellStyle name="Comma 153" xfId="22156" xr:uid="{00000000-0005-0000-0000-0000B00F0000}"/>
    <cellStyle name="Comma 153 2" xfId="34990" xr:uid="{A381611F-01F8-4D72-B416-6ACCA9D5DD4D}"/>
    <cellStyle name="Comma 153 3" xfId="52846" xr:uid="{6C3A1769-C673-4A14-8975-0009E8C7ECC3}"/>
    <cellStyle name="Comma 154" xfId="22162" xr:uid="{00000000-0005-0000-0000-0000B10F0000}"/>
    <cellStyle name="Comma 154 2" xfId="34992" xr:uid="{4E6BC7A3-C921-46BD-A738-E208E50332A0}"/>
    <cellStyle name="Comma 154 3" xfId="52848" xr:uid="{48193658-A673-4D6B-8044-CF9C5E95A493}"/>
    <cellStyle name="Comma 155" xfId="22177" xr:uid="{00000000-0005-0000-0000-0000B20F0000}"/>
    <cellStyle name="Comma 155 2" xfId="34995" xr:uid="{2983D2FD-5F81-4DD4-8B99-233E631436F9}"/>
    <cellStyle name="Comma 155 3" xfId="52851" xr:uid="{1CC67A86-FE7C-4BD1-B6C2-1160EE1FD7E9}"/>
    <cellStyle name="Comma 156" xfId="22180" xr:uid="{00000000-0005-0000-0000-0000B30F0000}"/>
    <cellStyle name="Comma 156 2" xfId="34996" xr:uid="{2CE84C9A-4A4D-4293-8CD7-DB439577E0AC}"/>
    <cellStyle name="Comma 156 3" xfId="52852" xr:uid="{FDEB7D3C-0323-4798-B454-4B6B573F4244}"/>
    <cellStyle name="Comma 157" xfId="22181" xr:uid="{00000000-0005-0000-0000-0000B40F0000}"/>
    <cellStyle name="Comma 157 2" xfId="34997" xr:uid="{50C56714-F504-4201-A79E-8E1A9C7B29D0}"/>
    <cellStyle name="Comma 157 3" xfId="52853" xr:uid="{9D3A3224-761A-4752-80C1-32B8B6E55271}"/>
    <cellStyle name="Comma 158" xfId="22184" xr:uid="{00000000-0005-0000-0000-0000B50F0000}"/>
    <cellStyle name="Comma 158 2" xfId="34998" xr:uid="{89FCFBFA-5FDF-4981-94ED-705537D94BC4}"/>
    <cellStyle name="Comma 158 3" xfId="52854" xr:uid="{348B64EE-E419-495A-9D23-BCD47652D4FF}"/>
    <cellStyle name="Comma 159" xfId="22208" xr:uid="{00000000-0005-0000-0000-0000B60F0000}"/>
    <cellStyle name="Comma 159 2" xfId="35009" xr:uid="{5CA5F977-2C4D-4BBA-A1AB-233C27AF3BA9}"/>
    <cellStyle name="Comma 159 3" xfId="52865" xr:uid="{8537E55B-4A7E-4978-82F5-6B42DFA22D1B}"/>
    <cellStyle name="Comma 16" xfId="462" xr:uid="{00000000-0005-0000-0000-0000B70F0000}"/>
    <cellStyle name="Comma 16 10" xfId="22312" xr:uid="{D86F124B-E036-433B-8B38-06BF578CBF59}"/>
    <cellStyle name="Comma 16 11" xfId="35393" xr:uid="{2B0D60A8-AAA5-4E98-8011-15F366B9372D}"/>
    <cellStyle name="Comma 16 2" xfId="2359" xr:uid="{00000000-0005-0000-0000-0000B80F0000}"/>
    <cellStyle name="Comma 16 2 2" xfId="4234" xr:uid="{00000000-0005-0000-0000-0000B90F0000}"/>
    <cellStyle name="Comma 16 2 2 2" xfId="6457" xr:uid="{00000000-0005-0000-0000-0000BA0F0000}"/>
    <cellStyle name="Comma 16 2 2 2 2" xfId="11116" xr:uid="{00000000-0005-0000-0000-0000BB0F0000}"/>
    <cellStyle name="Comma 16 2 2 2 2 2" xfId="27936" xr:uid="{BD861FC3-B735-4AF4-8418-6EB70F532B73}"/>
    <cellStyle name="Comma 16 2 2 2 2 3" xfId="42832" xr:uid="{79EB2DCC-8C34-49B5-9980-154422FB5199}"/>
    <cellStyle name="Comma 16 2 2 2 3" xfId="17563" xr:uid="{00000000-0005-0000-0000-0000BC0F0000}"/>
    <cellStyle name="Comma 16 2 2 2 3 2" xfId="31122" xr:uid="{87489A12-DDE7-4401-B13D-D1FFEFB79F54}"/>
    <cellStyle name="Comma 16 2 2 2 3 3" xfId="48815" xr:uid="{210EB2A1-3D78-4C6A-A1E8-83BD0DA74183}"/>
    <cellStyle name="Comma 16 2 2 2 4" xfId="21446" xr:uid="{00000000-0005-0000-0000-0000BD0F0000}"/>
    <cellStyle name="Comma 16 2 2 2 4 2" xfId="34337" xr:uid="{4FB8E56A-9E1E-452D-A450-DEE167605927}"/>
    <cellStyle name="Comma 16 2 2 2 4 3" xfId="52193" xr:uid="{CE2BAA9E-C946-4B4E-8077-BC34B69323B1}"/>
    <cellStyle name="Comma 16 2 2 2 5" xfId="24758" xr:uid="{7BA4C5B7-B61D-4C6C-8C8A-EED2B6DB5C51}"/>
    <cellStyle name="Comma 16 2 2 2 6" xfId="38643" xr:uid="{1F955E25-DE0F-4337-A056-DECA9AED44C3}"/>
    <cellStyle name="Comma 16 2 2 3" xfId="9376" xr:uid="{00000000-0005-0000-0000-0000BE0F0000}"/>
    <cellStyle name="Comma 16 2 2 3 2" xfId="26395" xr:uid="{4BE7B0F0-17D8-4019-9F38-875A33D4009B}"/>
    <cellStyle name="Comma 16 2 2 3 3" xfId="41291" xr:uid="{5CA90A8B-BD93-4193-B63F-C32E0BF91548}"/>
    <cellStyle name="Comma 16 2 2 4" xfId="15342" xr:uid="{00000000-0005-0000-0000-0000BF0F0000}"/>
    <cellStyle name="Comma 16 2 2 4 2" xfId="29579" xr:uid="{7191E2F7-2C13-4614-B8DC-623FC6387AB1}"/>
    <cellStyle name="Comma 16 2 2 4 3" xfId="46793" xr:uid="{414C95B7-1DB1-4FA8-B2E8-C788636CF23A}"/>
    <cellStyle name="Comma 16 2 2 5" xfId="19704" xr:uid="{00000000-0005-0000-0000-0000C00F0000}"/>
    <cellStyle name="Comma 16 2 2 5 2" xfId="32794" xr:uid="{06744BFA-1669-40FF-8C64-8AFA626A7618}"/>
    <cellStyle name="Comma 16 2 2 5 3" xfId="50650" xr:uid="{1757CC7C-C4BE-47A7-83C3-F0B3825DDC95}"/>
    <cellStyle name="Comma 16 2 2 6" xfId="23217" xr:uid="{13810ACC-6562-463F-84A9-BDE731C9E61A}"/>
    <cellStyle name="Comma 16 2 2 7" xfId="36622" xr:uid="{93C1CDA7-7940-4FC6-BD2A-49D7F754B350}"/>
    <cellStyle name="Comma 16 2 3" xfId="4783" xr:uid="{00000000-0005-0000-0000-0000C10F0000}"/>
    <cellStyle name="Comma 16 2 3 2" xfId="6975" xr:uid="{00000000-0005-0000-0000-0000C20F0000}"/>
    <cellStyle name="Comma 16 2 3 2 2" xfId="11512" xr:uid="{00000000-0005-0000-0000-0000C30F0000}"/>
    <cellStyle name="Comma 16 2 3 2 2 2" xfId="28300" xr:uid="{004BDACD-77A9-42F2-B3D8-559622767E80}"/>
    <cellStyle name="Comma 16 2 3 2 2 3" xfId="43196" xr:uid="{1E1F7F90-DF96-432F-A10F-ED7E346EF45C}"/>
    <cellStyle name="Comma 16 2 3 2 3" xfId="18081" xr:uid="{00000000-0005-0000-0000-0000C40F0000}"/>
    <cellStyle name="Comma 16 2 3 2 3 2" xfId="31486" xr:uid="{AD90E590-B30D-44D3-B544-3CA635D121F9}"/>
    <cellStyle name="Comma 16 2 3 2 3 3" xfId="49301" xr:uid="{A72BDDB8-7323-4378-941E-6AB20FD0E845}"/>
    <cellStyle name="Comma 16 2 3 2 4" xfId="21842" xr:uid="{00000000-0005-0000-0000-0000C50F0000}"/>
    <cellStyle name="Comma 16 2 3 2 4 2" xfId="34701" xr:uid="{2FE1B20B-F63C-486F-BB57-A3E7770957C6}"/>
    <cellStyle name="Comma 16 2 3 2 4 3" xfId="52557" xr:uid="{1F8A786B-A588-493C-8455-A24297FFF2E2}"/>
    <cellStyle name="Comma 16 2 3 2 5" xfId="25122" xr:uid="{650A7669-4D38-4ACA-8A97-C18E6BF943A5}"/>
    <cellStyle name="Comma 16 2 3 2 6" xfId="39129" xr:uid="{50664F9B-FBE8-42C1-9EDB-03D1C0980A14}"/>
    <cellStyle name="Comma 16 2 3 3" xfId="9771" xr:uid="{00000000-0005-0000-0000-0000C60F0000}"/>
    <cellStyle name="Comma 16 2 3 3 2" xfId="26758" xr:uid="{03AC0465-F480-4FA4-9D14-AA8F14ED4BA7}"/>
    <cellStyle name="Comma 16 2 3 3 3" xfId="41654" xr:uid="{E47FC8DC-3F2C-4337-BA14-D436D6B96824}"/>
    <cellStyle name="Comma 16 2 3 4" xfId="15889" xr:uid="{00000000-0005-0000-0000-0000C70F0000}"/>
    <cellStyle name="Comma 16 2 3 4 2" xfId="29943" xr:uid="{6CCEBDCB-38D5-4ABA-8AA8-3B7EC192F77B}"/>
    <cellStyle name="Comma 16 2 3 4 3" xfId="47308" xr:uid="{A42E27C4-B259-4C77-8A4C-CA6B685C4C5A}"/>
    <cellStyle name="Comma 16 2 3 5" xfId="20100" xr:uid="{00000000-0005-0000-0000-0000C80F0000}"/>
    <cellStyle name="Comma 16 2 3 5 2" xfId="33158" xr:uid="{519DFC9F-5A9A-4CEC-B0EB-A803686A5D2F}"/>
    <cellStyle name="Comma 16 2 3 5 3" xfId="51014" xr:uid="{50CD7B01-00B7-4CE8-A1B7-9DDEAC2347F8}"/>
    <cellStyle name="Comma 16 2 3 6" xfId="23580" xr:uid="{568DD08D-82AF-4796-A157-081FD92D13F9}"/>
    <cellStyle name="Comma 16 2 3 7" xfId="37137" xr:uid="{D31173C2-F489-4EB4-9DBF-0E7326F80331}"/>
    <cellStyle name="Comma 16 2 4" xfId="5860" xr:uid="{00000000-0005-0000-0000-0000C90F0000}"/>
    <cellStyle name="Comma 16 2 4 2" xfId="10700" xr:uid="{00000000-0005-0000-0000-0000CA0F0000}"/>
    <cellStyle name="Comma 16 2 4 2 2" xfId="27553" xr:uid="{76DEDDDB-F737-45D9-9B94-15E7579D4D0D}"/>
    <cellStyle name="Comma 16 2 4 2 3" xfId="42449" xr:uid="{2568748E-2717-46C8-8933-83752447BA73}"/>
    <cellStyle name="Comma 16 2 4 3" xfId="16967" xr:uid="{00000000-0005-0000-0000-0000CB0F0000}"/>
    <cellStyle name="Comma 16 2 4 3 2" xfId="30739" xr:uid="{147D72CE-6DB6-484B-BE83-B4DDE173642E}"/>
    <cellStyle name="Comma 16 2 4 3 3" xfId="48252" xr:uid="{CBE0FA6B-2340-4062-BAF4-DB5BAA09E149}"/>
    <cellStyle name="Comma 16 2 4 4" xfId="21030" xr:uid="{00000000-0005-0000-0000-0000CC0F0000}"/>
    <cellStyle name="Comma 16 2 4 4 2" xfId="33954" xr:uid="{D098FB32-9C72-440C-A100-D7F505139414}"/>
    <cellStyle name="Comma 16 2 4 4 3" xfId="51810" xr:uid="{0475FB8E-046A-4189-B0AF-56D34FEDF280}"/>
    <cellStyle name="Comma 16 2 4 5" xfId="24375" xr:uid="{E5D9E75F-1AA0-4735-880D-8FFD00F39D83}"/>
    <cellStyle name="Comma 16 2 4 6" xfId="38080" xr:uid="{E30A3175-DA7F-446A-A8D0-431E2E262CF3}"/>
    <cellStyle name="Comma 16 2 5" xfId="8957" xr:uid="{00000000-0005-0000-0000-0000CD0F0000}"/>
    <cellStyle name="Comma 16 2 5 2" xfId="26013" xr:uid="{DC4ED592-0566-4099-8111-5094C7E695FB}"/>
    <cellStyle name="Comma 16 2 5 3" xfId="40909" xr:uid="{C76C4CED-5E6F-4CBC-BE43-A6A41FB9C630}"/>
    <cellStyle name="Comma 16 2 6" xfId="14687" xr:uid="{00000000-0005-0000-0000-0000CE0F0000}"/>
    <cellStyle name="Comma 16 2 6 2" xfId="29186" xr:uid="{005F5480-B1AB-4273-9730-48028FD451D3}"/>
    <cellStyle name="Comma 16 2 6 3" xfId="46179" xr:uid="{D0E66983-7B13-4092-AEF1-4304B2FE1521}"/>
    <cellStyle name="Comma 16 2 7" xfId="19283" xr:uid="{00000000-0005-0000-0000-0000CF0F0000}"/>
    <cellStyle name="Comma 16 2 7 2" xfId="32410" xr:uid="{49D2207B-8079-4405-8C76-C80CC4BB8981}"/>
    <cellStyle name="Comma 16 2 7 3" xfId="50266" xr:uid="{CF437234-95A4-43E4-9F8C-27D37FBC0746}"/>
    <cellStyle name="Comma 16 2 8" xfId="22833" xr:uid="{9DD95F06-3A53-45E3-988E-CE36719F9E6C}"/>
    <cellStyle name="Comma 16 2 9" xfId="36018" xr:uid="{F7BD1C2A-FA7E-4C39-9EF6-B3E75CFE0B04}"/>
    <cellStyle name="Comma 16 3" xfId="1442" xr:uid="{00000000-0005-0000-0000-0000D00F0000}"/>
    <cellStyle name="Comma 16 3 2" xfId="5733" xr:uid="{00000000-0005-0000-0000-0000D10F0000}"/>
    <cellStyle name="Comma 16 3 2 2" xfId="10600" xr:uid="{00000000-0005-0000-0000-0000D20F0000}"/>
    <cellStyle name="Comma 16 3 2 2 2" xfId="27456" xr:uid="{84E8B7E8-7F50-4A3F-9276-5ACC3671BF7B}"/>
    <cellStyle name="Comma 16 3 2 2 3" xfId="42352" xr:uid="{B4D7DD96-9EEA-4472-9AD2-FCDFCF745BEA}"/>
    <cellStyle name="Comma 16 3 2 3" xfId="16840" xr:uid="{00000000-0005-0000-0000-0000D30F0000}"/>
    <cellStyle name="Comma 16 3 2 3 2" xfId="30642" xr:uid="{0CB31043-101F-4C5E-9AAF-47522555400A}"/>
    <cellStyle name="Comma 16 3 2 3 3" xfId="48128" xr:uid="{C567B894-EDEF-4768-AFDC-73F7CB0C7EF0}"/>
    <cellStyle name="Comma 16 3 2 4" xfId="20930" xr:uid="{00000000-0005-0000-0000-0000D40F0000}"/>
    <cellStyle name="Comma 16 3 2 4 2" xfId="33857" xr:uid="{BEDF0E93-783D-4F8A-8B3A-D6E04260747A}"/>
    <cellStyle name="Comma 16 3 2 4 3" xfId="51713" xr:uid="{E850E2AA-343B-4096-ABA0-5BD784927A15}"/>
    <cellStyle name="Comma 16 3 2 5" xfId="24278" xr:uid="{ABDEB47D-B39F-4EAD-964F-0F2D4D75DC0B}"/>
    <cellStyle name="Comma 16 3 2 6" xfId="37956" xr:uid="{D823790F-1E80-40CC-9D37-A4BE6DF8DE3E}"/>
    <cellStyle name="Comma 16 3 3" xfId="8855" xr:uid="{00000000-0005-0000-0000-0000D50F0000}"/>
    <cellStyle name="Comma 16 3 3 2" xfId="25916" xr:uid="{24DC7176-5DDD-4857-B237-CC088C405620}"/>
    <cellStyle name="Comma 16 3 3 3" xfId="40812" xr:uid="{035B1EEC-5857-4FF5-974C-EF9E3F67C13B}"/>
    <cellStyle name="Comma 16 3 4" xfId="14526" xr:uid="{00000000-0005-0000-0000-0000D60F0000}"/>
    <cellStyle name="Comma 16 3 4 2" xfId="29080" xr:uid="{8F0FD7A5-AE7A-4A91-8C56-1AEE7B48C4D0}"/>
    <cellStyle name="Comma 16 3 4 3" xfId="46025" xr:uid="{5207C7F2-E586-409A-B86F-C4E496653C08}"/>
    <cellStyle name="Comma 16 3 5" xfId="19180" xr:uid="{00000000-0005-0000-0000-0000D70F0000}"/>
    <cellStyle name="Comma 16 3 5 2" xfId="32312" xr:uid="{744B9AFC-BD1E-4E0A-B2E3-6FC26B685BD8}"/>
    <cellStyle name="Comma 16 3 5 3" xfId="50168" xr:uid="{631813E1-039E-4007-9F18-47C3E0EBDAEC}"/>
    <cellStyle name="Comma 16 3 6" xfId="22735" xr:uid="{8DBDF887-81CA-41B3-9D9A-950F21B0D99C}"/>
    <cellStyle name="Comma 16 3 7" xfId="35865" xr:uid="{6592498F-88E9-4C31-8181-5D22162A6902}"/>
    <cellStyle name="Comma 16 4" xfId="4056" xr:uid="{00000000-0005-0000-0000-0000D80F0000}"/>
    <cellStyle name="Comma 16 4 2" xfId="6301" xr:uid="{00000000-0005-0000-0000-0000D90F0000}"/>
    <cellStyle name="Comma 16 4 2 2" xfId="11017" xr:uid="{00000000-0005-0000-0000-0000DA0F0000}"/>
    <cellStyle name="Comma 16 4 2 2 2" xfId="27840" xr:uid="{9FE30416-D245-4D4F-9718-B2FDC2FC91A8}"/>
    <cellStyle name="Comma 16 4 2 2 3" xfId="42736" xr:uid="{CC8F6234-9241-4F73-B807-9B178F3D1149}"/>
    <cellStyle name="Comma 16 4 2 3" xfId="17407" xr:uid="{00000000-0005-0000-0000-0000DB0F0000}"/>
    <cellStyle name="Comma 16 4 2 3 2" xfId="31026" xr:uid="{B59CA387-47A2-4131-876E-253185096752}"/>
    <cellStyle name="Comma 16 4 2 3 3" xfId="48662" xr:uid="{C83A5FF2-4ADF-4866-986C-142C17433039}"/>
    <cellStyle name="Comma 16 4 2 4" xfId="21347" xr:uid="{00000000-0005-0000-0000-0000DC0F0000}"/>
    <cellStyle name="Comma 16 4 2 4 2" xfId="34241" xr:uid="{AC7454A8-B534-40DD-8755-EF64F880C81E}"/>
    <cellStyle name="Comma 16 4 2 4 3" xfId="52097" xr:uid="{071266C2-8680-4DF5-BE01-D96E8B4D0345}"/>
    <cellStyle name="Comma 16 4 2 5" xfId="24662" xr:uid="{5AEDB9AE-C1DA-4DFC-8341-148180B593DD}"/>
    <cellStyle name="Comma 16 4 2 6" xfId="38490" xr:uid="{CA784C3E-16B6-4788-898C-009C89762C9C}"/>
    <cellStyle name="Comma 16 4 3" xfId="9277" xr:uid="{00000000-0005-0000-0000-0000DD0F0000}"/>
    <cellStyle name="Comma 16 4 3 2" xfId="26299" xr:uid="{459CDA9E-AB9E-45CD-AB99-63FBE070BAFE}"/>
    <cellStyle name="Comma 16 4 3 3" xfId="41195" xr:uid="{B1ECF041-182E-4AB4-9E73-288814135C9E}"/>
    <cellStyle name="Comma 16 4 4" xfId="15167" xr:uid="{00000000-0005-0000-0000-0000DE0F0000}"/>
    <cellStyle name="Comma 16 4 4 2" xfId="29483" xr:uid="{05D16CE0-3F3A-48A9-B7BD-5E85D2C14837}"/>
    <cellStyle name="Comma 16 4 4 3" xfId="46621" xr:uid="{F2EF963C-EDF5-4260-9FE7-5920044E1738}"/>
    <cellStyle name="Comma 16 4 5" xfId="19605" xr:uid="{00000000-0005-0000-0000-0000DF0F0000}"/>
    <cellStyle name="Comma 16 4 5 2" xfId="32698" xr:uid="{FF7E2474-4579-4433-A01F-1D2B58E03057}"/>
    <cellStyle name="Comma 16 4 5 3" xfId="50554" xr:uid="{AD6D10DF-8A1C-4875-AF9F-BB28DFFAC581}"/>
    <cellStyle name="Comma 16 4 6" xfId="23121" xr:uid="{05ABF252-E35A-474F-9995-50A40815DAF6}"/>
    <cellStyle name="Comma 16 4 7" xfId="36449" xr:uid="{4348920B-5C81-477F-B224-5F7B2006F300}"/>
    <cellStyle name="Comma 16 5" xfId="4660" xr:uid="{00000000-0005-0000-0000-0000E00F0000}"/>
    <cellStyle name="Comma 16 5 2" xfId="6878" xr:uid="{00000000-0005-0000-0000-0000E10F0000}"/>
    <cellStyle name="Comma 16 5 2 2" xfId="11415" xr:uid="{00000000-0005-0000-0000-0000E20F0000}"/>
    <cellStyle name="Comma 16 5 2 2 2" xfId="28206" xr:uid="{CC32CFEC-8142-4C9E-8BC4-924520709413}"/>
    <cellStyle name="Comma 16 5 2 2 3" xfId="43102" xr:uid="{9A9C00B6-A174-423F-AF97-18D1861367D0}"/>
    <cellStyle name="Comma 16 5 2 3" xfId="17984" xr:uid="{00000000-0005-0000-0000-0000E30F0000}"/>
    <cellStyle name="Comma 16 5 2 3 2" xfId="31392" xr:uid="{6A699A24-4E61-488C-B879-CBEDDA799CD0}"/>
    <cellStyle name="Comma 16 5 2 3 3" xfId="49207" xr:uid="{C84B8C40-6CDF-4D73-B8A0-D644011028A2}"/>
    <cellStyle name="Comma 16 5 2 4" xfId="21745" xr:uid="{00000000-0005-0000-0000-0000E40F0000}"/>
    <cellStyle name="Comma 16 5 2 4 2" xfId="34607" xr:uid="{BA652F4C-BC2D-40F7-A5D6-6EB09B7D8AD6}"/>
    <cellStyle name="Comma 16 5 2 4 3" xfId="52463" xr:uid="{A979CFE8-25EF-473D-811C-4B0847848C9A}"/>
    <cellStyle name="Comma 16 5 2 5" xfId="25028" xr:uid="{17C801A1-E1ED-40A9-8239-89495595EDD3}"/>
    <cellStyle name="Comma 16 5 2 6" xfId="39035" xr:uid="{F70F011E-E144-4480-8E9A-2B836C4120A1}"/>
    <cellStyle name="Comma 16 5 3" xfId="9674" xr:uid="{00000000-0005-0000-0000-0000E50F0000}"/>
    <cellStyle name="Comma 16 5 3 2" xfId="26664" xr:uid="{3916478D-6DAC-47B6-9415-183FE0753FFC}"/>
    <cellStyle name="Comma 16 5 3 3" xfId="41560" xr:uid="{4DC5A70F-9663-4A44-8A3B-FFB154C530D9}"/>
    <cellStyle name="Comma 16 5 4" xfId="15766" xr:uid="{00000000-0005-0000-0000-0000E60F0000}"/>
    <cellStyle name="Comma 16 5 4 2" xfId="29849" xr:uid="{484063F8-8FCF-4AAE-ABBA-0342DDDB1801}"/>
    <cellStyle name="Comma 16 5 4 3" xfId="47188" xr:uid="{B5EE9DDC-88BC-4C86-9E4C-8D81F4711397}"/>
    <cellStyle name="Comma 16 5 5" xfId="20003" xr:uid="{00000000-0005-0000-0000-0000E70F0000}"/>
    <cellStyle name="Comma 16 5 5 2" xfId="33064" xr:uid="{1986A63A-A9D8-46C8-A63A-83FD5125E96E}"/>
    <cellStyle name="Comma 16 5 5 3" xfId="50920" xr:uid="{F28245CD-801B-4B99-AE78-0266300A562A}"/>
    <cellStyle name="Comma 16 5 6" xfId="23486" xr:uid="{CDBF243A-7222-4CD5-B1C5-464D3590933F}"/>
    <cellStyle name="Comma 16 5 7" xfId="37017" xr:uid="{58668908-7C6D-4A79-ABFB-2BE2E168952E}"/>
    <cellStyle name="Comma 16 6" xfId="5142" xr:uid="{00000000-0005-0000-0000-0000E80F0000}"/>
    <cellStyle name="Comma 16 6 2" xfId="10061" xr:uid="{00000000-0005-0000-0000-0000E90F0000}"/>
    <cellStyle name="Comma 16 6 2 2" xfId="27031" xr:uid="{7C0CFFBD-E268-4244-94C9-ABBDDDEC94D4}"/>
    <cellStyle name="Comma 16 6 2 3" xfId="41927" xr:uid="{449FE41F-695F-4C59-8C4F-4BA2191B567C}"/>
    <cellStyle name="Comma 16 6 3" xfId="16249" xr:uid="{00000000-0005-0000-0000-0000EA0F0000}"/>
    <cellStyle name="Comma 16 6 3 2" xfId="30217" xr:uid="{24E8E55F-EDAA-420A-8B30-EE860CC6BE31}"/>
    <cellStyle name="Comma 16 6 3 3" xfId="47651" xr:uid="{23C93FE6-531F-46F9-AEA0-771725AFCE78}"/>
    <cellStyle name="Comma 16 6 4" xfId="20391" xr:uid="{00000000-0005-0000-0000-0000EB0F0000}"/>
    <cellStyle name="Comma 16 6 4 2" xfId="33432" xr:uid="{70C4C00D-B2ED-46C9-A925-972390297B8A}"/>
    <cellStyle name="Comma 16 6 4 3" xfId="51288" xr:uid="{5E662FDF-F0CA-4349-9AAC-69F0D3E67C25}"/>
    <cellStyle name="Comma 16 6 5" xfId="23853" xr:uid="{BFFBE753-BE0E-4E33-83B1-53DFC26B220B}"/>
    <cellStyle name="Comma 16 6 6" xfId="37479" xr:uid="{979E406F-2B26-4ED3-A675-3DC907D92DF2}"/>
    <cellStyle name="Comma 16 7" xfId="8318" xr:uid="{00000000-0005-0000-0000-0000EC0F0000}"/>
    <cellStyle name="Comma 16 7 2" xfId="25493" xr:uid="{28A49819-0AB6-4723-A8C0-5F1FF0AC01F0}"/>
    <cellStyle name="Comma 16 7 3" xfId="40389" xr:uid="{F720A10A-53D8-4088-8647-E28D78CC7B62}"/>
    <cellStyle name="Comma 16 8" xfId="13928" xr:uid="{00000000-0005-0000-0000-0000ED0F0000}"/>
    <cellStyle name="Comma 16 8 2" xfId="28654" xr:uid="{490335CC-CE1C-4E4F-B103-15BCB56B1C6C}"/>
    <cellStyle name="Comma 16 8 3" xfId="45544" xr:uid="{924A0FF4-CC01-48CD-82FB-457304B2FCB2}"/>
    <cellStyle name="Comma 16 9" xfId="18641" xr:uid="{00000000-0005-0000-0000-0000EE0F0000}"/>
    <cellStyle name="Comma 16 9 2" xfId="31887" xr:uid="{5EBFBE98-5888-4E9F-8A75-54C28A063334}"/>
    <cellStyle name="Comma 16 9 3" xfId="49743" xr:uid="{8185572C-B350-4823-AD93-5E9AE10003DA}"/>
    <cellStyle name="Comma 160" xfId="22212" xr:uid="{00000000-0005-0000-0000-0000EF0F0000}"/>
    <cellStyle name="Comma 160 2" xfId="35011" xr:uid="{45FB6120-6DF2-47B1-9047-A6B3B3991AFE}"/>
    <cellStyle name="Comma 160 3" xfId="52867" xr:uid="{86C49493-1E8C-472C-9274-6F3A241D5738}"/>
    <cellStyle name="Comma 161" xfId="31" xr:uid="{00000000-0005-0000-0000-0000F00F0000}"/>
    <cellStyle name="Comma 161 2" xfId="22240" xr:uid="{D46FAA7B-377F-4DB8-B79C-32E7144CE343}"/>
    <cellStyle name="Comma 161 3" xfId="35049" xr:uid="{E6918FC8-4B67-477D-A601-4FA5B7F6EA8C}"/>
    <cellStyle name="Comma 162" xfId="22232" xr:uid="{9A7FDEE7-39E4-470F-B036-1AAC47FE9D09}"/>
    <cellStyle name="Comma 163" xfId="22794" xr:uid="{B2CB24EF-06F9-4C08-996A-5FA59FC787F0}"/>
    <cellStyle name="Comma 164" xfId="35045" xr:uid="{CE2F30D1-BBC3-4BAB-8E90-5249B4EFB5B2}"/>
    <cellStyle name="Comma 165" xfId="35128" xr:uid="{7FC75CEE-B26E-4E80-9E5E-65BF7325B78E}"/>
    <cellStyle name="Comma 17" xfId="458" xr:uid="{00000000-0005-0000-0000-0000F10F0000}"/>
    <cellStyle name="Comma 17 10" xfId="8314" xr:uid="{00000000-0005-0000-0000-0000F20F0000}"/>
    <cellStyle name="Comma 17 10 2" xfId="25490" xr:uid="{8E5267BE-1657-4601-B2AA-340F53D479E8}"/>
    <cellStyle name="Comma 17 10 3" xfId="40386" xr:uid="{C6544F6B-D144-4D02-BED8-D5618DA5325B}"/>
    <cellStyle name="Comma 17 11" xfId="13924" xr:uid="{00000000-0005-0000-0000-0000F30F0000}"/>
    <cellStyle name="Comma 17 11 2" xfId="28651" xr:uid="{BE88572C-A47E-4364-A42E-3EB18CE734F5}"/>
    <cellStyle name="Comma 17 11 3" xfId="45541" xr:uid="{D4F42473-FA5A-46C3-AE41-7DDEA54F3793}"/>
    <cellStyle name="Comma 17 12" xfId="18637" xr:uid="{00000000-0005-0000-0000-0000F40F0000}"/>
    <cellStyle name="Comma 17 12 2" xfId="31884" xr:uid="{70A25C9D-E8A5-4BC6-A4CE-4AF3336915D2}"/>
    <cellStyle name="Comma 17 12 3" xfId="49740" xr:uid="{1F987508-7ADA-4D31-B023-C9ACE674A118}"/>
    <cellStyle name="Comma 17 13" xfId="22309" xr:uid="{F16EA5DD-030D-4032-860C-1DD0ACA935EC}"/>
    <cellStyle name="Comma 17 14" xfId="35075" xr:uid="{4471F36C-CE7A-4B22-A35C-5E1405E0B8F9}"/>
    <cellStyle name="Comma 17 15" xfId="35390" xr:uid="{85FBFF75-CB02-4D10-8E89-7B7219586C44}"/>
    <cellStyle name="Comma 17 2" xfId="582" xr:uid="{00000000-0005-0000-0000-0000F50F0000}"/>
    <cellStyle name="Comma 17 2 10" xfId="18684" xr:uid="{00000000-0005-0000-0000-0000F60F0000}"/>
    <cellStyle name="Comma 17 2 10 2" xfId="31921" xr:uid="{E4A3AD11-E490-42DB-A4EF-12E28500C500}"/>
    <cellStyle name="Comma 17 2 10 3" xfId="49777" xr:uid="{46DF6B8B-913A-422F-812E-702880EC506B}"/>
    <cellStyle name="Comma 17 2 11" xfId="22345" xr:uid="{E23BD6CB-7EF8-4F8D-A7DC-E1F0CAC34B85}"/>
    <cellStyle name="Comma 17 2 12" xfId="35426" xr:uid="{3FFA2844-A918-4098-88C0-4667DDCDF97F}"/>
    <cellStyle name="Comma 17 2 2" xfId="738" xr:uid="{00000000-0005-0000-0000-0000F70F0000}"/>
    <cellStyle name="Comma 17 2 2 2" xfId="3325" xr:uid="{00000000-0005-0000-0000-0000F80F0000}"/>
    <cellStyle name="Comma 17 2 2 3" xfId="5345" xr:uid="{00000000-0005-0000-0000-0000F90F0000}"/>
    <cellStyle name="Comma 17 2 2 3 2" xfId="10244" xr:uid="{00000000-0005-0000-0000-0000FA0F0000}"/>
    <cellStyle name="Comma 17 2 2 3 2 2" xfId="27175" xr:uid="{78C8F815-D4A4-4A43-877F-4B8451BD4FE7}"/>
    <cellStyle name="Comma 17 2 2 3 2 3" xfId="42071" xr:uid="{6434EA9A-ACCE-4447-A5E8-BB9C6DC23F40}"/>
    <cellStyle name="Comma 17 2 2 3 3" xfId="16452" xr:uid="{00000000-0005-0000-0000-0000FB0F0000}"/>
    <cellStyle name="Comma 17 2 2 3 3 2" xfId="30361" xr:uid="{90AB625C-1444-4CA2-A0C7-A2514CB7DD4A}"/>
    <cellStyle name="Comma 17 2 2 3 3 3" xfId="47815" xr:uid="{EBCBD617-ED3B-444E-958D-544AA2BECF62}"/>
    <cellStyle name="Comma 17 2 2 3 4" xfId="20574" xr:uid="{00000000-0005-0000-0000-0000FC0F0000}"/>
    <cellStyle name="Comma 17 2 2 3 4 2" xfId="33576" xr:uid="{91067DCC-A9DF-4F98-AE90-EC2CC8C37772}"/>
    <cellStyle name="Comma 17 2 2 3 4 3" xfId="51432" xr:uid="{CF891AF7-EDEE-40EE-863B-9623D93E2524}"/>
    <cellStyle name="Comma 17 2 2 3 5" xfId="23997" xr:uid="{72818C81-1EB6-4627-8D66-CC8545DE5055}"/>
    <cellStyle name="Comma 17 2 2 3 6" xfId="37643" xr:uid="{60323E6D-4D3F-4231-81C3-138967007786}"/>
    <cellStyle name="Comma 17 2 2 4" xfId="8499" xr:uid="{00000000-0005-0000-0000-0000FD0F0000}"/>
    <cellStyle name="Comma 17 2 2 4 2" xfId="25635" xr:uid="{63209FA9-E4B0-4DE1-AC8A-822EBC493749}"/>
    <cellStyle name="Comma 17 2 2 4 3" xfId="40531" xr:uid="{9EB77D3A-5576-4CD7-80A8-E7405D768D1F}"/>
    <cellStyle name="Comma 17 2 2 5" xfId="14132" xr:uid="{00000000-0005-0000-0000-0000FE0F0000}"/>
    <cellStyle name="Comma 17 2 2 5 2" xfId="28798" xr:uid="{150C8715-092D-4085-A791-2A76B627C85B}"/>
    <cellStyle name="Comma 17 2 2 5 3" xfId="45708" xr:uid="{6D67CE1C-0547-40D4-8D68-6E4EC7E32B42}"/>
    <cellStyle name="Comma 17 2 2 6" xfId="18824" xr:uid="{00000000-0005-0000-0000-0000FF0F0000}"/>
    <cellStyle name="Comma 17 2 2 6 2" xfId="32031" xr:uid="{9E983674-D5CE-4AC8-B38A-FF146CE7E245}"/>
    <cellStyle name="Comma 17 2 2 6 3" xfId="49887" xr:uid="{FAF38A3C-891C-42C3-BDC5-B328E489AA50}"/>
    <cellStyle name="Comma 17 2 2 7" xfId="22454" xr:uid="{01FEE8F3-62C1-4340-9100-E54561BF0476}"/>
    <cellStyle name="Comma 17 2 2 8" xfId="35550" xr:uid="{7AC9264A-075B-4F29-8E9B-77C80338B806}"/>
    <cellStyle name="Comma 17 2 3" xfId="1068" xr:uid="{00000000-0005-0000-0000-000000100000}"/>
    <cellStyle name="Comma 17 2 3 2" xfId="5594" xr:uid="{00000000-0005-0000-0000-000001100000}"/>
    <cellStyle name="Comma 17 2 3 2 2" xfId="10468" xr:uid="{00000000-0005-0000-0000-000002100000}"/>
    <cellStyle name="Comma 17 2 3 2 2 2" xfId="27365" xr:uid="{E6F423E7-F352-4110-9B65-257EE578C2D2}"/>
    <cellStyle name="Comma 17 2 3 2 2 3" xfId="42261" xr:uid="{37D87CAF-BE28-4416-9736-FF62B2E4D525}"/>
    <cellStyle name="Comma 17 2 3 2 3" xfId="16701" xr:uid="{00000000-0005-0000-0000-000003100000}"/>
    <cellStyle name="Comma 17 2 3 2 3 2" xfId="30551" xr:uid="{BA149645-4173-4A55-8A6D-0119F8448F32}"/>
    <cellStyle name="Comma 17 2 3 2 3 3" xfId="48030" xr:uid="{73836B01-F19F-4F78-8767-09380DC55771}"/>
    <cellStyle name="Comma 17 2 3 2 4" xfId="20798" xr:uid="{00000000-0005-0000-0000-000004100000}"/>
    <cellStyle name="Comma 17 2 3 2 4 2" xfId="33766" xr:uid="{4DEA990D-0694-4803-8BC3-AE2B816BB540}"/>
    <cellStyle name="Comma 17 2 3 2 4 3" xfId="51622" xr:uid="{0C08BC80-BD3E-4FAF-8130-93AC899C105C}"/>
    <cellStyle name="Comma 17 2 3 2 5" xfId="24187" xr:uid="{9E9864DF-08E0-4B0E-A89A-E4D07341BBF9}"/>
    <cellStyle name="Comma 17 2 3 2 6" xfId="37858" xr:uid="{949D6982-6908-491A-98CF-DD3551DA716B}"/>
    <cellStyle name="Comma 17 2 3 3" xfId="8723" xr:uid="{00000000-0005-0000-0000-000005100000}"/>
    <cellStyle name="Comma 17 2 3 3 2" xfId="25825" xr:uid="{41794A99-F50B-44CA-B378-1B4D90BB5E2B}"/>
    <cellStyle name="Comma 17 2 3 3 3" xfId="40721" xr:uid="{5BD55EDE-E079-4B8B-AF2B-8039576D46AD}"/>
    <cellStyle name="Comma 17 2 3 4" xfId="14383" xr:uid="{00000000-0005-0000-0000-000006100000}"/>
    <cellStyle name="Comma 17 2 3 4 2" xfId="28988" xr:uid="{9D93A4F3-5BA0-47DA-A5DA-A796B1BDE5E5}"/>
    <cellStyle name="Comma 17 2 3 4 3" xfId="45923" xr:uid="{094EB4CF-58DD-4386-AC9B-305A674CE3DD}"/>
    <cellStyle name="Comma 17 2 3 5" xfId="19048" xr:uid="{00000000-0005-0000-0000-000007100000}"/>
    <cellStyle name="Comma 17 2 3 5 2" xfId="32221" xr:uid="{6B4EDA26-A17C-48C8-9170-4E966D72638A}"/>
    <cellStyle name="Comma 17 2 3 5 3" xfId="50077" xr:uid="{A24B32D4-4FD8-4562-925B-3629368AD260}"/>
    <cellStyle name="Comma 17 2 3 6" xfId="22644" xr:uid="{7BC3986C-E07E-4F9B-83AB-FE77CAEBB362}"/>
    <cellStyle name="Comma 17 2 3 7" xfId="35765" xr:uid="{5DB705BB-3788-4BC6-AD36-847D2C07FEBB}"/>
    <cellStyle name="Comma 17 2 4" xfId="2360" xr:uid="{00000000-0005-0000-0000-000008100000}"/>
    <cellStyle name="Comma 17 2 4 2" xfId="5861" xr:uid="{00000000-0005-0000-0000-000009100000}"/>
    <cellStyle name="Comma 17 2 4 2 2" xfId="10701" xr:uid="{00000000-0005-0000-0000-00000A100000}"/>
    <cellStyle name="Comma 17 2 4 2 2 2" xfId="27554" xr:uid="{DEF7C8F9-A81C-461F-A951-60B1D0BF570E}"/>
    <cellStyle name="Comma 17 2 4 2 2 3" xfId="42450" xr:uid="{2E1183E6-2EFB-4919-89AB-E662A51D79AA}"/>
    <cellStyle name="Comma 17 2 4 2 3" xfId="16968" xr:uid="{00000000-0005-0000-0000-00000B100000}"/>
    <cellStyle name="Comma 17 2 4 2 3 2" xfId="30740" xr:uid="{7A916C12-F16F-4F90-ACE4-CB19ED734D49}"/>
    <cellStyle name="Comma 17 2 4 2 3 3" xfId="48253" xr:uid="{3ECFCCCD-7D1E-4839-97C7-A7EA61ED6DFF}"/>
    <cellStyle name="Comma 17 2 4 2 4" xfId="21031" xr:uid="{00000000-0005-0000-0000-00000C100000}"/>
    <cellStyle name="Comma 17 2 4 2 4 2" xfId="33955" xr:uid="{FDC06849-EFA6-44D7-A4DC-DFABB9DD63E0}"/>
    <cellStyle name="Comma 17 2 4 2 4 3" xfId="51811" xr:uid="{2BA0DE10-CD95-45AB-B76D-93E9C24D2CF6}"/>
    <cellStyle name="Comma 17 2 4 2 5" xfId="24376" xr:uid="{3ACB9394-0D87-4BCA-B15B-8D328E21F64A}"/>
    <cellStyle name="Comma 17 2 4 2 6" xfId="38081" xr:uid="{C969E06B-CDD5-48F3-94A1-3C0ADC7D3883}"/>
    <cellStyle name="Comma 17 2 4 3" xfId="8958" xr:uid="{00000000-0005-0000-0000-00000D100000}"/>
    <cellStyle name="Comma 17 2 4 3 2" xfId="26014" xr:uid="{ABB0E3F3-1184-4DA1-B06B-AF0BAEF105FC}"/>
    <cellStyle name="Comma 17 2 4 3 3" xfId="40910" xr:uid="{50E697E5-14DE-463A-81E6-BB50A3577136}"/>
    <cellStyle name="Comma 17 2 4 4" xfId="14688" xr:uid="{00000000-0005-0000-0000-00000E100000}"/>
    <cellStyle name="Comma 17 2 4 4 2" xfId="29187" xr:uid="{ABB3335D-AC94-403C-BCF1-67F86920B9C9}"/>
    <cellStyle name="Comma 17 2 4 4 3" xfId="46180" xr:uid="{5AAAACC3-0B62-4550-B2DF-1C50486176C9}"/>
    <cellStyle name="Comma 17 2 4 5" xfId="19284" xr:uid="{00000000-0005-0000-0000-00000F100000}"/>
    <cellStyle name="Comma 17 2 4 5 2" xfId="32411" xr:uid="{7FE7C1D9-927B-49EB-84F3-0FF97B527A6C}"/>
    <cellStyle name="Comma 17 2 4 5 3" xfId="50267" xr:uid="{558DC3AF-12F1-484C-81AC-2180C84E3EE0}"/>
    <cellStyle name="Comma 17 2 4 6" xfId="22834" xr:uid="{AD646726-F3FE-437F-819E-02A9A87A53D4}"/>
    <cellStyle name="Comma 17 2 4 7" xfId="36019" xr:uid="{B45E049B-AD5B-4C29-9E17-0B3F2EACCA5D}"/>
    <cellStyle name="Comma 17 2 5" xfId="4235" xr:uid="{00000000-0005-0000-0000-000010100000}"/>
    <cellStyle name="Comma 17 2 5 2" xfId="6458" xr:uid="{00000000-0005-0000-0000-000011100000}"/>
    <cellStyle name="Comma 17 2 5 2 2" xfId="11117" xr:uid="{00000000-0005-0000-0000-000012100000}"/>
    <cellStyle name="Comma 17 2 5 2 2 2" xfId="27937" xr:uid="{0E582273-5B48-4D69-9DD2-BDAFB0192088}"/>
    <cellStyle name="Comma 17 2 5 2 2 3" xfId="42833" xr:uid="{7DB767F6-B2E7-4CDE-A9B7-364684CA15E6}"/>
    <cellStyle name="Comma 17 2 5 2 3" xfId="17564" xr:uid="{00000000-0005-0000-0000-000013100000}"/>
    <cellStyle name="Comma 17 2 5 2 3 2" xfId="31123" xr:uid="{248AC710-CEF8-4934-A9D3-D7A6926C50C8}"/>
    <cellStyle name="Comma 17 2 5 2 3 3" xfId="48816" xr:uid="{8A49DA73-69CC-4843-A3E9-AA7CB2CD0976}"/>
    <cellStyle name="Comma 17 2 5 2 4" xfId="21447" xr:uid="{00000000-0005-0000-0000-000014100000}"/>
    <cellStyle name="Comma 17 2 5 2 4 2" xfId="34338" xr:uid="{FDD17855-5FB2-4E72-8B0B-107602C47F21}"/>
    <cellStyle name="Comma 17 2 5 2 4 3" xfId="52194" xr:uid="{7C1BB621-F1DB-42B8-B675-5CB4D8901E62}"/>
    <cellStyle name="Comma 17 2 5 2 5" xfId="24759" xr:uid="{951EDB44-1AB0-425F-8897-C28D6D12D41F}"/>
    <cellStyle name="Comma 17 2 5 2 6" xfId="38644" xr:uid="{9C3F83EE-E6F6-49ED-88C1-CC6A00E88AC0}"/>
    <cellStyle name="Comma 17 2 5 3" xfId="9377" xr:uid="{00000000-0005-0000-0000-000015100000}"/>
    <cellStyle name="Comma 17 2 5 3 2" xfId="26396" xr:uid="{8A01F35C-287B-4102-AD1E-3640968AB2E7}"/>
    <cellStyle name="Comma 17 2 5 3 3" xfId="41292" xr:uid="{0CAEB0FB-A48E-40F3-8A5F-F8F63B001400}"/>
    <cellStyle name="Comma 17 2 5 4" xfId="15343" xr:uid="{00000000-0005-0000-0000-000016100000}"/>
    <cellStyle name="Comma 17 2 5 4 2" xfId="29580" xr:uid="{889838B4-DFB1-4B17-97C2-9044A22F5E3F}"/>
    <cellStyle name="Comma 17 2 5 4 3" xfId="46794" xr:uid="{A8B3D636-F91F-440D-814E-340BABA43147}"/>
    <cellStyle name="Comma 17 2 5 5" xfId="19705" xr:uid="{00000000-0005-0000-0000-000017100000}"/>
    <cellStyle name="Comma 17 2 5 5 2" xfId="32795" xr:uid="{ED5F3261-5665-40F8-A019-BBC20722CD0F}"/>
    <cellStyle name="Comma 17 2 5 5 3" xfId="50651" xr:uid="{1247698A-8442-4083-AA7F-4CB8486AB455}"/>
    <cellStyle name="Comma 17 2 5 6" xfId="23218" xr:uid="{FB2081E8-E8F8-4036-B821-4593CA614311}"/>
    <cellStyle name="Comma 17 2 5 7" xfId="36623" xr:uid="{C12C8079-3ABC-40C2-86C4-4CAFFA7B4444}"/>
    <cellStyle name="Comma 17 2 6" xfId="4784" xr:uid="{00000000-0005-0000-0000-000018100000}"/>
    <cellStyle name="Comma 17 2 6 2" xfId="6976" xr:uid="{00000000-0005-0000-0000-000019100000}"/>
    <cellStyle name="Comma 17 2 6 2 2" xfId="11513" xr:uid="{00000000-0005-0000-0000-00001A100000}"/>
    <cellStyle name="Comma 17 2 6 2 2 2" xfId="28301" xr:uid="{00814EC7-2170-4DF4-B80C-B80D8831CBA3}"/>
    <cellStyle name="Comma 17 2 6 2 2 3" xfId="43197" xr:uid="{8AB99EB9-5F31-42CA-AE9B-4AC751494B94}"/>
    <cellStyle name="Comma 17 2 6 2 3" xfId="18082" xr:uid="{00000000-0005-0000-0000-00001B100000}"/>
    <cellStyle name="Comma 17 2 6 2 3 2" xfId="31487" xr:uid="{185311AE-92DF-4ADA-AF6F-66E40556D269}"/>
    <cellStyle name="Comma 17 2 6 2 3 3" xfId="49302" xr:uid="{A1C40926-9935-4C12-BCF3-6548EFF8750F}"/>
    <cellStyle name="Comma 17 2 6 2 4" xfId="21843" xr:uid="{00000000-0005-0000-0000-00001C100000}"/>
    <cellStyle name="Comma 17 2 6 2 4 2" xfId="34702" xr:uid="{FA5771EB-ACB6-44A1-8A1E-FEF7CACDD5C3}"/>
    <cellStyle name="Comma 17 2 6 2 4 3" xfId="52558" xr:uid="{294902FB-0D75-473D-A88E-6004B21CEE19}"/>
    <cellStyle name="Comma 17 2 6 2 5" xfId="25123" xr:uid="{F7FFA49F-5B68-49DA-848D-A2D6CC3A148E}"/>
    <cellStyle name="Comma 17 2 6 2 6" xfId="39130" xr:uid="{AE441A8F-A914-40E5-9324-A10039B7E0A1}"/>
    <cellStyle name="Comma 17 2 6 3" xfId="9772" xr:uid="{00000000-0005-0000-0000-00001D100000}"/>
    <cellStyle name="Comma 17 2 6 3 2" xfId="26759" xr:uid="{7D52E331-952F-4CAD-9F60-3C924D55B673}"/>
    <cellStyle name="Comma 17 2 6 3 3" xfId="41655" xr:uid="{AAA4BB2A-2D27-461F-9AEF-D4F6D25D3A9D}"/>
    <cellStyle name="Comma 17 2 6 4" xfId="15890" xr:uid="{00000000-0005-0000-0000-00001E100000}"/>
    <cellStyle name="Comma 17 2 6 4 2" xfId="29944" xr:uid="{170727EF-66B9-45E8-97BE-EA20E31112EB}"/>
    <cellStyle name="Comma 17 2 6 4 3" xfId="47309" xr:uid="{4176E105-BC4E-4B54-9FCF-D851AFCCFC4A}"/>
    <cellStyle name="Comma 17 2 6 5" xfId="20101" xr:uid="{00000000-0005-0000-0000-00001F100000}"/>
    <cellStyle name="Comma 17 2 6 5 2" xfId="33159" xr:uid="{D948B751-7D08-47DA-8CEF-C1AE04719134}"/>
    <cellStyle name="Comma 17 2 6 5 3" xfId="51015" xr:uid="{7873A8CC-3998-43AA-B5ED-E8FA1AFFCF7F}"/>
    <cellStyle name="Comma 17 2 6 6" xfId="23581" xr:uid="{FAC490AA-1636-48D0-978A-5899841076F7}"/>
    <cellStyle name="Comma 17 2 6 7" xfId="37138" xr:uid="{34E614C2-C96E-4A0F-9ED2-F541B4E58A66}"/>
    <cellStyle name="Comma 17 2 7" xfId="5190" xr:uid="{00000000-0005-0000-0000-000020100000}"/>
    <cellStyle name="Comma 17 2 7 2" xfId="10104" xr:uid="{00000000-0005-0000-0000-000021100000}"/>
    <cellStyle name="Comma 17 2 7 2 2" xfId="27065" xr:uid="{890E575B-6158-4CDC-8BB5-BA2A01C749EF}"/>
    <cellStyle name="Comma 17 2 7 2 3" xfId="41961" xr:uid="{4ADDC550-7D40-43C2-9E58-B1D18A9981DC}"/>
    <cellStyle name="Comma 17 2 7 3" xfId="16297" xr:uid="{00000000-0005-0000-0000-000022100000}"/>
    <cellStyle name="Comma 17 2 7 3 2" xfId="30251" xr:uid="{9608B5AC-1458-47A3-B530-60BCDFD6073A}"/>
    <cellStyle name="Comma 17 2 7 3 3" xfId="47690" xr:uid="{F7EA8331-62B1-4640-AC90-3A2DE08447E3}"/>
    <cellStyle name="Comma 17 2 7 4" xfId="20434" xr:uid="{00000000-0005-0000-0000-000023100000}"/>
    <cellStyle name="Comma 17 2 7 4 2" xfId="33466" xr:uid="{6E9CBD7F-CA27-4A27-A3B4-9D90E0691527}"/>
    <cellStyle name="Comma 17 2 7 4 3" xfId="51322" xr:uid="{82C39881-52EC-445D-8518-999596D05618}"/>
    <cellStyle name="Comma 17 2 7 5" xfId="23887" xr:uid="{AFEED0EB-CAE2-433A-92DB-00FE61020A9F}"/>
    <cellStyle name="Comma 17 2 7 6" xfId="37518" xr:uid="{B6B90021-D6AF-42F9-8176-0E6D4789E10A}"/>
    <cellStyle name="Comma 17 2 8" xfId="8360" xr:uid="{00000000-0005-0000-0000-000024100000}"/>
    <cellStyle name="Comma 17 2 8 2" xfId="25526" xr:uid="{CBA3D3A3-B9D1-4E3F-9A10-91475AFA6574}"/>
    <cellStyle name="Comma 17 2 8 3" xfId="40422" xr:uid="{A20DA274-583F-4518-8F59-9E643953F2DC}"/>
    <cellStyle name="Comma 17 2 9" xfId="13977" xr:uid="{00000000-0005-0000-0000-000025100000}"/>
    <cellStyle name="Comma 17 2 9 2" xfId="28688" xr:uid="{68350574-9CEF-4FD1-AFF2-351BD444A1FF}"/>
    <cellStyle name="Comma 17 2 9 3" xfId="45583" xr:uid="{EEDB2C32-BEDD-4EF7-9275-5A37229970CA}"/>
    <cellStyle name="Comma 17 3" xfId="632" xr:uid="{00000000-0005-0000-0000-000026100000}"/>
    <cellStyle name="Comma 17 3 10" xfId="35466" xr:uid="{B413CDA7-69FD-4B74-B47B-AF242853CD68}"/>
    <cellStyle name="Comma 17 3 2" xfId="789" xr:uid="{00000000-0005-0000-0000-000027100000}"/>
    <cellStyle name="Comma 17 3 2 2" xfId="5396" xr:uid="{00000000-0005-0000-0000-000028100000}"/>
    <cellStyle name="Comma 17 3 2 2 2" xfId="10290" xr:uid="{00000000-0005-0000-0000-000029100000}"/>
    <cellStyle name="Comma 17 3 2 2 2 2" xfId="27211" xr:uid="{F5B9FAFD-1A90-4610-AEFB-4452DB031989}"/>
    <cellStyle name="Comma 17 3 2 2 2 3" xfId="42107" xr:uid="{8C626CB0-73E2-4672-8E3C-547325B5E9AA}"/>
    <cellStyle name="Comma 17 3 2 2 3" xfId="16503" xr:uid="{00000000-0005-0000-0000-00002A100000}"/>
    <cellStyle name="Comma 17 3 2 2 3 2" xfId="30397" xr:uid="{8F96525D-E835-4F58-B067-ADE7B8D30391}"/>
    <cellStyle name="Comma 17 3 2 2 3 3" xfId="47856" xr:uid="{A7F91AC5-369E-4B7E-AB16-70ECBFCC2EF3}"/>
    <cellStyle name="Comma 17 3 2 2 4" xfId="20620" xr:uid="{00000000-0005-0000-0000-00002B100000}"/>
    <cellStyle name="Comma 17 3 2 2 4 2" xfId="33612" xr:uid="{C153D286-4327-45D6-8C61-5B35B8269E22}"/>
    <cellStyle name="Comma 17 3 2 2 4 3" xfId="51468" xr:uid="{1834CCEA-7E2D-4B6A-9CAD-09EF09B57621}"/>
    <cellStyle name="Comma 17 3 2 2 5" xfId="24033" xr:uid="{8A157B95-137E-495C-87E9-D4DFD552A1FF}"/>
    <cellStyle name="Comma 17 3 2 2 6" xfId="37684" xr:uid="{C18F15C9-B8DA-4BAE-AF92-9336CEEFFA36}"/>
    <cellStyle name="Comma 17 3 2 3" xfId="8545" xr:uid="{00000000-0005-0000-0000-00002C100000}"/>
    <cellStyle name="Comma 17 3 2 3 2" xfId="25671" xr:uid="{658BD4A4-CE05-437A-AB40-51ECB9548688}"/>
    <cellStyle name="Comma 17 3 2 3 3" xfId="40567" xr:uid="{E25DC4C7-75BE-4F88-AF58-45213EA6B08B}"/>
    <cellStyle name="Comma 17 3 2 4" xfId="14183" xr:uid="{00000000-0005-0000-0000-00002D100000}"/>
    <cellStyle name="Comma 17 3 2 4 2" xfId="28834" xr:uid="{A2BAA81D-611C-4327-979D-5D40CC7F2C14}"/>
    <cellStyle name="Comma 17 3 2 4 3" xfId="45749" xr:uid="{A169EB26-C87D-45D8-AC18-D84B1F0C0A91}"/>
    <cellStyle name="Comma 17 3 2 5" xfId="18870" xr:uid="{00000000-0005-0000-0000-00002E100000}"/>
    <cellStyle name="Comma 17 3 2 5 2" xfId="32067" xr:uid="{1C1E79FC-B528-4D1F-B110-1AA01CC0CDE7}"/>
    <cellStyle name="Comma 17 3 2 5 3" xfId="49923" xr:uid="{818F3B6C-B8AC-416A-AE18-A47656765D24}"/>
    <cellStyle name="Comma 17 3 2 6" xfId="22490" xr:uid="{4FF50C3B-5C47-4F79-82CC-80EB5E85EE3A}"/>
    <cellStyle name="Comma 17 3 2 7" xfId="35591" xr:uid="{5A274C5B-E887-4A50-BED6-E45A757BE122}"/>
    <cellStyle name="Comma 17 3 3" xfId="1088" xr:uid="{00000000-0005-0000-0000-00002F100000}"/>
    <cellStyle name="Comma 17 3 3 2" xfId="5613" xr:uid="{00000000-0005-0000-0000-000030100000}"/>
    <cellStyle name="Comma 17 3 3 2 2" xfId="10487" xr:uid="{00000000-0005-0000-0000-000031100000}"/>
    <cellStyle name="Comma 17 3 3 2 2 2" xfId="27384" xr:uid="{C2D18165-9E22-4490-BC74-77B4AAE18BC0}"/>
    <cellStyle name="Comma 17 3 3 2 2 3" xfId="42280" xr:uid="{ABFB3D7B-C23C-47D1-8801-562E86A481DE}"/>
    <cellStyle name="Comma 17 3 3 2 3" xfId="16720" xr:uid="{00000000-0005-0000-0000-000032100000}"/>
    <cellStyle name="Comma 17 3 3 2 3 2" xfId="30570" xr:uid="{271FBB1D-BE71-4E22-9A61-2B0230638635}"/>
    <cellStyle name="Comma 17 3 3 2 3 3" xfId="48049" xr:uid="{4E22E3DF-E81A-4C3C-9F3E-C027FDA4F495}"/>
    <cellStyle name="Comma 17 3 3 2 4" xfId="20817" xr:uid="{00000000-0005-0000-0000-000033100000}"/>
    <cellStyle name="Comma 17 3 3 2 4 2" xfId="33785" xr:uid="{80AC5CC9-C55E-4157-BE82-DFDA9804A5E5}"/>
    <cellStyle name="Comma 17 3 3 2 4 3" xfId="51641" xr:uid="{5CA34F7F-D7DA-4DED-963F-9E1B8E2DF0D8}"/>
    <cellStyle name="Comma 17 3 3 2 5" xfId="24206" xr:uid="{13380131-776D-422E-AB39-B1145CAA13E5}"/>
    <cellStyle name="Comma 17 3 3 2 6" xfId="37877" xr:uid="{65BAA341-2442-48A6-AC68-6017E043DA72}"/>
    <cellStyle name="Comma 17 3 3 3" xfId="8742" xr:uid="{00000000-0005-0000-0000-000034100000}"/>
    <cellStyle name="Comma 17 3 3 3 2" xfId="25844" xr:uid="{33121CA2-385C-42B7-975D-E7232F36E109}"/>
    <cellStyle name="Comma 17 3 3 3 3" xfId="40740" xr:uid="{0AFCCFBE-03BE-4126-9F37-3AE0D05633CB}"/>
    <cellStyle name="Comma 17 3 3 4" xfId="14402" xr:uid="{00000000-0005-0000-0000-000035100000}"/>
    <cellStyle name="Comma 17 3 3 4 2" xfId="29007" xr:uid="{81F77F90-C495-4666-A332-EAAE30A0A716}"/>
    <cellStyle name="Comma 17 3 3 4 3" xfId="45942" xr:uid="{2DD6161A-2A07-4D1B-AD90-EE86CA9251E3}"/>
    <cellStyle name="Comma 17 3 3 5" xfId="19067" xr:uid="{00000000-0005-0000-0000-000036100000}"/>
    <cellStyle name="Comma 17 3 3 5 2" xfId="32240" xr:uid="{7F7DE4B9-7569-4E1D-9562-A4FA26A1B5EC}"/>
    <cellStyle name="Comma 17 3 3 5 3" xfId="50096" xr:uid="{47861225-0B31-4DA8-959D-88CD8CE884F4}"/>
    <cellStyle name="Comma 17 3 3 6" xfId="22663" xr:uid="{1F8AF2AE-0C11-4FAB-8B13-C907C911549D}"/>
    <cellStyle name="Comma 17 3 3 7" xfId="35784" xr:uid="{6794CBFD-8D93-4C94-8DD7-BAB79A1924B3}"/>
    <cellStyle name="Comma 17 3 4" xfId="3324" xr:uid="{00000000-0005-0000-0000-000037100000}"/>
    <cellStyle name="Comma 17 3 5" xfId="5241" xr:uid="{00000000-0005-0000-0000-000038100000}"/>
    <cellStyle name="Comma 17 3 5 2" xfId="10150" xr:uid="{00000000-0005-0000-0000-000039100000}"/>
    <cellStyle name="Comma 17 3 5 2 2" xfId="27101" xr:uid="{20350A69-1DF6-4322-9ABF-7CC76770AD23}"/>
    <cellStyle name="Comma 17 3 5 2 3" xfId="41997" xr:uid="{1DAB9DBC-5BCB-40A3-B95C-A9EE9B6B727E}"/>
    <cellStyle name="Comma 17 3 5 3" xfId="16348" xr:uid="{00000000-0005-0000-0000-00003A100000}"/>
    <cellStyle name="Comma 17 3 5 3 2" xfId="30287" xr:uid="{456B7CDB-4D0D-46AD-93BD-0E8FDFEF466C}"/>
    <cellStyle name="Comma 17 3 5 3 3" xfId="47731" xr:uid="{7CE16F51-FD99-46E9-B9A1-8537C8D9B323}"/>
    <cellStyle name="Comma 17 3 5 4" xfId="20480" xr:uid="{00000000-0005-0000-0000-00003B100000}"/>
    <cellStyle name="Comma 17 3 5 4 2" xfId="33502" xr:uid="{4C91724C-124E-4162-B82B-E6CC96096AA2}"/>
    <cellStyle name="Comma 17 3 5 4 3" xfId="51358" xr:uid="{57422706-9ECA-4920-BE70-4DF64BFB8C20}"/>
    <cellStyle name="Comma 17 3 5 5" xfId="23923" xr:uid="{A2E7E060-E1E2-44A7-B8B8-9E942D1B0680}"/>
    <cellStyle name="Comma 17 3 5 6" xfId="37559" xr:uid="{6025DD47-4A20-4B6A-BEEF-6D132838DF5C}"/>
    <cellStyle name="Comma 17 3 6" xfId="8405" xr:uid="{00000000-0005-0000-0000-00003C100000}"/>
    <cellStyle name="Comma 17 3 6 2" xfId="25561" xr:uid="{E35DE1B6-1EA6-4426-9131-8DA1C0342519}"/>
    <cellStyle name="Comma 17 3 6 3" xfId="40457" xr:uid="{BF845461-9164-406F-9EC5-B00861D54418}"/>
    <cellStyle name="Comma 17 3 7" xfId="14028" xr:uid="{00000000-0005-0000-0000-00003D100000}"/>
    <cellStyle name="Comma 17 3 7 2" xfId="28724" xr:uid="{7C230CA6-96CB-40A8-BBAC-16CBA7128617}"/>
    <cellStyle name="Comma 17 3 7 3" xfId="45624" xr:uid="{0DDB3488-99E0-497E-94AB-B612BAA9543C}"/>
    <cellStyle name="Comma 17 3 8" xfId="18730" xr:uid="{00000000-0005-0000-0000-00003E100000}"/>
    <cellStyle name="Comma 17 3 8 2" xfId="31957" xr:uid="{6656BA8F-A75C-4A2C-9DED-BB9393AE69F8}"/>
    <cellStyle name="Comma 17 3 8 3" xfId="49813" xr:uid="{E706EB08-6142-4063-A8E7-922399AAC642}"/>
    <cellStyle name="Comma 17 3 9" xfId="22380" xr:uid="{32BEE626-CF1B-43CA-9C63-29CF2737B764}"/>
    <cellStyle name="Comma 17 4" xfId="686" xr:uid="{00000000-0005-0000-0000-00003F100000}"/>
    <cellStyle name="Comma 17 4 2" xfId="5293" xr:uid="{00000000-0005-0000-0000-000040100000}"/>
    <cellStyle name="Comma 17 4 2 2" xfId="10197" xr:uid="{00000000-0005-0000-0000-000041100000}"/>
    <cellStyle name="Comma 17 4 2 2 2" xfId="27138" xr:uid="{D2FC557D-7E5D-4DF8-A2CF-7BD9B6063210}"/>
    <cellStyle name="Comma 17 4 2 2 3" xfId="42034" xr:uid="{4E06ACAE-9567-4774-8578-7214B369A571}"/>
    <cellStyle name="Comma 17 4 2 3" xfId="16400" xr:uid="{00000000-0005-0000-0000-000042100000}"/>
    <cellStyle name="Comma 17 4 2 3 2" xfId="30324" xr:uid="{2407D587-2E67-46D6-917B-ACDB72D7B8B9}"/>
    <cellStyle name="Comma 17 4 2 3 3" xfId="47773" xr:uid="{D2F72265-018C-42CA-B85A-0B4250F308D4}"/>
    <cellStyle name="Comma 17 4 2 4" xfId="20527" xr:uid="{00000000-0005-0000-0000-000043100000}"/>
    <cellStyle name="Comma 17 4 2 4 2" xfId="33539" xr:uid="{649DFDA2-D30F-4201-9984-B06B8A3750B8}"/>
    <cellStyle name="Comma 17 4 2 4 3" xfId="51395" xr:uid="{AE91660A-7ECC-49B2-9F12-7B1C611C0F7E}"/>
    <cellStyle name="Comma 17 4 2 5" xfId="23960" xr:uid="{AD72AE29-E7FB-43D5-A5D5-EEB864BA7C17}"/>
    <cellStyle name="Comma 17 4 2 6" xfId="37601" xr:uid="{67608635-1A18-451B-8DB8-84A9BC8B8357}"/>
    <cellStyle name="Comma 17 4 3" xfId="8452" xr:uid="{00000000-0005-0000-0000-000044100000}"/>
    <cellStyle name="Comma 17 4 3 2" xfId="25598" xr:uid="{72266566-B365-4910-9A79-C24C3DAB80A6}"/>
    <cellStyle name="Comma 17 4 3 3" xfId="40494" xr:uid="{77C8AEA4-DEED-4EA4-8D84-AAF90996D08D}"/>
    <cellStyle name="Comma 17 4 4" xfId="14080" xr:uid="{00000000-0005-0000-0000-000045100000}"/>
    <cellStyle name="Comma 17 4 4 2" xfId="28761" xr:uid="{9F749F3C-B56B-4698-8A41-700E9E205129}"/>
    <cellStyle name="Comma 17 4 4 3" xfId="45666" xr:uid="{FC233857-87C3-44C6-B949-4A70F78B9B47}"/>
    <cellStyle name="Comma 17 4 5" xfId="18777" xr:uid="{00000000-0005-0000-0000-000046100000}"/>
    <cellStyle name="Comma 17 4 5 2" xfId="31994" xr:uid="{8F805A1D-1B47-4BF7-8B6E-9855ABD7E77C}"/>
    <cellStyle name="Comma 17 4 5 3" xfId="49850" xr:uid="{E6A5361C-FB11-495E-A81F-047DAFE4A516}"/>
    <cellStyle name="Comma 17 4 6" xfId="22417" xr:uid="{4EF12B83-2106-4692-930C-4FF64F4BD6BF}"/>
    <cellStyle name="Comma 17 4 7" xfId="35508" xr:uid="{12B21748-666A-4D44-AB45-756DF428DE75}"/>
    <cellStyle name="Comma 17 5" xfId="1013" xr:uid="{00000000-0005-0000-0000-000047100000}"/>
    <cellStyle name="Comma 17 5 2" xfId="5550" xr:uid="{00000000-0005-0000-0000-000048100000}"/>
    <cellStyle name="Comma 17 5 2 2" xfId="10424" xr:uid="{00000000-0005-0000-0000-000049100000}"/>
    <cellStyle name="Comma 17 5 2 2 2" xfId="27324" xr:uid="{DC69E14C-5F99-4723-BEEC-A2D0AFA9B201}"/>
    <cellStyle name="Comma 17 5 2 2 3" xfId="42220" xr:uid="{4A9B69A6-BE82-444A-9FE6-FE308E13B8EF}"/>
    <cellStyle name="Comma 17 5 2 3" xfId="16657" xr:uid="{00000000-0005-0000-0000-00004A100000}"/>
    <cellStyle name="Comma 17 5 2 3 2" xfId="30510" xr:uid="{6725148B-A3E0-433C-BD2D-CC58712ED2F1}"/>
    <cellStyle name="Comma 17 5 2 3 3" xfId="47989" xr:uid="{4EC94825-4232-456C-AA7A-0C09BFA2FD14}"/>
    <cellStyle name="Comma 17 5 2 4" xfId="20754" xr:uid="{00000000-0005-0000-0000-00004B100000}"/>
    <cellStyle name="Comma 17 5 2 4 2" xfId="33725" xr:uid="{A3BC88AD-5344-49BD-8ED8-B6299DBCE0C7}"/>
    <cellStyle name="Comma 17 5 2 4 3" xfId="51581" xr:uid="{E096E56D-2BC7-409F-B354-42BA8F71672D}"/>
    <cellStyle name="Comma 17 5 2 5" xfId="24146" xr:uid="{0CC92E4E-FECE-4347-B4AC-A756B6826BFE}"/>
    <cellStyle name="Comma 17 5 2 6" xfId="37817" xr:uid="{F5BE72EC-ED64-4639-A098-E21522BE39D9}"/>
    <cellStyle name="Comma 17 5 3" xfId="8679" xr:uid="{00000000-0005-0000-0000-00004C100000}"/>
    <cellStyle name="Comma 17 5 3 2" xfId="25784" xr:uid="{AB58DB1A-F67C-4F3B-89B1-E9612F7F9EC4}"/>
    <cellStyle name="Comma 17 5 3 3" xfId="40680" xr:uid="{67A60A6E-DCD3-4474-A5D2-3802D8AC37BA}"/>
    <cellStyle name="Comma 17 5 4" xfId="14338" xr:uid="{00000000-0005-0000-0000-00004D100000}"/>
    <cellStyle name="Comma 17 5 4 2" xfId="28947" xr:uid="{24C10A64-CD33-4935-87D6-7BDC4085EC9D}"/>
    <cellStyle name="Comma 17 5 4 3" xfId="45882" xr:uid="{A75E6FA9-7EE1-4F56-8445-B9DF5FA2279E}"/>
    <cellStyle name="Comma 17 5 5" xfId="19004" xr:uid="{00000000-0005-0000-0000-00004E100000}"/>
    <cellStyle name="Comma 17 5 5 2" xfId="32180" xr:uid="{1B332653-CF74-4CBD-858F-6702174B362C}"/>
    <cellStyle name="Comma 17 5 5 3" xfId="50036" xr:uid="{5E73E949-E8CB-47DE-B0ED-768B49006E32}"/>
    <cellStyle name="Comma 17 5 6" xfId="22603" xr:uid="{66292E10-82C3-4C02-A09D-2400A3929773}"/>
    <cellStyle name="Comma 17 5 7" xfId="35724" xr:uid="{A3462DFB-CB7C-4195-9D4E-CEA4444485ED}"/>
    <cellStyle name="Comma 17 6" xfId="1443" xr:uid="{00000000-0005-0000-0000-00004F100000}"/>
    <cellStyle name="Comma 17 6 2" xfId="5734" xr:uid="{00000000-0005-0000-0000-000050100000}"/>
    <cellStyle name="Comma 17 6 2 2" xfId="10601" xr:uid="{00000000-0005-0000-0000-000051100000}"/>
    <cellStyle name="Comma 17 6 2 2 2" xfId="27457" xr:uid="{9B12C133-1A06-4C1E-8F5E-D0EF3A295CE4}"/>
    <cellStyle name="Comma 17 6 2 2 3" xfId="42353" xr:uid="{F21120C9-A526-40DB-B3AD-A5D355DECFB7}"/>
    <cellStyle name="Comma 17 6 2 3" xfId="16841" xr:uid="{00000000-0005-0000-0000-000052100000}"/>
    <cellStyle name="Comma 17 6 2 3 2" xfId="30643" xr:uid="{EF220851-628A-47D1-9262-18C442129F5F}"/>
    <cellStyle name="Comma 17 6 2 3 3" xfId="48129" xr:uid="{B81EE534-0F4F-42C7-87BC-B3E121E83A25}"/>
    <cellStyle name="Comma 17 6 2 4" xfId="20931" xr:uid="{00000000-0005-0000-0000-000053100000}"/>
    <cellStyle name="Comma 17 6 2 4 2" xfId="33858" xr:uid="{932EF53A-EB00-41A2-81FF-DE1086711BE2}"/>
    <cellStyle name="Comma 17 6 2 4 3" xfId="51714" xr:uid="{707B84D0-32C7-4C97-90F4-D525FC2C07AB}"/>
    <cellStyle name="Comma 17 6 2 5" xfId="24279" xr:uid="{42BA99B8-D16B-4940-AC00-77B9D477D0A0}"/>
    <cellStyle name="Comma 17 6 2 6" xfId="37957" xr:uid="{63808041-15FE-4664-B01C-D060A1EED190}"/>
    <cellStyle name="Comma 17 6 3" xfId="8856" xr:uid="{00000000-0005-0000-0000-000054100000}"/>
    <cellStyle name="Comma 17 6 3 2" xfId="25917" xr:uid="{0F20699E-5902-4C4F-836F-3D536548DE2C}"/>
    <cellStyle name="Comma 17 6 3 3" xfId="40813" xr:uid="{86588455-F955-4181-84E6-A2129BAC103E}"/>
    <cellStyle name="Comma 17 6 4" xfId="14527" xr:uid="{00000000-0005-0000-0000-000055100000}"/>
    <cellStyle name="Comma 17 6 4 2" xfId="29081" xr:uid="{08C97E1A-3859-4A88-BA0F-A8AC3D1DE838}"/>
    <cellStyle name="Comma 17 6 4 3" xfId="46026" xr:uid="{F338D133-FB3E-4152-8571-270DD2A40246}"/>
    <cellStyle name="Comma 17 6 5" xfId="19181" xr:uid="{00000000-0005-0000-0000-000056100000}"/>
    <cellStyle name="Comma 17 6 5 2" xfId="32313" xr:uid="{D5AAE78D-446A-4585-876D-7F48BFF73C9D}"/>
    <cellStyle name="Comma 17 6 5 3" xfId="50169" xr:uid="{94FA904D-769B-440D-8198-452C9F55FA09}"/>
    <cellStyle name="Comma 17 6 6" xfId="22736" xr:uid="{F662791C-9000-4C9A-90AC-24F925ADC5B7}"/>
    <cellStyle name="Comma 17 6 7" xfId="35866" xr:uid="{8D47CA1F-7B48-4204-BBBD-C8B8000D9D7E}"/>
    <cellStyle name="Comma 17 7" xfId="4057" xr:uid="{00000000-0005-0000-0000-000057100000}"/>
    <cellStyle name="Comma 17 7 2" xfId="6302" xr:uid="{00000000-0005-0000-0000-000058100000}"/>
    <cellStyle name="Comma 17 7 2 2" xfId="11018" xr:uid="{00000000-0005-0000-0000-000059100000}"/>
    <cellStyle name="Comma 17 7 2 2 2" xfId="27841" xr:uid="{CDE76FBF-7686-4970-A92C-BFCAAAC19442}"/>
    <cellStyle name="Comma 17 7 2 2 3" xfId="42737" xr:uid="{0AB268CF-9410-44B8-83FF-B6C65FB50A37}"/>
    <cellStyle name="Comma 17 7 2 3" xfId="17408" xr:uid="{00000000-0005-0000-0000-00005A100000}"/>
    <cellStyle name="Comma 17 7 2 3 2" xfId="31027" xr:uid="{A8131CD2-D9FE-4468-B3E8-9C2C872876DC}"/>
    <cellStyle name="Comma 17 7 2 3 3" xfId="48663" xr:uid="{8CBA4E4C-4BCE-43D6-8808-3711E934A17F}"/>
    <cellStyle name="Comma 17 7 2 4" xfId="21348" xr:uid="{00000000-0005-0000-0000-00005B100000}"/>
    <cellStyle name="Comma 17 7 2 4 2" xfId="34242" xr:uid="{A8781095-C6A1-408E-B068-04ECC505EB5B}"/>
    <cellStyle name="Comma 17 7 2 4 3" xfId="52098" xr:uid="{AF4B985F-9026-4627-9B3A-B645A1AA46D1}"/>
    <cellStyle name="Comma 17 7 2 5" xfId="24663" xr:uid="{BF494E54-2890-4CB6-9CFF-52800DCC881E}"/>
    <cellStyle name="Comma 17 7 2 6" xfId="38491" xr:uid="{982CDBFD-B413-4A70-860E-D98C97BFF3DA}"/>
    <cellStyle name="Comma 17 7 3" xfId="9278" xr:uid="{00000000-0005-0000-0000-00005C100000}"/>
    <cellStyle name="Comma 17 7 3 2" xfId="26300" xr:uid="{691020DD-63CF-40EA-B11A-7DE0BC4A083A}"/>
    <cellStyle name="Comma 17 7 3 3" xfId="41196" xr:uid="{A1163E9E-A8DD-4DD1-826A-665808D4B7DC}"/>
    <cellStyle name="Comma 17 7 4" xfId="15168" xr:uid="{00000000-0005-0000-0000-00005D100000}"/>
    <cellStyle name="Comma 17 7 4 2" xfId="29484" xr:uid="{C6A2580A-BFFA-4D06-8A67-73F7D7B0CA37}"/>
    <cellStyle name="Comma 17 7 4 3" xfId="46622" xr:uid="{979C0BC6-D84B-4A56-8620-2D37863ABA83}"/>
    <cellStyle name="Comma 17 7 5" xfId="19606" xr:uid="{00000000-0005-0000-0000-00005E100000}"/>
    <cellStyle name="Comma 17 7 5 2" xfId="32699" xr:uid="{4DA599FD-1040-44DF-981A-1B7D21D4BFAE}"/>
    <cellStyle name="Comma 17 7 5 3" xfId="50555" xr:uid="{8311E8C4-31C0-45AB-AE80-2B370816EA3A}"/>
    <cellStyle name="Comma 17 7 6" xfId="23122" xr:uid="{EC439CF9-7AB4-4A19-8E56-76ECED90A4DB}"/>
    <cellStyle name="Comma 17 7 7" xfId="36450" xr:uid="{33B9636F-6026-4803-95DF-419763E6C6C2}"/>
    <cellStyle name="Comma 17 8" xfId="4661" xr:uid="{00000000-0005-0000-0000-00005F100000}"/>
    <cellStyle name="Comma 17 8 2" xfId="6879" xr:uid="{00000000-0005-0000-0000-000060100000}"/>
    <cellStyle name="Comma 17 8 2 2" xfId="11416" xr:uid="{00000000-0005-0000-0000-000061100000}"/>
    <cellStyle name="Comma 17 8 2 2 2" xfId="28207" xr:uid="{7F2F1BC3-AE27-4899-9F12-285088A7BE88}"/>
    <cellStyle name="Comma 17 8 2 2 3" xfId="43103" xr:uid="{AF744641-FE28-443C-9D84-006966593E14}"/>
    <cellStyle name="Comma 17 8 2 3" xfId="17985" xr:uid="{00000000-0005-0000-0000-000062100000}"/>
    <cellStyle name="Comma 17 8 2 3 2" xfId="31393" xr:uid="{CCAED37C-B92E-4DBB-9370-96F43C203D20}"/>
    <cellStyle name="Comma 17 8 2 3 3" xfId="49208" xr:uid="{0B51B110-2991-4C41-85F5-B9B491072BEC}"/>
    <cellStyle name="Comma 17 8 2 4" xfId="21746" xr:uid="{00000000-0005-0000-0000-000063100000}"/>
    <cellStyle name="Comma 17 8 2 4 2" xfId="34608" xr:uid="{93B23350-D9A8-42FE-9823-973F9077ECA6}"/>
    <cellStyle name="Comma 17 8 2 4 3" xfId="52464" xr:uid="{44B4EA46-254A-4846-B0C2-560C237867F8}"/>
    <cellStyle name="Comma 17 8 2 5" xfId="25029" xr:uid="{52297A8F-AF1B-41B8-98C0-71D045FEAD44}"/>
    <cellStyle name="Comma 17 8 2 6" xfId="39036" xr:uid="{C993EE00-6950-4A5A-B7F5-8678C62AD84F}"/>
    <cellStyle name="Comma 17 8 3" xfId="9675" xr:uid="{00000000-0005-0000-0000-000064100000}"/>
    <cellStyle name="Comma 17 8 3 2" xfId="26665" xr:uid="{D73289EB-436B-4423-BAD0-A62AEB9B3BB5}"/>
    <cellStyle name="Comma 17 8 3 3" xfId="41561" xr:uid="{F53850E6-3C21-4B9D-B07A-9C0447ECCFB4}"/>
    <cellStyle name="Comma 17 8 4" xfId="15767" xr:uid="{00000000-0005-0000-0000-000065100000}"/>
    <cellStyle name="Comma 17 8 4 2" xfId="29850" xr:uid="{128B4F42-C39B-44A0-85EF-BD685B49E9E7}"/>
    <cellStyle name="Comma 17 8 4 3" xfId="47189" xr:uid="{3358FF5B-78B8-4139-ABDE-7E6371DE1DC2}"/>
    <cellStyle name="Comma 17 8 5" xfId="20004" xr:uid="{00000000-0005-0000-0000-000066100000}"/>
    <cellStyle name="Comma 17 8 5 2" xfId="33065" xr:uid="{DF3971DE-3414-403F-86C6-9A9C0C693593}"/>
    <cellStyle name="Comma 17 8 5 3" xfId="50921" xr:uid="{60353473-BA87-4025-AA35-1F8E8A3B48A8}"/>
    <cellStyle name="Comma 17 8 6" xfId="23487" xr:uid="{D2F9751D-7DD7-440A-BB69-1FE0A53F2F66}"/>
    <cellStyle name="Comma 17 8 7" xfId="37018" xr:uid="{2EE1FF77-8EB9-495C-BF97-ABC3DE8776BE}"/>
    <cellStyle name="Comma 17 9" xfId="5138" xr:uid="{00000000-0005-0000-0000-000067100000}"/>
    <cellStyle name="Comma 17 9 2" xfId="10057" xr:uid="{00000000-0005-0000-0000-000068100000}"/>
    <cellStyle name="Comma 17 9 2 2" xfId="27028" xr:uid="{D833048C-A220-4D28-88D3-0AFBAFFBAFD4}"/>
    <cellStyle name="Comma 17 9 2 3" xfId="41924" xr:uid="{58B369A0-6DDD-4A9B-9E47-4337C7AC695A}"/>
    <cellStyle name="Comma 17 9 3" xfId="16245" xr:uid="{00000000-0005-0000-0000-000069100000}"/>
    <cellStyle name="Comma 17 9 3 2" xfId="30214" xr:uid="{307516D4-A3D9-4E0E-92CD-38B1DB0CF52B}"/>
    <cellStyle name="Comma 17 9 3 3" xfId="47648" xr:uid="{0E7D8852-4285-4024-9664-ECC70C373939}"/>
    <cellStyle name="Comma 17 9 4" xfId="20387" xr:uid="{00000000-0005-0000-0000-00006A100000}"/>
    <cellStyle name="Comma 17 9 4 2" xfId="33429" xr:uid="{F4E37688-C2DF-4139-A12B-2B74DAF6BC05}"/>
    <cellStyle name="Comma 17 9 4 3" xfId="51285" xr:uid="{5374F95B-DCA6-41A3-84BD-51908F8A2FE9}"/>
    <cellStyle name="Comma 17 9 5" xfId="23850" xr:uid="{7EE46F48-2F05-4C2C-96E1-48D242B80A64}"/>
    <cellStyle name="Comma 17 9 6" xfId="37476" xr:uid="{F18C4EC4-0B04-4935-ABD8-3D741A135B9F}"/>
    <cellStyle name="Comma 18" xfId="876" xr:uid="{00000000-0005-0000-0000-00006B100000}"/>
    <cellStyle name="Comma 18 10" xfId="18925" xr:uid="{00000000-0005-0000-0000-00006C100000}"/>
    <cellStyle name="Comma 18 10 2" xfId="32114" xr:uid="{12B1A0FD-B4FD-4D9A-A9B8-9E1E3E57AF94}"/>
    <cellStyle name="Comma 18 10 3" xfId="49970" xr:uid="{514278C9-C6D8-4C3A-A3D7-06FEB5846AE1}"/>
    <cellStyle name="Comma 18 11" xfId="22537" xr:uid="{329E9D7C-D15B-4851-9BB7-4C210B60A74A}"/>
    <cellStyle name="Comma 18 12" xfId="35658" xr:uid="{94B501F5-C7ED-4801-84C3-5331C8DC687F}"/>
    <cellStyle name="Comma 18 2" xfId="2361" xr:uid="{00000000-0005-0000-0000-00006D100000}"/>
    <cellStyle name="Comma 18 2 10" xfId="36020" xr:uid="{FDEE2BD2-67A0-4B9F-B726-A2E858749F14}"/>
    <cellStyle name="Comma 18 2 2" xfId="3327" xr:uid="{00000000-0005-0000-0000-00006E100000}"/>
    <cellStyle name="Comma 18 2 3" xfId="4236" xr:uid="{00000000-0005-0000-0000-00006F100000}"/>
    <cellStyle name="Comma 18 2 3 2" xfId="6459" xr:uid="{00000000-0005-0000-0000-000070100000}"/>
    <cellStyle name="Comma 18 2 3 2 2" xfId="11118" xr:uid="{00000000-0005-0000-0000-000071100000}"/>
    <cellStyle name="Comma 18 2 3 2 2 2" xfId="27938" xr:uid="{A375EAFB-B25C-4345-920C-9BDB32623A91}"/>
    <cellStyle name="Comma 18 2 3 2 2 3" xfId="42834" xr:uid="{D3523D66-F8AA-48C7-9532-D9D3FA6FB732}"/>
    <cellStyle name="Comma 18 2 3 2 3" xfId="17565" xr:uid="{00000000-0005-0000-0000-000072100000}"/>
    <cellStyle name="Comma 18 2 3 2 3 2" xfId="31124" xr:uid="{C4137ECA-61CE-4834-A692-778CDC2602FD}"/>
    <cellStyle name="Comma 18 2 3 2 3 3" xfId="48817" xr:uid="{662721D8-628F-4CF3-A2E8-EEC337977B5D}"/>
    <cellStyle name="Comma 18 2 3 2 4" xfId="21448" xr:uid="{00000000-0005-0000-0000-000073100000}"/>
    <cellStyle name="Comma 18 2 3 2 4 2" xfId="34339" xr:uid="{EBAF6F03-E43C-48C2-B392-5AD4BA2F6EFE}"/>
    <cellStyle name="Comma 18 2 3 2 4 3" xfId="52195" xr:uid="{7325EC10-C934-4D11-B33D-28BECD17E161}"/>
    <cellStyle name="Comma 18 2 3 2 5" xfId="24760" xr:uid="{BB9F4167-F193-476A-84BF-E5F1A61DA3F4}"/>
    <cellStyle name="Comma 18 2 3 2 6" xfId="38645" xr:uid="{8B70C5F7-C84C-4ED3-BABB-F79FB08003D0}"/>
    <cellStyle name="Comma 18 2 3 3" xfId="9378" xr:uid="{00000000-0005-0000-0000-000074100000}"/>
    <cellStyle name="Comma 18 2 3 3 2" xfId="26397" xr:uid="{D5BFBB1A-F1F8-4792-996D-B556C42B701E}"/>
    <cellStyle name="Comma 18 2 3 3 3" xfId="41293" xr:uid="{E26B4645-4824-45B1-BCC7-797BC3D6F470}"/>
    <cellStyle name="Comma 18 2 3 4" xfId="15344" xr:uid="{00000000-0005-0000-0000-000075100000}"/>
    <cellStyle name="Comma 18 2 3 4 2" xfId="29581" xr:uid="{55D93211-35A6-4AE1-A99B-703052A344DA}"/>
    <cellStyle name="Comma 18 2 3 4 3" xfId="46795" xr:uid="{F499A453-6FDF-403B-BF7E-81288F2F7211}"/>
    <cellStyle name="Comma 18 2 3 5" xfId="19706" xr:uid="{00000000-0005-0000-0000-000076100000}"/>
    <cellStyle name="Comma 18 2 3 5 2" xfId="32796" xr:uid="{99481F40-9A92-4604-A45E-5A91BF847960}"/>
    <cellStyle name="Comma 18 2 3 5 3" xfId="50652" xr:uid="{734CA8F8-ED21-444B-9DBA-2F9465314CB7}"/>
    <cellStyle name="Comma 18 2 3 6" xfId="23219" xr:uid="{32B0F30C-F6F6-4CA9-8B8F-0E585DFC075E}"/>
    <cellStyle name="Comma 18 2 3 7" xfId="36624" xr:uid="{6E975180-3ADF-4FBD-ABBB-C49C6322EB4A}"/>
    <cellStyle name="Comma 18 2 4" xfId="4785" xr:uid="{00000000-0005-0000-0000-000077100000}"/>
    <cellStyle name="Comma 18 2 4 2" xfId="6977" xr:uid="{00000000-0005-0000-0000-000078100000}"/>
    <cellStyle name="Comma 18 2 4 2 2" xfId="11514" xr:uid="{00000000-0005-0000-0000-000079100000}"/>
    <cellStyle name="Comma 18 2 4 2 2 2" xfId="28302" xr:uid="{CC9B37D1-C6E6-43F4-8556-B48C7812EA0D}"/>
    <cellStyle name="Comma 18 2 4 2 2 3" xfId="43198" xr:uid="{63D29FDB-DDD8-45E9-9ACB-45EE5086C3A8}"/>
    <cellStyle name="Comma 18 2 4 2 3" xfId="18083" xr:uid="{00000000-0005-0000-0000-00007A100000}"/>
    <cellStyle name="Comma 18 2 4 2 3 2" xfId="31488" xr:uid="{9C169934-86EF-479B-9346-3B7833C46B68}"/>
    <cellStyle name="Comma 18 2 4 2 3 3" xfId="49303" xr:uid="{D3028412-609B-46BD-A980-47F2E71DE1C6}"/>
    <cellStyle name="Comma 18 2 4 2 4" xfId="21844" xr:uid="{00000000-0005-0000-0000-00007B100000}"/>
    <cellStyle name="Comma 18 2 4 2 4 2" xfId="34703" xr:uid="{DC43EDF6-5A84-49A9-AE7B-C6E6F8CB422E}"/>
    <cellStyle name="Comma 18 2 4 2 4 3" xfId="52559" xr:uid="{4281BBC9-720E-4981-A202-1B40E860C895}"/>
    <cellStyle name="Comma 18 2 4 2 5" xfId="25124" xr:uid="{52F84493-820F-4837-B6EC-76BEDDFB43FB}"/>
    <cellStyle name="Comma 18 2 4 2 6" xfId="39131" xr:uid="{4822FB7E-2682-4043-A0C2-6C6065C253E2}"/>
    <cellStyle name="Comma 18 2 4 3" xfId="9773" xr:uid="{00000000-0005-0000-0000-00007C100000}"/>
    <cellStyle name="Comma 18 2 4 3 2" xfId="26760" xr:uid="{44C3E812-774A-48FB-A8B1-D7227A149848}"/>
    <cellStyle name="Comma 18 2 4 3 3" xfId="41656" xr:uid="{C0B67276-C49B-4B56-8DF2-851A3FE51E5F}"/>
    <cellStyle name="Comma 18 2 4 4" xfId="15891" xr:uid="{00000000-0005-0000-0000-00007D100000}"/>
    <cellStyle name="Comma 18 2 4 4 2" xfId="29945" xr:uid="{C3FA38A7-7094-43B4-8EC2-9F676EA66F79}"/>
    <cellStyle name="Comma 18 2 4 4 3" xfId="47310" xr:uid="{839CA19F-F2BB-49DA-8A52-08FCE08BF55C}"/>
    <cellStyle name="Comma 18 2 4 5" xfId="20102" xr:uid="{00000000-0005-0000-0000-00007E100000}"/>
    <cellStyle name="Comma 18 2 4 5 2" xfId="33160" xr:uid="{5E5150C4-AF94-4659-9D21-7219E5528283}"/>
    <cellStyle name="Comma 18 2 4 5 3" xfId="51016" xr:uid="{E61FA40C-F0F0-4E67-A67F-A7B533DFC697}"/>
    <cellStyle name="Comma 18 2 4 6" xfId="23582" xr:uid="{CC0C9C79-4D5E-419D-8456-8AE98D81DB2D}"/>
    <cellStyle name="Comma 18 2 4 7" xfId="37139" xr:uid="{989763F7-57AB-40DE-9DF5-1F13B6007361}"/>
    <cellStyle name="Comma 18 2 5" xfId="5862" xr:uid="{00000000-0005-0000-0000-00007F100000}"/>
    <cellStyle name="Comma 18 2 5 2" xfId="10702" xr:uid="{00000000-0005-0000-0000-000080100000}"/>
    <cellStyle name="Comma 18 2 5 2 2" xfId="27555" xr:uid="{411CA85E-5240-447E-956A-08D7850FA6F6}"/>
    <cellStyle name="Comma 18 2 5 2 3" xfId="42451" xr:uid="{D40BD971-E274-400F-BF30-B8F091AC14BA}"/>
    <cellStyle name="Comma 18 2 5 3" xfId="16969" xr:uid="{00000000-0005-0000-0000-000081100000}"/>
    <cellStyle name="Comma 18 2 5 3 2" xfId="30741" xr:uid="{F9A9E640-0937-425D-8BEF-3CADAF5CE490}"/>
    <cellStyle name="Comma 18 2 5 3 3" xfId="48254" xr:uid="{CD23297D-F58D-4993-90BB-0B9E2CD2BD51}"/>
    <cellStyle name="Comma 18 2 5 4" xfId="21032" xr:uid="{00000000-0005-0000-0000-000082100000}"/>
    <cellStyle name="Comma 18 2 5 4 2" xfId="33956" xr:uid="{B3FEA7E7-545E-445F-B574-1F3C61C3837D}"/>
    <cellStyle name="Comma 18 2 5 4 3" xfId="51812" xr:uid="{D6A916AE-1259-4BE9-B1A8-F0BA92C13EE3}"/>
    <cellStyle name="Comma 18 2 5 5" xfId="24377" xr:uid="{45741546-EA23-454D-BC22-473920986A0B}"/>
    <cellStyle name="Comma 18 2 5 6" xfId="38082" xr:uid="{48D7104C-C919-49F2-AACE-DB46A4BA42DC}"/>
    <cellStyle name="Comma 18 2 6" xfId="8959" xr:uid="{00000000-0005-0000-0000-000083100000}"/>
    <cellStyle name="Comma 18 2 6 2" xfId="26015" xr:uid="{BE1F41B4-4F6F-47C8-ACD6-DDF943073212}"/>
    <cellStyle name="Comma 18 2 6 3" xfId="40911" xr:uid="{48F21582-09B7-4AF0-AC00-19AAE2C2480B}"/>
    <cellStyle name="Comma 18 2 7" xfId="14689" xr:uid="{00000000-0005-0000-0000-000084100000}"/>
    <cellStyle name="Comma 18 2 7 2" xfId="29188" xr:uid="{A11CA978-5791-4AFE-836D-552D6C209424}"/>
    <cellStyle name="Comma 18 2 7 3" xfId="46181" xr:uid="{77E0193D-CA7D-4B97-A1ED-D7B371F20F19}"/>
    <cellStyle name="Comma 18 2 8" xfId="19285" xr:uid="{00000000-0005-0000-0000-000085100000}"/>
    <cellStyle name="Comma 18 2 8 2" xfId="32412" xr:uid="{1326B34E-2970-42AB-B584-4DA625B6CE47}"/>
    <cellStyle name="Comma 18 2 8 3" xfId="50268" xr:uid="{922E940E-5A82-4DB1-9D2C-13A72E6E1807}"/>
    <cellStyle name="Comma 18 2 9" xfId="22835" xr:uid="{36531588-929D-432B-96BA-D6064FF350D6}"/>
    <cellStyle name="Comma 18 3" xfId="3326" xr:uid="{00000000-0005-0000-0000-000086100000}"/>
    <cellStyle name="Comma 18 4" xfId="1444" xr:uid="{00000000-0005-0000-0000-000087100000}"/>
    <cellStyle name="Comma 18 4 2" xfId="5735" xr:uid="{00000000-0005-0000-0000-000088100000}"/>
    <cellStyle name="Comma 18 4 2 2" xfId="10602" xr:uid="{00000000-0005-0000-0000-000089100000}"/>
    <cellStyle name="Comma 18 4 2 2 2" xfId="27458" xr:uid="{EB366746-362F-4B16-97DF-9A2484FF5974}"/>
    <cellStyle name="Comma 18 4 2 2 3" xfId="42354" xr:uid="{3569B5ED-B9F4-463D-AF4D-40E8CC2EAA49}"/>
    <cellStyle name="Comma 18 4 2 3" xfId="16842" xr:uid="{00000000-0005-0000-0000-00008A100000}"/>
    <cellStyle name="Comma 18 4 2 3 2" xfId="30644" xr:uid="{02910A75-BE8D-4BF7-A0CE-0C472A5AAFA7}"/>
    <cellStyle name="Comma 18 4 2 3 3" xfId="48130" xr:uid="{42F15F14-C7AE-4459-A3FF-6D7FC92AB0A0}"/>
    <cellStyle name="Comma 18 4 2 4" xfId="20932" xr:uid="{00000000-0005-0000-0000-00008B100000}"/>
    <cellStyle name="Comma 18 4 2 4 2" xfId="33859" xr:uid="{3AE3553C-7B33-4FF4-A02E-AF588F37CDB8}"/>
    <cellStyle name="Comma 18 4 2 4 3" xfId="51715" xr:uid="{A40986BA-CD5D-4D39-B697-8C0CEB89F9FB}"/>
    <cellStyle name="Comma 18 4 2 5" xfId="24280" xr:uid="{C2052895-CBFE-4C61-8B8A-C7D0F75C7C8B}"/>
    <cellStyle name="Comma 18 4 2 6" xfId="37958" xr:uid="{07604E58-513C-4AB3-8558-49915761ED15}"/>
    <cellStyle name="Comma 18 4 3" xfId="8857" xr:uid="{00000000-0005-0000-0000-00008C100000}"/>
    <cellStyle name="Comma 18 4 3 2" xfId="25918" xr:uid="{E1B35690-6A90-44F6-8B49-F3CBAC6C8ED5}"/>
    <cellStyle name="Comma 18 4 3 3" xfId="40814" xr:uid="{5C4CA81B-8098-4D2D-B48D-BE0312223312}"/>
    <cellStyle name="Comma 18 4 4" xfId="14528" xr:uid="{00000000-0005-0000-0000-00008D100000}"/>
    <cellStyle name="Comma 18 4 4 2" xfId="29082" xr:uid="{EDACA27E-759F-4B01-B413-93958F7A2C14}"/>
    <cellStyle name="Comma 18 4 4 3" xfId="46027" xr:uid="{930140B7-2351-4449-B91B-A2178F6E9CF8}"/>
    <cellStyle name="Comma 18 4 5" xfId="19182" xr:uid="{00000000-0005-0000-0000-00008E100000}"/>
    <cellStyle name="Comma 18 4 5 2" xfId="32314" xr:uid="{7F8C02ED-36D5-4DA9-94B1-19CF6D02AE8B}"/>
    <cellStyle name="Comma 18 4 5 3" xfId="50170" xr:uid="{7EE99CFB-8AC6-4D59-A028-7FB5D99FFC9A}"/>
    <cellStyle name="Comma 18 4 6" xfId="22737" xr:uid="{0A00AD85-8BF3-4EC7-BAFA-D43B4670662B}"/>
    <cellStyle name="Comma 18 4 7" xfId="35867" xr:uid="{E96DB7EC-2A11-40E8-99F9-C56A71E80003}"/>
    <cellStyle name="Comma 18 5" xfId="4058" xr:uid="{00000000-0005-0000-0000-00008F100000}"/>
    <cellStyle name="Comma 18 5 2" xfId="6303" xr:uid="{00000000-0005-0000-0000-000090100000}"/>
    <cellStyle name="Comma 18 5 2 2" xfId="11019" xr:uid="{00000000-0005-0000-0000-000091100000}"/>
    <cellStyle name="Comma 18 5 2 2 2" xfId="27842" xr:uid="{A17CAD1B-668E-4F92-81AE-650F10C97654}"/>
    <cellStyle name="Comma 18 5 2 2 3" xfId="42738" xr:uid="{41EF6075-A2EB-4A06-B159-E0B4B0FD20D9}"/>
    <cellStyle name="Comma 18 5 2 3" xfId="17409" xr:uid="{00000000-0005-0000-0000-000092100000}"/>
    <cellStyle name="Comma 18 5 2 3 2" xfId="31028" xr:uid="{B06EFB9A-5DFD-496F-A628-820C979D241F}"/>
    <cellStyle name="Comma 18 5 2 3 3" xfId="48664" xr:uid="{78A81D19-0204-421E-A4B8-BE75123D810A}"/>
    <cellStyle name="Comma 18 5 2 4" xfId="21349" xr:uid="{00000000-0005-0000-0000-000093100000}"/>
    <cellStyle name="Comma 18 5 2 4 2" xfId="34243" xr:uid="{3D867A67-BF91-407E-A4AD-1C65F48EEE84}"/>
    <cellStyle name="Comma 18 5 2 4 3" xfId="52099" xr:uid="{2E149D26-A908-44E5-BF36-DF742EC671EA}"/>
    <cellStyle name="Comma 18 5 2 5" xfId="24664" xr:uid="{062DFAF5-A095-4C2C-875D-9906E0BA64B6}"/>
    <cellStyle name="Comma 18 5 2 6" xfId="38492" xr:uid="{9701F2ED-DEA6-4BC8-A568-0C6D4C9A217F}"/>
    <cellStyle name="Comma 18 5 3" xfId="9279" xr:uid="{00000000-0005-0000-0000-000094100000}"/>
    <cellStyle name="Comma 18 5 3 2" xfId="26301" xr:uid="{017ED934-AE87-4BFD-BC01-4B738932FB10}"/>
    <cellStyle name="Comma 18 5 3 3" xfId="41197" xr:uid="{A8B6B8C1-6A32-4125-8E8D-F431741796AF}"/>
    <cellStyle name="Comma 18 5 4" xfId="15169" xr:uid="{00000000-0005-0000-0000-000095100000}"/>
    <cellStyle name="Comma 18 5 4 2" xfId="29485" xr:uid="{D8562B9B-A751-4D9E-A5FC-08FEB18F363D}"/>
    <cellStyle name="Comma 18 5 4 3" xfId="46623" xr:uid="{188DA8DF-8F0D-498D-A74E-5B20A9CFD62E}"/>
    <cellStyle name="Comma 18 5 5" xfId="19607" xr:uid="{00000000-0005-0000-0000-000096100000}"/>
    <cellStyle name="Comma 18 5 5 2" xfId="32700" xr:uid="{0B9DDFE3-8708-4926-BDE0-D8C2618F7FDA}"/>
    <cellStyle name="Comma 18 5 5 3" xfId="50556" xr:uid="{D03F9281-01DC-4F5E-9A32-962713A6DEE0}"/>
    <cellStyle name="Comma 18 5 6" xfId="23123" xr:uid="{649CC9C1-CF62-49F0-8FF4-D59830BE6E21}"/>
    <cellStyle name="Comma 18 5 7" xfId="36451" xr:uid="{3EC4D5B1-BBD1-4A38-9D30-9F5163208011}"/>
    <cellStyle name="Comma 18 6" xfId="4662" xr:uid="{00000000-0005-0000-0000-000097100000}"/>
    <cellStyle name="Comma 18 6 2" xfId="6880" xr:uid="{00000000-0005-0000-0000-000098100000}"/>
    <cellStyle name="Comma 18 6 2 2" xfId="11417" xr:uid="{00000000-0005-0000-0000-000099100000}"/>
    <cellStyle name="Comma 18 6 2 2 2" xfId="28208" xr:uid="{E31A805A-760B-4A14-B20E-1C879E4D3DCD}"/>
    <cellStyle name="Comma 18 6 2 2 3" xfId="43104" xr:uid="{93E53E17-6070-4138-B957-E5D3B9E561CD}"/>
    <cellStyle name="Comma 18 6 2 3" xfId="17986" xr:uid="{00000000-0005-0000-0000-00009A100000}"/>
    <cellStyle name="Comma 18 6 2 3 2" xfId="31394" xr:uid="{A07932AB-CCE4-431E-B429-BF52E8B6179F}"/>
    <cellStyle name="Comma 18 6 2 3 3" xfId="49209" xr:uid="{2C0D3917-65A2-4B6B-A0F6-D82E9A3EB4BA}"/>
    <cellStyle name="Comma 18 6 2 4" xfId="21747" xr:uid="{00000000-0005-0000-0000-00009B100000}"/>
    <cellStyle name="Comma 18 6 2 4 2" xfId="34609" xr:uid="{6C615932-1492-4C92-B819-736EDAC76D11}"/>
    <cellStyle name="Comma 18 6 2 4 3" xfId="52465" xr:uid="{7B05B182-7F1E-4616-8D1A-32E42EDC3E87}"/>
    <cellStyle name="Comma 18 6 2 5" xfId="25030" xr:uid="{1F4D9250-0DE5-44A3-905C-895BBB76FC27}"/>
    <cellStyle name="Comma 18 6 2 6" xfId="39037" xr:uid="{5936E2C2-89E8-45B1-9744-9228A8D2BC65}"/>
    <cellStyle name="Comma 18 6 3" xfId="9676" xr:uid="{00000000-0005-0000-0000-00009C100000}"/>
    <cellStyle name="Comma 18 6 3 2" xfId="26666" xr:uid="{17FE0A96-9150-42A7-A874-2619A2275CFB}"/>
    <cellStyle name="Comma 18 6 3 3" xfId="41562" xr:uid="{F0F5E61E-5C78-4F65-92D3-0401314AF207}"/>
    <cellStyle name="Comma 18 6 4" xfId="15768" xr:uid="{00000000-0005-0000-0000-00009D100000}"/>
    <cellStyle name="Comma 18 6 4 2" xfId="29851" xr:uid="{A3C9B072-A4EB-4B67-8613-D3ED0E1A2A88}"/>
    <cellStyle name="Comma 18 6 4 3" xfId="47190" xr:uid="{E41708C2-A348-4454-BFE8-D7C2B26AE3E2}"/>
    <cellStyle name="Comma 18 6 5" xfId="20005" xr:uid="{00000000-0005-0000-0000-00009E100000}"/>
    <cellStyle name="Comma 18 6 5 2" xfId="33066" xr:uid="{A0F454B3-5703-4EF4-917C-0567D1C2293A}"/>
    <cellStyle name="Comma 18 6 5 3" xfId="50922" xr:uid="{EAC47BA7-8028-4730-AF14-36D1424369DA}"/>
    <cellStyle name="Comma 18 6 6" xfId="23488" xr:uid="{B9B7F737-3CAF-488E-A182-5778F33807EC}"/>
    <cellStyle name="Comma 18 6 7" xfId="37019" xr:uid="{FC8F635B-B0DC-4DE7-BD48-C9F5FB37207F}"/>
    <cellStyle name="Comma 18 7" xfId="5471" xr:uid="{00000000-0005-0000-0000-00009F100000}"/>
    <cellStyle name="Comma 18 7 2" xfId="10345" xr:uid="{00000000-0005-0000-0000-0000A0100000}"/>
    <cellStyle name="Comma 18 7 2 2" xfId="27258" xr:uid="{937741DE-4643-43CD-8F0D-030267B31755}"/>
    <cellStyle name="Comma 18 7 2 3" xfId="42154" xr:uid="{3D56F7CE-619D-4592-B94F-F6F6D2C9E5F9}"/>
    <cellStyle name="Comma 18 7 3" xfId="16578" xr:uid="{00000000-0005-0000-0000-0000A1100000}"/>
    <cellStyle name="Comma 18 7 3 2" xfId="30444" xr:uid="{0012555C-B7C2-449F-B4FF-2C4FE2038CE6}"/>
    <cellStyle name="Comma 18 7 3 3" xfId="47923" xr:uid="{821F32B8-0681-4C00-916D-D67D53C15910}"/>
    <cellStyle name="Comma 18 7 4" xfId="20675" xr:uid="{00000000-0005-0000-0000-0000A2100000}"/>
    <cellStyle name="Comma 18 7 4 2" xfId="33659" xr:uid="{66212DBC-3625-4EA1-842E-C9A5675A9B96}"/>
    <cellStyle name="Comma 18 7 4 3" xfId="51515" xr:uid="{DE751A7F-F79B-4C5E-B010-66E7AB7A5D29}"/>
    <cellStyle name="Comma 18 7 5" xfId="24080" xr:uid="{DA431D4A-3A7C-4BE4-8DBF-A0E3D2799F62}"/>
    <cellStyle name="Comma 18 7 6" xfId="37751" xr:uid="{C9106964-0B67-40EF-9905-2EE3DE1B5352}"/>
    <cellStyle name="Comma 18 8" xfId="8600" xr:uid="{00000000-0005-0000-0000-0000A3100000}"/>
    <cellStyle name="Comma 18 8 2" xfId="25718" xr:uid="{AB17E906-8D93-4D7E-AE3D-E2116280E701}"/>
    <cellStyle name="Comma 18 8 3" xfId="40614" xr:uid="{AF73E78E-6CE4-4B25-9913-369D49D8FF37}"/>
    <cellStyle name="Comma 18 9" xfId="14258" xr:uid="{00000000-0005-0000-0000-0000A4100000}"/>
    <cellStyle name="Comma 18 9 2" xfId="28881" xr:uid="{BC9BC0C6-35EC-4471-A92C-17B102C9422F}"/>
    <cellStyle name="Comma 18 9 3" xfId="45816" xr:uid="{B1800143-D200-4A8E-8A86-F0FCE34FE32C}"/>
    <cellStyle name="Comma 19" xfId="340" xr:uid="{00000000-0005-0000-0000-0000A5100000}"/>
    <cellStyle name="Comma 19 10" xfId="8262" xr:uid="{00000000-0005-0000-0000-0000A6100000}"/>
    <cellStyle name="Comma 19 10 2" xfId="25459" xr:uid="{F5A7F5EB-FEAD-4288-8443-8A2A6C6555E6}"/>
    <cellStyle name="Comma 19 10 3" xfId="40355" xr:uid="{1C320FDE-22C3-402D-8C24-925410A3B9CA}"/>
    <cellStyle name="Comma 19 11" xfId="14471" xr:uid="{00000000-0005-0000-0000-0000A7100000}"/>
    <cellStyle name="Comma 19 11 2" xfId="29055" xr:uid="{36924B39-79AF-441A-8908-AA6824502861}"/>
    <cellStyle name="Comma 19 11 3" xfId="45995" xr:uid="{CF246703-A439-49B6-9A01-CE8CC4F7DECC}"/>
    <cellStyle name="Comma 19 12" xfId="19131" xr:uid="{00000000-0005-0000-0000-0000A8100000}"/>
    <cellStyle name="Comma 19 12 2" xfId="32288" xr:uid="{5C692194-6E24-4CEE-93F8-F6954C8EA1CA}"/>
    <cellStyle name="Comma 19 12 3" xfId="50144" xr:uid="{E77ACDFD-3E7A-4B6D-A403-2FE1FDAD0D58}"/>
    <cellStyle name="Comma 19 13" xfId="22278" xr:uid="{3E12A8F2-C659-4C00-BBC9-F9E0EA0D689D}"/>
    <cellStyle name="Comma 19 14" xfId="35359" xr:uid="{F69645EC-F375-46FE-8346-7DD0A0DB3E46}"/>
    <cellStyle name="Comma 19 2" xfId="2362" xr:uid="{00000000-0005-0000-0000-0000A9100000}"/>
    <cellStyle name="Comma 19 2 10" xfId="36021" xr:uid="{A04E6536-EEC9-4668-933D-189CBEB1927F}"/>
    <cellStyle name="Comma 19 2 2" xfId="3329" xr:uid="{00000000-0005-0000-0000-0000AA100000}"/>
    <cellStyle name="Comma 19 2 3" xfId="4237" xr:uid="{00000000-0005-0000-0000-0000AB100000}"/>
    <cellStyle name="Comma 19 2 3 2" xfId="6460" xr:uid="{00000000-0005-0000-0000-0000AC100000}"/>
    <cellStyle name="Comma 19 2 3 2 2" xfId="11119" xr:uid="{00000000-0005-0000-0000-0000AD100000}"/>
    <cellStyle name="Comma 19 2 3 2 2 2" xfId="27939" xr:uid="{D8879B90-DB31-4669-A1CD-62C89C318AB8}"/>
    <cellStyle name="Comma 19 2 3 2 2 3" xfId="42835" xr:uid="{AA448359-34C4-448E-AEA8-447CC45AF808}"/>
    <cellStyle name="Comma 19 2 3 2 3" xfId="17566" xr:uid="{00000000-0005-0000-0000-0000AE100000}"/>
    <cellStyle name="Comma 19 2 3 2 3 2" xfId="31125" xr:uid="{FD973A19-111D-4114-893F-298CB293957A}"/>
    <cellStyle name="Comma 19 2 3 2 3 3" xfId="48818" xr:uid="{1E256035-E046-465A-B000-8484A874C6AC}"/>
    <cellStyle name="Comma 19 2 3 2 4" xfId="21449" xr:uid="{00000000-0005-0000-0000-0000AF100000}"/>
    <cellStyle name="Comma 19 2 3 2 4 2" xfId="34340" xr:uid="{64A06352-0432-41F1-BD29-1EAB0E3C001D}"/>
    <cellStyle name="Comma 19 2 3 2 4 3" xfId="52196" xr:uid="{13D0F541-6809-4333-A6EC-EC2D5B3D2EC2}"/>
    <cellStyle name="Comma 19 2 3 2 5" xfId="24761" xr:uid="{669DB6B1-53A5-4EF2-A7A0-2CE0A56C3448}"/>
    <cellStyle name="Comma 19 2 3 2 6" xfId="38646" xr:uid="{FAC58CEC-BF72-41F3-92AC-3AE6C726AB96}"/>
    <cellStyle name="Comma 19 2 3 3" xfId="9379" xr:uid="{00000000-0005-0000-0000-0000B0100000}"/>
    <cellStyle name="Comma 19 2 3 3 2" xfId="26398" xr:uid="{FF68FBFC-56A0-4034-9A06-2167E31E6F4B}"/>
    <cellStyle name="Comma 19 2 3 3 3" xfId="41294" xr:uid="{71BFF9D0-54D7-41DC-8956-E9C48E53D06F}"/>
    <cellStyle name="Comma 19 2 3 4" xfId="15345" xr:uid="{00000000-0005-0000-0000-0000B1100000}"/>
    <cellStyle name="Comma 19 2 3 4 2" xfId="29582" xr:uid="{FACEE913-41F6-49A9-8565-9DD52048D0D3}"/>
    <cellStyle name="Comma 19 2 3 4 3" xfId="46796" xr:uid="{6201870A-3B3A-45EC-8767-10DF6DE4B73F}"/>
    <cellStyle name="Comma 19 2 3 5" xfId="19707" xr:uid="{00000000-0005-0000-0000-0000B2100000}"/>
    <cellStyle name="Comma 19 2 3 5 2" xfId="32797" xr:uid="{FE43C7A3-035C-4D5A-B131-1437DDEB2486}"/>
    <cellStyle name="Comma 19 2 3 5 3" xfId="50653" xr:uid="{C4B8EDDB-159F-4888-8C71-10317CF8CDF2}"/>
    <cellStyle name="Comma 19 2 3 6" xfId="23220" xr:uid="{6328ADE6-84CC-4562-8B9F-EE9EB1E2E09B}"/>
    <cellStyle name="Comma 19 2 3 7" xfId="36625" xr:uid="{B2CA0736-A084-4884-AB2A-ABD6D689A301}"/>
    <cellStyle name="Comma 19 2 4" xfId="4786" xr:uid="{00000000-0005-0000-0000-0000B3100000}"/>
    <cellStyle name="Comma 19 2 4 2" xfId="6978" xr:uid="{00000000-0005-0000-0000-0000B4100000}"/>
    <cellStyle name="Comma 19 2 4 2 2" xfId="11515" xr:uid="{00000000-0005-0000-0000-0000B5100000}"/>
    <cellStyle name="Comma 19 2 4 2 2 2" xfId="28303" xr:uid="{56CFFF58-5BF7-41D1-9B27-13F9C7D31BE6}"/>
    <cellStyle name="Comma 19 2 4 2 2 3" xfId="43199" xr:uid="{E54E65E3-A321-4EE7-B545-87754C26D29B}"/>
    <cellStyle name="Comma 19 2 4 2 3" xfId="18084" xr:uid="{00000000-0005-0000-0000-0000B6100000}"/>
    <cellStyle name="Comma 19 2 4 2 3 2" xfId="31489" xr:uid="{380628DA-FE49-449A-8970-53451143C0B3}"/>
    <cellStyle name="Comma 19 2 4 2 3 3" xfId="49304" xr:uid="{A34A31D2-52B0-498D-A001-B8C2D91C356D}"/>
    <cellStyle name="Comma 19 2 4 2 4" xfId="21845" xr:uid="{00000000-0005-0000-0000-0000B7100000}"/>
    <cellStyle name="Comma 19 2 4 2 4 2" xfId="34704" xr:uid="{8BAE553B-69B0-419D-B36A-8AA78E2FF1DF}"/>
    <cellStyle name="Comma 19 2 4 2 4 3" xfId="52560" xr:uid="{F72F95C2-29E6-4D80-80DA-2983C176EFCF}"/>
    <cellStyle name="Comma 19 2 4 2 5" xfId="25125" xr:uid="{E05EA564-CC40-45B5-85B4-D8B1BF1329D8}"/>
    <cellStyle name="Comma 19 2 4 2 6" xfId="39132" xr:uid="{B57FC153-A6CF-4370-9C02-8BBDE2437D65}"/>
    <cellStyle name="Comma 19 2 4 3" xfId="9774" xr:uid="{00000000-0005-0000-0000-0000B8100000}"/>
    <cellStyle name="Comma 19 2 4 3 2" xfId="26761" xr:uid="{145E6A16-4D81-49C3-B3E3-DA354445BD00}"/>
    <cellStyle name="Comma 19 2 4 3 3" xfId="41657" xr:uid="{01140985-C950-4BB9-BB0B-CA97327ED642}"/>
    <cellStyle name="Comma 19 2 4 4" xfId="15892" xr:uid="{00000000-0005-0000-0000-0000B9100000}"/>
    <cellStyle name="Comma 19 2 4 4 2" xfId="29946" xr:uid="{055A6C3A-7C3E-4A1E-9FA5-16271FFAB527}"/>
    <cellStyle name="Comma 19 2 4 4 3" xfId="47311" xr:uid="{5E5E2789-54F3-4FE6-9EF0-EFD87AEE0D4D}"/>
    <cellStyle name="Comma 19 2 4 5" xfId="20103" xr:uid="{00000000-0005-0000-0000-0000BA100000}"/>
    <cellStyle name="Comma 19 2 4 5 2" xfId="33161" xr:uid="{B74015E4-0082-4538-9FBA-11A904936B4D}"/>
    <cellStyle name="Comma 19 2 4 5 3" xfId="51017" xr:uid="{142C32F6-FD73-480F-B8D2-54AFCCD46C07}"/>
    <cellStyle name="Comma 19 2 4 6" xfId="23583" xr:uid="{2EC08DF8-D34F-48FE-858B-145A2D780388}"/>
    <cellStyle name="Comma 19 2 4 7" xfId="37140" xr:uid="{033397B8-6076-480F-94D8-B5C059638BA7}"/>
    <cellStyle name="Comma 19 2 5" xfId="5863" xr:uid="{00000000-0005-0000-0000-0000BB100000}"/>
    <cellStyle name="Comma 19 2 5 2" xfId="10703" xr:uid="{00000000-0005-0000-0000-0000BC100000}"/>
    <cellStyle name="Comma 19 2 5 2 2" xfId="27556" xr:uid="{1F83313C-8F1C-40C9-BAB9-0D8CFE93E89F}"/>
    <cellStyle name="Comma 19 2 5 2 3" xfId="42452" xr:uid="{0182F3CA-408A-4FB7-9D2D-FED71CA0FD68}"/>
    <cellStyle name="Comma 19 2 5 3" xfId="16970" xr:uid="{00000000-0005-0000-0000-0000BD100000}"/>
    <cellStyle name="Comma 19 2 5 3 2" xfId="30742" xr:uid="{DD00985D-469E-44D9-ABF2-F0BA06AD981B}"/>
    <cellStyle name="Comma 19 2 5 3 3" xfId="48255" xr:uid="{235061CA-6FED-4835-B3DE-9972E6DE42A9}"/>
    <cellStyle name="Comma 19 2 5 4" xfId="21033" xr:uid="{00000000-0005-0000-0000-0000BE100000}"/>
    <cellStyle name="Comma 19 2 5 4 2" xfId="33957" xr:uid="{04A101C1-F7E8-4E58-AB04-2551C410388E}"/>
    <cellStyle name="Comma 19 2 5 4 3" xfId="51813" xr:uid="{CC2D1596-0F39-40BC-AB57-D25C3613B0F1}"/>
    <cellStyle name="Comma 19 2 5 5" xfId="24378" xr:uid="{FBA953CC-9B4B-4D6B-A92A-273DD42824D6}"/>
    <cellStyle name="Comma 19 2 5 6" xfId="38083" xr:uid="{0B5C13AE-A0F5-4470-98E2-251DB9C0CE00}"/>
    <cellStyle name="Comma 19 2 6" xfId="8960" xr:uid="{00000000-0005-0000-0000-0000BF100000}"/>
    <cellStyle name="Comma 19 2 6 2" xfId="26016" xr:uid="{0A948497-9979-4568-98D0-B4F029623010}"/>
    <cellStyle name="Comma 19 2 6 3" xfId="40912" xr:uid="{BAE864FA-A8A5-4879-BDA5-A5DFDD7BEE8C}"/>
    <cellStyle name="Comma 19 2 7" xfId="14690" xr:uid="{00000000-0005-0000-0000-0000C0100000}"/>
    <cellStyle name="Comma 19 2 7 2" xfId="29189" xr:uid="{671928B7-5995-4326-9E22-213CAC41D20E}"/>
    <cellStyle name="Comma 19 2 7 3" xfId="46182" xr:uid="{22A9C754-4E38-40BA-A6D3-FADDB994A07E}"/>
    <cellStyle name="Comma 19 2 8" xfId="19286" xr:uid="{00000000-0005-0000-0000-0000C1100000}"/>
    <cellStyle name="Comma 19 2 8 2" xfId="32413" xr:uid="{889F033E-49B3-4C0D-8BB3-79368D60FCC5}"/>
    <cellStyle name="Comma 19 2 8 3" xfId="50269" xr:uid="{C9433FF3-5A3A-4665-83E1-27C4174A4DC6}"/>
    <cellStyle name="Comma 19 2 9" xfId="22836" xr:uid="{44F25977-DCE7-46D8-BB7C-C15AFB8FD553}"/>
    <cellStyle name="Comma 19 3" xfId="2363" xr:uid="{00000000-0005-0000-0000-0000C2100000}"/>
    <cellStyle name="Comma 19 3 2" xfId="4238" xr:uid="{00000000-0005-0000-0000-0000C3100000}"/>
    <cellStyle name="Comma 19 3 2 2" xfId="6461" xr:uid="{00000000-0005-0000-0000-0000C4100000}"/>
    <cellStyle name="Comma 19 3 2 2 2" xfId="11120" xr:uid="{00000000-0005-0000-0000-0000C5100000}"/>
    <cellStyle name="Comma 19 3 2 2 2 2" xfId="27940" xr:uid="{4244B372-C57E-4432-B765-7105CCDABE70}"/>
    <cellStyle name="Comma 19 3 2 2 2 3" xfId="42836" xr:uid="{13996BAF-5E19-4EE4-BB82-243C256EFDC5}"/>
    <cellStyle name="Comma 19 3 2 2 3" xfId="17567" xr:uid="{00000000-0005-0000-0000-0000C6100000}"/>
    <cellStyle name="Comma 19 3 2 2 3 2" xfId="31126" xr:uid="{6351306E-27E5-4467-984D-33CA6C8F780B}"/>
    <cellStyle name="Comma 19 3 2 2 3 3" xfId="48819" xr:uid="{DDD83D5E-4F92-4CCD-B68D-00EE3F8B25A3}"/>
    <cellStyle name="Comma 19 3 2 2 4" xfId="21450" xr:uid="{00000000-0005-0000-0000-0000C7100000}"/>
    <cellStyle name="Comma 19 3 2 2 4 2" xfId="34341" xr:uid="{009E9466-1B82-477C-B218-B4F8E59140D5}"/>
    <cellStyle name="Comma 19 3 2 2 4 3" xfId="52197" xr:uid="{CA65A8C6-67C2-4486-99DB-6797FED588C2}"/>
    <cellStyle name="Comma 19 3 2 2 5" xfId="24762" xr:uid="{D404DA0C-04B8-4702-9C06-225718B2DDB1}"/>
    <cellStyle name="Comma 19 3 2 2 6" xfId="38647" xr:uid="{0765489E-1801-46D3-9C60-081A50B8712C}"/>
    <cellStyle name="Comma 19 3 2 3" xfId="9380" xr:uid="{00000000-0005-0000-0000-0000C8100000}"/>
    <cellStyle name="Comma 19 3 2 3 2" xfId="26399" xr:uid="{EB7EC748-C4D8-4D44-B731-0A65AFD0A192}"/>
    <cellStyle name="Comma 19 3 2 3 3" xfId="41295" xr:uid="{C9F672BB-F844-4A86-B18C-1B2233D08A34}"/>
    <cellStyle name="Comma 19 3 2 4" xfId="15346" xr:uid="{00000000-0005-0000-0000-0000C9100000}"/>
    <cellStyle name="Comma 19 3 2 4 2" xfId="29583" xr:uid="{1A3B3EB3-A42F-4969-8070-423B1719C8FF}"/>
    <cellStyle name="Comma 19 3 2 4 3" xfId="46797" xr:uid="{083C8ACA-5A7E-449E-8604-2A7557D1D8B8}"/>
    <cellStyle name="Comma 19 3 2 5" xfId="19708" xr:uid="{00000000-0005-0000-0000-0000CA100000}"/>
    <cellStyle name="Comma 19 3 2 5 2" xfId="32798" xr:uid="{BEA7BBB5-270F-46BA-8575-AED528F41CF3}"/>
    <cellStyle name="Comma 19 3 2 5 3" xfId="50654" xr:uid="{3CBBB199-DADA-4F08-9470-9790EB83E544}"/>
    <cellStyle name="Comma 19 3 2 6" xfId="23221" xr:uid="{639437C0-902E-4869-97A2-A4E3B19AE5D3}"/>
    <cellStyle name="Comma 19 3 2 7" xfId="36626" xr:uid="{8BFDB94C-408A-4A65-8055-E1D28EF09B7D}"/>
    <cellStyle name="Comma 19 3 3" xfId="4787" xr:uid="{00000000-0005-0000-0000-0000CB100000}"/>
    <cellStyle name="Comma 19 3 3 2" xfId="6979" xr:uid="{00000000-0005-0000-0000-0000CC100000}"/>
    <cellStyle name="Comma 19 3 3 2 2" xfId="11516" xr:uid="{00000000-0005-0000-0000-0000CD100000}"/>
    <cellStyle name="Comma 19 3 3 2 2 2" xfId="28304" xr:uid="{7D45E569-C264-474E-AE6C-7BCCB3A527C7}"/>
    <cellStyle name="Comma 19 3 3 2 2 3" xfId="43200" xr:uid="{6CD89671-58D8-4A33-891E-1378D9769FB5}"/>
    <cellStyle name="Comma 19 3 3 2 3" xfId="18085" xr:uid="{00000000-0005-0000-0000-0000CE100000}"/>
    <cellStyle name="Comma 19 3 3 2 3 2" xfId="31490" xr:uid="{013C1B37-D00D-4828-BECA-2FBA2376E410}"/>
    <cellStyle name="Comma 19 3 3 2 3 3" xfId="49305" xr:uid="{2C0597F3-A4C1-4A98-8931-FBCFCCF51CB0}"/>
    <cellStyle name="Comma 19 3 3 2 4" xfId="21846" xr:uid="{00000000-0005-0000-0000-0000CF100000}"/>
    <cellStyle name="Comma 19 3 3 2 4 2" xfId="34705" xr:uid="{D495E282-1776-4302-A0ED-2A16A1B14A14}"/>
    <cellStyle name="Comma 19 3 3 2 4 3" xfId="52561" xr:uid="{CD45F10E-2598-426A-B220-9B9D277296F2}"/>
    <cellStyle name="Comma 19 3 3 2 5" xfId="25126" xr:uid="{4AB9C09B-4B35-4799-880A-EECC6C4215D3}"/>
    <cellStyle name="Comma 19 3 3 2 6" xfId="39133" xr:uid="{85148F16-4B5C-4476-A847-42E878828481}"/>
    <cellStyle name="Comma 19 3 3 3" xfId="9775" xr:uid="{00000000-0005-0000-0000-0000D0100000}"/>
    <cellStyle name="Comma 19 3 3 3 2" xfId="26762" xr:uid="{98D52B6B-2A84-4C7B-B9DA-48F392468A93}"/>
    <cellStyle name="Comma 19 3 3 3 3" xfId="41658" xr:uid="{BC10B6C6-778F-44C6-96C8-8A83422ED46C}"/>
    <cellStyle name="Comma 19 3 3 4" xfId="15893" xr:uid="{00000000-0005-0000-0000-0000D1100000}"/>
    <cellStyle name="Comma 19 3 3 4 2" xfId="29947" xr:uid="{0CB41B15-FEF1-463D-BC4E-1C8F09F11399}"/>
    <cellStyle name="Comma 19 3 3 4 3" xfId="47312" xr:uid="{CDB07E9D-BAEE-4137-9149-6B10950F98F9}"/>
    <cellStyle name="Comma 19 3 3 5" xfId="20104" xr:uid="{00000000-0005-0000-0000-0000D2100000}"/>
    <cellStyle name="Comma 19 3 3 5 2" xfId="33162" xr:uid="{21E05846-E1D9-41AD-ADAC-D5D9845FCB2C}"/>
    <cellStyle name="Comma 19 3 3 5 3" xfId="51018" xr:uid="{64DB1ABF-9DC8-4C56-AAAF-0B81D8D6ABF2}"/>
    <cellStyle name="Comma 19 3 3 6" xfId="23584" xr:uid="{E79CA146-8B4D-4507-9E47-7CF9792CEADB}"/>
    <cellStyle name="Comma 19 3 3 7" xfId="37141" xr:uid="{BAA5BEC4-F310-4039-B8C3-A9334DE9731B}"/>
    <cellStyle name="Comma 19 3 4" xfId="5864" xr:uid="{00000000-0005-0000-0000-0000D3100000}"/>
    <cellStyle name="Comma 19 3 4 2" xfId="10704" xr:uid="{00000000-0005-0000-0000-0000D4100000}"/>
    <cellStyle name="Comma 19 3 4 2 2" xfId="27557" xr:uid="{F2772931-78F7-4007-B600-41EF28100461}"/>
    <cellStyle name="Comma 19 3 4 2 3" xfId="42453" xr:uid="{D83E0E28-C918-4495-8309-2EAD90FB8002}"/>
    <cellStyle name="Comma 19 3 4 3" xfId="16971" xr:uid="{00000000-0005-0000-0000-0000D5100000}"/>
    <cellStyle name="Comma 19 3 4 3 2" xfId="30743" xr:uid="{5C654673-B62A-4CAC-9C37-F5335E20010E}"/>
    <cellStyle name="Comma 19 3 4 3 3" xfId="48256" xr:uid="{7CDF2D16-9B16-47D9-8F04-CD378A251C14}"/>
    <cellStyle name="Comma 19 3 4 4" xfId="21034" xr:uid="{00000000-0005-0000-0000-0000D6100000}"/>
    <cellStyle name="Comma 19 3 4 4 2" xfId="33958" xr:uid="{B54E2CC3-60B3-467D-9521-81E6FB2D53ED}"/>
    <cellStyle name="Comma 19 3 4 4 3" xfId="51814" xr:uid="{97A5474E-4EB7-4DA8-AD02-C4F05A90D11A}"/>
    <cellStyle name="Comma 19 3 4 5" xfId="24379" xr:uid="{C8915A0C-FFE8-441F-976F-DF95C61EA202}"/>
    <cellStyle name="Comma 19 3 4 6" xfId="38084" xr:uid="{3DE80CED-FC7C-4700-8460-403665293574}"/>
    <cellStyle name="Comma 19 3 5" xfId="8961" xr:uid="{00000000-0005-0000-0000-0000D7100000}"/>
    <cellStyle name="Comma 19 3 5 2" xfId="26017" xr:uid="{36BC7E1B-F74F-4A8D-91D7-E15873F86687}"/>
    <cellStyle name="Comma 19 3 5 3" xfId="40913" xr:uid="{6E1940D0-ACFB-4033-99D5-C0D11DB6E465}"/>
    <cellStyle name="Comma 19 3 6" xfId="14691" xr:uid="{00000000-0005-0000-0000-0000D8100000}"/>
    <cellStyle name="Comma 19 3 6 2" xfId="29190" xr:uid="{D64DC1F3-29AA-4C6C-BB6A-C708E0F90BF7}"/>
    <cellStyle name="Comma 19 3 6 3" xfId="46183" xr:uid="{B5669B04-5CC6-4B8F-A51E-48D6CB36441E}"/>
    <cellStyle name="Comma 19 3 7" xfId="19287" xr:uid="{00000000-0005-0000-0000-0000D9100000}"/>
    <cellStyle name="Comma 19 3 7 2" xfId="32414" xr:uid="{2F8E43D6-9384-4C62-AF91-EC965D6CF3A6}"/>
    <cellStyle name="Comma 19 3 7 3" xfId="50270" xr:uid="{58F0A70D-4280-40E3-B846-2E05E3192CDC}"/>
    <cellStyle name="Comma 19 3 8" xfId="22837" xr:uid="{3C385FEA-0850-40EE-B1D0-7959C85F5D57}"/>
    <cellStyle name="Comma 19 3 9" xfId="36022" xr:uid="{C81C3F51-FB15-4ACA-96EB-CCE2EF6DC591}"/>
    <cellStyle name="Comma 19 4" xfId="3328" xr:uid="{00000000-0005-0000-0000-0000DA100000}"/>
    <cellStyle name="Comma 19 5" xfId="1445" xr:uid="{00000000-0005-0000-0000-0000DB100000}"/>
    <cellStyle name="Comma 19 5 2" xfId="5736" xr:uid="{00000000-0005-0000-0000-0000DC100000}"/>
    <cellStyle name="Comma 19 5 2 2" xfId="10603" xr:uid="{00000000-0005-0000-0000-0000DD100000}"/>
    <cellStyle name="Comma 19 5 2 2 2" xfId="27459" xr:uid="{BB8D6D7F-018D-42C2-86DA-9D75BCF9579D}"/>
    <cellStyle name="Comma 19 5 2 2 3" xfId="42355" xr:uid="{06CA78A8-BCEA-4BBB-89EB-2CDBCC472272}"/>
    <cellStyle name="Comma 19 5 2 3" xfId="16843" xr:uid="{00000000-0005-0000-0000-0000DE100000}"/>
    <cellStyle name="Comma 19 5 2 3 2" xfId="30645" xr:uid="{745AE7AB-C3C9-4FDB-A8BE-FB10CA836B8C}"/>
    <cellStyle name="Comma 19 5 2 3 3" xfId="48131" xr:uid="{1DEF62E6-D163-4201-9BB1-A75ACA9F8C93}"/>
    <cellStyle name="Comma 19 5 2 4" xfId="20933" xr:uid="{00000000-0005-0000-0000-0000DF100000}"/>
    <cellStyle name="Comma 19 5 2 4 2" xfId="33860" xr:uid="{793B0ACC-0E7F-440B-9725-8C326966CBA7}"/>
    <cellStyle name="Comma 19 5 2 4 3" xfId="51716" xr:uid="{100B6AE5-2190-4CCB-A6EC-EA9AC2FABF9D}"/>
    <cellStyle name="Comma 19 5 2 5" xfId="24281" xr:uid="{3986EE39-FCD3-4A17-871A-56447507C478}"/>
    <cellStyle name="Comma 19 5 2 6" xfId="37959" xr:uid="{21C1D5DE-912F-44CC-928F-8A67420FF1D5}"/>
    <cellStyle name="Comma 19 5 3" xfId="8858" xr:uid="{00000000-0005-0000-0000-0000E0100000}"/>
    <cellStyle name="Comma 19 5 3 2" xfId="25919" xr:uid="{00E49B1B-70C4-4CBD-9550-3BDE7A99F0C0}"/>
    <cellStyle name="Comma 19 5 3 3" xfId="40815" xr:uid="{03AF71E2-049D-4B89-AD17-8B1DF88A680C}"/>
    <cellStyle name="Comma 19 5 4" xfId="14529" xr:uid="{00000000-0005-0000-0000-0000E1100000}"/>
    <cellStyle name="Comma 19 5 4 2" xfId="29083" xr:uid="{8E02C3C7-DCB0-4983-897F-318690BBBB7E}"/>
    <cellStyle name="Comma 19 5 4 3" xfId="46028" xr:uid="{41BBA03B-F708-4646-9F84-E16475C1B368}"/>
    <cellStyle name="Comma 19 5 5" xfId="19183" xr:uid="{00000000-0005-0000-0000-0000E2100000}"/>
    <cellStyle name="Comma 19 5 5 2" xfId="32315" xr:uid="{63CBD50A-7337-44FA-9925-9459B775270A}"/>
    <cellStyle name="Comma 19 5 5 3" xfId="50171" xr:uid="{87C67ECA-9270-485D-B513-A9A2F33592A8}"/>
    <cellStyle name="Comma 19 5 6" xfId="22738" xr:uid="{70F535F4-1511-48FF-84CF-85ED7ECCB4EC}"/>
    <cellStyle name="Comma 19 5 7" xfId="35868" xr:uid="{95364106-CEB1-469A-A0CF-CE390D627E9C}"/>
    <cellStyle name="Comma 19 6" xfId="4059" xr:uid="{00000000-0005-0000-0000-0000E3100000}"/>
    <cellStyle name="Comma 19 6 2" xfId="6304" xr:uid="{00000000-0005-0000-0000-0000E4100000}"/>
    <cellStyle name="Comma 19 6 2 2" xfId="11020" xr:uid="{00000000-0005-0000-0000-0000E5100000}"/>
    <cellStyle name="Comma 19 6 2 2 2" xfId="27843" xr:uid="{C5D53CDF-C1FE-4AE3-994A-7C50D209622A}"/>
    <cellStyle name="Comma 19 6 2 2 3" xfId="42739" xr:uid="{05F67C16-5F3D-454F-9DAD-E3240029BF55}"/>
    <cellStyle name="Comma 19 6 2 3" xfId="17410" xr:uid="{00000000-0005-0000-0000-0000E6100000}"/>
    <cellStyle name="Comma 19 6 2 3 2" xfId="31029" xr:uid="{0338511D-AF4B-4ADF-9CA7-79FBEBAA8D63}"/>
    <cellStyle name="Comma 19 6 2 3 3" xfId="48665" xr:uid="{46021C33-432F-468B-8406-E8D6F7D7BD3E}"/>
    <cellStyle name="Comma 19 6 2 4" xfId="21350" xr:uid="{00000000-0005-0000-0000-0000E7100000}"/>
    <cellStyle name="Comma 19 6 2 4 2" xfId="34244" xr:uid="{397092CA-F263-4750-B7C4-781FCB8C1550}"/>
    <cellStyle name="Comma 19 6 2 4 3" xfId="52100" xr:uid="{40C5AFA0-E3C0-4D10-9701-8CC3ECF8E263}"/>
    <cellStyle name="Comma 19 6 2 5" xfId="24665" xr:uid="{82174C4E-75A5-420A-B75B-5C47617046CA}"/>
    <cellStyle name="Comma 19 6 2 6" xfId="38493" xr:uid="{79D95766-9ADE-451D-974D-C11AB2CD7237}"/>
    <cellStyle name="Comma 19 6 3" xfId="9280" xr:uid="{00000000-0005-0000-0000-0000E8100000}"/>
    <cellStyle name="Comma 19 6 3 2" xfId="26302" xr:uid="{D4D137DA-7C96-43CA-965E-70323663176B}"/>
    <cellStyle name="Comma 19 6 3 3" xfId="41198" xr:uid="{0A870D99-78DC-4E1F-B03C-C25F20F606BB}"/>
    <cellStyle name="Comma 19 6 4" xfId="15170" xr:uid="{00000000-0005-0000-0000-0000E9100000}"/>
    <cellStyle name="Comma 19 6 4 2" xfId="29486" xr:uid="{2BE12552-F3B6-4EA4-A81A-2B9C01B5F297}"/>
    <cellStyle name="Comma 19 6 4 3" xfId="46624" xr:uid="{4A231552-B089-4870-8484-0B324E661782}"/>
    <cellStyle name="Comma 19 6 5" xfId="19608" xr:uid="{00000000-0005-0000-0000-0000EA100000}"/>
    <cellStyle name="Comma 19 6 5 2" xfId="32701" xr:uid="{073D2C7E-A01A-42F4-A6C0-3DBB297138FB}"/>
    <cellStyle name="Comma 19 6 5 3" xfId="50557" xr:uid="{C5FD1918-CAA0-4694-B559-A888C496D0AA}"/>
    <cellStyle name="Comma 19 6 6" xfId="23124" xr:uid="{5F17405E-0732-46D9-AE54-DDEE00B1D586}"/>
    <cellStyle name="Comma 19 6 7" xfId="36452" xr:uid="{3DC48279-4F0F-4474-A01B-1216F5796ADB}"/>
    <cellStyle name="Comma 19 7" xfId="4663" xr:uid="{00000000-0005-0000-0000-0000EB100000}"/>
    <cellStyle name="Comma 19 7 2" xfId="6881" xr:uid="{00000000-0005-0000-0000-0000EC100000}"/>
    <cellStyle name="Comma 19 7 2 2" xfId="11418" xr:uid="{00000000-0005-0000-0000-0000ED100000}"/>
    <cellStyle name="Comma 19 7 2 2 2" xfId="28209" xr:uid="{8B424B97-F22D-467F-AE80-1AE3AFD7FE6C}"/>
    <cellStyle name="Comma 19 7 2 2 3" xfId="43105" xr:uid="{43B127BA-83F9-4799-A691-531ADEC76C51}"/>
    <cellStyle name="Comma 19 7 2 3" xfId="17987" xr:uid="{00000000-0005-0000-0000-0000EE100000}"/>
    <cellStyle name="Comma 19 7 2 3 2" xfId="31395" xr:uid="{532AE87A-1085-46EE-BB55-8675CE6AE9F0}"/>
    <cellStyle name="Comma 19 7 2 3 3" xfId="49210" xr:uid="{B2BF8F7E-9805-44F6-832E-2C507444561E}"/>
    <cellStyle name="Comma 19 7 2 4" xfId="21748" xr:uid="{00000000-0005-0000-0000-0000EF100000}"/>
    <cellStyle name="Comma 19 7 2 4 2" xfId="34610" xr:uid="{3DECD603-BDC5-45AB-8642-274B3CF1B28B}"/>
    <cellStyle name="Comma 19 7 2 4 3" xfId="52466" xr:uid="{53705B5D-928E-4811-976E-010DC70C17DF}"/>
    <cellStyle name="Comma 19 7 2 5" xfId="25031" xr:uid="{C6FBE823-5E40-4C03-AD17-8E2816071F73}"/>
    <cellStyle name="Comma 19 7 2 6" xfId="39038" xr:uid="{F78F0CD0-E815-4709-9098-347F254779C4}"/>
    <cellStyle name="Comma 19 7 3" xfId="9677" xr:uid="{00000000-0005-0000-0000-0000F0100000}"/>
    <cellStyle name="Comma 19 7 3 2" xfId="26667" xr:uid="{BEAE8044-A3EE-4723-B11F-2BD382CB887F}"/>
    <cellStyle name="Comma 19 7 3 3" xfId="41563" xr:uid="{17CED3C5-55AE-4DC9-8D8F-010728F43F4D}"/>
    <cellStyle name="Comma 19 7 4" xfId="15769" xr:uid="{00000000-0005-0000-0000-0000F1100000}"/>
    <cellStyle name="Comma 19 7 4 2" xfId="29852" xr:uid="{B5FDC755-27BD-487F-BD78-49D699DDE569}"/>
    <cellStyle name="Comma 19 7 4 3" xfId="47191" xr:uid="{089D105C-58A9-4FB2-8E0D-89BDBC5A4440}"/>
    <cellStyle name="Comma 19 7 5" xfId="20006" xr:uid="{00000000-0005-0000-0000-0000F2100000}"/>
    <cellStyle name="Comma 19 7 5 2" xfId="33067" xr:uid="{025AF4D8-BC28-467F-8B97-FAC49C0CD31A}"/>
    <cellStyle name="Comma 19 7 5 3" xfId="50923" xr:uid="{A7702AF2-BD72-4E36-819F-8849B19356B5}"/>
    <cellStyle name="Comma 19 7 6" xfId="23489" xr:uid="{51BE5452-5813-4F90-900D-6E2C50438DF6}"/>
    <cellStyle name="Comma 19 7 7" xfId="37020" xr:uid="{83E439D4-C612-4CAE-BC1C-C6E8ABDD8F01}"/>
    <cellStyle name="Comma 19 8" xfId="5682" xr:uid="{00000000-0005-0000-0000-0000F3100000}"/>
    <cellStyle name="Comma 19 8 2" xfId="10551" xr:uid="{00000000-0005-0000-0000-0000F4100000}"/>
    <cellStyle name="Comma 19 8 2 2" xfId="27432" xr:uid="{680CF571-8A2A-4559-99AC-847632A3A517}"/>
    <cellStyle name="Comma 19 8 2 3" xfId="42328" xr:uid="{BA9DCCB6-AC7C-4851-AADA-9C06FBA2F632}"/>
    <cellStyle name="Comma 19 8 3" xfId="16789" xr:uid="{00000000-0005-0000-0000-0000F5100000}"/>
    <cellStyle name="Comma 19 8 3 2" xfId="30618" xr:uid="{F5B6DAAD-4D64-447A-89A4-E1CE4C45368F}"/>
    <cellStyle name="Comma 19 8 3 3" xfId="48102" xr:uid="{9CEBEE0D-C31E-49E4-8888-537F85815746}"/>
    <cellStyle name="Comma 19 8 4" xfId="20881" xr:uid="{00000000-0005-0000-0000-0000F6100000}"/>
    <cellStyle name="Comma 19 8 4 2" xfId="33833" xr:uid="{F9A66A60-E39D-4FBA-AF70-9F1E1B482715}"/>
    <cellStyle name="Comma 19 8 4 3" xfId="51689" xr:uid="{D5C0480A-71BB-448F-8D6D-B6BEB1918D76}"/>
    <cellStyle name="Comma 19 8 5" xfId="24254" xr:uid="{D21852A5-C5B1-4C4E-9834-00730BCED4CA}"/>
    <cellStyle name="Comma 19 8 6" xfId="37930" xr:uid="{8441C1DE-DED7-4C8F-892C-1AC4F441ECF9}"/>
    <cellStyle name="Comma 19 9" xfId="1161" xr:uid="{00000000-0005-0000-0000-0000F7100000}"/>
    <cellStyle name="Comma 19 9 2" xfId="8806" xr:uid="{00000000-0005-0000-0000-0000F8100000}"/>
    <cellStyle name="Comma 19 9 2 2" xfId="25892" xr:uid="{EDF4A5F3-CBFE-45FB-9A00-81341444842E}"/>
    <cellStyle name="Comma 19 9 2 3" xfId="40788" xr:uid="{7496DF8C-643A-4F57-9395-AB61D43AAB5F}"/>
    <cellStyle name="Comma 19 9 3" xfId="22711" xr:uid="{2186EEDB-6ED8-4C5F-8DA7-295673303839}"/>
    <cellStyle name="Comma 19 9 4" xfId="35837" xr:uid="{FEE4DA48-2246-4916-ACE2-743A50ABF4A8}"/>
    <cellStyle name="Comma 19_ING TCMF LEAD 10" xfId="2364" xr:uid="{00000000-0005-0000-0000-0000F9100000}"/>
    <cellStyle name="Comma 191" xfId="18556" xr:uid="{00000000-0005-0000-0000-0000FA100000}"/>
    <cellStyle name="Comma 191 2" xfId="31828" xr:uid="{F60D2B30-BEDF-47A1-91EE-B1BEB08CDC57}"/>
    <cellStyle name="Comma 191 3" xfId="49684" xr:uid="{0B2E3984-7AC9-41D6-B363-96E7766E2260}"/>
    <cellStyle name="Comma 2" xfId="5" xr:uid="{00000000-0005-0000-0000-0000FB100000}"/>
    <cellStyle name="Comma 2 10" xfId="431" xr:uid="{00000000-0005-0000-0000-0000FC100000}"/>
    <cellStyle name="Comma 2 10 2" xfId="2365" xr:uid="{00000000-0005-0000-0000-0000FD100000}"/>
    <cellStyle name="Comma 2 10 2 2" xfId="5865" xr:uid="{00000000-0005-0000-0000-0000FE100000}"/>
    <cellStyle name="Comma 2 10 2 2 2" xfId="10705" xr:uid="{00000000-0005-0000-0000-0000FF100000}"/>
    <cellStyle name="Comma 2 10 2 2 2 2" xfId="27558" xr:uid="{8D1AA26D-34CE-4D8F-A075-3EFD82C4AEF1}"/>
    <cellStyle name="Comma 2 10 2 2 2 3" xfId="42454" xr:uid="{F5F0CCDC-F90C-4D3F-AD3F-1EA6D933FC21}"/>
    <cellStyle name="Comma 2 10 2 2 3" xfId="16972" xr:uid="{00000000-0005-0000-0000-000000110000}"/>
    <cellStyle name="Comma 2 10 2 2 3 2" xfId="30744" xr:uid="{0A3FAF34-0A44-4F4A-9B16-4AB3E214B0D1}"/>
    <cellStyle name="Comma 2 10 2 2 3 3" xfId="48257" xr:uid="{BAD5619D-4D96-4294-AEAE-983C9E19A3C2}"/>
    <cellStyle name="Comma 2 10 2 2 4" xfId="21035" xr:uid="{00000000-0005-0000-0000-000001110000}"/>
    <cellStyle name="Comma 2 10 2 2 4 2" xfId="33959" xr:uid="{3A0D328B-8381-47FB-B359-AA311A7A4AE1}"/>
    <cellStyle name="Comma 2 10 2 2 4 3" xfId="51815" xr:uid="{7CEE19FB-DCB7-44C7-A147-511462957FCB}"/>
    <cellStyle name="Comma 2 10 2 2 5" xfId="24380" xr:uid="{0406E507-C0A7-4985-B2C7-B553B8BB1B6F}"/>
    <cellStyle name="Comma 2 10 2 2 6" xfId="38085" xr:uid="{5F157B84-A9F8-41F2-8684-4BEC3ACF5559}"/>
    <cellStyle name="Comma 2 10 2 3" xfId="8962" xr:uid="{00000000-0005-0000-0000-000002110000}"/>
    <cellStyle name="Comma 2 10 2 3 2" xfId="26018" xr:uid="{9CA1095A-009F-4D27-8A4F-B5B5B4132D4B}"/>
    <cellStyle name="Comma 2 10 2 3 3" xfId="40914" xr:uid="{DD695CF4-4694-488B-81C4-F3E23DE52862}"/>
    <cellStyle name="Comma 2 10 2 4" xfId="14693" xr:uid="{00000000-0005-0000-0000-000003110000}"/>
    <cellStyle name="Comma 2 10 2 4 2" xfId="29191" xr:uid="{3E93742F-74BA-42A0-97DE-643A875DB9E0}"/>
    <cellStyle name="Comma 2 10 2 4 3" xfId="46185" xr:uid="{AA89A5D7-1727-4AD8-9967-C6E84908B944}"/>
    <cellStyle name="Comma 2 10 2 5" xfId="19288" xr:uid="{00000000-0005-0000-0000-000004110000}"/>
    <cellStyle name="Comma 2 10 2 5 2" xfId="32415" xr:uid="{59629321-FD0D-444F-8CAB-340B23BBDB6C}"/>
    <cellStyle name="Comma 2 10 2 5 3" xfId="50271" xr:uid="{14D77E1C-8F2C-4906-97E8-5418DADFFB84}"/>
    <cellStyle name="Comma 2 10 2 6" xfId="22838" xr:uid="{3B6DE67A-7FFB-4955-892B-C690FBE51A65}"/>
    <cellStyle name="Comma 2 10 2 7" xfId="36023" xr:uid="{D9D7A198-04A7-4B9B-BC5F-2D6875E3A9AE}"/>
    <cellStyle name="Comma 2 10 3" xfId="4239" xr:uid="{00000000-0005-0000-0000-000005110000}"/>
    <cellStyle name="Comma 2 10 3 2" xfId="6462" xr:uid="{00000000-0005-0000-0000-000006110000}"/>
    <cellStyle name="Comma 2 10 3 2 2" xfId="11121" xr:uid="{00000000-0005-0000-0000-000007110000}"/>
    <cellStyle name="Comma 2 10 3 2 2 2" xfId="27941" xr:uid="{CE6893D7-BF79-4AC2-A943-C3259DA27249}"/>
    <cellStyle name="Comma 2 10 3 2 2 3" xfId="42837" xr:uid="{93912400-8A4E-4CAF-96F9-AF52009A1028}"/>
    <cellStyle name="Comma 2 10 3 2 3" xfId="17568" xr:uid="{00000000-0005-0000-0000-000008110000}"/>
    <cellStyle name="Comma 2 10 3 2 3 2" xfId="31127" xr:uid="{E82AD790-E78E-4AC6-8094-1565CDBD80FD}"/>
    <cellStyle name="Comma 2 10 3 2 3 3" xfId="48820" xr:uid="{6D4DCEFC-2A2F-480E-878D-F89D4F84E78C}"/>
    <cellStyle name="Comma 2 10 3 2 4" xfId="21451" xr:uid="{00000000-0005-0000-0000-000009110000}"/>
    <cellStyle name="Comma 2 10 3 2 4 2" xfId="34342" xr:uid="{FEB8F4DE-553E-40DB-8D70-7B69E4C85212}"/>
    <cellStyle name="Comma 2 10 3 2 4 3" xfId="52198" xr:uid="{235692AE-0259-410E-9198-D0AA1187EE15}"/>
    <cellStyle name="Comma 2 10 3 2 5" xfId="24763" xr:uid="{2ECD499E-667B-42C0-9908-B3FF6711E82F}"/>
    <cellStyle name="Comma 2 10 3 2 6" xfId="38648" xr:uid="{8BAB5C6C-1130-4F8F-B316-4F8FB83BFD62}"/>
    <cellStyle name="Comma 2 10 3 3" xfId="9381" xr:uid="{00000000-0005-0000-0000-00000A110000}"/>
    <cellStyle name="Comma 2 10 3 3 2" xfId="26400" xr:uid="{28922A1F-FFDE-401D-97E5-AF0D6FF3DD62}"/>
    <cellStyle name="Comma 2 10 3 3 3" xfId="41296" xr:uid="{46138E2F-7CEC-4E72-9D9D-D3D52FC177B4}"/>
    <cellStyle name="Comma 2 10 3 4" xfId="15347" xr:uid="{00000000-0005-0000-0000-00000B110000}"/>
    <cellStyle name="Comma 2 10 3 4 2" xfId="29584" xr:uid="{E877A5B9-5A75-4E21-95D1-F059B5CC6596}"/>
    <cellStyle name="Comma 2 10 3 4 3" xfId="46798" xr:uid="{06985AD2-38E9-4123-ADB8-2C7EFBC4024F}"/>
    <cellStyle name="Comma 2 10 3 5" xfId="19709" xr:uid="{00000000-0005-0000-0000-00000C110000}"/>
    <cellStyle name="Comma 2 10 3 5 2" xfId="32799" xr:uid="{50C1FBBA-448A-4B5C-A0FF-00DAC1184628}"/>
    <cellStyle name="Comma 2 10 3 5 3" xfId="50655" xr:uid="{2BF82CB2-8522-4F68-AC6C-41867E39B687}"/>
    <cellStyle name="Comma 2 10 3 6" xfId="23222" xr:uid="{922DEF60-2438-4214-8A97-D2E27A5BE50F}"/>
    <cellStyle name="Comma 2 10 3 7" xfId="36627" xr:uid="{91F703EE-5851-465E-8FE1-EAE5EE0E637C}"/>
    <cellStyle name="Comma 2 10 4" xfId="4788" xr:uid="{00000000-0005-0000-0000-00000D110000}"/>
    <cellStyle name="Comma 2 10 4 2" xfId="6980" xr:uid="{00000000-0005-0000-0000-00000E110000}"/>
    <cellStyle name="Comma 2 10 4 2 2" xfId="11517" xr:uid="{00000000-0005-0000-0000-00000F110000}"/>
    <cellStyle name="Comma 2 10 4 2 2 2" xfId="28305" xr:uid="{98F2207A-6707-4471-95DA-D7250F66F841}"/>
    <cellStyle name="Comma 2 10 4 2 2 3" xfId="43201" xr:uid="{B974D780-D951-49BD-BCD1-F5BA43EFFD10}"/>
    <cellStyle name="Comma 2 10 4 2 3" xfId="18086" xr:uid="{00000000-0005-0000-0000-000010110000}"/>
    <cellStyle name="Comma 2 10 4 2 3 2" xfId="31491" xr:uid="{CF0EE5FA-6069-416B-9126-E211EAA8FBA6}"/>
    <cellStyle name="Comma 2 10 4 2 3 3" xfId="49306" xr:uid="{9E85D2E2-B990-40FD-A3AE-7BBAC6405DE9}"/>
    <cellStyle name="Comma 2 10 4 2 4" xfId="21847" xr:uid="{00000000-0005-0000-0000-000011110000}"/>
    <cellStyle name="Comma 2 10 4 2 4 2" xfId="34706" xr:uid="{FEB88571-E9DE-43D5-AE3E-F83982E28863}"/>
    <cellStyle name="Comma 2 10 4 2 4 3" xfId="52562" xr:uid="{47C39DAA-92EB-4F57-88AE-D8845C3B8C8C}"/>
    <cellStyle name="Comma 2 10 4 2 5" xfId="25127" xr:uid="{40F8F348-9376-41F4-B7D4-7FD803ED6983}"/>
    <cellStyle name="Comma 2 10 4 2 6" xfId="39134" xr:uid="{C1759111-FAB4-4FED-AE23-72A0CAC96C75}"/>
    <cellStyle name="Comma 2 10 4 3" xfId="9776" xr:uid="{00000000-0005-0000-0000-000012110000}"/>
    <cellStyle name="Comma 2 10 4 3 2" xfId="26763" xr:uid="{858FF0CC-B6BE-41B0-B284-2ABA92D4C125}"/>
    <cellStyle name="Comma 2 10 4 3 3" xfId="41659" xr:uid="{37FCF03C-20AA-4969-A29F-A74D3A5AB7B4}"/>
    <cellStyle name="Comma 2 10 4 4" xfId="15894" xr:uid="{00000000-0005-0000-0000-000013110000}"/>
    <cellStyle name="Comma 2 10 4 4 2" xfId="29948" xr:uid="{6BFD6DB4-CD80-492C-8F2D-11EC8D50B6BD}"/>
    <cellStyle name="Comma 2 10 4 4 3" xfId="47313" xr:uid="{1BC0C3DD-0885-4AA6-BD85-B45CD43C7ADB}"/>
    <cellStyle name="Comma 2 10 4 5" xfId="20105" xr:uid="{00000000-0005-0000-0000-000014110000}"/>
    <cellStyle name="Comma 2 10 4 5 2" xfId="33163" xr:uid="{41AC9571-1401-4E4A-BBB6-01ACC33340E1}"/>
    <cellStyle name="Comma 2 10 4 5 3" xfId="51019" xr:uid="{95DE4EF4-5771-40DC-B93D-5CF195750BEC}"/>
    <cellStyle name="Comma 2 10 4 6" xfId="23585" xr:uid="{EB5F8CE2-87DE-4FDC-B8EB-5136AA37731E}"/>
    <cellStyle name="Comma 2 10 4 7" xfId="37142" xr:uid="{901B9732-1010-4541-875E-15A591C21DB8}"/>
    <cellStyle name="Comma 2 11" xfId="1001" xr:uid="{00000000-0005-0000-0000-000015110000}"/>
    <cellStyle name="Comma 2 11 10" xfId="35717" xr:uid="{227F412B-0845-41ED-95BF-B00411DA854D}"/>
    <cellStyle name="Comma 2 11 2" xfId="2366" xr:uid="{00000000-0005-0000-0000-000016110000}"/>
    <cellStyle name="Comma 2 11 2 2" xfId="5866" xr:uid="{00000000-0005-0000-0000-000017110000}"/>
    <cellStyle name="Comma 2 11 2 2 2" xfId="10706" xr:uid="{00000000-0005-0000-0000-000018110000}"/>
    <cellStyle name="Comma 2 11 2 2 2 2" xfId="27559" xr:uid="{C661F1D0-BF67-414E-9F3C-98D90D41E269}"/>
    <cellStyle name="Comma 2 11 2 2 2 3" xfId="42455" xr:uid="{5964CA05-AA9C-4792-868C-47B3656742D7}"/>
    <cellStyle name="Comma 2 11 2 2 3" xfId="16973" xr:uid="{00000000-0005-0000-0000-000019110000}"/>
    <cellStyle name="Comma 2 11 2 2 3 2" xfId="30745" xr:uid="{7B04BF29-B4E8-4122-BF6B-E6DC84E620D0}"/>
    <cellStyle name="Comma 2 11 2 2 3 3" xfId="48258" xr:uid="{9A58A199-54DB-442B-943F-45E472D764A0}"/>
    <cellStyle name="Comma 2 11 2 2 4" xfId="21036" xr:uid="{00000000-0005-0000-0000-00001A110000}"/>
    <cellStyle name="Comma 2 11 2 2 4 2" xfId="33960" xr:uid="{5323417D-D0DC-4E97-B528-8C3B9144950D}"/>
    <cellStyle name="Comma 2 11 2 2 4 3" xfId="51816" xr:uid="{20B950E4-7CB2-49B9-B489-C0B8CE0029CC}"/>
    <cellStyle name="Comma 2 11 2 2 5" xfId="24381" xr:uid="{DD185A09-C0DF-4877-B9E8-B88FF9D5E96A}"/>
    <cellStyle name="Comma 2 11 2 2 6" xfId="38086" xr:uid="{B80DA02E-D05C-49B6-AC59-861A4E0BE8D0}"/>
    <cellStyle name="Comma 2 11 2 3" xfId="8963" xr:uid="{00000000-0005-0000-0000-00001B110000}"/>
    <cellStyle name="Comma 2 11 2 3 2" xfId="26019" xr:uid="{AC1D0B30-B493-4A0F-8808-DA4BE7BBB754}"/>
    <cellStyle name="Comma 2 11 2 3 3" xfId="40915" xr:uid="{FED6A983-AD15-4213-8F64-A91C106D139D}"/>
    <cellStyle name="Comma 2 11 2 4" xfId="14694" xr:uid="{00000000-0005-0000-0000-00001C110000}"/>
    <cellStyle name="Comma 2 11 2 4 2" xfId="29192" xr:uid="{A3955778-DED8-48BA-B5A3-F1D2B926F1D4}"/>
    <cellStyle name="Comma 2 11 2 4 3" xfId="46186" xr:uid="{8774FFC3-36F1-4E53-9370-7B9766E975E1}"/>
    <cellStyle name="Comma 2 11 2 5" xfId="19289" xr:uid="{00000000-0005-0000-0000-00001D110000}"/>
    <cellStyle name="Comma 2 11 2 5 2" xfId="32416" xr:uid="{9587A006-E1E1-4422-8461-6859F82B8517}"/>
    <cellStyle name="Comma 2 11 2 5 3" xfId="50272" xr:uid="{955B1C62-5664-44AC-9164-2370F9E7F925}"/>
    <cellStyle name="Comma 2 11 2 6" xfId="22839" xr:uid="{16C3C8DB-B368-4FF4-AE4B-728C06608D3C}"/>
    <cellStyle name="Comma 2 11 2 7" xfId="36024" xr:uid="{A8756D22-4EE9-401E-954E-1013EC456F20}"/>
    <cellStyle name="Comma 2 11 3" xfId="4240" xr:uid="{00000000-0005-0000-0000-00001E110000}"/>
    <cellStyle name="Comma 2 11 3 2" xfId="6463" xr:uid="{00000000-0005-0000-0000-00001F110000}"/>
    <cellStyle name="Comma 2 11 3 2 2" xfId="11122" xr:uid="{00000000-0005-0000-0000-000020110000}"/>
    <cellStyle name="Comma 2 11 3 2 2 2" xfId="27942" xr:uid="{202E2E9A-4301-494A-BFFB-BC7E85F5FBCF}"/>
    <cellStyle name="Comma 2 11 3 2 2 3" xfId="42838" xr:uid="{223F6CCD-68DC-4488-83DB-E8519B8BA151}"/>
    <cellStyle name="Comma 2 11 3 2 3" xfId="17569" xr:uid="{00000000-0005-0000-0000-000021110000}"/>
    <cellStyle name="Comma 2 11 3 2 3 2" xfId="31128" xr:uid="{9587A621-F591-429F-BC9B-0B5397C93D60}"/>
    <cellStyle name="Comma 2 11 3 2 3 3" xfId="48821" xr:uid="{33632FBA-F06E-4AB3-BE95-B5827A6A6B9C}"/>
    <cellStyle name="Comma 2 11 3 2 4" xfId="21452" xr:uid="{00000000-0005-0000-0000-000022110000}"/>
    <cellStyle name="Comma 2 11 3 2 4 2" xfId="34343" xr:uid="{E6171A0E-60BD-4057-AAA9-C24A2B8B7118}"/>
    <cellStyle name="Comma 2 11 3 2 4 3" xfId="52199" xr:uid="{AD43CD04-0285-489B-BF35-E9A94CFC512C}"/>
    <cellStyle name="Comma 2 11 3 2 5" xfId="24764" xr:uid="{B30EF110-9ABF-476D-9BD6-2D14A7FFE630}"/>
    <cellStyle name="Comma 2 11 3 2 6" xfId="38649" xr:uid="{29F071A8-7EF7-4117-BB20-9795C9551F4D}"/>
    <cellStyle name="Comma 2 11 3 3" xfId="9382" xr:uid="{00000000-0005-0000-0000-000023110000}"/>
    <cellStyle name="Comma 2 11 3 3 2" xfId="26401" xr:uid="{CEB6F4BA-E3F7-4800-BE00-2695057F4FEF}"/>
    <cellStyle name="Comma 2 11 3 3 3" xfId="41297" xr:uid="{1DF80283-E828-452E-9DF7-6E4D4A41FFCC}"/>
    <cellStyle name="Comma 2 11 3 4" xfId="15348" xr:uid="{00000000-0005-0000-0000-000024110000}"/>
    <cellStyle name="Comma 2 11 3 4 2" xfId="29585" xr:uid="{36F8C517-5636-46F5-AC75-D10E8BDC37D9}"/>
    <cellStyle name="Comma 2 11 3 4 3" xfId="46799" xr:uid="{38E695AC-2E69-4E85-B361-694C124AEC4B}"/>
    <cellStyle name="Comma 2 11 3 5" xfId="19710" xr:uid="{00000000-0005-0000-0000-000025110000}"/>
    <cellStyle name="Comma 2 11 3 5 2" xfId="32800" xr:uid="{0801A9C0-AC40-4105-B82B-EE53022DAF50}"/>
    <cellStyle name="Comma 2 11 3 5 3" xfId="50656" xr:uid="{FC4A7A55-9701-4D14-8D15-3EC5DA609F74}"/>
    <cellStyle name="Comma 2 11 3 6" xfId="23223" xr:uid="{93FB8FA8-2F8F-41FD-B4E2-C7227FE1D012}"/>
    <cellStyle name="Comma 2 11 3 7" xfId="36628" xr:uid="{0D8BC205-1F82-4351-9D37-B516037D4581}"/>
    <cellStyle name="Comma 2 11 4" xfId="4789" xr:uid="{00000000-0005-0000-0000-000026110000}"/>
    <cellStyle name="Comma 2 11 4 2" xfId="6981" xr:uid="{00000000-0005-0000-0000-000027110000}"/>
    <cellStyle name="Comma 2 11 4 2 2" xfId="11518" xr:uid="{00000000-0005-0000-0000-000028110000}"/>
    <cellStyle name="Comma 2 11 4 2 2 2" xfId="28306" xr:uid="{8B211BAE-0CDB-452B-BF2B-566D84C16A6F}"/>
    <cellStyle name="Comma 2 11 4 2 2 3" xfId="43202" xr:uid="{B82884A5-AEA8-4C52-9F5B-B4C13D9DE451}"/>
    <cellStyle name="Comma 2 11 4 2 3" xfId="18087" xr:uid="{00000000-0005-0000-0000-000029110000}"/>
    <cellStyle name="Comma 2 11 4 2 3 2" xfId="31492" xr:uid="{EB603913-927D-49E4-A3FA-0EF1574181C9}"/>
    <cellStyle name="Comma 2 11 4 2 3 3" xfId="49307" xr:uid="{82258563-0ED0-4B73-B561-70DB853E274B}"/>
    <cellStyle name="Comma 2 11 4 2 4" xfId="21848" xr:uid="{00000000-0005-0000-0000-00002A110000}"/>
    <cellStyle name="Comma 2 11 4 2 4 2" xfId="34707" xr:uid="{006EFF99-9D1C-4DF6-BDD2-16DB43639C79}"/>
    <cellStyle name="Comma 2 11 4 2 4 3" xfId="52563" xr:uid="{9A6B14A8-8B46-4A4A-80D5-C8FA25CE03AB}"/>
    <cellStyle name="Comma 2 11 4 2 5" xfId="25128" xr:uid="{749A7D81-AB9E-46F0-AD4A-7483E9E1F868}"/>
    <cellStyle name="Comma 2 11 4 2 6" xfId="39135" xr:uid="{3CE44EA2-37C0-401C-AA80-9212CB1FF984}"/>
    <cellStyle name="Comma 2 11 4 3" xfId="9777" xr:uid="{00000000-0005-0000-0000-00002B110000}"/>
    <cellStyle name="Comma 2 11 4 3 2" xfId="26764" xr:uid="{1C718216-6D45-42BD-B8E3-A2F6BC1FE711}"/>
    <cellStyle name="Comma 2 11 4 3 3" xfId="41660" xr:uid="{38054B00-35E3-4F41-9E99-88965D6DEB05}"/>
    <cellStyle name="Comma 2 11 4 4" xfId="15895" xr:uid="{00000000-0005-0000-0000-00002C110000}"/>
    <cellStyle name="Comma 2 11 4 4 2" xfId="29949" xr:uid="{5824789E-5270-4CD5-B91E-35BDAA3E0816}"/>
    <cellStyle name="Comma 2 11 4 4 3" xfId="47314" xr:uid="{DB9BBDB6-3104-4C6E-910B-EC4103B37B7F}"/>
    <cellStyle name="Comma 2 11 4 5" xfId="20106" xr:uid="{00000000-0005-0000-0000-00002D110000}"/>
    <cellStyle name="Comma 2 11 4 5 2" xfId="33164" xr:uid="{A6088202-187B-438C-9FDF-E497E2FBE0CC}"/>
    <cellStyle name="Comma 2 11 4 5 3" xfId="51020" xr:uid="{BB1E2363-E060-4214-804D-14965BAA9033}"/>
    <cellStyle name="Comma 2 11 4 6" xfId="23586" xr:uid="{D59B2A1F-75F9-4425-8202-895884ABC5CE}"/>
    <cellStyle name="Comma 2 11 4 7" xfId="37143" xr:uid="{E79E9085-4F3A-4350-9228-919198052765}"/>
    <cellStyle name="Comma 2 11 5" xfId="5543" xr:uid="{00000000-0005-0000-0000-00002E110000}"/>
    <cellStyle name="Comma 2 11 5 2" xfId="10417" xr:uid="{00000000-0005-0000-0000-00002F110000}"/>
    <cellStyle name="Comma 2 11 5 2 2" xfId="27317" xr:uid="{E0BCB00E-410B-4B45-9056-EB38339BC9C4}"/>
    <cellStyle name="Comma 2 11 5 2 3" xfId="42213" xr:uid="{DD30DA0F-8631-41AB-9BE1-31BECF545671}"/>
    <cellStyle name="Comma 2 11 5 3" xfId="16650" xr:uid="{00000000-0005-0000-0000-000030110000}"/>
    <cellStyle name="Comma 2 11 5 3 2" xfId="30503" xr:uid="{03EC6951-DC39-4529-A4DF-36984B4D2095}"/>
    <cellStyle name="Comma 2 11 5 3 3" xfId="47982" xr:uid="{089EDAF5-6458-4BB8-907A-ADEFC71B5983}"/>
    <cellStyle name="Comma 2 11 5 4" xfId="20747" xr:uid="{00000000-0005-0000-0000-000031110000}"/>
    <cellStyle name="Comma 2 11 5 4 2" xfId="33718" xr:uid="{C18883B4-B6C8-4FB4-96A2-4AF194918270}"/>
    <cellStyle name="Comma 2 11 5 4 3" xfId="51574" xr:uid="{0041E7E9-8AD6-46E7-8C00-469012BA1EC0}"/>
    <cellStyle name="Comma 2 11 5 5" xfId="24139" xr:uid="{759BC907-E633-4B8D-9926-3121F6E3AF47}"/>
    <cellStyle name="Comma 2 11 5 6" xfId="37810" xr:uid="{BCBE12A0-66A0-4C72-A02B-77A74A0495CD}"/>
    <cellStyle name="Comma 2 11 6" xfId="8672" xr:uid="{00000000-0005-0000-0000-000032110000}"/>
    <cellStyle name="Comma 2 11 6 2" xfId="25777" xr:uid="{AAED0275-35D1-475C-9613-B3CDDD8AFDE9}"/>
    <cellStyle name="Comma 2 11 6 3" xfId="40673" xr:uid="{30B38697-D156-4E4E-AA18-EB77DA5F42B4}"/>
    <cellStyle name="Comma 2 11 7" xfId="14331" xr:uid="{00000000-0005-0000-0000-000033110000}"/>
    <cellStyle name="Comma 2 11 7 2" xfId="28940" xr:uid="{084CFFC9-6015-45AD-B641-7A6625C72050}"/>
    <cellStyle name="Comma 2 11 7 3" xfId="45875" xr:uid="{528E5D2D-F82B-4EB9-BCF5-371995CE373C}"/>
    <cellStyle name="Comma 2 11 8" xfId="18997" xr:uid="{00000000-0005-0000-0000-000034110000}"/>
    <cellStyle name="Comma 2 11 8 2" xfId="32173" xr:uid="{A09C27F3-FD12-4F65-B550-19A66E14D34A}"/>
    <cellStyle name="Comma 2 11 8 3" xfId="50029" xr:uid="{075CE380-5DF4-4462-9D39-1B3C133B71BA}"/>
    <cellStyle name="Comma 2 11 9" xfId="22596" xr:uid="{1816C270-293E-4D18-A2AA-E10F527FBC6C}"/>
    <cellStyle name="Comma 2 12" xfId="8" xr:uid="{00000000-0005-0000-0000-000035110000}"/>
    <cellStyle name="Comma 2 12 10" xfId="13867" xr:uid="{00000000-0005-0000-0000-000036110000}"/>
    <cellStyle name="Comma 2 12 10 2" xfId="28613" xr:uid="{4108047C-5498-4118-86CF-3A592F317278}"/>
    <cellStyle name="Comma 2 12 10 3" xfId="45502" xr:uid="{7D5FD72A-8845-403A-A57C-85F1B28EF337}"/>
    <cellStyle name="Comma 2 12 11" xfId="18585" xr:uid="{00000000-0005-0000-0000-000037110000}"/>
    <cellStyle name="Comma 2 12 11 2" xfId="31846" xr:uid="{2EDBB9B0-325E-441C-A3BC-9DFC7A110333}"/>
    <cellStyle name="Comma 2 12 11 3" xfId="49702" xr:uid="{70F6C43E-36DC-4858-A600-ECF33C69050C}"/>
    <cellStyle name="Comma 2 12 12" xfId="33" xr:uid="{00000000-0005-0000-0000-000038110000}"/>
    <cellStyle name="Comma 2 12 12 2" xfId="22242" xr:uid="{0A8D8A21-C3B8-4338-A742-8F10C155A6F7}"/>
    <cellStyle name="Comma 2 12 12 3" xfId="35026" xr:uid="{FBDB9EB6-304D-456B-A787-AF7D9433CC24}"/>
    <cellStyle name="Comma 2 12 13" xfId="12" xr:uid="{00000000-0005-0000-0000-000039110000}"/>
    <cellStyle name="Comma 2 12 13 2" xfId="22235" xr:uid="{69BE7A09-298C-47D5-B3EC-09BCF225D6EE}"/>
    <cellStyle name="Comma 2 12 13 3" xfId="35056" xr:uid="{14117BCE-5D4E-4DC8-96C3-2DBD5DC06B7F}"/>
    <cellStyle name="Comma 2 12 2" xfId="118" xr:uid="{00000000-0005-0000-0000-00003A110000}"/>
    <cellStyle name="Comma 2 12 2 2" xfId="5867" xr:uid="{00000000-0005-0000-0000-00003B110000}"/>
    <cellStyle name="Comma 2 12 2 2 2" xfId="10707" xr:uid="{00000000-0005-0000-0000-00003C110000}"/>
    <cellStyle name="Comma 2 12 2 2 2 2" xfId="27560" xr:uid="{C7AB333A-65A5-4B89-BC1A-075CC3BDDD7A}"/>
    <cellStyle name="Comma 2 12 2 2 2 3" xfId="42456" xr:uid="{09B751B6-DAD2-42F8-BE3A-C0D06E5AA002}"/>
    <cellStyle name="Comma 2 12 2 2 3" xfId="16974" xr:uid="{00000000-0005-0000-0000-00003D110000}"/>
    <cellStyle name="Comma 2 12 2 2 3 2" xfId="30746" xr:uid="{A9E7F3B9-5A4E-483D-B827-CB38617CBD94}"/>
    <cellStyle name="Comma 2 12 2 2 3 3" xfId="48259" xr:uid="{4867A1A6-A17D-4CDB-868F-A830E107FE69}"/>
    <cellStyle name="Comma 2 12 2 2 4" xfId="21037" xr:uid="{00000000-0005-0000-0000-00003E110000}"/>
    <cellStyle name="Comma 2 12 2 2 4 2" xfId="33961" xr:uid="{7A7AA53A-2059-48A0-9660-FEBD40A7E45C}"/>
    <cellStyle name="Comma 2 12 2 2 4 3" xfId="51817" xr:uid="{E7164F95-D386-4113-A856-1671CBA30F40}"/>
    <cellStyle name="Comma 2 12 2 2 5" xfId="24382" xr:uid="{C505BC9A-BFF0-4CAF-8A60-159B01F01078}"/>
    <cellStyle name="Comma 2 12 2 2 6" xfId="38087" xr:uid="{60BFCD59-55AE-4129-B212-CB9437819598}"/>
    <cellStyle name="Comma 2 12 2 3" xfId="8240" xr:uid="{00000000-0005-0000-0000-00003F110000}"/>
    <cellStyle name="Comma 2 12 2 3 2" xfId="25444" xr:uid="{DC019B64-27D3-4A6E-9112-CE86B4B8BBF9}"/>
    <cellStyle name="Comma 2 12 2 3 3" xfId="40340" xr:uid="{C2CFC105-E278-4D79-BD1C-A7F654BEFEE4}"/>
    <cellStyle name="Comma 2 12 2 4" xfId="13886" xr:uid="{00000000-0005-0000-0000-000040110000}"/>
    <cellStyle name="Comma 2 12 2 4 2" xfId="28626" xr:uid="{390FFBEE-75E5-4ACF-A9B5-F26D9906CF59}"/>
    <cellStyle name="Comma 2 12 2 4 3" xfId="45515" xr:uid="{EEF7FE54-FB5F-4B6C-B2C6-8AFDB8EA5E7A}"/>
    <cellStyle name="Comma 2 12 2 5" xfId="18603" xr:uid="{00000000-0005-0000-0000-000041110000}"/>
    <cellStyle name="Comma 2 12 2 5 2" xfId="31859" xr:uid="{6672638B-3867-4375-997A-5645AD3E2BE4}"/>
    <cellStyle name="Comma 2 12 2 5 3" xfId="49715" xr:uid="{9AA22A43-7D74-42E6-B930-037DB2EA3B24}"/>
    <cellStyle name="Comma 2 12 2 6" xfId="22263" xr:uid="{6C3F7ACE-46FD-4E1E-910C-AFA6D1E6A443}"/>
    <cellStyle name="Comma 2 12 2 7" xfId="35149" xr:uid="{47242583-298F-4996-9CEC-68B4966F8E4C}"/>
    <cellStyle name="Comma 2 12 3" xfId="121" xr:uid="{00000000-0005-0000-0000-000042110000}"/>
    <cellStyle name="Comma 2 12 3 2" xfId="6464" xr:uid="{00000000-0005-0000-0000-000043110000}"/>
    <cellStyle name="Comma 2 12 3 2 2" xfId="11123" xr:uid="{00000000-0005-0000-0000-000044110000}"/>
    <cellStyle name="Comma 2 12 3 2 2 2" xfId="27943" xr:uid="{9D466862-A871-49EC-8F81-251021953A3B}"/>
    <cellStyle name="Comma 2 12 3 2 2 3" xfId="42839" xr:uid="{A56F447B-1F2C-4EFE-AFA4-A2B75DA9EA77}"/>
    <cellStyle name="Comma 2 12 3 2 3" xfId="17570" xr:uid="{00000000-0005-0000-0000-000045110000}"/>
    <cellStyle name="Comma 2 12 3 2 3 2" xfId="31129" xr:uid="{F5053083-DAF0-4EEA-A781-73BE3EA9D288}"/>
    <cellStyle name="Comma 2 12 3 2 3 3" xfId="48822" xr:uid="{4A7F49A2-589C-45A4-9058-0461BBC46D7C}"/>
    <cellStyle name="Comma 2 12 3 2 4" xfId="21453" xr:uid="{00000000-0005-0000-0000-000046110000}"/>
    <cellStyle name="Comma 2 12 3 2 4 2" xfId="34344" xr:uid="{165F6487-9E58-4D7F-BABB-A87C70D8328F}"/>
    <cellStyle name="Comma 2 12 3 2 4 3" xfId="52200" xr:uid="{326099CC-883D-4361-BB3B-E349A75B08CA}"/>
    <cellStyle name="Comma 2 12 3 2 5" xfId="24765" xr:uid="{DB3CF699-7142-4875-BD3A-B3326D6130F8}"/>
    <cellStyle name="Comma 2 12 3 2 6" xfId="38650" xr:uid="{725010EC-7167-43DF-ABA2-2A4884310D27}"/>
    <cellStyle name="Comma 2 12 3 3" xfId="8242" xr:uid="{00000000-0005-0000-0000-000047110000}"/>
    <cellStyle name="Comma 2 12 3 3 2" xfId="25446" xr:uid="{85AE204B-CE8A-454B-A824-5F6348D958B3}"/>
    <cellStyle name="Comma 2 12 3 3 3" xfId="40342" xr:uid="{0EB47679-3B54-4EB1-B865-9F75D7357029}"/>
    <cellStyle name="Comma 2 12 3 4" xfId="15349" xr:uid="{00000000-0005-0000-0000-000048110000}"/>
    <cellStyle name="Comma 2 12 3 4 2" xfId="29586" xr:uid="{9E5BD4F9-CB14-4BDB-AE6A-9399D11E6B7E}"/>
    <cellStyle name="Comma 2 12 3 4 3" xfId="46800" xr:uid="{7695C920-5FE6-4834-B11D-A6BA41F82BDD}"/>
    <cellStyle name="Comma 2 12 3 5" xfId="19711" xr:uid="{00000000-0005-0000-0000-000049110000}"/>
    <cellStyle name="Comma 2 12 3 5 2" xfId="32801" xr:uid="{82F6D855-1C08-4EFC-898D-AD8CA1C077A3}"/>
    <cellStyle name="Comma 2 12 3 5 3" xfId="50657" xr:uid="{62C93C92-7C14-4708-B52B-EAA91B6B47A3}"/>
    <cellStyle name="Comma 2 12 3 6" xfId="22265" xr:uid="{70C0D872-EA1E-431F-AE68-4FD1EC3249A1}"/>
    <cellStyle name="Comma 2 12 3 7" xfId="35151" xr:uid="{D92967A3-9FAD-4A6D-985C-F7B8C520BEC1}"/>
    <cellStyle name="Comma 2 12 4" xfId="129" xr:uid="{00000000-0005-0000-0000-00004A110000}"/>
    <cellStyle name="Comma 2 12 4 2" xfId="6982" xr:uid="{00000000-0005-0000-0000-00004B110000}"/>
    <cellStyle name="Comma 2 12 4 2 2" xfId="11519" xr:uid="{00000000-0005-0000-0000-00004C110000}"/>
    <cellStyle name="Comma 2 12 4 2 2 2" xfId="28307" xr:uid="{CF4B848A-4AC8-4811-AFFA-0FA911E4A445}"/>
    <cellStyle name="Comma 2 12 4 2 2 3" xfId="43203" xr:uid="{E81918EF-40E3-4A66-BD2E-9BFA97F7BCC3}"/>
    <cellStyle name="Comma 2 12 4 2 3" xfId="18088" xr:uid="{00000000-0005-0000-0000-00004D110000}"/>
    <cellStyle name="Comma 2 12 4 2 3 2" xfId="31493" xr:uid="{19B68E58-ADC5-41E1-A24D-026191774AAB}"/>
    <cellStyle name="Comma 2 12 4 2 3 3" xfId="49308" xr:uid="{2AD4C73F-BD77-46F3-8A3E-8E0BF3299EC0}"/>
    <cellStyle name="Comma 2 12 4 2 4" xfId="21849" xr:uid="{00000000-0005-0000-0000-00004E110000}"/>
    <cellStyle name="Comma 2 12 4 2 4 2" xfId="34708" xr:uid="{7039D837-5420-49BE-A318-390EB09E08E4}"/>
    <cellStyle name="Comma 2 12 4 2 4 3" xfId="52564" xr:uid="{D1FDC718-E4CF-4D40-B3A1-E835530AB016}"/>
    <cellStyle name="Comma 2 12 4 2 5" xfId="25129" xr:uid="{6442AFC6-91B7-40A6-9F5A-D00E4030D389}"/>
    <cellStyle name="Comma 2 12 4 2 6" xfId="39136" xr:uid="{3F062C38-6B7F-479A-8C28-F141BB37C7FE}"/>
    <cellStyle name="Comma 2 12 4 3" xfId="8249" xr:uid="{00000000-0005-0000-0000-00004F110000}"/>
    <cellStyle name="Comma 2 12 4 3 2" xfId="25451" xr:uid="{B344E556-F9D2-4E38-B0DC-4B4D2E0E2634}"/>
    <cellStyle name="Comma 2 12 4 3 3" xfId="40347" xr:uid="{57686651-C251-483B-B2BC-55469A56472A}"/>
    <cellStyle name="Comma 2 12 4 4" xfId="15896" xr:uid="{00000000-0005-0000-0000-000050110000}"/>
    <cellStyle name="Comma 2 12 4 4 2" xfId="29950" xr:uid="{37F08C95-7D6F-445A-B43A-FABC854F3548}"/>
    <cellStyle name="Comma 2 12 4 4 3" xfId="47315" xr:uid="{808A554F-FA3D-4D3A-B4E1-AD1FDDB098C2}"/>
    <cellStyle name="Comma 2 12 4 5" xfId="20107" xr:uid="{00000000-0005-0000-0000-000051110000}"/>
    <cellStyle name="Comma 2 12 4 5 2" xfId="33165" xr:uid="{812394B7-52DB-4421-A0D5-6104EC365A57}"/>
    <cellStyle name="Comma 2 12 4 5 3" xfId="51021" xr:uid="{8726275F-8C60-4CC4-A97F-9516D15E907A}"/>
    <cellStyle name="Comma 2 12 4 6" xfId="22270" xr:uid="{53D96838-6F50-4250-AB43-B36576C3C8FF}"/>
    <cellStyle name="Comma 2 12 4 7" xfId="35156" xr:uid="{78570558-EA77-4401-A01D-A23F6DB1A87C}"/>
    <cellStyle name="Comma 2 12 5" xfId="59" xr:uid="{00000000-0005-0000-0000-000052110000}"/>
    <cellStyle name="Comma 2 12 5 2" xfId="5477" xr:uid="{00000000-0005-0000-0000-000053110000}"/>
    <cellStyle name="Comma 2 12 5 2 2" xfId="10351" xr:uid="{00000000-0005-0000-0000-000054110000}"/>
    <cellStyle name="Comma 2 12 5 2 2 2" xfId="27264" xr:uid="{2E2695D7-514E-41FC-A0F8-04DD090CA74B}"/>
    <cellStyle name="Comma 2 12 5 2 2 3" xfId="42160" xr:uid="{E1AE835B-6D48-4EB2-86C4-74C007B59825}"/>
    <cellStyle name="Comma 2 12 5 2 3" xfId="24086" xr:uid="{F2C89A9B-23C7-4F53-8608-B87C7A39F87D}"/>
    <cellStyle name="Comma 2 12 5 2 4" xfId="37757" xr:uid="{9B073FE1-2285-4BEA-8E56-E7A1764AB6CF}"/>
    <cellStyle name="Comma 2 12 5 3" xfId="8229" xr:uid="{00000000-0005-0000-0000-000055110000}"/>
    <cellStyle name="Comma 2 12 5 3 2" xfId="25434" xr:uid="{26183309-D5A0-4698-8FB3-EE354C505175}"/>
    <cellStyle name="Comma 2 12 5 3 3" xfId="40330" xr:uid="{E4C918FD-F3A6-4029-B6E0-F2282FFD7596}"/>
    <cellStyle name="Comma 2 12 5 4" xfId="16584" xr:uid="{00000000-0005-0000-0000-000056110000}"/>
    <cellStyle name="Comma 2 12 5 4 2" xfId="30450" xr:uid="{AC79972A-4754-498B-9A91-0E6EE92B5946}"/>
    <cellStyle name="Comma 2 12 5 4 3" xfId="47929" xr:uid="{A3CD1F2B-827A-446B-B48C-8C2FDBA6BE59}"/>
    <cellStyle name="Comma 2 12 5 5" xfId="20681" xr:uid="{00000000-0005-0000-0000-000057110000}"/>
    <cellStyle name="Comma 2 12 5 5 2" xfId="33665" xr:uid="{FACB5E63-D661-4F19-B1B6-9DFF325A6DC4}"/>
    <cellStyle name="Comma 2 12 5 5 3" xfId="51521" xr:uid="{A44F4C59-9BC0-4233-AB94-3DB06F7845E8}"/>
    <cellStyle name="Comma 2 12 5 6" xfId="22253" xr:uid="{59C50772-6250-4FA6-805E-38D20D8E63B4}"/>
    <cellStyle name="Comma 2 12 5 7" xfId="35078" xr:uid="{8C53ED1B-AF15-4234-9788-930B97C88140}"/>
    <cellStyle name="Comma 2 12 6" xfId="7277" xr:uid="{00000000-0005-0000-0000-000058110000}"/>
    <cellStyle name="Comma 2 12 6 2" xfId="11785" xr:uid="{00000000-0005-0000-0000-000059110000}"/>
    <cellStyle name="Comma 2 12 6 2 2" xfId="28567" xr:uid="{6FBD36DE-0158-4FB9-934C-61AD1ABB86F6}"/>
    <cellStyle name="Comma 2 12 6 2 3" xfId="43463" xr:uid="{18E8CDB9-537A-44AF-9453-E18881959536}"/>
    <cellStyle name="Comma 2 12 6 3" xfId="18369" xr:uid="{00000000-0005-0000-0000-00005A110000}"/>
    <cellStyle name="Comma 2 12 6 3 2" xfId="31753" xr:uid="{02BBB265-CA15-44A3-9E84-FA4D4CD7F103}"/>
    <cellStyle name="Comma 2 12 6 3 3" xfId="49583" xr:uid="{C735744B-9D50-45E6-BF4D-C777A0B46C41}"/>
    <cellStyle name="Comma 2 12 6 4" xfId="22115" xr:uid="{00000000-0005-0000-0000-00005B110000}"/>
    <cellStyle name="Comma 2 12 6 4 2" xfId="34968" xr:uid="{2EA57EB9-42A2-4EC4-A459-6249C018F219}"/>
    <cellStyle name="Comma 2 12 6 4 3" xfId="52824" xr:uid="{FFED9CAE-3E3F-4866-90BF-1C52E36A6138}"/>
    <cellStyle name="Comma 2 12 6 5" xfId="25389" xr:uid="{51F3EA9C-2A53-447B-A661-F707A04B8FEB}"/>
    <cellStyle name="Comma 2 12 6 6" xfId="39411" xr:uid="{6C103A94-BDD1-4F4E-B005-2DB334528CCC}"/>
    <cellStyle name="Comma 2 12 7" xfId="883" xr:uid="{00000000-0005-0000-0000-00005C110000}"/>
    <cellStyle name="Comma 2 12 7 2" xfId="8606" xr:uid="{00000000-0005-0000-0000-00005D110000}"/>
    <cellStyle name="Comma 2 12 7 2 2" xfId="25724" xr:uid="{77CA9188-36E7-4447-9C78-4B9A310D82AD}"/>
    <cellStyle name="Comma 2 12 7 2 3" xfId="40620" xr:uid="{7C2465A0-5929-447A-9F55-FA774DAD75B4}"/>
    <cellStyle name="Comma 2 12 7 3" xfId="14264" xr:uid="{00000000-0005-0000-0000-00005E110000}"/>
    <cellStyle name="Comma 2 12 7 3 2" xfId="28887" xr:uid="{134195EA-8DAE-4995-B03D-32A02E85EE4A}"/>
    <cellStyle name="Comma 2 12 7 3 3" xfId="45822" xr:uid="{A62EC825-3BD7-4BFE-8FAB-4AA1288C9C80}"/>
    <cellStyle name="Comma 2 12 7 4" xfId="18931" xr:uid="{00000000-0005-0000-0000-00005F110000}"/>
    <cellStyle name="Comma 2 12 7 4 2" xfId="32120" xr:uid="{666AF092-F643-4871-8FA3-AD8CF56A247F}"/>
    <cellStyle name="Comma 2 12 7 4 3" xfId="49976" xr:uid="{0DC77E93-613A-4B3F-8168-B537E75655CB}"/>
    <cellStyle name="Comma 2 12 7 5" xfId="22543" xr:uid="{ADF4FD2D-2826-4076-A134-CC49095EC5D4}"/>
    <cellStyle name="Comma 2 12 7 6" xfId="35664" xr:uid="{F7019984-A989-4009-951E-341D67B58AE6}"/>
    <cellStyle name="Comma 2 12 8" xfId="47" xr:uid="{00000000-0005-0000-0000-000060110000}"/>
    <cellStyle name="Comma 2 12 8 2" xfId="8221" xr:uid="{00000000-0005-0000-0000-000061110000}"/>
    <cellStyle name="Comma 2 12 8 2 2" xfId="25428" xr:uid="{06783B39-9DBA-43FA-91FC-032D54285D2B}"/>
    <cellStyle name="Comma 2 12 8 2 3" xfId="40324" xr:uid="{BEC2F0FD-F3AA-4D7A-BD7E-398E5154A30D}"/>
    <cellStyle name="Comma 2 12 8 3" xfId="18440" xr:uid="{00000000-0005-0000-0000-000062110000}"/>
    <cellStyle name="Comma 2 12 8 3 2" xfId="31766" xr:uid="{C9519E9C-0923-4A18-AFA8-8548C2DD7E3F}"/>
    <cellStyle name="Comma 2 12 8 3 3" xfId="49596" xr:uid="{122EA96B-6027-4E4F-97F0-3AF4B1427CBF}"/>
    <cellStyle name="Comma 2 12 8 4" xfId="22134" xr:uid="{00000000-0005-0000-0000-000063110000}"/>
    <cellStyle name="Comma 2 12 8 4 2" xfId="34981" xr:uid="{47B4B0C4-264E-4377-B763-59FE94642186}"/>
    <cellStyle name="Comma 2 12 8 4 3" xfId="52837" xr:uid="{71372A6B-B89D-4E9E-8011-27A7BC95D3A1}"/>
    <cellStyle name="Comma 2 12 8 5" xfId="22247" xr:uid="{E6414371-0555-4B26-B1E1-23F254C0910C}"/>
    <cellStyle name="Comma 2 12 8 6" xfId="35068" xr:uid="{31BF0ADD-33F5-414B-B8F0-D4E2031E03FC}"/>
    <cellStyle name="Comma 2 12 9" xfId="8210" xr:uid="{00000000-0005-0000-0000-000064110000}"/>
    <cellStyle name="Comma 2 12 9 2" xfId="13869" xr:uid="{00000000-0005-0000-0000-000065110000}"/>
    <cellStyle name="Comma 2 12 9 2 2" xfId="28615" xr:uid="{B953782F-008D-4AE1-A362-EE396DEA97A3}"/>
    <cellStyle name="Comma 2 12 9 2 3" xfId="45504" xr:uid="{E261B38D-0056-44F2-894F-B0689AD9FED7}"/>
    <cellStyle name="Comma 2 12 9 3" xfId="18587" xr:uid="{00000000-0005-0000-0000-000066110000}"/>
    <cellStyle name="Comma 2 12 9 3 2" xfId="31848" xr:uid="{542E4648-70A2-41E2-B5E2-262436DDF49E}"/>
    <cellStyle name="Comma 2 12 9 3 3" xfId="49704" xr:uid="{E2754881-E812-4E22-8D7E-FFD6EC893482}"/>
    <cellStyle name="Comma 2 12 9 4" xfId="25423" xr:uid="{3912D219-81DF-437E-8620-B6268320632F}"/>
    <cellStyle name="Comma 2 12 9 5" xfId="40319" xr:uid="{8F5186A1-99A2-46CB-8D0B-5823E087686A}"/>
    <cellStyle name="Comma 2 13" xfId="2367" xr:uid="{00000000-0005-0000-0000-000067110000}"/>
    <cellStyle name="Comma 2 13 2" xfId="4241" xr:uid="{00000000-0005-0000-0000-000068110000}"/>
    <cellStyle name="Comma 2 13 2 2" xfId="6465" xr:uid="{00000000-0005-0000-0000-000069110000}"/>
    <cellStyle name="Comma 2 13 2 2 2" xfId="11124" xr:uid="{00000000-0005-0000-0000-00006A110000}"/>
    <cellStyle name="Comma 2 13 2 2 2 2" xfId="27944" xr:uid="{830FC0A6-2CDB-4107-A347-013180CF736B}"/>
    <cellStyle name="Comma 2 13 2 2 2 3" xfId="42840" xr:uid="{551B5BD1-441D-4BDB-82F0-448CA3E4698C}"/>
    <cellStyle name="Comma 2 13 2 2 3" xfId="17571" xr:uid="{00000000-0005-0000-0000-00006B110000}"/>
    <cellStyle name="Comma 2 13 2 2 3 2" xfId="31130" xr:uid="{042A9FC7-F313-4A57-AB0A-07DCA838249B}"/>
    <cellStyle name="Comma 2 13 2 2 3 3" xfId="48823" xr:uid="{BD398F3A-C4BE-47C9-9C77-2E0F41B9082C}"/>
    <cellStyle name="Comma 2 13 2 2 4" xfId="21454" xr:uid="{00000000-0005-0000-0000-00006C110000}"/>
    <cellStyle name="Comma 2 13 2 2 4 2" xfId="34345" xr:uid="{3405491C-54E0-4520-AA62-ECA03704227F}"/>
    <cellStyle name="Comma 2 13 2 2 4 3" xfId="52201" xr:uid="{C571194F-F2D6-4BE6-8B2D-978D76C7F495}"/>
    <cellStyle name="Comma 2 13 2 2 5" xfId="24766" xr:uid="{E047D2CD-880C-4831-BD13-3F11950D7A82}"/>
    <cellStyle name="Comma 2 13 2 2 6" xfId="38651" xr:uid="{D5A2D5C3-994E-430D-83F5-276DBF7DB6AF}"/>
    <cellStyle name="Comma 2 13 2 3" xfId="9383" xr:uid="{00000000-0005-0000-0000-00006D110000}"/>
    <cellStyle name="Comma 2 13 2 3 2" xfId="26402" xr:uid="{4DD8C64E-C66F-469E-AAD8-A4998685A4D5}"/>
    <cellStyle name="Comma 2 13 2 3 3" xfId="41298" xr:uid="{6CC8C3D9-2F62-435A-A6BE-1F15F41544C9}"/>
    <cellStyle name="Comma 2 13 2 4" xfId="15350" xr:uid="{00000000-0005-0000-0000-00006E110000}"/>
    <cellStyle name="Comma 2 13 2 4 2" xfId="29587" xr:uid="{DF718A6A-FD39-4021-8B8D-EA68D447929A}"/>
    <cellStyle name="Comma 2 13 2 4 3" xfId="46801" xr:uid="{8414790B-DEDF-4D50-B139-9EAA7F2EA443}"/>
    <cellStyle name="Comma 2 13 2 5" xfId="19712" xr:uid="{00000000-0005-0000-0000-00006F110000}"/>
    <cellStyle name="Comma 2 13 2 5 2" xfId="32802" xr:uid="{154F879B-ED5B-4CE4-8C7A-B97A77833477}"/>
    <cellStyle name="Comma 2 13 2 5 3" xfId="50658" xr:uid="{95B5D5F6-B29F-401E-A8FB-938310F1D5B7}"/>
    <cellStyle name="Comma 2 13 2 6" xfId="23224" xr:uid="{0D7519C1-43B3-4FE3-A999-4B0FA33F32C6}"/>
    <cellStyle name="Comma 2 13 2 7" xfId="36629" xr:uid="{46DE12FB-A0DD-4767-B210-24FF14DF2472}"/>
    <cellStyle name="Comma 2 13 3" xfId="4790" xr:uid="{00000000-0005-0000-0000-000070110000}"/>
    <cellStyle name="Comma 2 13 3 2" xfId="6983" xr:uid="{00000000-0005-0000-0000-000071110000}"/>
    <cellStyle name="Comma 2 13 3 2 2" xfId="11520" xr:uid="{00000000-0005-0000-0000-000072110000}"/>
    <cellStyle name="Comma 2 13 3 2 2 2" xfId="28308" xr:uid="{7D6A5C29-2A2F-43B0-8D4C-F54B99B909EF}"/>
    <cellStyle name="Comma 2 13 3 2 2 3" xfId="43204" xr:uid="{833B282B-706E-4664-B098-10C3794156A6}"/>
    <cellStyle name="Comma 2 13 3 2 3" xfId="18089" xr:uid="{00000000-0005-0000-0000-000073110000}"/>
    <cellStyle name="Comma 2 13 3 2 3 2" xfId="31494" xr:uid="{DBC77F2B-A86F-440E-8600-027910DE5DCC}"/>
    <cellStyle name="Comma 2 13 3 2 3 3" xfId="49309" xr:uid="{2F9D5BFF-8400-403E-BC7A-D4D76260D7CD}"/>
    <cellStyle name="Comma 2 13 3 2 4" xfId="21850" xr:uid="{00000000-0005-0000-0000-000074110000}"/>
    <cellStyle name="Comma 2 13 3 2 4 2" xfId="34709" xr:uid="{FC52D484-B202-428A-A385-0A1F57499FF4}"/>
    <cellStyle name="Comma 2 13 3 2 4 3" xfId="52565" xr:uid="{330D02B0-4B21-4009-8502-00BC80DA53A3}"/>
    <cellStyle name="Comma 2 13 3 2 5" xfId="25130" xr:uid="{4C6A5CBA-8AF9-4A09-90FF-42C045CB5C4A}"/>
    <cellStyle name="Comma 2 13 3 2 6" xfId="39137" xr:uid="{5DCD4120-67F6-48A1-9BE8-6A759C152574}"/>
    <cellStyle name="Comma 2 13 3 3" xfId="9778" xr:uid="{00000000-0005-0000-0000-000075110000}"/>
    <cellStyle name="Comma 2 13 3 3 2" xfId="26765" xr:uid="{A3B46CEC-3674-49E6-A1B5-2A50E6267D87}"/>
    <cellStyle name="Comma 2 13 3 3 3" xfId="41661" xr:uid="{1126AC0F-8759-49A2-9BA4-DE9B2D6CB28D}"/>
    <cellStyle name="Comma 2 13 3 4" xfId="15897" xr:uid="{00000000-0005-0000-0000-000076110000}"/>
    <cellStyle name="Comma 2 13 3 4 2" xfId="29951" xr:uid="{5C330DD4-E32B-4501-BBB5-5EB7722B4477}"/>
    <cellStyle name="Comma 2 13 3 4 3" xfId="47316" xr:uid="{15125F0A-7EAA-447E-9D86-6E49A65B620B}"/>
    <cellStyle name="Comma 2 13 3 5" xfId="20108" xr:uid="{00000000-0005-0000-0000-000077110000}"/>
    <cellStyle name="Comma 2 13 3 5 2" xfId="33166" xr:uid="{22E2A353-5F8F-4E23-B415-ED518819BF5E}"/>
    <cellStyle name="Comma 2 13 3 5 3" xfId="51022" xr:uid="{455BD8DB-5C4B-4706-AA19-116C455263AF}"/>
    <cellStyle name="Comma 2 13 3 6" xfId="23587" xr:uid="{52D629F6-AEF1-4734-96A5-0AFF9C060D50}"/>
    <cellStyle name="Comma 2 13 3 7" xfId="37144" xr:uid="{4083B916-EF68-4600-8BD0-E162AF92F620}"/>
    <cellStyle name="Comma 2 13 4" xfId="5868" xr:uid="{00000000-0005-0000-0000-000078110000}"/>
    <cellStyle name="Comma 2 13 4 2" xfId="10708" xr:uid="{00000000-0005-0000-0000-000079110000}"/>
    <cellStyle name="Comma 2 13 4 2 2" xfId="27561" xr:uid="{50D06451-6004-4D2C-BD82-CEA24E76E037}"/>
    <cellStyle name="Comma 2 13 4 2 3" xfId="42457" xr:uid="{0D92FC2C-6E69-4DE4-A413-603C2CA13F85}"/>
    <cellStyle name="Comma 2 13 4 3" xfId="16975" xr:uid="{00000000-0005-0000-0000-00007A110000}"/>
    <cellStyle name="Comma 2 13 4 3 2" xfId="30747" xr:uid="{7916FBA6-9BBC-4622-B47D-63674ABAC93D}"/>
    <cellStyle name="Comma 2 13 4 3 3" xfId="48260" xr:uid="{5DE93C92-CFFB-4536-BEA7-FAF48A76D90C}"/>
    <cellStyle name="Comma 2 13 4 4" xfId="21038" xr:uid="{00000000-0005-0000-0000-00007B110000}"/>
    <cellStyle name="Comma 2 13 4 4 2" xfId="33962" xr:uid="{20232B80-E2D6-4C6D-B235-F430FFC8D111}"/>
    <cellStyle name="Comma 2 13 4 4 3" xfId="51818" xr:uid="{A613624A-12C2-43CB-9CBD-508BCEA7322F}"/>
    <cellStyle name="Comma 2 13 4 5" xfId="24383" xr:uid="{EB8C2976-C4C5-4D61-8B2B-D930CD7A8234}"/>
    <cellStyle name="Comma 2 13 4 6" xfId="38088" xr:uid="{3AF3329F-196C-4A8B-BB35-015DA7E4A2CF}"/>
    <cellStyle name="Comma 2 13 5" xfId="8964" xr:uid="{00000000-0005-0000-0000-00007C110000}"/>
    <cellStyle name="Comma 2 13 5 2" xfId="26020" xr:uid="{780B029C-FDD8-4094-8760-CBE666FC8EB6}"/>
    <cellStyle name="Comma 2 13 5 3" xfId="40916" xr:uid="{AAB5671A-F68B-4117-A8AF-94BD772B406D}"/>
    <cellStyle name="Comma 2 13 6" xfId="14695" xr:uid="{00000000-0005-0000-0000-00007D110000}"/>
    <cellStyle name="Comma 2 13 6 2" xfId="29193" xr:uid="{EA5A8B79-A738-4BC6-AB7E-7AB1C16BEEFC}"/>
    <cellStyle name="Comma 2 13 6 3" xfId="46187" xr:uid="{68AA2FF3-98D3-499E-8EF3-283DA7B3BD37}"/>
    <cellStyle name="Comma 2 13 7" xfId="19290" xr:uid="{00000000-0005-0000-0000-00007E110000}"/>
    <cellStyle name="Comma 2 13 7 2" xfId="32417" xr:uid="{F959FC04-1B6B-4168-9456-A36714A15BB0}"/>
    <cellStyle name="Comma 2 13 7 3" xfId="50273" xr:uid="{C243793C-5026-47A5-93D6-85CD6872596C}"/>
    <cellStyle name="Comma 2 13 8" xfId="22840" xr:uid="{AB8E0EED-93CE-43C5-A9EB-C1688F4FD3CA}"/>
    <cellStyle name="Comma 2 13 9" xfId="36025" xr:uid="{1890CFEA-B3F0-466D-8C18-A4CF829A132A}"/>
    <cellStyle name="Comma 2 14" xfId="2368" xr:uid="{00000000-0005-0000-0000-00007F110000}"/>
    <cellStyle name="Comma 2 14 2" xfId="4242" xr:uid="{00000000-0005-0000-0000-000080110000}"/>
    <cellStyle name="Comma 2 14 2 2" xfId="6466" xr:uid="{00000000-0005-0000-0000-000081110000}"/>
    <cellStyle name="Comma 2 14 2 2 2" xfId="11125" xr:uid="{00000000-0005-0000-0000-000082110000}"/>
    <cellStyle name="Comma 2 14 2 2 2 2" xfId="27945" xr:uid="{F6404634-E4D1-4ACF-8BBF-EC83FD1FFA5D}"/>
    <cellStyle name="Comma 2 14 2 2 2 3" xfId="42841" xr:uid="{55BDAB11-6B87-477E-BA03-1866E6305BF5}"/>
    <cellStyle name="Comma 2 14 2 2 3" xfId="17572" xr:uid="{00000000-0005-0000-0000-000083110000}"/>
    <cellStyle name="Comma 2 14 2 2 3 2" xfId="31131" xr:uid="{A55F01A1-06B1-4E71-8DB0-4C059A78AF20}"/>
    <cellStyle name="Comma 2 14 2 2 3 3" xfId="48824" xr:uid="{9B04CE8D-30BF-4F16-81DF-B88AD5B01705}"/>
    <cellStyle name="Comma 2 14 2 2 4" xfId="21455" xr:uid="{00000000-0005-0000-0000-000084110000}"/>
    <cellStyle name="Comma 2 14 2 2 4 2" xfId="34346" xr:uid="{F5985871-D478-486A-94B9-796F73C1D823}"/>
    <cellStyle name="Comma 2 14 2 2 4 3" xfId="52202" xr:uid="{D88E79C3-35ED-4A56-80A7-D616CF6B9948}"/>
    <cellStyle name="Comma 2 14 2 2 5" xfId="24767" xr:uid="{33B122ED-74DC-4126-8A1F-B0011EF10D48}"/>
    <cellStyle name="Comma 2 14 2 2 6" xfId="38652" xr:uid="{963D5766-D46E-40A1-976C-474673272F0C}"/>
    <cellStyle name="Comma 2 14 2 3" xfId="9384" xr:uid="{00000000-0005-0000-0000-000085110000}"/>
    <cellStyle name="Comma 2 14 2 3 2" xfId="26403" xr:uid="{CBFD6F8E-E512-4FA6-84B4-20324F16CF5C}"/>
    <cellStyle name="Comma 2 14 2 3 3" xfId="41299" xr:uid="{39DAA839-1C0C-47B0-A87D-BD63718BE105}"/>
    <cellStyle name="Comma 2 14 2 4" xfId="15351" xr:uid="{00000000-0005-0000-0000-000086110000}"/>
    <cellStyle name="Comma 2 14 2 4 2" xfId="29588" xr:uid="{2DC11511-79C5-4414-8D40-69348787FAB3}"/>
    <cellStyle name="Comma 2 14 2 4 3" xfId="46802" xr:uid="{9D2DCEA7-D5E9-40DB-9766-B50CC1E61E62}"/>
    <cellStyle name="Comma 2 14 2 5" xfId="19713" xr:uid="{00000000-0005-0000-0000-000087110000}"/>
    <cellStyle name="Comma 2 14 2 5 2" xfId="32803" xr:uid="{8D34BC1B-6DE9-4D92-8501-737B0484F718}"/>
    <cellStyle name="Comma 2 14 2 5 3" xfId="50659" xr:uid="{528CB745-9B6E-4C41-9906-E823D7FF6A62}"/>
    <cellStyle name="Comma 2 14 2 6" xfId="23225" xr:uid="{C5F80A36-5044-4125-9103-388B68403B00}"/>
    <cellStyle name="Comma 2 14 2 7" xfId="36630" xr:uid="{F1979E30-74C3-47B5-93FF-AF0F7EE44817}"/>
    <cellStyle name="Comma 2 14 3" xfId="4791" xr:uid="{00000000-0005-0000-0000-000088110000}"/>
    <cellStyle name="Comma 2 14 3 2" xfId="6984" xr:uid="{00000000-0005-0000-0000-000089110000}"/>
    <cellStyle name="Comma 2 14 3 2 2" xfId="11521" xr:uid="{00000000-0005-0000-0000-00008A110000}"/>
    <cellStyle name="Comma 2 14 3 2 2 2" xfId="28309" xr:uid="{A6E6E6EA-B545-4190-8492-C72B58F5E37C}"/>
    <cellStyle name="Comma 2 14 3 2 2 3" xfId="43205" xr:uid="{E3CE61A0-6B93-467E-BEAF-CB54B7694DBA}"/>
    <cellStyle name="Comma 2 14 3 2 3" xfId="18090" xr:uid="{00000000-0005-0000-0000-00008B110000}"/>
    <cellStyle name="Comma 2 14 3 2 3 2" xfId="31495" xr:uid="{A410346F-B1C5-47A3-BC12-2A3DCAD8458A}"/>
    <cellStyle name="Comma 2 14 3 2 3 3" xfId="49310" xr:uid="{772EAD53-1268-4CF3-BFBC-7E08B2E209AA}"/>
    <cellStyle name="Comma 2 14 3 2 4" xfId="21851" xr:uid="{00000000-0005-0000-0000-00008C110000}"/>
    <cellStyle name="Comma 2 14 3 2 4 2" xfId="34710" xr:uid="{F94FC7B7-A1F9-4AB7-868A-6535C1A75B4D}"/>
    <cellStyle name="Comma 2 14 3 2 4 3" xfId="52566" xr:uid="{FF9E2094-98ED-41F0-A966-2A35E0558D19}"/>
    <cellStyle name="Comma 2 14 3 2 5" xfId="25131" xr:uid="{2CE58EC2-E10C-40B4-901C-68FC7DA5DBAA}"/>
    <cellStyle name="Comma 2 14 3 2 6" xfId="39138" xr:uid="{EF6F2AED-F20C-4B21-8EC8-4D1B073CF2D5}"/>
    <cellStyle name="Comma 2 14 3 3" xfId="9779" xr:uid="{00000000-0005-0000-0000-00008D110000}"/>
    <cellStyle name="Comma 2 14 3 3 2" xfId="26766" xr:uid="{FBF9BA1B-B0FF-4D07-BD22-6342C78E3CBD}"/>
    <cellStyle name="Comma 2 14 3 3 3" xfId="41662" xr:uid="{63D68E0F-6965-4332-B321-FA876021C92E}"/>
    <cellStyle name="Comma 2 14 3 4" xfId="15898" xr:uid="{00000000-0005-0000-0000-00008E110000}"/>
    <cellStyle name="Comma 2 14 3 4 2" xfId="29952" xr:uid="{3B059B61-6755-4BB2-B7EB-55624AEDF91A}"/>
    <cellStyle name="Comma 2 14 3 4 3" xfId="47317" xr:uid="{732DFB81-A895-488C-B400-E10EE75E8845}"/>
    <cellStyle name="Comma 2 14 3 5" xfId="20109" xr:uid="{00000000-0005-0000-0000-00008F110000}"/>
    <cellStyle name="Comma 2 14 3 5 2" xfId="33167" xr:uid="{954FFD8E-A6F5-49CF-9003-8E3E1F7FDE73}"/>
    <cellStyle name="Comma 2 14 3 5 3" xfId="51023" xr:uid="{1BF75D2C-FDC7-4701-B35F-B4E0051CC664}"/>
    <cellStyle name="Comma 2 14 3 6" xfId="23588" xr:uid="{9B48BC00-48A8-44E8-8A7C-0AB8ACCA1423}"/>
    <cellStyle name="Comma 2 14 3 7" xfId="37145" xr:uid="{6334DE88-3145-4C53-BC6B-40CB91F4D2A0}"/>
    <cellStyle name="Comma 2 14 4" xfId="5869" xr:uid="{00000000-0005-0000-0000-000090110000}"/>
    <cellStyle name="Comma 2 14 4 2" xfId="10709" xr:uid="{00000000-0005-0000-0000-000091110000}"/>
    <cellStyle name="Comma 2 14 4 2 2" xfId="27562" xr:uid="{E8791155-1D45-4EEE-84AD-8E9BF15DF093}"/>
    <cellStyle name="Comma 2 14 4 2 3" xfId="42458" xr:uid="{95A6539B-107D-4EC3-BA52-F8F6F6B46908}"/>
    <cellStyle name="Comma 2 14 4 3" xfId="16976" xr:uid="{00000000-0005-0000-0000-000092110000}"/>
    <cellStyle name="Comma 2 14 4 3 2" xfId="30748" xr:uid="{F458872F-A724-4F95-9837-20B7799D1F19}"/>
    <cellStyle name="Comma 2 14 4 3 3" xfId="48261" xr:uid="{644810FE-DB97-400C-8A0B-D61F28E2545B}"/>
    <cellStyle name="Comma 2 14 4 4" xfId="21039" xr:uid="{00000000-0005-0000-0000-000093110000}"/>
    <cellStyle name="Comma 2 14 4 4 2" xfId="33963" xr:uid="{0A5B7649-2C51-4125-BF46-B4B75DEB2F43}"/>
    <cellStyle name="Comma 2 14 4 4 3" xfId="51819" xr:uid="{B9547647-7438-43B4-BB18-6D9C96AE0D91}"/>
    <cellStyle name="Comma 2 14 4 5" xfId="24384" xr:uid="{95972D7F-DD31-4DAD-A469-C7B5875CEF29}"/>
    <cellStyle name="Comma 2 14 4 6" xfId="38089" xr:uid="{065E2851-EDBB-450B-9AD5-30ABC8F2E670}"/>
    <cellStyle name="Comma 2 14 5" xfId="8965" xr:uid="{00000000-0005-0000-0000-000094110000}"/>
    <cellStyle name="Comma 2 14 5 2" xfId="26021" xr:uid="{FFDAB923-1241-417D-AD78-A2EB9E8ECD37}"/>
    <cellStyle name="Comma 2 14 5 3" xfId="40917" xr:uid="{506D2458-E600-41A6-8A4E-78755A2B489E}"/>
    <cellStyle name="Comma 2 14 6" xfId="14696" xr:uid="{00000000-0005-0000-0000-000095110000}"/>
    <cellStyle name="Comma 2 14 6 2" xfId="29194" xr:uid="{F85E566D-5D4D-4399-AD80-8B863C511433}"/>
    <cellStyle name="Comma 2 14 6 3" xfId="46188" xr:uid="{59C3EA20-CFA0-405B-8B67-B1129D89AA38}"/>
    <cellStyle name="Comma 2 14 7" xfId="19291" xr:uid="{00000000-0005-0000-0000-000096110000}"/>
    <cellStyle name="Comma 2 14 7 2" xfId="32418" xr:uid="{595BBEA6-E4FA-4267-8D53-F9E8A69E5D7B}"/>
    <cellStyle name="Comma 2 14 7 3" xfId="50274" xr:uid="{D6A8CD5E-8C30-4A9F-8F83-6720854B5878}"/>
    <cellStyle name="Comma 2 14 8" xfId="22841" xr:uid="{CC66D7E2-2E08-4A0F-9964-73A0D8EE400E}"/>
    <cellStyle name="Comma 2 14 9" xfId="36026" xr:uid="{9C39752D-E50F-4695-B86B-4B5ABC76E594}"/>
    <cellStyle name="Comma 2 15" xfId="2369" xr:uid="{00000000-0005-0000-0000-000097110000}"/>
    <cellStyle name="Comma 2 15 2" xfId="4243" xr:uid="{00000000-0005-0000-0000-000098110000}"/>
    <cellStyle name="Comma 2 15 2 2" xfId="6467" xr:uid="{00000000-0005-0000-0000-000099110000}"/>
    <cellStyle name="Comma 2 15 2 2 2" xfId="11126" xr:uid="{00000000-0005-0000-0000-00009A110000}"/>
    <cellStyle name="Comma 2 15 2 2 2 2" xfId="27946" xr:uid="{F0DB59C8-832E-4418-83EF-202770D0AE8E}"/>
    <cellStyle name="Comma 2 15 2 2 2 3" xfId="42842" xr:uid="{689CFB74-1307-4230-B3C0-321ABF168B46}"/>
    <cellStyle name="Comma 2 15 2 2 3" xfId="17573" xr:uid="{00000000-0005-0000-0000-00009B110000}"/>
    <cellStyle name="Comma 2 15 2 2 3 2" xfId="31132" xr:uid="{8E8B2F00-F506-4FF3-B87B-12D16700EAE0}"/>
    <cellStyle name="Comma 2 15 2 2 3 3" xfId="48825" xr:uid="{81038A53-0463-42F0-896C-37CFAD25CB64}"/>
    <cellStyle name="Comma 2 15 2 2 4" xfId="21456" xr:uid="{00000000-0005-0000-0000-00009C110000}"/>
    <cellStyle name="Comma 2 15 2 2 4 2" xfId="34347" xr:uid="{B08690CE-D738-46EE-9F74-7CA9B8C1F029}"/>
    <cellStyle name="Comma 2 15 2 2 4 3" xfId="52203" xr:uid="{931D3CD2-2B17-429A-92FA-95CBEACE2872}"/>
    <cellStyle name="Comma 2 15 2 2 5" xfId="24768" xr:uid="{0A9B1906-8761-46F4-995A-413910834262}"/>
    <cellStyle name="Comma 2 15 2 2 6" xfId="38653" xr:uid="{3D9448B6-713A-4903-BC6F-A9CA50BFBB75}"/>
    <cellStyle name="Comma 2 15 2 3" xfId="9385" xr:uid="{00000000-0005-0000-0000-00009D110000}"/>
    <cellStyle name="Comma 2 15 2 3 2" xfId="26404" xr:uid="{468A9EFA-21B0-431F-B7BC-A45191CBA200}"/>
    <cellStyle name="Comma 2 15 2 3 3" xfId="41300" xr:uid="{9D1C647B-C91F-4DC0-A096-6FAECC7851C1}"/>
    <cellStyle name="Comma 2 15 2 4" xfId="15352" xr:uid="{00000000-0005-0000-0000-00009E110000}"/>
    <cellStyle name="Comma 2 15 2 4 2" xfId="29589" xr:uid="{FC185BFF-FB87-467E-B888-AF4ACB8A38FC}"/>
    <cellStyle name="Comma 2 15 2 4 3" xfId="46803" xr:uid="{996D4EE8-D5E1-4DFC-B609-A2F46C5FC353}"/>
    <cellStyle name="Comma 2 15 2 5" xfId="19714" xr:uid="{00000000-0005-0000-0000-00009F110000}"/>
    <cellStyle name="Comma 2 15 2 5 2" xfId="32804" xr:uid="{79A7258F-422C-4A58-85CF-40D84BB1F799}"/>
    <cellStyle name="Comma 2 15 2 5 3" xfId="50660" xr:uid="{FD37DEF7-0909-421E-B961-B19628A9FD9E}"/>
    <cellStyle name="Comma 2 15 2 6" xfId="23226" xr:uid="{356F8EBF-9D27-4B30-A112-94EDD9E4424B}"/>
    <cellStyle name="Comma 2 15 2 7" xfId="36631" xr:uid="{14E9F5B7-1DBD-4EDF-8CFC-92F6FD2C02E6}"/>
    <cellStyle name="Comma 2 15 3" xfId="4792" xr:uid="{00000000-0005-0000-0000-0000A0110000}"/>
    <cellStyle name="Comma 2 15 3 2" xfId="6985" xr:uid="{00000000-0005-0000-0000-0000A1110000}"/>
    <cellStyle name="Comma 2 15 3 2 2" xfId="11522" xr:uid="{00000000-0005-0000-0000-0000A2110000}"/>
    <cellStyle name="Comma 2 15 3 2 2 2" xfId="28310" xr:uid="{F951C8CC-5A4A-414B-9C96-8DEE56255414}"/>
    <cellStyle name="Comma 2 15 3 2 2 3" xfId="43206" xr:uid="{30727B55-8933-47C4-A5B1-56E68475FC62}"/>
    <cellStyle name="Comma 2 15 3 2 3" xfId="18091" xr:uid="{00000000-0005-0000-0000-0000A3110000}"/>
    <cellStyle name="Comma 2 15 3 2 3 2" xfId="31496" xr:uid="{B3C91397-95FD-4389-A936-B33BFBC58397}"/>
    <cellStyle name="Comma 2 15 3 2 3 3" xfId="49311" xr:uid="{C1E8FF26-618E-4468-AD5B-6BF75C336192}"/>
    <cellStyle name="Comma 2 15 3 2 4" xfId="21852" xr:uid="{00000000-0005-0000-0000-0000A4110000}"/>
    <cellStyle name="Comma 2 15 3 2 4 2" xfId="34711" xr:uid="{EFAE1ECD-6A4D-4FDF-BAC4-7BDD6E6D5C58}"/>
    <cellStyle name="Comma 2 15 3 2 4 3" xfId="52567" xr:uid="{ADA86D71-74F6-47EB-996A-031B0E7A2794}"/>
    <cellStyle name="Comma 2 15 3 2 5" xfId="25132" xr:uid="{A12F9B18-EA3D-41B6-9A5D-BE428A41B59D}"/>
    <cellStyle name="Comma 2 15 3 2 6" xfId="39139" xr:uid="{27A1DAFC-CF16-4791-88B2-3D9E59513536}"/>
    <cellStyle name="Comma 2 15 3 3" xfId="9780" xr:uid="{00000000-0005-0000-0000-0000A5110000}"/>
    <cellStyle name="Comma 2 15 3 3 2" xfId="26767" xr:uid="{A2C108BC-592E-4BB2-AB15-CDBF07B149AA}"/>
    <cellStyle name="Comma 2 15 3 3 3" xfId="41663" xr:uid="{62CB7BF5-EE0B-4C07-AF86-E39E83B547D3}"/>
    <cellStyle name="Comma 2 15 3 4" xfId="15899" xr:uid="{00000000-0005-0000-0000-0000A6110000}"/>
    <cellStyle name="Comma 2 15 3 4 2" xfId="29953" xr:uid="{B4EF083A-9999-45D8-8646-64E216C4ACF5}"/>
    <cellStyle name="Comma 2 15 3 4 3" xfId="47318" xr:uid="{BC453346-4712-4502-9FD0-A15377F4A6A8}"/>
    <cellStyle name="Comma 2 15 3 5" xfId="20110" xr:uid="{00000000-0005-0000-0000-0000A7110000}"/>
    <cellStyle name="Comma 2 15 3 5 2" xfId="33168" xr:uid="{86D81675-5B8E-4E58-8FA4-E8BB77B35CDA}"/>
    <cellStyle name="Comma 2 15 3 5 3" xfId="51024" xr:uid="{B3A56A5D-582B-4F5B-91D6-EF84D33F7857}"/>
    <cellStyle name="Comma 2 15 3 6" xfId="23589" xr:uid="{2923D222-CBE6-40A8-B5F9-44FB35FC8357}"/>
    <cellStyle name="Comma 2 15 3 7" xfId="37146" xr:uid="{6792EF33-4024-4062-AC19-DAF904679ECE}"/>
    <cellStyle name="Comma 2 15 4" xfId="5870" xr:uid="{00000000-0005-0000-0000-0000A8110000}"/>
    <cellStyle name="Comma 2 15 4 2" xfId="10710" xr:uid="{00000000-0005-0000-0000-0000A9110000}"/>
    <cellStyle name="Comma 2 15 4 2 2" xfId="27563" xr:uid="{AE7576B6-276F-48DD-A0CF-8887EBBBF71B}"/>
    <cellStyle name="Comma 2 15 4 2 3" xfId="42459" xr:uid="{B66EB9C1-EA28-422C-9EB3-A01822C891DF}"/>
    <cellStyle name="Comma 2 15 4 3" xfId="16977" xr:uid="{00000000-0005-0000-0000-0000AA110000}"/>
    <cellStyle name="Comma 2 15 4 3 2" xfId="30749" xr:uid="{594FF1D9-F873-4013-8214-C9C2B41F9F62}"/>
    <cellStyle name="Comma 2 15 4 3 3" xfId="48262" xr:uid="{CBC864DD-45DA-4A5F-A8D7-0225030FF172}"/>
    <cellStyle name="Comma 2 15 4 4" xfId="21040" xr:uid="{00000000-0005-0000-0000-0000AB110000}"/>
    <cellStyle name="Comma 2 15 4 4 2" xfId="33964" xr:uid="{64D62C9C-1F7B-4000-8C06-42F6A7AB48D6}"/>
    <cellStyle name="Comma 2 15 4 4 3" xfId="51820" xr:uid="{36565C9A-27B9-46D7-A9A9-519E78C4AE90}"/>
    <cellStyle name="Comma 2 15 4 5" xfId="24385" xr:uid="{E5AE7B15-125C-4062-A4A3-51A2C355D393}"/>
    <cellStyle name="Comma 2 15 4 6" xfId="38090" xr:uid="{DC1CC1E8-954F-4D67-A6E7-29B1D49700B7}"/>
    <cellStyle name="Comma 2 15 5" xfId="8966" xr:uid="{00000000-0005-0000-0000-0000AC110000}"/>
    <cellStyle name="Comma 2 15 5 2" xfId="26022" xr:uid="{63743F29-BDC9-4DD6-A7B6-2D242D2B1D33}"/>
    <cellStyle name="Comma 2 15 5 3" xfId="40918" xr:uid="{48D77EE1-AFAE-4761-8CE0-CBD6F899A1B4}"/>
    <cellStyle name="Comma 2 15 6" xfId="14697" xr:uid="{00000000-0005-0000-0000-0000AD110000}"/>
    <cellStyle name="Comma 2 15 6 2" xfId="29195" xr:uid="{FEE785EE-15EF-468A-9AC6-7CF5AAF300DA}"/>
    <cellStyle name="Comma 2 15 6 3" xfId="46189" xr:uid="{A36BCF49-0C7E-4279-84D7-BE3EA4172DB4}"/>
    <cellStyle name="Comma 2 15 7" xfId="19292" xr:uid="{00000000-0005-0000-0000-0000AE110000}"/>
    <cellStyle name="Comma 2 15 7 2" xfId="32419" xr:uid="{7D551CD7-8EE0-4FCD-B57A-419975B222DB}"/>
    <cellStyle name="Comma 2 15 7 3" xfId="50275" xr:uid="{7CCC14BC-8377-4464-8F01-2316D524F44B}"/>
    <cellStyle name="Comma 2 15 8" xfId="22842" xr:uid="{4FC63609-1864-45A6-906E-610E30BDEEC1}"/>
    <cellStyle name="Comma 2 15 9" xfId="36027" xr:uid="{3CD699F1-18A0-4673-A482-A39BFBA4B755}"/>
    <cellStyle name="Comma 2 16" xfId="2370" xr:uid="{00000000-0005-0000-0000-0000AF110000}"/>
    <cellStyle name="Comma 2 16 10" xfId="36028" xr:uid="{E2E6A533-5BE0-4547-AF13-BFA2889FE168}"/>
    <cellStyle name="Comma 2 16 2" xfId="4244" xr:uid="{00000000-0005-0000-0000-0000B0110000}"/>
    <cellStyle name="Comma 2 16 2 2" xfId="6468" xr:uid="{00000000-0005-0000-0000-0000B1110000}"/>
    <cellStyle name="Comma 2 16 2 2 2" xfId="11127" xr:uid="{00000000-0005-0000-0000-0000B2110000}"/>
    <cellStyle name="Comma 2 16 2 2 2 2" xfId="27947" xr:uid="{2CCE8DF3-A687-48D0-B27C-C3A9C12E828F}"/>
    <cellStyle name="Comma 2 16 2 2 2 3" xfId="42843" xr:uid="{EFC461A7-6DD0-4C18-A533-117F57B180FD}"/>
    <cellStyle name="Comma 2 16 2 2 3" xfId="17574" xr:uid="{00000000-0005-0000-0000-0000B3110000}"/>
    <cellStyle name="Comma 2 16 2 2 3 2" xfId="31133" xr:uid="{2411CC4C-1853-414C-8AD6-856BF701DA5A}"/>
    <cellStyle name="Comma 2 16 2 2 3 3" xfId="48826" xr:uid="{570499CA-CCF1-4ECB-A973-E76651C29B62}"/>
    <cellStyle name="Comma 2 16 2 2 4" xfId="21457" xr:uid="{00000000-0005-0000-0000-0000B4110000}"/>
    <cellStyle name="Comma 2 16 2 2 4 2" xfId="34348" xr:uid="{D833FA91-3C9D-4D6C-B0F2-B0CB8DE89AC9}"/>
    <cellStyle name="Comma 2 16 2 2 4 3" xfId="52204" xr:uid="{EC549E1E-BB2B-4CB5-877E-D89595CB119D}"/>
    <cellStyle name="Comma 2 16 2 2 5" xfId="24769" xr:uid="{1E71085C-21D7-495E-B39F-8DDF53727A5D}"/>
    <cellStyle name="Comma 2 16 2 2 6" xfId="38654" xr:uid="{DDCFC8F6-5754-4C3A-BADF-1B7D28026394}"/>
    <cellStyle name="Comma 2 16 2 3" xfId="9386" xr:uid="{00000000-0005-0000-0000-0000B5110000}"/>
    <cellStyle name="Comma 2 16 2 3 2" xfId="26405" xr:uid="{F0E32D7A-0EC1-44BD-B7E9-558C5AA52179}"/>
    <cellStyle name="Comma 2 16 2 3 3" xfId="41301" xr:uid="{54766E81-7A84-40FF-81C5-8169ED04E74A}"/>
    <cellStyle name="Comma 2 16 2 4" xfId="15353" xr:uid="{00000000-0005-0000-0000-0000B6110000}"/>
    <cellStyle name="Comma 2 16 2 4 2" xfId="29590" xr:uid="{296609B6-567A-4185-B449-2E5C223A3424}"/>
    <cellStyle name="Comma 2 16 2 4 3" xfId="46804" xr:uid="{DECE2678-23BE-459D-B570-80B4EA64B791}"/>
    <cellStyle name="Comma 2 16 2 5" xfId="19715" xr:uid="{00000000-0005-0000-0000-0000B7110000}"/>
    <cellStyle name="Comma 2 16 2 5 2" xfId="32805" xr:uid="{FD342705-FFF3-4F1E-8610-405131CF3B06}"/>
    <cellStyle name="Comma 2 16 2 5 3" xfId="50661" xr:uid="{A5C251AE-0F77-43BC-9696-E6A770F0C1B7}"/>
    <cellStyle name="Comma 2 16 2 6" xfId="23227" xr:uid="{8D328B19-A231-4F8E-94DF-B75B12A6DFC3}"/>
    <cellStyle name="Comma 2 16 2 7" xfId="36632" xr:uid="{814794E4-1804-4244-9A3B-B14CF5FCEBFC}"/>
    <cellStyle name="Comma 2 16 3" xfId="4793" xr:uid="{00000000-0005-0000-0000-0000B8110000}"/>
    <cellStyle name="Comma 2 16 3 2" xfId="6986" xr:uid="{00000000-0005-0000-0000-0000B9110000}"/>
    <cellStyle name="Comma 2 16 3 2 2" xfId="11523" xr:uid="{00000000-0005-0000-0000-0000BA110000}"/>
    <cellStyle name="Comma 2 16 3 2 2 2" xfId="28311" xr:uid="{79ACABB8-5F1C-45B2-9C8E-56F78E9A76AD}"/>
    <cellStyle name="Comma 2 16 3 2 2 3" xfId="43207" xr:uid="{745498F5-DFB3-4076-8A4C-6BAB75962E91}"/>
    <cellStyle name="Comma 2 16 3 2 3" xfId="18092" xr:uid="{00000000-0005-0000-0000-0000BB110000}"/>
    <cellStyle name="Comma 2 16 3 2 3 2" xfId="31497" xr:uid="{78B7222A-A312-4CA2-A5E0-0D455E7BCDD5}"/>
    <cellStyle name="Comma 2 16 3 2 3 3" xfId="49312" xr:uid="{E2D8E5C2-69B0-4F26-B98B-34D3AEED848C}"/>
    <cellStyle name="Comma 2 16 3 2 4" xfId="21853" xr:uid="{00000000-0005-0000-0000-0000BC110000}"/>
    <cellStyle name="Comma 2 16 3 2 4 2" xfId="34712" xr:uid="{F5CDA2C9-1F15-48BB-9875-45A8BB4DC4B0}"/>
    <cellStyle name="Comma 2 16 3 2 4 3" xfId="52568" xr:uid="{ADAA1FA4-C83F-42C2-B88F-ADA5B7D4B21F}"/>
    <cellStyle name="Comma 2 16 3 2 5" xfId="25133" xr:uid="{680B7818-B62E-4DCE-8ABF-133CB35F7E16}"/>
    <cellStyle name="Comma 2 16 3 2 6" xfId="39140" xr:uid="{5BA5A8A8-BAC1-4C86-8276-DD135E64FCFA}"/>
    <cellStyle name="Comma 2 16 3 3" xfId="9781" xr:uid="{00000000-0005-0000-0000-0000BD110000}"/>
    <cellStyle name="Comma 2 16 3 3 2" xfId="26768" xr:uid="{BA58E9A8-22FD-492A-BA8B-55AD43E13A1F}"/>
    <cellStyle name="Comma 2 16 3 3 3" xfId="41664" xr:uid="{3197EC1F-4126-484F-A4AA-2C777E71DF5D}"/>
    <cellStyle name="Comma 2 16 3 4" xfId="15900" xr:uid="{00000000-0005-0000-0000-0000BE110000}"/>
    <cellStyle name="Comma 2 16 3 4 2" xfId="29954" xr:uid="{0605A904-5BF9-4CDB-A921-A73E2C28309B}"/>
    <cellStyle name="Comma 2 16 3 4 3" xfId="47319" xr:uid="{77F39DEE-4B14-4023-AE71-230A268DB317}"/>
    <cellStyle name="Comma 2 16 3 5" xfId="20111" xr:uid="{00000000-0005-0000-0000-0000BF110000}"/>
    <cellStyle name="Comma 2 16 3 5 2" xfId="33169" xr:uid="{FED7E63C-4DBD-454C-B0B4-FF19B727D621}"/>
    <cellStyle name="Comma 2 16 3 5 3" xfId="51025" xr:uid="{FA86C9AC-DB45-429A-A22E-EAC43142D984}"/>
    <cellStyle name="Comma 2 16 3 6" xfId="23590" xr:uid="{1BF6D7EF-3D4D-4B34-871A-99C00FE919E0}"/>
    <cellStyle name="Comma 2 16 3 7" xfId="37147" xr:uid="{D060397C-0C24-4B70-BBF9-A7086F0C06FA}"/>
    <cellStyle name="Comma 2 16 4" xfId="5871" xr:uid="{00000000-0005-0000-0000-0000C0110000}"/>
    <cellStyle name="Comma 2 16 4 2" xfId="10711" xr:uid="{00000000-0005-0000-0000-0000C1110000}"/>
    <cellStyle name="Comma 2 16 4 2 2" xfId="27564" xr:uid="{6832D1D5-E973-4DFF-96DB-36062EC139D5}"/>
    <cellStyle name="Comma 2 16 4 2 3" xfId="42460" xr:uid="{912C7A3B-888C-4B28-A21D-8BDDC19767C1}"/>
    <cellStyle name="Comma 2 16 4 3" xfId="16978" xr:uid="{00000000-0005-0000-0000-0000C2110000}"/>
    <cellStyle name="Comma 2 16 4 3 2" xfId="30750" xr:uid="{9935B985-5ACE-41B1-B18B-2F85B7FB2701}"/>
    <cellStyle name="Comma 2 16 4 3 3" xfId="48263" xr:uid="{2E589E21-FE2B-4220-8C35-EBB853E03353}"/>
    <cellStyle name="Comma 2 16 4 4" xfId="21041" xr:uid="{00000000-0005-0000-0000-0000C3110000}"/>
    <cellStyle name="Comma 2 16 4 4 2" xfId="33965" xr:uid="{BC5CAA2F-2BA2-430F-AD73-447E40B874BD}"/>
    <cellStyle name="Comma 2 16 4 4 3" xfId="51821" xr:uid="{00F5C3ED-82D6-403B-8885-A57B5718E7EA}"/>
    <cellStyle name="Comma 2 16 4 5" xfId="24386" xr:uid="{16568887-4033-4561-85B5-8ABE107EBCF6}"/>
    <cellStyle name="Comma 2 16 4 6" xfId="38091" xr:uid="{59A465E6-A541-4E62-BABC-D8B9F4F50C07}"/>
    <cellStyle name="Comma 2 16 5" xfId="8967" xr:uid="{00000000-0005-0000-0000-0000C4110000}"/>
    <cellStyle name="Comma 2 16 5 2" xfId="26023" xr:uid="{F020639D-AB01-424E-A21F-D042578DC8CB}"/>
    <cellStyle name="Comma 2 16 5 3" xfId="40919" xr:uid="{D1FEEC81-03BF-4ECA-A046-C979EB829A65}"/>
    <cellStyle name="Comma 2 16 6" xfId="14698" xr:uid="{00000000-0005-0000-0000-0000C5110000}"/>
    <cellStyle name="Comma 2 16 6 2" xfId="29196" xr:uid="{4BD5BCC0-42FE-4352-A805-70B771A5F4D5}"/>
    <cellStyle name="Comma 2 16 6 3" xfId="46190" xr:uid="{8DF5FC36-2C4C-42AB-B530-5F0FE0FC7219}"/>
    <cellStyle name="Comma 2 16 7" xfId="19293" xr:uid="{00000000-0005-0000-0000-0000C6110000}"/>
    <cellStyle name="Comma 2 16 7 2" xfId="32420" xr:uid="{ACF3CD88-F2E4-424A-BC75-EF01423C5673}"/>
    <cellStyle name="Comma 2 16 7 3" xfId="50276" xr:uid="{1D0E7F01-F21C-41E1-BD99-EDC1BA99B51B}"/>
    <cellStyle name="Comma 2 16 8" xfId="22843" xr:uid="{1958ABE9-2AFA-467E-86FC-30A311A416CD}"/>
    <cellStyle name="Comma 2 16 9" xfId="35079" xr:uid="{1CFE7694-AB54-41C2-A267-2710D3D677ED}"/>
    <cellStyle name="Comma 2 17" xfId="2371" xr:uid="{00000000-0005-0000-0000-0000C7110000}"/>
    <cellStyle name="Comma 2 17 2" xfId="4245" xr:uid="{00000000-0005-0000-0000-0000C8110000}"/>
    <cellStyle name="Comma 2 17 2 2" xfId="6469" xr:uid="{00000000-0005-0000-0000-0000C9110000}"/>
    <cellStyle name="Comma 2 17 2 2 2" xfId="11128" xr:uid="{00000000-0005-0000-0000-0000CA110000}"/>
    <cellStyle name="Comma 2 17 2 2 2 2" xfId="27948" xr:uid="{F612B5C2-05FD-4F41-9DBA-1EC27814E01D}"/>
    <cellStyle name="Comma 2 17 2 2 2 3" xfId="42844" xr:uid="{C60C3C4A-F56D-41C0-AF33-DB0AD84C99E7}"/>
    <cellStyle name="Comma 2 17 2 2 3" xfId="17575" xr:uid="{00000000-0005-0000-0000-0000CB110000}"/>
    <cellStyle name="Comma 2 17 2 2 3 2" xfId="31134" xr:uid="{1E65A5F9-0839-4EC4-8CF8-1F1080D4374C}"/>
    <cellStyle name="Comma 2 17 2 2 3 3" xfId="48827" xr:uid="{B98715F6-C0A4-4343-A2FC-FF3710C84532}"/>
    <cellStyle name="Comma 2 17 2 2 4" xfId="21458" xr:uid="{00000000-0005-0000-0000-0000CC110000}"/>
    <cellStyle name="Comma 2 17 2 2 4 2" xfId="34349" xr:uid="{B7CEE65C-C8FA-4690-BEBB-EC1E6EAF9B5D}"/>
    <cellStyle name="Comma 2 17 2 2 4 3" xfId="52205" xr:uid="{0CD671E2-19EB-4489-AA72-17E74867A66E}"/>
    <cellStyle name="Comma 2 17 2 2 5" xfId="24770" xr:uid="{4DC5E5B8-921E-431E-9BEC-A7B5257D6F3D}"/>
    <cellStyle name="Comma 2 17 2 2 6" xfId="38655" xr:uid="{88AE177E-13C6-41AF-9768-092579087156}"/>
    <cellStyle name="Comma 2 17 2 3" xfId="9387" xr:uid="{00000000-0005-0000-0000-0000CD110000}"/>
    <cellStyle name="Comma 2 17 2 3 2" xfId="26406" xr:uid="{87AF693C-EBC7-416C-B5A2-8FD687832AAB}"/>
    <cellStyle name="Comma 2 17 2 3 3" xfId="41302" xr:uid="{CE83F1E1-4703-4800-9FFD-F2343CCAA051}"/>
    <cellStyle name="Comma 2 17 2 4" xfId="15354" xr:uid="{00000000-0005-0000-0000-0000CE110000}"/>
    <cellStyle name="Comma 2 17 2 4 2" xfId="29591" xr:uid="{3805E96B-34C7-4BB8-BE01-B742093074D2}"/>
    <cellStyle name="Comma 2 17 2 4 3" xfId="46805" xr:uid="{B358A52E-D71A-487F-A554-5DFF9343EA07}"/>
    <cellStyle name="Comma 2 17 2 5" xfId="19716" xr:uid="{00000000-0005-0000-0000-0000CF110000}"/>
    <cellStyle name="Comma 2 17 2 5 2" xfId="32806" xr:uid="{FAB831A9-D6CA-4472-B468-036490B8A5E6}"/>
    <cellStyle name="Comma 2 17 2 5 3" xfId="50662" xr:uid="{3CCFA224-2E70-450E-8AA3-9D80E98539AB}"/>
    <cellStyle name="Comma 2 17 2 6" xfId="23228" xr:uid="{E61121BA-AB11-4737-88EF-AB4476B65A23}"/>
    <cellStyle name="Comma 2 17 2 7" xfId="36633" xr:uid="{0C36821E-8F65-44C8-8DA2-225D6EE9C3B3}"/>
    <cellStyle name="Comma 2 17 3" xfId="4794" xr:uid="{00000000-0005-0000-0000-0000D0110000}"/>
    <cellStyle name="Comma 2 17 3 2" xfId="6987" xr:uid="{00000000-0005-0000-0000-0000D1110000}"/>
    <cellStyle name="Comma 2 17 3 2 2" xfId="11524" xr:uid="{00000000-0005-0000-0000-0000D2110000}"/>
    <cellStyle name="Comma 2 17 3 2 2 2" xfId="28312" xr:uid="{594303CC-3DF6-45F0-BA7F-931DD3A5ECFB}"/>
    <cellStyle name="Comma 2 17 3 2 2 3" xfId="43208" xr:uid="{5283921A-5CFC-4962-9950-9405203919BB}"/>
    <cellStyle name="Comma 2 17 3 2 3" xfId="18093" xr:uid="{00000000-0005-0000-0000-0000D3110000}"/>
    <cellStyle name="Comma 2 17 3 2 3 2" xfId="31498" xr:uid="{87C6BC6D-DA21-4905-9F79-C7E6BC2A81FE}"/>
    <cellStyle name="Comma 2 17 3 2 3 3" xfId="49313" xr:uid="{81AE384D-589D-4A0A-8BAA-ADF8712E9C13}"/>
    <cellStyle name="Comma 2 17 3 2 4" xfId="21854" xr:uid="{00000000-0005-0000-0000-0000D4110000}"/>
    <cellStyle name="Comma 2 17 3 2 4 2" xfId="34713" xr:uid="{707DDF28-E9A2-4DB8-9B1D-6D15A63575E6}"/>
    <cellStyle name="Comma 2 17 3 2 4 3" xfId="52569" xr:uid="{7A72B168-EC44-48BF-9A3E-31599B6058F2}"/>
    <cellStyle name="Comma 2 17 3 2 5" xfId="25134" xr:uid="{A6BF5F49-9022-44D3-934B-1BBE6F385146}"/>
    <cellStyle name="Comma 2 17 3 2 6" xfId="39141" xr:uid="{1D776797-677B-4DEF-9284-B1ECA81ADE51}"/>
    <cellStyle name="Comma 2 17 3 3" xfId="9782" xr:uid="{00000000-0005-0000-0000-0000D5110000}"/>
    <cellStyle name="Comma 2 17 3 3 2" xfId="26769" xr:uid="{8062756B-C7AD-4592-8C6F-C4BF32658882}"/>
    <cellStyle name="Comma 2 17 3 3 3" xfId="41665" xr:uid="{080C8169-C2C5-4732-800C-B30B08146458}"/>
    <cellStyle name="Comma 2 17 3 4" xfId="15901" xr:uid="{00000000-0005-0000-0000-0000D6110000}"/>
    <cellStyle name="Comma 2 17 3 4 2" xfId="29955" xr:uid="{53385599-5D3D-40D5-AD2F-9872231F1393}"/>
    <cellStyle name="Comma 2 17 3 4 3" xfId="47320" xr:uid="{A639F53C-60BD-41EF-B59E-2584FBA64AE9}"/>
    <cellStyle name="Comma 2 17 3 5" xfId="20112" xr:uid="{00000000-0005-0000-0000-0000D7110000}"/>
    <cellStyle name="Comma 2 17 3 5 2" xfId="33170" xr:uid="{225EAEB5-82E6-4660-95D4-6638070A407F}"/>
    <cellStyle name="Comma 2 17 3 5 3" xfId="51026" xr:uid="{C30D77FC-B599-4450-93A8-FEBDDF84F506}"/>
    <cellStyle name="Comma 2 17 3 6" xfId="23591" xr:uid="{9D75E4F1-CC32-4333-85D7-79038034FF5B}"/>
    <cellStyle name="Comma 2 17 3 7" xfId="37148" xr:uid="{A3BD5660-F59D-4906-A597-630594A36DE5}"/>
    <cellStyle name="Comma 2 17 4" xfId="5872" xr:uid="{00000000-0005-0000-0000-0000D8110000}"/>
    <cellStyle name="Comma 2 17 4 2" xfId="10712" xr:uid="{00000000-0005-0000-0000-0000D9110000}"/>
    <cellStyle name="Comma 2 17 4 2 2" xfId="27565" xr:uid="{58579078-873D-4C96-8AA8-5FFC0ADD30D4}"/>
    <cellStyle name="Comma 2 17 4 2 3" xfId="42461" xr:uid="{3CA6CC27-EB4B-4FE3-BE61-11C78EA2C6C9}"/>
    <cellStyle name="Comma 2 17 4 3" xfId="16979" xr:uid="{00000000-0005-0000-0000-0000DA110000}"/>
    <cellStyle name="Comma 2 17 4 3 2" xfId="30751" xr:uid="{B41658BE-3DAF-45A0-9750-650E27572E1A}"/>
    <cellStyle name="Comma 2 17 4 3 3" xfId="48264" xr:uid="{19C304CB-43F8-45E0-84B4-26CBF6737B42}"/>
    <cellStyle name="Comma 2 17 4 4" xfId="21042" xr:uid="{00000000-0005-0000-0000-0000DB110000}"/>
    <cellStyle name="Comma 2 17 4 4 2" xfId="33966" xr:uid="{42BEC847-ACDD-4521-ABD3-808B3581144E}"/>
    <cellStyle name="Comma 2 17 4 4 3" xfId="51822" xr:uid="{DB184AB1-1AA7-4497-AD03-3B5456C6C573}"/>
    <cellStyle name="Comma 2 17 4 5" xfId="24387" xr:uid="{AF400D72-C558-4A86-8A13-DA42ABA2295F}"/>
    <cellStyle name="Comma 2 17 4 6" xfId="38092" xr:uid="{EA98BEE1-4979-4DBB-B065-17064A2F62C0}"/>
    <cellStyle name="Comma 2 17 5" xfId="8968" xr:uid="{00000000-0005-0000-0000-0000DC110000}"/>
    <cellStyle name="Comma 2 17 5 2" xfId="26024" xr:uid="{6FC5BBB8-C61F-4FBF-B822-41697D9A5DD7}"/>
    <cellStyle name="Comma 2 17 5 3" xfId="40920" xr:uid="{BEBDA2F5-0BB1-4A57-814A-E2A73D430F14}"/>
    <cellStyle name="Comma 2 17 6" xfId="14699" xr:uid="{00000000-0005-0000-0000-0000DD110000}"/>
    <cellStyle name="Comma 2 17 6 2" xfId="29197" xr:uid="{6126640D-97D0-421A-857C-BE9B530078C7}"/>
    <cellStyle name="Comma 2 17 6 3" xfId="46191" xr:uid="{BCC11EBA-426C-46CC-AECD-6F17B633483F}"/>
    <cellStyle name="Comma 2 17 7" xfId="19294" xr:uid="{00000000-0005-0000-0000-0000DE110000}"/>
    <cellStyle name="Comma 2 17 7 2" xfId="32421" xr:uid="{2214CC0D-7ACC-4AE9-A853-A275F176B5C0}"/>
    <cellStyle name="Comma 2 17 7 3" xfId="50277" xr:uid="{BECF7674-EA3D-4FA6-AF3B-9693E4486C5B}"/>
    <cellStyle name="Comma 2 17 8" xfId="22844" xr:uid="{C1F4C6FF-0494-4BC3-AB87-47C3251A1FDB}"/>
    <cellStyle name="Comma 2 17 9" xfId="36029" xr:uid="{363A8A43-0949-4436-A2D3-1BA4560192FD}"/>
    <cellStyle name="Comma 2 18" xfId="2372" xr:uid="{00000000-0005-0000-0000-0000DF110000}"/>
    <cellStyle name="Comma 2 18 2" xfId="4246" xr:uid="{00000000-0005-0000-0000-0000E0110000}"/>
    <cellStyle name="Comma 2 18 2 2" xfId="6470" xr:uid="{00000000-0005-0000-0000-0000E1110000}"/>
    <cellStyle name="Comma 2 18 2 2 2" xfId="11129" xr:uid="{00000000-0005-0000-0000-0000E2110000}"/>
    <cellStyle name="Comma 2 18 2 2 2 2" xfId="27949" xr:uid="{A890C420-FF84-4F6F-812A-AB41060D87B6}"/>
    <cellStyle name="Comma 2 18 2 2 2 3" xfId="42845" xr:uid="{3AD2F08E-594C-4669-AB33-A904A82CB981}"/>
    <cellStyle name="Comma 2 18 2 2 3" xfId="17576" xr:uid="{00000000-0005-0000-0000-0000E3110000}"/>
    <cellStyle name="Comma 2 18 2 2 3 2" xfId="31135" xr:uid="{6228936C-6674-4B0E-A8E9-DC1A1A830BEC}"/>
    <cellStyle name="Comma 2 18 2 2 3 3" xfId="48828" xr:uid="{58F888E8-77EC-4DF8-B55C-DDB6B2F03B65}"/>
    <cellStyle name="Comma 2 18 2 2 4" xfId="21459" xr:uid="{00000000-0005-0000-0000-0000E4110000}"/>
    <cellStyle name="Comma 2 18 2 2 4 2" xfId="34350" xr:uid="{708C4081-7EDA-4539-AA41-78EA762C607F}"/>
    <cellStyle name="Comma 2 18 2 2 4 3" xfId="52206" xr:uid="{5356F676-8B7D-4C46-A9A0-815BF0946528}"/>
    <cellStyle name="Comma 2 18 2 2 5" xfId="24771" xr:uid="{E4BE5F49-BBA6-4A11-8C37-503362DEC604}"/>
    <cellStyle name="Comma 2 18 2 2 6" xfId="38656" xr:uid="{842787E0-4809-4CE9-8D05-D49BA70160AF}"/>
    <cellStyle name="Comma 2 18 2 3" xfId="9388" xr:uid="{00000000-0005-0000-0000-0000E5110000}"/>
    <cellStyle name="Comma 2 18 2 3 2" xfId="26407" xr:uid="{74F6FE0D-87CB-4790-8A3C-097A4659EEE9}"/>
    <cellStyle name="Comma 2 18 2 3 3" xfId="41303" xr:uid="{25B521ED-EB55-4F37-8A8A-2BF39DEA67AE}"/>
    <cellStyle name="Comma 2 18 2 4" xfId="15355" xr:uid="{00000000-0005-0000-0000-0000E6110000}"/>
    <cellStyle name="Comma 2 18 2 4 2" xfId="29592" xr:uid="{0698D530-538D-48D1-A8DE-B2FDE422FE23}"/>
    <cellStyle name="Comma 2 18 2 4 3" xfId="46806" xr:uid="{456C7724-7F7C-400C-A3DC-872EDCF977A2}"/>
    <cellStyle name="Comma 2 18 2 5" xfId="19717" xr:uid="{00000000-0005-0000-0000-0000E7110000}"/>
    <cellStyle name="Comma 2 18 2 5 2" xfId="32807" xr:uid="{C752240F-1389-4DBB-8349-B2323D4EE850}"/>
    <cellStyle name="Comma 2 18 2 5 3" xfId="50663" xr:uid="{ECA2124C-2523-4DD1-832A-2A3855BE11FE}"/>
    <cellStyle name="Comma 2 18 2 6" xfId="23229" xr:uid="{D59E4AD4-7210-4057-92EB-42914C2A31AF}"/>
    <cellStyle name="Comma 2 18 2 7" xfId="36634" xr:uid="{55A018F3-FBAD-49E5-83EF-E1AAAFF6C17E}"/>
    <cellStyle name="Comma 2 18 3" xfId="4795" xr:uid="{00000000-0005-0000-0000-0000E8110000}"/>
    <cellStyle name="Comma 2 18 3 2" xfId="6988" xr:uid="{00000000-0005-0000-0000-0000E9110000}"/>
    <cellStyle name="Comma 2 18 3 2 2" xfId="11525" xr:uid="{00000000-0005-0000-0000-0000EA110000}"/>
    <cellStyle name="Comma 2 18 3 2 2 2" xfId="28313" xr:uid="{88CCD46C-9040-474A-8221-2E6E57FC4010}"/>
    <cellStyle name="Comma 2 18 3 2 2 3" xfId="43209" xr:uid="{F72D66D0-A280-4344-85F0-E5FAA3E9A538}"/>
    <cellStyle name="Comma 2 18 3 2 3" xfId="18094" xr:uid="{00000000-0005-0000-0000-0000EB110000}"/>
    <cellStyle name="Comma 2 18 3 2 3 2" xfId="31499" xr:uid="{8095A9C8-E44F-42EB-83A4-CF2AC8CD9533}"/>
    <cellStyle name="Comma 2 18 3 2 3 3" xfId="49314" xr:uid="{92D698E2-57BB-401F-BD2D-18FCFBD5EBC4}"/>
    <cellStyle name="Comma 2 18 3 2 4" xfId="21855" xr:uid="{00000000-0005-0000-0000-0000EC110000}"/>
    <cellStyle name="Comma 2 18 3 2 4 2" xfId="34714" xr:uid="{A6F18B1A-7B4B-4FBC-9DDC-095F96601045}"/>
    <cellStyle name="Comma 2 18 3 2 4 3" xfId="52570" xr:uid="{2CB654FB-5887-41D3-9B50-74D2F648C242}"/>
    <cellStyle name="Comma 2 18 3 2 5" xfId="25135" xr:uid="{9100AE03-BFB5-4107-B1BF-6BA8BD5CE878}"/>
    <cellStyle name="Comma 2 18 3 2 6" xfId="39142" xr:uid="{D08F0FBE-0944-4DE0-98A5-0EE96EA3EC17}"/>
    <cellStyle name="Comma 2 18 3 3" xfId="9783" xr:uid="{00000000-0005-0000-0000-0000ED110000}"/>
    <cellStyle name="Comma 2 18 3 3 2" xfId="26770" xr:uid="{2A6271BC-50F5-44DA-9AEC-0F3CAC922C71}"/>
    <cellStyle name="Comma 2 18 3 3 3" xfId="41666" xr:uid="{9150F1C7-E32F-47A5-94FE-1344F1B7002D}"/>
    <cellStyle name="Comma 2 18 3 4" xfId="15902" xr:uid="{00000000-0005-0000-0000-0000EE110000}"/>
    <cellStyle name="Comma 2 18 3 4 2" xfId="29956" xr:uid="{F94F8473-2F41-4746-B346-C986095A6823}"/>
    <cellStyle name="Comma 2 18 3 4 3" xfId="47321" xr:uid="{2AE027AD-F455-4071-8868-ABF218A42E2A}"/>
    <cellStyle name="Comma 2 18 3 5" xfId="20113" xr:uid="{00000000-0005-0000-0000-0000EF110000}"/>
    <cellStyle name="Comma 2 18 3 5 2" xfId="33171" xr:uid="{B66EF941-FA9F-4CD3-8FE1-69427A9501F4}"/>
    <cellStyle name="Comma 2 18 3 5 3" xfId="51027" xr:uid="{299AD7AD-DA28-4D5E-B722-CDDCC9437CDC}"/>
    <cellStyle name="Comma 2 18 3 6" xfId="23592" xr:uid="{BD0D73EB-1D77-428C-B6EE-09F929016AA2}"/>
    <cellStyle name="Comma 2 18 3 7" xfId="37149" xr:uid="{8F07CEEE-BE6F-4DFE-958F-476D3C3A3FCC}"/>
    <cellStyle name="Comma 2 18 4" xfId="5873" xr:uid="{00000000-0005-0000-0000-0000F0110000}"/>
    <cellStyle name="Comma 2 18 4 2" xfId="10713" xr:uid="{00000000-0005-0000-0000-0000F1110000}"/>
    <cellStyle name="Comma 2 18 4 2 2" xfId="27566" xr:uid="{24B67C0D-D378-4B55-99EC-79358131FCE0}"/>
    <cellStyle name="Comma 2 18 4 2 3" xfId="42462" xr:uid="{52B04A58-1A1C-4CBF-B90F-A99F5C2E251A}"/>
    <cellStyle name="Comma 2 18 4 3" xfId="16980" xr:uid="{00000000-0005-0000-0000-0000F2110000}"/>
    <cellStyle name="Comma 2 18 4 3 2" xfId="30752" xr:uid="{73F42CD0-5CE1-48B5-9BF0-9EEA8F068F06}"/>
    <cellStyle name="Comma 2 18 4 3 3" xfId="48265" xr:uid="{EA35CF7A-99AC-43ED-A222-407F725844C3}"/>
    <cellStyle name="Comma 2 18 4 4" xfId="21043" xr:uid="{00000000-0005-0000-0000-0000F3110000}"/>
    <cellStyle name="Comma 2 18 4 4 2" xfId="33967" xr:uid="{5C56C98A-FE55-4E5E-9329-97BBDEA93E39}"/>
    <cellStyle name="Comma 2 18 4 4 3" xfId="51823" xr:uid="{D633AED0-5129-4B70-B91A-227E6BB42FDD}"/>
    <cellStyle name="Comma 2 18 4 5" xfId="24388" xr:uid="{E6B12A3B-CA19-42C5-9A03-E20BBB9C2506}"/>
    <cellStyle name="Comma 2 18 4 6" xfId="38093" xr:uid="{B0363C3C-CE5D-4C9D-8E5B-4D9F2894E957}"/>
    <cellStyle name="Comma 2 18 5" xfId="8969" xr:uid="{00000000-0005-0000-0000-0000F4110000}"/>
    <cellStyle name="Comma 2 18 5 2" xfId="26025" xr:uid="{19582AE2-F748-4483-91C3-02FB8E4D2425}"/>
    <cellStyle name="Comma 2 18 5 3" xfId="40921" xr:uid="{8E9A1B2B-BB5C-4A70-966F-A0E248CC509A}"/>
    <cellStyle name="Comma 2 18 6" xfId="14700" xr:uid="{00000000-0005-0000-0000-0000F5110000}"/>
    <cellStyle name="Comma 2 18 6 2" xfId="29198" xr:uid="{2EB99AC7-A42D-45DC-B57F-B566D851818D}"/>
    <cellStyle name="Comma 2 18 6 3" xfId="46192" xr:uid="{B59C7B82-FC2B-4D2E-8005-CF07F38DA9D5}"/>
    <cellStyle name="Comma 2 18 7" xfId="19295" xr:uid="{00000000-0005-0000-0000-0000F6110000}"/>
    <cellStyle name="Comma 2 18 7 2" xfId="32422" xr:uid="{3F49D97B-03B1-4AFB-99EF-F0DBEAF691A7}"/>
    <cellStyle name="Comma 2 18 7 3" xfId="50278" xr:uid="{456E300B-83FA-4C0C-8B2A-164C58E67ED7}"/>
    <cellStyle name="Comma 2 18 8" xfId="22845" xr:uid="{021E177F-B9A2-42AC-9269-E3C0B49C24CA}"/>
    <cellStyle name="Comma 2 18 9" xfId="36030" xr:uid="{3B582FEA-D3FF-4ADD-9222-A25B0EAAC7B6}"/>
    <cellStyle name="Comma 2 19" xfId="2373" xr:uid="{00000000-0005-0000-0000-0000F7110000}"/>
    <cellStyle name="Comma 2 19 2" xfId="4247" xr:uid="{00000000-0005-0000-0000-0000F8110000}"/>
    <cellStyle name="Comma 2 19 2 2" xfId="6471" xr:uid="{00000000-0005-0000-0000-0000F9110000}"/>
    <cellStyle name="Comma 2 19 2 2 2" xfId="11130" xr:uid="{00000000-0005-0000-0000-0000FA110000}"/>
    <cellStyle name="Comma 2 19 2 2 2 2" xfId="27950" xr:uid="{40C68EBD-41D6-45C3-A551-55B5F3A79124}"/>
    <cellStyle name="Comma 2 19 2 2 2 3" xfId="42846" xr:uid="{C0870AD0-C00B-49CA-ACD5-4AD0F082A011}"/>
    <cellStyle name="Comma 2 19 2 2 3" xfId="17577" xr:uid="{00000000-0005-0000-0000-0000FB110000}"/>
    <cellStyle name="Comma 2 19 2 2 3 2" xfId="31136" xr:uid="{DB2A3581-DFFF-49E9-9E3E-43ABF8D86177}"/>
    <cellStyle name="Comma 2 19 2 2 3 3" xfId="48829" xr:uid="{652A97CD-F8B4-4B8C-AD7E-C30B52655C38}"/>
    <cellStyle name="Comma 2 19 2 2 4" xfId="21460" xr:uid="{00000000-0005-0000-0000-0000FC110000}"/>
    <cellStyle name="Comma 2 19 2 2 4 2" xfId="34351" xr:uid="{5B21D9AF-251A-4D6B-85B6-BAA26AF0E398}"/>
    <cellStyle name="Comma 2 19 2 2 4 3" xfId="52207" xr:uid="{04AA6036-EAB4-4DBA-B97D-F93F716A4BA5}"/>
    <cellStyle name="Comma 2 19 2 2 5" xfId="24772" xr:uid="{F7360D7D-DC31-48AE-804D-17E46DA33F3E}"/>
    <cellStyle name="Comma 2 19 2 2 6" xfId="38657" xr:uid="{BFF86977-5487-4736-BF43-AC584A0D23DA}"/>
    <cellStyle name="Comma 2 19 2 3" xfId="9389" xr:uid="{00000000-0005-0000-0000-0000FD110000}"/>
    <cellStyle name="Comma 2 19 2 3 2" xfId="26408" xr:uid="{43F77788-A225-4CA6-90E0-19663005CDA0}"/>
    <cellStyle name="Comma 2 19 2 3 3" xfId="41304" xr:uid="{4505B3C1-A305-4F13-994A-F06EE3DE893D}"/>
    <cellStyle name="Comma 2 19 2 4" xfId="15356" xr:uid="{00000000-0005-0000-0000-0000FE110000}"/>
    <cellStyle name="Comma 2 19 2 4 2" xfId="29593" xr:uid="{15F912B9-0119-468E-90BB-1779C8953350}"/>
    <cellStyle name="Comma 2 19 2 4 3" xfId="46807" xr:uid="{16749541-2257-46F1-B1AB-4B695EB7986C}"/>
    <cellStyle name="Comma 2 19 2 5" xfId="19718" xr:uid="{00000000-0005-0000-0000-0000FF110000}"/>
    <cellStyle name="Comma 2 19 2 5 2" xfId="32808" xr:uid="{ED33366A-F564-4603-9749-B6E300765034}"/>
    <cellStyle name="Comma 2 19 2 5 3" xfId="50664" xr:uid="{636397D1-CC5D-41C2-843A-502EC76C3B91}"/>
    <cellStyle name="Comma 2 19 2 6" xfId="23230" xr:uid="{BACFB3D8-CA3E-456D-A238-A3526DF5220A}"/>
    <cellStyle name="Comma 2 19 2 7" xfId="36635" xr:uid="{41D3E874-32FD-437D-9EC9-6968B0320DF2}"/>
    <cellStyle name="Comma 2 19 3" xfId="4796" xr:uid="{00000000-0005-0000-0000-000000120000}"/>
    <cellStyle name="Comma 2 19 3 2" xfId="6989" xr:uid="{00000000-0005-0000-0000-000001120000}"/>
    <cellStyle name="Comma 2 19 3 2 2" xfId="11526" xr:uid="{00000000-0005-0000-0000-000002120000}"/>
    <cellStyle name="Comma 2 19 3 2 2 2" xfId="28314" xr:uid="{71789C0D-AC98-4494-99C1-34B742329B94}"/>
    <cellStyle name="Comma 2 19 3 2 2 3" xfId="43210" xr:uid="{3280054C-8F62-47EA-B5C4-CA42F8583008}"/>
    <cellStyle name="Comma 2 19 3 2 3" xfId="18095" xr:uid="{00000000-0005-0000-0000-000003120000}"/>
    <cellStyle name="Comma 2 19 3 2 3 2" xfId="31500" xr:uid="{6A331078-EB0A-4896-8FA9-A881E188C50D}"/>
    <cellStyle name="Comma 2 19 3 2 3 3" xfId="49315" xr:uid="{8FB91AE4-11EB-4804-A30A-2BEBA0B72B7E}"/>
    <cellStyle name="Comma 2 19 3 2 4" xfId="21856" xr:uid="{00000000-0005-0000-0000-000004120000}"/>
    <cellStyle name="Comma 2 19 3 2 4 2" xfId="34715" xr:uid="{F32B31B2-6023-45FC-AA98-4D4085052B1D}"/>
    <cellStyle name="Comma 2 19 3 2 4 3" xfId="52571" xr:uid="{B69C08C0-6B44-4D94-92B6-9EEA64E46A0B}"/>
    <cellStyle name="Comma 2 19 3 2 5" xfId="25136" xr:uid="{3DE88C8F-21F1-400C-926F-780AADDEDDD1}"/>
    <cellStyle name="Comma 2 19 3 2 6" xfId="39143" xr:uid="{00481595-35D1-4CA6-8DB7-4EAE281AB54B}"/>
    <cellStyle name="Comma 2 19 3 3" xfId="9784" xr:uid="{00000000-0005-0000-0000-000005120000}"/>
    <cellStyle name="Comma 2 19 3 3 2" xfId="26771" xr:uid="{9C5DCCF5-A1D4-4217-9C51-7047C24908DE}"/>
    <cellStyle name="Comma 2 19 3 3 3" xfId="41667" xr:uid="{EA050981-0C6C-44FD-8FE7-940165CF5029}"/>
    <cellStyle name="Comma 2 19 3 4" xfId="15903" xr:uid="{00000000-0005-0000-0000-000006120000}"/>
    <cellStyle name="Comma 2 19 3 4 2" xfId="29957" xr:uid="{2B0C59CF-0E9F-4FCD-898B-E46FB36B2218}"/>
    <cellStyle name="Comma 2 19 3 4 3" xfId="47322" xr:uid="{9F293E4E-6202-4B1C-A897-D6C67870A85C}"/>
    <cellStyle name="Comma 2 19 3 5" xfId="20114" xr:uid="{00000000-0005-0000-0000-000007120000}"/>
    <cellStyle name="Comma 2 19 3 5 2" xfId="33172" xr:uid="{B93EB19D-46A8-49EE-8FCA-B8DC336C234C}"/>
    <cellStyle name="Comma 2 19 3 5 3" xfId="51028" xr:uid="{B5A645C7-EDAB-4C09-BC8A-405C9BB919B1}"/>
    <cellStyle name="Comma 2 19 3 6" xfId="23593" xr:uid="{6CA26E8A-D556-4D4E-999D-3C2ACAFA50D2}"/>
    <cellStyle name="Comma 2 19 3 7" xfId="37150" xr:uid="{11F4A23F-5FA1-48B4-BEE5-AF6884EEB1E5}"/>
    <cellStyle name="Comma 2 19 4" xfId="5874" xr:uid="{00000000-0005-0000-0000-000008120000}"/>
    <cellStyle name="Comma 2 19 4 2" xfId="10714" xr:uid="{00000000-0005-0000-0000-000009120000}"/>
    <cellStyle name="Comma 2 19 4 2 2" xfId="27567" xr:uid="{0350AF4C-8993-4192-B5FE-745041DC0F61}"/>
    <cellStyle name="Comma 2 19 4 2 3" xfId="42463" xr:uid="{A81A295E-D9D8-497A-B005-C47866E81C69}"/>
    <cellStyle name="Comma 2 19 4 3" xfId="16981" xr:uid="{00000000-0005-0000-0000-00000A120000}"/>
    <cellStyle name="Comma 2 19 4 3 2" xfId="30753" xr:uid="{5753CC89-552F-4112-A19C-FB30DDC23F3C}"/>
    <cellStyle name="Comma 2 19 4 3 3" xfId="48266" xr:uid="{2D690F77-9AD3-4941-B738-F4774BE9BF0B}"/>
    <cellStyle name="Comma 2 19 4 4" xfId="21044" xr:uid="{00000000-0005-0000-0000-00000B120000}"/>
    <cellStyle name="Comma 2 19 4 4 2" xfId="33968" xr:uid="{D0BE3619-A014-42D2-BB3D-38FBFF05E709}"/>
    <cellStyle name="Comma 2 19 4 4 3" xfId="51824" xr:uid="{ED4E3050-0A7B-42BB-9C64-4BA73E3ACC78}"/>
    <cellStyle name="Comma 2 19 4 5" xfId="24389" xr:uid="{4D19972D-6B72-4B89-9CE0-E0AFD64801A6}"/>
    <cellStyle name="Comma 2 19 4 6" xfId="38094" xr:uid="{AA0EE70A-0347-450C-9FF1-074986803F7F}"/>
    <cellStyle name="Comma 2 19 5" xfId="8970" xr:uid="{00000000-0005-0000-0000-00000C120000}"/>
    <cellStyle name="Comma 2 19 5 2" xfId="26026" xr:uid="{AE57E9C1-CE20-4FC9-8F23-C38AC4A3AB8D}"/>
    <cellStyle name="Comma 2 19 5 3" xfId="40922" xr:uid="{38C76EC8-E3CB-4428-BC1F-D14CD5AECA99}"/>
    <cellStyle name="Comma 2 19 6" xfId="14701" xr:uid="{00000000-0005-0000-0000-00000D120000}"/>
    <cellStyle name="Comma 2 19 6 2" xfId="29199" xr:uid="{5C088EBB-C0E9-48A2-B732-14B038FD86F5}"/>
    <cellStyle name="Comma 2 19 6 3" xfId="46193" xr:uid="{088D7C72-26CC-4544-9909-39D9D3F7E5F9}"/>
    <cellStyle name="Comma 2 19 7" xfId="19296" xr:uid="{00000000-0005-0000-0000-00000E120000}"/>
    <cellStyle name="Comma 2 19 7 2" xfId="32423" xr:uid="{26E3F66E-0BBB-416F-8105-9B996C0E069D}"/>
    <cellStyle name="Comma 2 19 7 3" xfId="50279" xr:uid="{24882E4C-319B-483D-ADAB-ED34E6C65752}"/>
    <cellStyle name="Comma 2 19 8" xfId="22846" xr:uid="{3C4B828A-2F84-4EAB-91D2-C653373D9FDA}"/>
    <cellStyle name="Comma 2 19 9" xfId="36031" xr:uid="{83B9337B-579D-442B-94D7-766E51957542}"/>
    <cellStyle name="Comma 2 2" xfId="17" xr:uid="{00000000-0005-0000-0000-00000F120000}"/>
    <cellStyle name="Comma 2 2 10" xfId="1114" xr:uid="{00000000-0005-0000-0000-000010120000}"/>
    <cellStyle name="Comma 2 2 10 10" xfId="22687" xr:uid="{B4391C6A-F550-45C2-B9FD-6A6BDD8B0132}"/>
    <cellStyle name="Comma 2 2 10 11" xfId="35808" xr:uid="{29C9BB05-2D07-41F2-98B6-422A03AE490F}"/>
    <cellStyle name="Comma 2 2 10 2" xfId="2374" xr:uid="{00000000-0005-0000-0000-000011120000}"/>
    <cellStyle name="Comma 2 2 10 2 2" xfId="5875" xr:uid="{00000000-0005-0000-0000-000012120000}"/>
    <cellStyle name="Comma 2 2 10 2 2 2" xfId="10715" xr:uid="{00000000-0005-0000-0000-000013120000}"/>
    <cellStyle name="Comma 2 2 10 2 2 2 2" xfId="27568" xr:uid="{44E1C6A2-51A4-4BB3-B3B0-C80BE044D100}"/>
    <cellStyle name="Comma 2 2 10 2 2 2 3" xfId="42464" xr:uid="{06E54CB3-A401-49E3-8EEC-36DD124A5C96}"/>
    <cellStyle name="Comma 2 2 10 2 2 3" xfId="16982" xr:uid="{00000000-0005-0000-0000-000014120000}"/>
    <cellStyle name="Comma 2 2 10 2 2 3 2" xfId="30754" xr:uid="{B389ACFE-824D-41B1-8CEF-778FD6C0C0FC}"/>
    <cellStyle name="Comma 2 2 10 2 2 3 3" xfId="48267" xr:uid="{7D7666C3-91FD-41CC-89CE-C0136DF45E82}"/>
    <cellStyle name="Comma 2 2 10 2 2 4" xfId="21045" xr:uid="{00000000-0005-0000-0000-000015120000}"/>
    <cellStyle name="Comma 2 2 10 2 2 4 2" xfId="33969" xr:uid="{3745955F-1703-46EA-94E4-28FC1E889BE9}"/>
    <cellStyle name="Comma 2 2 10 2 2 4 3" xfId="51825" xr:uid="{0872C43D-FC12-4F35-A06B-8006F0542F4D}"/>
    <cellStyle name="Comma 2 2 10 2 2 5" xfId="24390" xr:uid="{E704B3D4-75F7-4EEC-A663-EC993E9897CE}"/>
    <cellStyle name="Comma 2 2 10 2 2 6" xfId="38095" xr:uid="{11BCA58A-54F5-40F7-B1D6-4729381B4F5B}"/>
    <cellStyle name="Comma 2 2 10 2 3" xfId="8971" xr:uid="{00000000-0005-0000-0000-000016120000}"/>
    <cellStyle name="Comma 2 2 10 2 3 2" xfId="26027" xr:uid="{D1DEBAEB-9154-4826-ABE7-833F7D0FFF6E}"/>
    <cellStyle name="Comma 2 2 10 2 3 3" xfId="40923" xr:uid="{72C61BE7-5985-4FD9-864B-3C92A6D26023}"/>
    <cellStyle name="Comma 2 2 10 2 4" xfId="14702" xr:uid="{00000000-0005-0000-0000-000017120000}"/>
    <cellStyle name="Comma 2 2 10 2 4 2" xfId="29200" xr:uid="{C75BC9DD-B3EA-45B6-A149-72BD2AF81589}"/>
    <cellStyle name="Comma 2 2 10 2 4 3" xfId="46194" xr:uid="{EC6424B9-A26C-44B6-AB9C-72CD6C2A9D5A}"/>
    <cellStyle name="Comma 2 2 10 2 5" xfId="19297" xr:uid="{00000000-0005-0000-0000-000018120000}"/>
    <cellStyle name="Comma 2 2 10 2 5 2" xfId="32424" xr:uid="{8C4FB745-AE14-43DF-9FE4-7473FC5B62FC}"/>
    <cellStyle name="Comma 2 2 10 2 5 3" xfId="50280" xr:uid="{B6AB17B7-C52F-4AC4-8665-6579B5B039BF}"/>
    <cellStyle name="Comma 2 2 10 2 6" xfId="22847" xr:uid="{D532FC1B-9961-4312-AC02-E422BFCDE8EE}"/>
    <cellStyle name="Comma 2 2 10 2 7" xfId="36032" xr:uid="{08191137-5C6F-4588-A2A8-E1508ACC9BFA}"/>
    <cellStyle name="Comma 2 2 10 3" xfId="4248" xr:uid="{00000000-0005-0000-0000-000019120000}"/>
    <cellStyle name="Comma 2 2 10 3 2" xfId="6472" xr:uid="{00000000-0005-0000-0000-00001A120000}"/>
    <cellStyle name="Comma 2 2 10 3 2 2" xfId="11131" xr:uid="{00000000-0005-0000-0000-00001B120000}"/>
    <cellStyle name="Comma 2 2 10 3 2 2 2" xfId="27951" xr:uid="{AA900B07-4A09-4C26-8A4B-85DD0EEF0264}"/>
    <cellStyle name="Comma 2 2 10 3 2 2 3" xfId="42847" xr:uid="{F0107189-519B-4EA7-95B0-0C51F9CD7F8B}"/>
    <cellStyle name="Comma 2 2 10 3 2 3" xfId="17578" xr:uid="{00000000-0005-0000-0000-00001C120000}"/>
    <cellStyle name="Comma 2 2 10 3 2 3 2" xfId="31137" xr:uid="{7FD62006-3CEE-4044-9074-68F42041B14C}"/>
    <cellStyle name="Comma 2 2 10 3 2 3 3" xfId="48830" xr:uid="{516A184F-3D17-49AE-9A8F-4AA75177B24F}"/>
    <cellStyle name="Comma 2 2 10 3 2 4" xfId="21461" xr:uid="{00000000-0005-0000-0000-00001D120000}"/>
    <cellStyle name="Comma 2 2 10 3 2 4 2" xfId="34352" xr:uid="{3B1BB67F-E479-4DD3-9BC8-5BB8B7F0C394}"/>
    <cellStyle name="Comma 2 2 10 3 2 4 3" xfId="52208" xr:uid="{D3DC13DA-09C3-4598-9F10-482BB2FBFFC2}"/>
    <cellStyle name="Comma 2 2 10 3 2 5" xfId="24773" xr:uid="{EA370707-9835-42CF-B4F2-A54424CA8F3F}"/>
    <cellStyle name="Comma 2 2 10 3 2 6" xfId="38658" xr:uid="{BB1AB2F6-2CF3-404D-8E1D-544F55C3D42A}"/>
    <cellStyle name="Comma 2 2 10 3 3" xfId="9390" xr:uid="{00000000-0005-0000-0000-00001E120000}"/>
    <cellStyle name="Comma 2 2 10 3 3 2" xfId="26409" xr:uid="{9FC16D04-2302-4FFA-9B4C-4C75D35BE183}"/>
    <cellStyle name="Comma 2 2 10 3 3 3" xfId="41305" xr:uid="{BA53F954-C080-4EE9-AA74-BA07C7FBDCBA}"/>
    <cellStyle name="Comma 2 2 10 3 4" xfId="15357" xr:uid="{00000000-0005-0000-0000-00001F120000}"/>
    <cellStyle name="Comma 2 2 10 3 4 2" xfId="29594" xr:uid="{6DE55032-A8DA-44AB-A094-3967561C8AB9}"/>
    <cellStyle name="Comma 2 2 10 3 4 3" xfId="46808" xr:uid="{88389D93-5654-49F2-B341-48A2A8443FAD}"/>
    <cellStyle name="Comma 2 2 10 3 5" xfId="19719" xr:uid="{00000000-0005-0000-0000-000020120000}"/>
    <cellStyle name="Comma 2 2 10 3 5 2" xfId="32809" xr:uid="{90272BFF-B534-4D57-AC7C-887E452CCAEA}"/>
    <cellStyle name="Comma 2 2 10 3 5 3" xfId="50665" xr:uid="{50A72D5E-AD09-4884-8A46-3903B78D8BA6}"/>
    <cellStyle name="Comma 2 2 10 3 6" xfId="23231" xr:uid="{B5C2638C-541A-4E50-936B-CCB3B1028A92}"/>
    <cellStyle name="Comma 2 2 10 3 7" xfId="36636" xr:uid="{903A7418-2164-49C2-A536-1DC200527822}"/>
    <cellStyle name="Comma 2 2 10 4" xfId="4797" xr:uid="{00000000-0005-0000-0000-000021120000}"/>
    <cellStyle name="Comma 2 2 10 4 2" xfId="6990" xr:uid="{00000000-0005-0000-0000-000022120000}"/>
    <cellStyle name="Comma 2 2 10 4 2 2" xfId="11527" xr:uid="{00000000-0005-0000-0000-000023120000}"/>
    <cellStyle name="Comma 2 2 10 4 2 2 2" xfId="28315" xr:uid="{B6BB6768-4475-49C5-9532-D3F4492288A8}"/>
    <cellStyle name="Comma 2 2 10 4 2 2 3" xfId="43211" xr:uid="{49075ED5-4E7D-4AEE-BA6B-B86E74268B4E}"/>
    <cellStyle name="Comma 2 2 10 4 2 3" xfId="18096" xr:uid="{00000000-0005-0000-0000-000024120000}"/>
    <cellStyle name="Comma 2 2 10 4 2 3 2" xfId="31501" xr:uid="{A13C4B94-392C-4254-B187-50FC44ACB6D9}"/>
    <cellStyle name="Comma 2 2 10 4 2 3 3" xfId="49316" xr:uid="{EB291C2B-E300-4AB6-85A8-D87B784EFF2E}"/>
    <cellStyle name="Comma 2 2 10 4 2 4" xfId="21857" xr:uid="{00000000-0005-0000-0000-000025120000}"/>
    <cellStyle name="Comma 2 2 10 4 2 4 2" xfId="34716" xr:uid="{4E704952-6FF2-4A63-A68A-6A103850BDE9}"/>
    <cellStyle name="Comma 2 2 10 4 2 4 3" xfId="52572" xr:uid="{77C93900-C5EB-4B2B-8B61-71DF0318F862}"/>
    <cellStyle name="Comma 2 2 10 4 2 5" xfId="25137" xr:uid="{42A28DE2-1FA1-4D74-95D2-D5CC8AC73087}"/>
    <cellStyle name="Comma 2 2 10 4 2 6" xfId="39144" xr:uid="{B484D1D9-A86A-42AA-BD94-0E0B4BAA91CB}"/>
    <cellStyle name="Comma 2 2 10 4 3" xfId="9785" xr:uid="{00000000-0005-0000-0000-000026120000}"/>
    <cellStyle name="Comma 2 2 10 4 3 2" xfId="26772" xr:uid="{116A8C2B-6820-49C9-BA8E-1793D812ABE8}"/>
    <cellStyle name="Comma 2 2 10 4 3 3" xfId="41668" xr:uid="{BAFA3119-18B0-4618-876E-D64F8285091C}"/>
    <cellStyle name="Comma 2 2 10 4 4" xfId="15904" xr:uid="{00000000-0005-0000-0000-000027120000}"/>
    <cellStyle name="Comma 2 2 10 4 4 2" xfId="29958" xr:uid="{62F39A33-5557-425F-885E-144C1DE4085F}"/>
    <cellStyle name="Comma 2 2 10 4 4 3" xfId="47323" xr:uid="{83BFA296-3F93-43B5-A396-43270EEAF289}"/>
    <cellStyle name="Comma 2 2 10 4 5" xfId="20115" xr:uid="{00000000-0005-0000-0000-000028120000}"/>
    <cellStyle name="Comma 2 2 10 4 5 2" xfId="33173" xr:uid="{3044E476-14CE-47D1-82AC-B97F4639D586}"/>
    <cellStyle name="Comma 2 2 10 4 5 3" xfId="51029" xr:uid="{9D9B23AB-DABF-4DCC-9028-5F13BE9E3B7B}"/>
    <cellStyle name="Comma 2 2 10 4 6" xfId="23594" xr:uid="{CF9D9683-E41A-4014-8628-7F1B478456BF}"/>
    <cellStyle name="Comma 2 2 10 4 7" xfId="37151" xr:uid="{8EB672FB-3B56-42F1-A520-F9EF6CF13925}"/>
    <cellStyle name="Comma 2 2 10 5" xfId="5104" xr:uid="{00000000-0005-0000-0000-000029120000}"/>
    <cellStyle name="Comma 2 2 10 5 2" xfId="10023" xr:uid="{00000000-0005-0000-0000-00002A120000}"/>
    <cellStyle name="Comma 2 2 10 5 2 2" xfId="27002" xr:uid="{80EC34EF-7997-40F2-8D46-F9D1E145A38B}"/>
    <cellStyle name="Comma 2 2 10 5 2 3" xfId="41898" xr:uid="{A2893DDA-E125-4CAE-AB3E-01C1026C4AB0}"/>
    <cellStyle name="Comma 2 2 10 5 3" xfId="16211" xr:uid="{00000000-0005-0000-0000-00002B120000}"/>
    <cellStyle name="Comma 2 2 10 5 3 2" xfId="30188" xr:uid="{3D6BB94E-A4D3-493A-B866-9BE1515FEFFC}"/>
    <cellStyle name="Comma 2 2 10 5 3 3" xfId="47622" xr:uid="{1C4791A6-7F16-4C49-B854-85F898DC9C20}"/>
    <cellStyle name="Comma 2 2 10 5 4" xfId="20353" xr:uid="{00000000-0005-0000-0000-00002C120000}"/>
    <cellStyle name="Comma 2 2 10 5 4 2" xfId="33403" xr:uid="{B8AECB53-D86B-40EE-857C-E0891873D966}"/>
    <cellStyle name="Comma 2 2 10 5 4 3" xfId="51259" xr:uid="{054B9177-4D98-41CA-B506-537B53AC9D66}"/>
    <cellStyle name="Comma 2 2 10 5 5" xfId="23824" xr:uid="{7B39C382-5BF0-48CD-A9AE-05798C6F138E}"/>
    <cellStyle name="Comma 2 2 10 5 6" xfId="37450" xr:uid="{52FE5C85-1459-4672-8A00-5BF811FD4C14}"/>
    <cellStyle name="Comma 2 2 10 6" xfId="5637" xr:uid="{00000000-0005-0000-0000-00002D120000}"/>
    <cellStyle name="Comma 2 2 10 6 2" xfId="10511" xr:uid="{00000000-0005-0000-0000-00002E120000}"/>
    <cellStyle name="Comma 2 2 10 6 2 2" xfId="27408" xr:uid="{5468C245-A600-4982-8AC4-27D433A4ED12}"/>
    <cellStyle name="Comma 2 2 10 6 2 3" xfId="42304" xr:uid="{70933C9E-BC81-430C-A889-3EEB809AACFC}"/>
    <cellStyle name="Comma 2 2 10 6 3" xfId="16744" xr:uid="{00000000-0005-0000-0000-00002F120000}"/>
    <cellStyle name="Comma 2 2 10 6 3 2" xfId="30594" xr:uid="{5856613F-40BC-45E8-BABD-2C5AC6DC14AD}"/>
    <cellStyle name="Comma 2 2 10 6 3 3" xfId="48073" xr:uid="{9EB232AA-2DEC-4904-8F31-E6DBC5D4DA84}"/>
    <cellStyle name="Comma 2 2 10 6 4" xfId="20841" xr:uid="{00000000-0005-0000-0000-000030120000}"/>
    <cellStyle name="Comma 2 2 10 6 4 2" xfId="33809" xr:uid="{6B3A1C2B-3A02-429A-B8C1-DB0F1EB83883}"/>
    <cellStyle name="Comma 2 2 10 6 4 3" xfId="51665" xr:uid="{D44E0210-5BB7-4DC8-8A17-EB3D9645F4B7}"/>
    <cellStyle name="Comma 2 2 10 6 5" xfId="24230" xr:uid="{EF7606F2-5575-436F-9613-320A37207BBE}"/>
    <cellStyle name="Comma 2 2 10 6 6" xfId="37901" xr:uid="{2B8D8468-B044-4F04-8259-F65497168D94}"/>
    <cellStyle name="Comma 2 2 10 7" xfId="8766" xr:uid="{00000000-0005-0000-0000-000031120000}"/>
    <cellStyle name="Comma 2 2 10 7 2" xfId="25868" xr:uid="{31CE1C70-E8C9-45AF-9057-724F5F9AB53D}"/>
    <cellStyle name="Comma 2 2 10 7 3" xfId="40764" xr:uid="{49B37DDA-6FBD-4D97-BB25-F09C5659C9F2}"/>
    <cellStyle name="Comma 2 2 10 8" xfId="14426" xr:uid="{00000000-0005-0000-0000-000032120000}"/>
    <cellStyle name="Comma 2 2 10 8 2" xfId="29031" xr:uid="{F7173107-E533-423A-9CD5-B3F013DD3942}"/>
    <cellStyle name="Comma 2 2 10 8 3" xfId="45966" xr:uid="{77A0A9C4-0671-49D2-8A1D-57A69EDC758B}"/>
    <cellStyle name="Comma 2 2 10 9" xfId="19091" xr:uid="{00000000-0005-0000-0000-000033120000}"/>
    <cellStyle name="Comma 2 2 10 9 2" xfId="32264" xr:uid="{D41D0044-056D-41D2-B364-02AEB6610947}"/>
    <cellStyle name="Comma 2 2 10 9 3" xfId="50120" xr:uid="{90D45F01-662D-4374-A384-B1DE85B498A9}"/>
    <cellStyle name="Comma 2 2 11" xfId="877" xr:uid="{00000000-0005-0000-0000-000034120000}"/>
    <cellStyle name="Comma 2 2 11 10" xfId="35659" xr:uid="{E59BC8E1-44D1-4E9D-8B18-7708A499D9CC}"/>
    <cellStyle name="Comma 2 2 11 2" xfId="2375" xr:uid="{00000000-0005-0000-0000-000035120000}"/>
    <cellStyle name="Comma 2 2 11 2 2" xfId="5876" xr:uid="{00000000-0005-0000-0000-000036120000}"/>
    <cellStyle name="Comma 2 2 11 2 2 2" xfId="10716" xr:uid="{00000000-0005-0000-0000-000037120000}"/>
    <cellStyle name="Comma 2 2 11 2 2 2 2" xfId="27569" xr:uid="{ECF5E56C-1F1A-4C79-9C82-F11E9A470B23}"/>
    <cellStyle name="Comma 2 2 11 2 2 2 3" xfId="42465" xr:uid="{AAFEE5A5-F4C2-4A75-A736-D308FD0B9071}"/>
    <cellStyle name="Comma 2 2 11 2 2 3" xfId="16983" xr:uid="{00000000-0005-0000-0000-000038120000}"/>
    <cellStyle name="Comma 2 2 11 2 2 3 2" xfId="30755" xr:uid="{13107832-9BCD-41F3-A9EE-4F922FBCE9B4}"/>
    <cellStyle name="Comma 2 2 11 2 2 3 3" xfId="48268" xr:uid="{0E9053F1-7644-457B-AF9C-61528263C407}"/>
    <cellStyle name="Comma 2 2 11 2 2 4" xfId="21046" xr:uid="{00000000-0005-0000-0000-000039120000}"/>
    <cellStyle name="Comma 2 2 11 2 2 4 2" xfId="33970" xr:uid="{CC118875-359F-4FCA-8E57-9A0299D6DD5B}"/>
    <cellStyle name="Comma 2 2 11 2 2 4 3" xfId="51826" xr:uid="{69345627-346B-4405-A5D4-AF01F7354E30}"/>
    <cellStyle name="Comma 2 2 11 2 2 5" xfId="24391" xr:uid="{C4D9707A-E08C-464B-9E4C-B9AE57BCAD96}"/>
    <cellStyle name="Comma 2 2 11 2 2 6" xfId="38096" xr:uid="{742EE779-D889-4692-AF64-F71927F45641}"/>
    <cellStyle name="Comma 2 2 11 2 3" xfId="8972" xr:uid="{00000000-0005-0000-0000-00003A120000}"/>
    <cellStyle name="Comma 2 2 11 2 3 2" xfId="26028" xr:uid="{7864981C-BB68-4AE0-9EA6-5178216C72BA}"/>
    <cellStyle name="Comma 2 2 11 2 3 3" xfId="40924" xr:uid="{34164130-AD46-4AD6-8196-E43883724BF9}"/>
    <cellStyle name="Comma 2 2 11 2 4" xfId="14703" xr:uid="{00000000-0005-0000-0000-00003B120000}"/>
    <cellStyle name="Comma 2 2 11 2 4 2" xfId="29201" xr:uid="{A45FE817-BF48-48D1-B282-4275714BE93E}"/>
    <cellStyle name="Comma 2 2 11 2 4 3" xfId="46195" xr:uid="{B4971645-D1B5-4A44-8E4D-B4FB82622DDD}"/>
    <cellStyle name="Comma 2 2 11 2 5" xfId="19298" xr:uid="{00000000-0005-0000-0000-00003C120000}"/>
    <cellStyle name="Comma 2 2 11 2 5 2" xfId="32425" xr:uid="{F168D0D0-E091-43F2-8B60-8970F4B8D06F}"/>
    <cellStyle name="Comma 2 2 11 2 5 3" xfId="50281" xr:uid="{8FA1BC73-F2AD-42C1-B2F5-2E5968FE7B42}"/>
    <cellStyle name="Comma 2 2 11 2 6" xfId="22848" xr:uid="{350A7564-B2C6-4230-9A09-9407D62BE0F9}"/>
    <cellStyle name="Comma 2 2 11 2 7" xfId="36033" xr:uid="{7D6020B4-3FAA-4E20-B74C-75B9C3C31E87}"/>
    <cellStyle name="Comma 2 2 11 3" xfId="4249" xr:uid="{00000000-0005-0000-0000-00003D120000}"/>
    <cellStyle name="Comma 2 2 11 3 2" xfId="6473" xr:uid="{00000000-0005-0000-0000-00003E120000}"/>
    <cellStyle name="Comma 2 2 11 3 2 2" xfId="11132" xr:uid="{00000000-0005-0000-0000-00003F120000}"/>
    <cellStyle name="Comma 2 2 11 3 2 2 2" xfId="27952" xr:uid="{52E5E7A5-0F0B-40CF-81CE-EE167CC62DD7}"/>
    <cellStyle name="Comma 2 2 11 3 2 2 3" xfId="42848" xr:uid="{B6DC6661-1273-42C6-A7F8-E679B711E900}"/>
    <cellStyle name="Comma 2 2 11 3 2 3" xfId="17579" xr:uid="{00000000-0005-0000-0000-000040120000}"/>
    <cellStyle name="Comma 2 2 11 3 2 3 2" xfId="31138" xr:uid="{B9BE28F7-A745-4174-B62D-404C8E0907D2}"/>
    <cellStyle name="Comma 2 2 11 3 2 3 3" xfId="48831" xr:uid="{7C307995-D4CD-41B0-9821-FAD3C362B724}"/>
    <cellStyle name="Comma 2 2 11 3 2 4" xfId="21462" xr:uid="{00000000-0005-0000-0000-000041120000}"/>
    <cellStyle name="Comma 2 2 11 3 2 4 2" xfId="34353" xr:uid="{AF070703-F4D9-4147-BB72-0BF8AAC81259}"/>
    <cellStyle name="Comma 2 2 11 3 2 4 3" xfId="52209" xr:uid="{914E6552-42CD-4FB6-ADD1-AC892591C6FA}"/>
    <cellStyle name="Comma 2 2 11 3 2 5" xfId="24774" xr:uid="{54713CBA-C12E-440A-82CA-FEBA8DEE1972}"/>
    <cellStyle name="Comma 2 2 11 3 2 6" xfId="38659" xr:uid="{46AEBE25-C552-408B-AF20-ED69F75C773F}"/>
    <cellStyle name="Comma 2 2 11 3 3" xfId="9391" xr:uid="{00000000-0005-0000-0000-000042120000}"/>
    <cellStyle name="Comma 2 2 11 3 3 2" xfId="26410" xr:uid="{61CA6F27-5799-4E8D-9194-DD2AF7B9AFFC}"/>
    <cellStyle name="Comma 2 2 11 3 3 3" xfId="41306" xr:uid="{530AF205-7A46-4CDA-8D47-18A2318CF292}"/>
    <cellStyle name="Comma 2 2 11 3 4" xfId="15358" xr:uid="{00000000-0005-0000-0000-000043120000}"/>
    <cellStyle name="Comma 2 2 11 3 4 2" xfId="29595" xr:uid="{0096DEF8-AB9B-4797-A168-45078D1D027D}"/>
    <cellStyle name="Comma 2 2 11 3 4 3" xfId="46809" xr:uid="{D0EDBA63-60B8-497D-AB53-878592C85D33}"/>
    <cellStyle name="Comma 2 2 11 3 5" xfId="19720" xr:uid="{00000000-0005-0000-0000-000044120000}"/>
    <cellStyle name="Comma 2 2 11 3 5 2" xfId="32810" xr:uid="{C54E8414-088B-48E7-9CA3-70DC1013CF53}"/>
    <cellStyle name="Comma 2 2 11 3 5 3" xfId="50666" xr:uid="{6CB558AD-AC22-4AC8-ACF3-F76BDBB9A9D0}"/>
    <cellStyle name="Comma 2 2 11 3 6" xfId="23232" xr:uid="{DD89AFA4-2740-4C50-80B7-8C88BB20D7B5}"/>
    <cellStyle name="Comma 2 2 11 3 7" xfId="36637" xr:uid="{0E9A9EE2-EB0A-4A8B-B520-21ABFB760A11}"/>
    <cellStyle name="Comma 2 2 11 4" xfId="4798" xr:uid="{00000000-0005-0000-0000-000045120000}"/>
    <cellStyle name="Comma 2 2 11 4 2" xfId="6991" xr:uid="{00000000-0005-0000-0000-000046120000}"/>
    <cellStyle name="Comma 2 2 11 4 2 2" xfId="11528" xr:uid="{00000000-0005-0000-0000-000047120000}"/>
    <cellStyle name="Comma 2 2 11 4 2 2 2" xfId="28316" xr:uid="{BC7333ED-8BB1-497A-937D-277AD8D3ABF2}"/>
    <cellStyle name="Comma 2 2 11 4 2 2 3" xfId="43212" xr:uid="{EC407584-154E-42F1-A0FC-748B37CFD6E9}"/>
    <cellStyle name="Comma 2 2 11 4 2 3" xfId="18097" xr:uid="{00000000-0005-0000-0000-000048120000}"/>
    <cellStyle name="Comma 2 2 11 4 2 3 2" xfId="31502" xr:uid="{9BDBE2AD-183F-4C36-A618-CCF8B62EA92C}"/>
    <cellStyle name="Comma 2 2 11 4 2 3 3" xfId="49317" xr:uid="{6A4EF286-F8C8-4A1D-A97C-7E282A799CAB}"/>
    <cellStyle name="Comma 2 2 11 4 2 4" xfId="21858" xr:uid="{00000000-0005-0000-0000-000049120000}"/>
    <cellStyle name="Comma 2 2 11 4 2 4 2" xfId="34717" xr:uid="{D1B3D6EB-233F-4537-B3F7-89CB880EA75C}"/>
    <cellStyle name="Comma 2 2 11 4 2 4 3" xfId="52573" xr:uid="{9649A37E-A210-4274-A88B-823712B6C99C}"/>
    <cellStyle name="Comma 2 2 11 4 2 5" xfId="25138" xr:uid="{F9625C19-E771-4A3C-B105-2B5DC5C5C8A7}"/>
    <cellStyle name="Comma 2 2 11 4 2 6" xfId="39145" xr:uid="{FD74CA18-DA6C-4828-B77E-1BA923AF8C15}"/>
    <cellStyle name="Comma 2 2 11 4 3" xfId="9786" xr:uid="{00000000-0005-0000-0000-00004A120000}"/>
    <cellStyle name="Comma 2 2 11 4 3 2" xfId="26773" xr:uid="{2C1BED70-6F40-4A82-81EB-1BAF30C7C6C4}"/>
    <cellStyle name="Comma 2 2 11 4 3 3" xfId="41669" xr:uid="{E4C2E6EC-C86F-4FB2-A967-30E50AB5D7CC}"/>
    <cellStyle name="Comma 2 2 11 4 4" xfId="15905" xr:uid="{00000000-0005-0000-0000-00004B120000}"/>
    <cellStyle name="Comma 2 2 11 4 4 2" xfId="29959" xr:uid="{6CEED60F-A8CB-4711-A2DD-9E642C1449E7}"/>
    <cellStyle name="Comma 2 2 11 4 4 3" xfId="47324" xr:uid="{BE4546FF-5385-4E0E-8103-38D9328F8188}"/>
    <cellStyle name="Comma 2 2 11 4 5" xfId="20116" xr:uid="{00000000-0005-0000-0000-00004C120000}"/>
    <cellStyle name="Comma 2 2 11 4 5 2" xfId="33174" xr:uid="{F10E4968-6B4F-45B5-B6AA-908E4453D767}"/>
    <cellStyle name="Comma 2 2 11 4 5 3" xfId="51030" xr:uid="{938AD7A8-EE79-4EF9-B286-565AB7FC194E}"/>
    <cellStyle name="Comma 2 2 11 4 6" xfId="23595" xr:uid="{6EDA2AE2-3F21-4090-8F0D-ED09D48837A8}"/>
    <cellStyle name="Comma 2 2 11 4 7" xfId="37152" xr:uid="{814BBF50-A853-439C-B28A-2913438C84EE}"/>
    <cellStyle name="Comma 2 2 11 5" xfId="5472" xr:uid="{00000000-0005-0000-0000-00004D120000}"/>
    <cellStyle name="Comma 2 2 11 5 2" xfId="10346" xr:uid="{00000000-0005-0000-0000-00004E120000}"/>
    <cellStyle name="Comma 2 2 11 5 2 2" xfId="27259" xr:uid="{4386A7EF-8521-49A9-A4FA-334162039E6B}"/>
    <cellStyle name="Comma 2 2 11 5 2 3" xfId="42155" xr:uid="{64501CCD-8F40-4AC0-BE9E-507CEDEDF31C}"/>
    <cellStyle name="Comma 2 2 11 5 3" xfId="16579" xr:uid="{00000000-0005-0000-0000-00004F120000}"/>
    <cellStyle name="Comma 2 2 11 5 3 2" xfId="30445" xr:uid="{C6E7A3DD-7AC2-4DD2-8758-C314BDF0DCE7}"/>
    <cellStyle name="Comma 2 2 11 5 3 3" xfId="47924" xr:uid="{D58F2C1F-EC8F-469E-903D-76FBCAFAA5BC}"/>
    <cellStyle name="Comma 2 2 11 5 4" xfId="20676" xr:uid="{00000000-0005-0000-0000-000050120000}"/>
    <cellStyle name="Comma 2 2 11 5 4 2" xfId="33660" xr:uid="{CEDC55BB-E5AA-40FB-BCA5-75B24D1C23BA}"/>
    <cellStyle name="Comma 2 2 11 5 4 3" xfId="51516" xr:uid="{DFA8DAAC-FEAA-4A60-BE83-A02C93BEBFD4}"/>
    <cellStyle name="Comma 2 2 11 5 5" xfId="24081" xr:uid="{4F825673-B421-42EA-85FE-E0C776D54254}"/>
    <cellStyle name="Comma 2 2 11 5 6" xfId="37752" xr:uid="{A2502D6B-CA78-492E-84FD-CA63E7165BA2}"/>
    <cellStyle name="Comma 2 2 11 6" xfId="8601" xr:uid="{00000000-0005-0000-0000-000051120000}"/>
    <cellStyle name="Comma 2 2 11 6 2" xfId="25719" xr:uid="{FA2345A1-34CA-448A-BB91-FC5AAC43CADA}"/>
    <cellStyle name="Comma 2 2 11 6 3" xfId="40615" xr:uid="{FA23C7BF-7E45-4767-ACC5-2388F5FEBFC4}"/>
    <cellStyle name="Comma 2 2 11 7" xfId="14259" xr:uid="{00000000-0005-0000-0000-000052120000}"/>
    <cellStyle name="Comma 2 2 11 7 2" xfId="28882" xr:uid="{4A77E147-14EE-40BF-9003-B31F4D3BFAA6}"/>
    <cellStyle name="Comma 2 2 11 7 3" xfId="45817" xr:uid="{EB13A04A-4112-4AEB-9769-F4C403BAA143}"/>
    <cellStyle name="Comma 2 2 11 8" xfId="18926" xr:uid="{00000000-0005-0000-0000-000053120000}"/>
    <cellStyle name="Comma 2 2 11 8 2" xfId="32115" xr:uid="{CC4166E0-01C0-457C-BE96-0B6A1ED93A28}"/>
    <cellStyle name="Comma 2 2 11 8 3" xfId="49971" xr:uid="{8FEABA45-8740-4762-8535-B9066DD9B736}"/>
    <cellStyle name="Comma 2 2 11 9" xfId="22538" xr:uid="{6BF5CB4B-A62B-422E-96FA-ADC56854C203}"/>
    <cellStyle name="Comma 2 2 12" xfId="3330" xr:uid="{00000000-0005-0000-0000-000054120000}"/>
    <cellStyle name="Comma 2 2 12 2" xfId="4491" xr:uid="{00000000-0005-0000-0000-000055120000}"/>
    <cellStyle name="Comma 2 2 12 2 2" xfId="6713" xr:uid="{00000000-0005-0000-0000-000056120000}"/>
    <cellStyle name="Comma 2 2 12 2 2 2" xfId="11299" xr:uid="{00000000-0005-0000-0000-000057120000}"/>
    <cellStyle name="Comma 2 2 12 2 2 2 2" xfId="28116" xr:uid="{306E8AB0-F2E8-4CE5-A200-1B559024B8ED}"/>
    <cellStyle name="Comma 2 2 12 2 2 2 3" xfId="43012" xr:uid="{5AC3A472-E002-4068-BAFC-1BC83D7964AE}"/>
    <cellStyle name="Comma 2 2 12 2 2 3" xfId="17819" xr:uid="{00000000-0005-0000-0000-000058120000}"/>
    <cellStyle name="Comma 2 2 12 2 2 3 2" xfId="31302" xr:uid="{AD57A39E-3F5F-45A3-99CC-FB04AAC7EC70}"/>
    <cellStyle name="Comma 2 2 12 2 2 3 3" xfId="49068" xr:uid="{B25AC546-2266-426C-ACDC-2988AE2C040F}"/>
    <cellStyle name="Comma 2 2 12 2 2 4" xfId="21629" xr:uid="{00000000-0005-0000-0000-000059120000}"/>
    <cellStyle name="Comma 2 2 12 2 2 4 2" xfId="34517" xr:uid="{142770EC-B052-4885-ABBA-53A73B187B24}"/>
    <cellStyle name="Comma 2 2 12 2 2 4 3" xfId="52373" xr:uid="{52C920EF-198A-45C2-BD40-B339455B86E5}"/>
    <cellStyle name="Comma 2 2 12 2 2 5" xfId="24938" xr:uid="{751F3EF2-764E-4F48-BE2D-218AFD8757C2}"/>
    <cellStyle name="Comma 2 2 12 2 2 6" xfId="38896" xr:uid="{66C0E871-40B8-46F1-A878-93161A0EDAC5}"/>
    <cellStyle name="Comma 2 2 12 2 3" xfId="9558" xr:uid="{00000000-0005-0000-0000-00005A120000}"/>
    <cellStyle name="Comma 2 2 12 2 3 2" xfId="26574" xr:uid="{B25C0FEB-CD17-4AEE-8993-39CBA7CB80A7}"/>
    <cellStyle name="Comma 2 2 12 2 3 3" xfId="41470" xr:uid="{207B4C9F-1A46-4C73-9CA5-F658AEFF8320}"/>
    <cellStyle name="Comma 2 2 12 2 4" xfId="15599" xr:uid="{00000000-0005-0000-0000-00005B120000}"/>
    <cellStyle name="Comma 2 2 12 2 4 2" xfId="29759" xr:uid="{398A8E66-FEC3-488B-88E6-5736D3E94ABE}"/>
    <cellStyle name="Comma 2 2 12 2 4 3" xfId="47047" xr:uid="{37AE2F24-2A9C-4C0F-B3D8-B86B2E4E02DE}"/>
    <cellStyle name="Comma 2 2 12 2 5" xfId="19887" xr:uid="{00000000-0005-0000-0000-00005C120000}"/>
    <cellStyle name="Comma 2 2 12 2 5 2" xfId="32974" xr:uid="{50E264B8-459D-4365-9932-374960FEAD78}"/>
    <cellStyle name="Comma 2 2 12 2 5 3" xfId="50830" xr:uid="{1474CD48-BD28-4949-AC5F-C2D5767A0CA7}"/>
    <cellStyle name="Comma 2 2 12 2 6" xfId="23396" xr:uid="{EF750B42-84ED-4F24-A595-5C8316BECD57}"/>
    <cellStyle name="Comma 2 2 12 2 7" xfId="36876" xr:uid="{BFB880BE-BCB6-42D5-A8FC-301C1DB37E5D}"/>
    <cellStyle name="Comma 2 2 12 3" xfId="5026" xr:uid="{00000000-0005-0000-0000-00005D120000}"/>
    <cellStyle name="Comma 2 2 12 3 2" xfId="7156" xr:uid="{00000000-0005-0000-0000-00005E120000}"/>
    <cellStyle name="Comma 2 2 12 3 2 2" xfId="11693" xr:uid="{00000000-0005-0000-0000-00005F120000}"/>
    <cellStyle name="Comma 2 2 12 3 2 2 2" xfId="28478" xr:uid="{5764BEC0-950F-4A5B-A8CC-E5FFA12D967E}"/>
    <cellStyle name="Comma 2 2 12 3 2 2 3" xfId="43374" xr:uid="{94729733-FDC4-41E1-81A4-9FA9DF7EBF47}"/>
    <cellStyle name="Comma 2 2 12 3 2 3" xfId="18262" xr:uid="{00000000-0005-0000-0000-000060120000}"/>
    <cellStyle name="Comma 2 2 12 3 2 3 2" xfId="31664" xr:uid="{FDBB58DC-BBDC-4E1F-B57C-2B363C297DBB}"/>
    <cellStyle name="Comma 2 2 12 3 2 3 3" xfId="49479" xr:uid="{5A227F44-AD3A-499D-A146-5E36F1FC505C}"/>
    <cellStyle name="Comma 2 2 12 3 2 4" xfId="22023" xr:uid="{00000000-0005-0000-0000-000061120000}"/>
    <cellStyle name="Comma 2 2 12 3 2 4 2" xfId="34879" xr:uid="{AD26DB39-AAC5-4900-8500-41FC20CBB52A}"/>
    <cellStyle name="Comma 2 2 12 3 2 4 3" xfId="52735" xr:uid="{210CDA57-0B6D-4BB0-8708-F4D7B9E4C441}"/>
    <cellStyle name="Comma 2 2 12 3 2 5" xfId="25300" xr:uid="{CA86280B-3DA7-4C50-AD02-9C8FB1DB8F76}"/>
    <cellStyle name="Comma 2 2 12 3 2 6" xfId="39307" xr:uid="{25868556-325B-4150-9C4E-CCE6DE5E390D}"/>
    <cellStyle name="Comma 2 2 12 3 3" xfId="9951" xr:uid="{00000000-0005-0000-0000-000062120000}"/>
    <cellStyle name="Comma 2 2 12 3 3 2" xfId="26935" xr:uid="{966D9F25-1BE9-4A7D-B81E-07FCBF1470C4}"/>
    <cellStyle name="Comma 2 2 12 3 3 3" xfId="41831" xr:uid="{2B3D7602-D0BE-4F80-ADDF-932951478358}"/>
    <cellStyle name="Comma 2 2 12 3 4" xfId="16133" xr:uid="{00000000-0005-0000-0000-000063120000}"/>
    <cellStyle name="Comma 2 2 12 3 4 2" xfId="30121" xr:uid="{38B31030-688B-4E5C-B9FB-0120DF9A27B5}"/>
    <cellStyle name="Comma 2 2 12 3 4 3" xfId="47549" xr:uid="{96A63653-00D7-467C-8F57-557A2D00999B}"/>
    <cellStyle name="Comma 2 2 12 3 5" xfId="20281" xr:uid="{00000000-0005-0000-0000-000064120000}"/>
    <cellStyle name="Comma 2 2 12 3 5 2" xfId="33336" xr:uid="{F6869FB1-2522-41CC-8368-D8439D2A91C6}"/>
    <cellStyle name="Comma 2 2 12 3 5 3" xfId="51192" xr:uid="{47DF659A-9F6C-47A1-8785-AADCBC2B95D6}"/>
    <cellStyle name="Comma 2 2 12 3 6" xfId="23757" xr:uid="{ED367FF1-56B8-49EF-B013-1974FEC26F0A}"/>
    <cellStyle name="Comma 2 2 12 3 7" xfId="37377" xr:uid="{57B13170-F17C-477A-92FA-694FAE287D7E}"/>
    <cellStyle name="Comma 2 2 12 4" xfId="6102" xr:uid="{00000000-0005-0000-0000-000065120000}"/>
    <cellStyle name="Comma 2 2 12 4 2" xfId="10883" xr:uid="{00000000-0005-0000-0000-000066120000}"/>
    <cellStyle name="Comma 2 2 12 4 2 2" xfId="27733" xr:uid="{43DCFB18-5FF8-4949-8FE0-DC0239087A69}"/>
    <cellStyle name="Comma 2 2 12 4 2 3" xfId="42629" xr:uid="{DA6146D0-F419-44EB-80E4-8912933C3821}"/>
    <cellStyle name="Comma 2 2 12 4 3" xfId="17209" xr:uid="{00000000-0005-0000-0000-000067120000}"/>
    <cellStyle name="Comma 2 2 12 4 3 2" xfId="30919" xr:uid="{A051758D-8F60-4926-B798-D293C9FD183F}"/>
    <cellStyle name="Comma 2 2 12 4 3 3" xfId="48491" xr:uid="{11F4E9FB-EE7D-4B9B-8E06-B2F3BB9F14D8}"/>
    <cellStyle name="Comma 2 2 12 4 4" xfId="21213" xr:uid="{00000000-0005-0000-0000-000068120000}"/>
    <cellStyle name="Comma 2 2 12 4 4 2" xfId="34134" xr:uid="{F32F7ECF-0F22-4CCD-B2B8-524C020460C6}"/>
    <cellStyle name="Comma 2 2 12 4 4 3" xfId="51990" xr:uid="{701A9DBA-6D5B-4DE9-8C9E-1198D91AD465}"/>
    <cellStyle name="Comma 2 2 12 4 5" xfId="24555" xr:uid="{1E9C12C1-B0AE-4231-BC33-AD8C8DF94CA1}"/>
    <cellStyle name="Comma 2 2 12 4 6" xfId="38319" xr:uid="{C39F4C10-870B-4428-9A6C-5AA4B308F2E6}"/>
    <cellStyle name="Comma 2 2 12 5" xfId="9142" xr:uid="{00000000-0005-0000-0000-000069120000}"/>
    <cellStyle name="Comma 2 2 12 5 2" xfId="26192" xr:uid="{72ED7A74-3885-49E1-9B99-AA52B755613D}"/>
    <cellStyle name="Comma 2 2 12 5 3" xfId="41088" xr:uid="{D9F79762-A14E-44C8-A9BB-027FF94898D2}"/>
    <cellStyle name="Comma 2 2 12 6" xfId="14953" xr:uid="{00000000-0005-0000-0000-00006A120000}"/>
    <cellStyle name="Comma 2 2 12 6 2" xfId="29370" xr:uid="{A7162D06-4DDB-44B2-9F93-43F928201636}"/>
    <cellStyle name="Comma 2 2 12 6 3" xfId="46437" xr:uid="{AAAA714C-369E-4BE8-A932-5CBFC5A9663E}"/>
    <cellStyle name="Comma 2 2 12 7" xfId="19469" xr:uid="{00000000-0005-0000-0000-00006B120000}"/>
    <cellStyle name="Comma 2 2 12 7 2" xfId="32590" xr:uid="{BB0AF82F-66F0-45F8-86CF-DE8B96C2361D}"/>
    <cellStyle name="Comma 2 2 12 7 3" xfId="50446" xr:uid="{F171737D-2D30-46D4-9DBD-21FB888DD8AD}"/>
    <cellStyle name="Comma 2 2 12 8" xfId="23012" xr:uid="{9C6DA06B-7D84-4C5E-9B75-3D28624657FC}"/>
    <cellStyle name="Comma 2 2 12 9" xfId="36275" xr:uid="{DD2096E4-B46C-49D0-88BC-1063DCC52A4F}"/>
    <cellStyle name="Comma 2 2 13" xfId="1176" xr:uid="{00000000-0005-0000-0000-00006C120000}"/>
    <cellStyle name="Comma 2 2 13 2" xfId="5686" xr:uid="{00000000-0005-0000-0000-00006D120000}"/>
    <cellStyle name="Comma 2 2 13 2 2" xfId="10555" xr:uid="{00000000-0005-0000-0000-00006E120000}"/>
    <cellStyle name="Comma 2 2 13 2 2 2" xfId="27435" xr:uid="{31F9CAC9-068E-416C-8AB1-369841C51CD4}"/>
    <cellStyle name="Comma 2 2 13 2 2 3" xfId="42331" xr:uid="{73DF2A5F-97B9-44F5-BB48-7DD7732850A4}"/>
    <cellStyle name="Comma 2 2 13 2 3" xfId="16793" xr:uid="{00000000-0005-0000-0000-00006F120000}"/>
    <cellStyle name="Comma 2 2 13 2 3 2" xfId="30621" xr:uid="{38AA35AA-2F30-4D49-9D42-8A082B9F6C79}"/>
    <cellStyle name="Comma 2 2 13 2 3 3" xfId="48105" xr:uid="{23BC7BFF-AEA8-43F0-88CA-A873F342E06E}"/>
    <cellStyle name="Comma 2 2 13 2 4" xfId="20885" xr:uid="{00000000-0005-0000-0000-000070120000}"/>
    <cellStyle name="Comma 2 2 13 2 4 2" xfId="33836" xr:uid="{1CF2484E-79F6-41C5-B62D-66509151028B}"/>
    <cellStyle name="Comma 2 2 13 2 4 3" xfId="51692" xr:uid="{653883E5-F658-4EB8-9032-F8C56FB956C6}"/>
    <cellStyle name="Comma 2 2 13 2 5" xfId="24257" xr:uid="{8872FE79-CA0C-4EA5-BCCD-4A4D2A2A8E3E}"/>
    <cellStyle name="Comma 2 2 13 2 6" xfId="37933" xr:uid="{8C0DEC5E-24DB-464C-8888-B2083E96F953}"/>
    <cellStyle name="Comma 2 2 13 3" xfId="8810" xr:uid="{00000000-0005-0000-0000-000071120000}"/>
    <cellStyle name="Comma 2 2 13 3 2" xfId="25895" xr:uid="{7DDDA6D0-932A-4601-95CB-630742AD7C42}"/>
    <cellStyle name="Comma 2 2 13 3 3" xfId="40791" xr:uid="{F5548039-89C2-49A5-BFFB-A949E1837F15}"/>
    <cellStyle name="Comma 2 2 13 4" xfId="14475" xr:uid="{00000000-0005-0000-0000-000072120000}"/>
    <cellStyle name="Comma 2 2 13 4 2" xfId="29058" xr:uid="{D27AF242-DA00-431C-8708-C1324B0ACDB7}"/>
    <cellStyle name="Comma 2 2 13 4 3" xfId="45998" xr:uid="{A6BC4A58-0931-4346-A781-F7047F0FD7C3}"/>
    <cellStyle name="Comma 2 2 13 5" xfId="19135" xr:uid="{00000000-0005-0000-0000-000073120000}"/>
    <cellStyle name="Comma 2 2 13 5 2" xfId="32291" xr:uid="{3B0D47B0-84DD-47C8-A027-3665B0865723}"/>
    <cellStyle name="Comma 2 2 13 5 3" xfId="50147" xr:uid="{F4373B30-253F-4C96-B7FE-41545B3AAAA8}"/>
    <cellStyle name="Comma 2 2 13 6" xfId="22714" xr:uid="{C3AC1DAA-9323-4787-A1E7-FAC662153A40}"/>
    <cellStyle name="Comma 2 2 13 7" xfId="35840" xr:uid="{8295CAED-0997-4859-A561-01C2BAFFAF48}"/>
    <cellStyle name="Comma 2 2 14" xfId="3612" xr:uid="{00000000-0005-0000-0000-000074120000}"/>
    <cellStyle name="Comma 2 2 15" xfId="4002" xr:uid="{00000000-0005-0000-0000-000075120000}"/>
    <cellStyle name="Comma 2 2 15 2" xfId="6250" xr:uid="{00000000-0005-0000-0000-000076120000}"/>
    <cellStyle name="Comma 2 2 15 2 2" xfId="10972" xr:uid="{00000000-0005-0000-0000-000077120000}"/>
    <cellStyle name="Comma 2 2 15 2 2 2" xfId="27819" xr:uid="{5652C318-2B6B-4AE0-A255-787E10A696A4}"/>
    <cellStyle name="Comma 2 2 15 2 2 3" xfId="42715" xr:uid="{EDCC151F-6DAD-46D7-AF39-F8CF56E77C45}"/>
    <cellStyle name="Comma 2 2 15 2 3" xfId="17356" xr:uid="{00000000-0005-0000-0000-000078120000}"/>
    <cellStyle name="Comma 2 2 15 2 3 2" xfId="31005" xr:uid="{9B176D89-4401-4AD1-BC9F-C593786FD50B}"/>
    <cellStyle name="Comma 2 2 15 2 3 3" xfId="48635" xr:uid="{B5C30B2D-A66C-47E1-ADD5-27EF5831D50F}"/>
    <cellStyle name="Comma 2 2 15 2 4" xfId="21302" xr:uid="{00000000-0005-0000-0000-000079120000}"/>
    <cellStyle name="Comma 2 2 15 2 4 2" xfId="34220" xr:uid="{50414BAB-7B08-4ED2-89B1-13EA3A28D6C5}"/>
    <cellStyle name="Comma 2 2 15 2 4 3" xfId="52076" xr:uid="{10C0A7C8-D335-46AE-AB6D-C85AF7965B56}"/>
    <cellStyle name="Comma 2 2 15 2 5" xfId="24641" xr:uid="{9AE903D2-0FEA-4F6D-BC25-928349EBBE38}"/>
    <cellStyle name="Comma 2 2 15 2 6" xfId="38463" xr:uid="{AADE8B79-3E34-4A7C-A51B-34D4027358B5}"/>
    <cellStyle name="Comma 2 2 15 3" xfId="9232" xr:uid="{00000000-0005-0000-0000-00007A120000}"/>
    <cellStyle name="Comma 2 2 15 3 2" xfId="26278" xr:uid="{7FD2F736-AB76-4E58-B545-0A70CF8102E0}"/>
    <cellStyle name="Comma 2 2 15 3 3" xfId="41174" xr:uid="{C43AE94A-D5D9-4328-90ED-B70EB8AA0BE8}"/>
    <cellStyle name="Comma 2 2 15 4" xfId="15115" xr:uid="{00000000-0005-0000-0000-00007B120000}"/>
    <cellStyle name="Comma 2 2 15 4 2" xfId="29462" xr:uid="{E39A5FC6-941F-49E2-8E3A-308D7229161F}"/>
    <cellStyle name="Comma 2 2 15 4 3" xfId="46593" xr:uid="{BDBD1D02-9CCB-402E-9172-282B6C240379}"/>
    <cellStyle name="Comma 2 2 15 5" xfId="19560" xr:uid="{00000000-0005-0000-0000-00007C120000}"/>
    <cellStyle name="Comma 2 2 15 5 2" xfId="32677" xr:uid="{EBDFE4DE-76C5-40A9-ABB3-05EB2CF37646}"/>
    <cellStyle name="Comma 2 2 15 5 3" xfId="50533" xr:uid="{3FC5BADB-4490-4F4B-A361-E6CB2FFFE166}"/>
    <cellStyle name="Comma 2 2 15 6" xfId="23100" xr:uid="{5C587E12-95B6-4A9B-A7EF-9B66FCC47845}"/>
    <cellStyle name="Comma 2 2 15 7" xfId="36420" xr:uid="{356423D1-8B20-4836-AA9C-E2CA6B471D09}"/>
    <cellStyle name="Comma 2 2 16" xfId="4612" xr:uid="{00000000-0005-0000-0000-00007D120000}"/>
    <cellStyle name="Comma 2 2 16 2" xfId="6833" xr:uid="{00000000-0005-0000-0000-00007E120000}"/>
    <cellStyle name="Comma 2 2 16 2 2" xfId="11370" xr:uid="{00000000-0005-0000-0000-00007F120000}"/>
    <cellStyle name="Comma 2 2 16 2 2 2" xfId="28185" xr:uid="{C43DDD9F-B637-49EB-8150-49A3A5EBEB2F}"/>
    <cellStyle name="Comma 2 2 16 2 2 3" xfId="43081" xr:uid="{48AE0A34-9ACA-4D6A-93BF-F9E9F4A765BB}"/>
    <cellStyle name="Comma 2 2 16 2 3" xfId="17939" xr:uid="{00000000-0005-0000-0000-000080120000}"/>
    <cellStyle name="Comma 2 2 16 2 3 2" xfId="31371" xr:uid="{7F43934B-F5CA-446C-8954-566F5F792CF5}"/>
    <cellStyle name="Comma 2 2 16 2 3 3" xfId="49186" xr:uid="{7E2B3EC4-FD91-40A1-A854-EC25A175A882}"/>
    <cellStyle name="Comma 2 2 16 2 4" xfId="21700" xr:uid="{00000000-0005-0000-0000-000081120000}"/>
    <cellStyle name="Comma 2 2 16 2 4 2" xfId="34586" xr:uid="{48A452E6-F479-432D-AD7E-A1FF7B6F762F}"/>
    <cellStyle name="Comma 2 2 16 2 4 3" xfId="52442" xr:uid="{9954665D-6E6D-4B10-A14A-BD33562D35B3}"/>
    <cellStyle name="Comma 2 2 16 2 5" xfId="25007" xr:uid="{A024396D-B776-45C8-BB73-1F802484249F}"/>
    <cellStyle name="Comma 2 2 16 2 6" xfId="39014" xr:uid="{B19D86AC-1E94-4EA6-9924-02389C80B667}"/>
    <cellStyle name="Comma 2 2 16 3" xfId="9629" xr:uid="{00000000-0005-0000-0000-000082120000}"/>
    <cellStyle name="Comma 2 2 16 3 2" xfId="26643" xr:uid="{44BA5CD5-5543-44D3-82C7-65149D6362CD}"/>
    <cellStyle name="Comma 2 2 16 3 3" xfId="41539" xr:uid="{CC47B5A7-3336-427A-BCD4-6D05A936472C}"/>
    <cellStyle name="Comma 2 2 16 4" xfId="15719" xr:uid="{00000000-0005-0000-0000-000083120000}"/>
    <cellStyle name="Comma 2 2 16 4 2" xfId="29828" xr:uid="{A3719425-B700-476F-837A-5E73126962B9}"/>
    <cellStyle name="Comma 2 2 16 4 3" xfId="47165" xr:uid="{5ABC8227-B90E-4380-835A-B2F97A135D61}"/>
    <cellStyle name="Comma 2 2 16 5" xfId="19958" xr:uid="{00000000-0005-0000-0000-000084120000}"/>
    <cellStyle name="Comma 2 2 16 5 2" xfId="33043" xr:uid="{138016BF-22F2-4293-926F-6B3E22E18848}"/>
    <cellStyle name="Comma 2 2 16 5 3" xfId="50899" xr:uid="{4EE03DD0-EDF1-4961-808E-FBB6FAF89929}"/>
    <cellStyle name="Comma 2 2 16 6" xfId="23465" xr:uid="{F89DEA7D-4145-4F97-AA3C-2B36417517CF}"/>
    <cellStyle name="Comma 2 2 16 7" xfId="36994" xr:uid="{6DE16213-9B4C-42AF-A919-1E363CA8B7FF}"/>
    <cellStyle name="Comma 2 2 17" xfId="966" xr:uid="{00000000-0005-0000-0000-000085120000}"/>
    <cellStyle name="Comma 2 2 17 2" xfId="5522" xr:uid="{00000000-0005-0000-0000-000086120000}"/>
    <cellStyle name="Comma 2 2 17 2 2" xfId="10396" xr:uid="{00000000-0005-0000-0000-000087120000}"/>
    <cellStyle name="Comma 2 2 17 2 2 2" xfId="27297" xr:uid="{8CC0EDB8-C77F-426F-B36B-78BAEE21F3CC}"/>
    <cellStyle name="Comma 2 2 17 2 2 3" xfId="42193" xr:uid="{89CF1C53-6A2C-46F6-A8F1-9C7BA71F59F9}"/>
    <cellStyle name="Comma 2 2 17 2 3" xfId="16629" xr:uid="{00000000-0005-0000-0000-000088120000}"/>
    <cellStyle name="Comma 2 2 17 2 3 2" xfId="30483" xr:uid="{BA7A7DEF-4570-4580-86E6-914A8C45FD78}"/>
    <cellStyle name="Comma 2 2 17 2 3 3" xfId="47962" xr:uid="{197AD522-CFDC-42C1-B556-89A27ECFF8E8}"/>
    <cellStyle name="Comma 2 2 17 2 4" xfId="20726" xr:uid="{00000000-0005-0000-0000-000089120000}"/>
    <cellStyle name="Comma 2 2 17 2 4 2" xfId="33698" xr:uid="{7FCB6685-2207-4E61-9F76-C87DF439C8E5}"/>
    <cellStyle name="Comma 2 2 17 2 4 3" xfId="51554" xr:uid="{4E15A507-980A-448F-BA81-540500034943}"/>
    <cellStyle name="Comma 2 2 17 2 5" xfId="24119" xr:uid="{8F2BFB56-5EEB-40BE-97F1-ABF16AC6565C}"/>
    <cellStyle name="Comma 2 2 17 2 6" xfId="37790" xr:uid="{C8DEA3D5-DF76-44EE-B5A2-6E996092058D}"/>
    <cellStyle name="Comma 2 2 17 3" xfId="8651" xr:uid="{00000000-0005-0000-0000-00008A120000}"/>
    <cellStyle name="Comma 2 2 17 3 2" xfId="25757" xr:uid="{7FD0CA15-B8AB-4EEA-ABE5-714771D69C0B}"/>
    <cellStyle name="Comma 2 2 17 3 3" xfId="40653" xr:uid="{C9CE179E-DB95-4316-814E-6584E49D2E3B}"/>
    <cellStyle name="Comma 2 2 17 4" xfId="14310" xr:uid="{00000000-0005-0000-0000-00008B120000}"/>
    <cellStyle name="Comma 2 2 17 4 2" xfId="28920" xr:uid="{9C209642-64E0-4C15-82C0-CB734B473054}"/>
    <cellStyle name="Comma 2 2 17 4 3" xfId="45855" xr:uid="{72C86149-9939-44EC-80AA-A52C7E7DD228}"/>
    <cellStyle name="Comma 2 2 17 5" xfId="18976" xr:uid="{00000000-0005-0000-0000-00008C120000}"/>
    <cellStyle name="Comma 2 2 17 5 2" xfId="32153" xr:uid="{DAC55BAC-8278-4F82-BC94-B3F69ED24829}"/>
    <cellStyle name="Comma 2 2 17 5 3" xfId="50009" xr:uid="{15E5127F-EAE1-4785-B2A1-131CCB36F0AC}"/>
    <cellStyle name="Comma 2 2 17 6" xfId="22576" xr:uid="{58797411-B47A-49C2-885F-616B7456F076}"/>
    <cellStyle name="Comma 2 2 17 7" xfId="35697" xr:uid="{92C23732-7131-446F-890A-E6B21EE115F4}"/>
    <cellStyle name="Comma 2 2 18" xfId="5113" xr:uid="{00000000-0005-0000-0000-00008D120000}"/>
    <cellStyle name="Comma 2 2 18 2" xfId="10032" xr:uid="{00000000-0005-0000-0000-00008E120000}"/>
    <cellStyle name="Comma 2 2 18 2 2" xfId="27009" xr:uid="{CDF91835-207B-4827-A8A7-12CFBAE58235}"/>
    <cellStyle name="Comma 2 2 18 2 3" xfId="41905" xr:uid="{D964BB38-0324-48BF-981D-B8535D94FD8C}"/>
    <cellStyle name="Comma 2 2 18 3" xfId="16220" xr:uid="{00000000-0005-0000-0000-00008F120000}"/>
    <cellStyle name="Comma 2 2 18 3 2" xfId="30195" xr:uid="{05088879-396D-456F-9E38-FA16BA6E664B}"/>
    <cellStyle name="Comma 2 2 18 3 3" xfId="47629" xr:uid="{0EB778E8-5951-4ECB-B64E-623DA766A00F}"/>
    <cellStyle name="Comma 2 2 18 4" xfId="20362" xr:uid="{00000000-0005-0000-0000-000090120000}"/>
    <cellStyle name="Comma 2 2 18 4 2" xfId="33410" xr:uid="{7A6D2521-5207-4BE2-B828-B98281B2130E}"/>
    <cellStyle name="Comma 2 2 18 4 3" xfId="51266" xr:uid="{C6ACF550-1326-435F-B2E6-5613A8050344}"/>
    <cellStyle name="Comma 2 2 18 5" xfId="23831" xr:uid="{DF7ECC0D-5303-4111-9DDA-E2299787CCC9}"/>
    <cellStyle name="Comma 2 2 18 6" xfId="37457" xr:uid="{533E120E-E02D-4D5F-91E3-C5EDB7E7A9C5}"/>
    <cellStyle name="Comma 2 2 19" xfId="370" xr:uid="{00000000-0005-0000-0000-000091120000}"/>
    <cellStyle name="Comma 2 2 19 2" xfId="8289" xr:uid="{00000000-0005-0000-0000-000092120000}"/>
    <cellStyle name="Comma 2 2 19 2 2" xfId="25473" xr:uid="{1C40ECA9-BC78-493F-B4A7-3BE108B13009}"/>
    <cellStyle name="Comma 2 2 19 2 3" xfId="40369" xr:uid="{2DAABFE6-EB04-45DF-9AA4-60071E8E66A1}"/>
    <cellStyle name="Comma 2 2 19 3" xfId="13895" xr:uid="{00000000-0005-0000-0000-000093120000}"/>
    <cellStyle name="Comma 2 2 19 3 2" xfId="28633" xr:uid="{59EB8611-E202-494A-A175-A8E9A75B6194}"/>
    <cellStyle name="Comma 2 2 19 3 3" xfId="45522" xr:uid="{A090BDD2-610B-43AE-AD75-376884BA8DDA}"/>
    <cellStyle name="Comma 2 2 19 4" xfId="18611" xr:uid="{00000000-0005-0000-0000-000094120000}"/>
    <cellStyle name="Comma 2 2 19 4 2" xfId="31866" xr:uid="{8CCCA96D-005C-4970-9A1E-9998C2BB2846}"/>
    <cellStyle name="Comma 2 2 19 4 3" xfId="49722" xr:uid="{5261E559-DF50-412B-B61F-BCDF87DC79C8}"/>
    <cellStyle name="Comma 2 2 19 5" xfId="22292" xr:uid="{0F84EB85-CDF9-43D8-B30C-10451CB086C6}"/>
    <cellStyle name="Comma 2 2 19 6" xfId="35373" xr:uid="{7BA4DF1F-B4AB-4F14-BAB0-1F191AB60F0E}"/>
    <cellStyle name="Comma 2 2 2" xfId="117" xr:uid="{00000000-0005-0000-0000-000095120000}"/>
    <cellStyle name="Comma 2 2 2 10" xfId="3331" xr:uid="{00000000-0005-0000-0000-000096120000}"/>
    <cellStyle name="Comma 2 2 2 10 2" xfId="4492" xr:uid="{00000000-0005-0000-0000-000097120000}"/>
    <cellStyle name="Comma 2 2 2 10 2 2" xfId="6714" xr:uid="{00000000-0005-0000-0000-000098120000}"/>
    <cellStyle name="Comma 2 2 2 10 2 2 2" xfId="11300" xr:uid="{00000000-0005-0000-0000-000099120000}"/>
    <cellStyle name="Comma 2 2 2 10 2 2 2 2" xfId="28117" xr:uid="{5F6AB18E-7D4E-47BC-968F-B52243E8DE61}"/>
    <cellStyle name="Comma 2 2 2 10 2 2 2 3" xfId="43013" xr:uid="{014342A3-C8ED-4CA8-B5F0-D510DF668F97}"/>
    <cellStyle name="Comma 2 2 2 10 2 2 3" xfId="17820" xr:uid="{00000000-0005-0000-0000-00009A120000}"/>
    <cellStyle name="Comma 2 2 2 10 2 2 3 2" xfId="31303" xr:uid="{D80D0BCB-7B5E-4A74-85A2-DD0C316D6CEB}"/>
    <cellStyle name="Comma 2 2 2 10 2 2 3 3" xfId="49069" xr:uid="{9B062FFA-C675-4577-AC51-7DE1E1D39321}"/>
    <cellStyle name="Comma 2 2 2 10 2 2 4" xfId="21630" xr:uid="{00000000-0005-0000-0000-00009B120000}"/>
    <cellStyle name="Comma 2 2 2 10 2 2 4 2" xfId="34518" xr:uid="{44C9CBE4-9F86-4559-8975-7E4413808250}"/>
    <cellStyle name="Comma 2 2 2 10 2 2 4 3" xfId="52374" xr:uid="{0482FADF-B29D-418D-87C8-F557AD38B154}"/>
    <cellStyle name="Comma 2 2 2 10 2 2 5" xfId="24939" xr:uid="{05B8D0E7-D766-49FB-B3B0-8681B5730709}"/>
    <cellStyle name="Comma 2 2 2 10 2 2 6" xfId="38897" xr:uid="{A0D9DE9D-2B49-4C3E-9ED5-E68B095096D9}"/>
    <cellStyle name="Comma 2 2 2 10 2 3" xfId="9559" xr:uid="{00000000-0005-0000-0000-00009C120000}"/>
    <cellStyle name="Comma 2 2 2 10 2 3 2" xfId="26575" xr:uid="{CA653D88-BF84-477F-B486-82745F4BFBEA}"/>
    <cellStyle name="Comma 2 2 2 10 2 3 3" xfId="41471" xr:uid="{0C19ED27-E59C-40A3-974E-F9A047DE3990}"/>
    <cellStyle name="Comma 2 2 2 10 2 4" xfId="15600" xr:uid="{00000000-0005-0000-0000-00009D120000}"/>
    <cellStyle name="Comma 2 2 2 10 2 4 2" xfId="29760" xr:uid="{8E4F96EC-CD04-4DFE-AD09-F77DC14620EC}"/>
    <cellStyle name="Comma 2 2 2 10 2 4 3" xfId="47048" xr:uid="{1436E07A-85E2-4D70-9346-6E1420203909}"/>
    <cellStyle name="Comma 2 2 2 10 2 5" xfId="19888" xr:uid="{00000000-0005-0000-0000-00009E120000}"/>
    <cellStyle name="Comma 2 2 2 10 2 5 2" xfId="32975" xr:uid="{75E54C01-4533-47E6-B933-9F66F13EB38D}"/>
    <cellStyle name="Comma 2 2 2 10 2 5 3" xfId="50831" xr:uid="{FFCCBB8E-A383-4705-9AE7-3634371B21C0}"/>
    <cellStyle name="Comma 2 2 2 10 2 6" xfId="23397" xr:uid="{56347FBA-BAEF-4C2B-B92B-1AE496773C6F}"/>
    <cellStyle name="Comma 2 2 2 10 2 7" xfId="36877" xr:uid="{E549CCA0-32BA-4AE8-B273-D427C7700067}"/>
    <cellStyle name="Comma 2 2 2 10 3" xfId="5027" xr:uid="{00000000-0005-0000-0000-00009F120000}"/>
    <cellStyle name="Comma 2 2 2 10 3 2" xfId="7157" xr:uid="{00000000-0005-0000-0000-0000A0120000}"/>
    <cellStyle name="Comma 2 2 2 10 3 2 2" xfId="11694" xr:uid="{00000000-0005-0000-0000-0000A1120000}"/>
    <cellStyle name="Comma 2 2 2 10 3 2 2 2" xfId="28479" xr:uid="{986B99B2-3145-4861-949F-0D3DDA92B98B}"/>
    <cellStyle name="Comma 2 2 2 10 3 2 2 3" xfId="43375" xr:uid="{5FD411AA-D054-4B74-8B06-414A701E00C9}"/>
    <cellStyle name="Comma 2 2 2 10 3 2 3" xfId="18263" xr:uid="{00000000-0005-0000-0000-0000A2120000}"/>
    <cellStyle name="Comma 2 2 2 10 3 2 3 2" xfId="31665" xr:uid="{01AD25B1-29B1-407F-9CD9-B287A6C5F8D8}"/>
    <cellStyle name="Comma 2 2 2 10 3 2 3 3" xfId="49480" xr:uid="{6AA0D331-59EF-46F1-B561-81D01CA0E583}"/>
    <cellStyle name="Comma 2 2 2 10 3 2 4" xfId="22024" xr:uid="{00000000-0005-0000-0000-0000A3120000}"/>
    <cellStyle name="Comma 2 2 2 10 3 2 4 2" xfId="34880" xr:uid="{5C0B4618-DFDA-4C40-9D5A-FF40FD3CAC88}"/>
    <cellStyle name="Comma 2 2 2 10 3 2 4 3" xfId="52736" xr:uid="{FE684B96-0C57-4526-9E23-002443E2C32A}"/>
    <cellStyle name="Comma 2 2 2 10 3 2 5" xfId="25301" xr:uid="{F2939C6E-1600-4E9B-8346-28753E5BB097}"/>
    <cellStyle name="Comma 2 2 2 10 3 2 6" xfId="39308" xr:uid="{CFFA9930-257D-43D5-B17B-F05E2ED0191B}"/>
    <cellStyle name="Comma 2 2 2 10 3 3" xfId="9952" xr:uid="{00000000-0005-0000-0000-0000A4120000}"/>
    <cellStyle name="Comma 2 2 2 10 3 3 2" xfId="26936" xr:uid="{32ECCDFC-D5C1-4E7A-93F8-56023D747D7A}"/>
    <cellStyle name="Comma 2 2 2 10 3 3 3" xfId="41832" xr:uid="{5AFF407D-4196-4DA2-A5C7-43B4ABAE249E}"/>
    <cellStyle name="Comma 2 2 2 10 3 4" xfId="16134" xr:uid="{00000000-0005-0000-0000-0000A5120000}"/>
    <cellStyle name="Comma 2 2 2 10 3 4 2" xfId="30122" xr:uid="{C525CF81-54EC-4B98-8E0E-FBC77D49C9A5}"/>
    <cellStyle name="Comma 2 2 2 10 3 4 3" xfId="47550" xr:uid="{DC13E457-1BA3-4B64-B87E-E3FE45D3D0C2}"/>
    <cellStyle name="Comma 2 2 2 10 3 5" xfId="20282" xr:uid="{00000000-0005-0000-0000-0000A6120000}"/>
    <cellStyle name="Comma 2 2 2 10 3 5 2" xfId="33337" xr:uid="{8C5CB88F-6D35-4F3F-B058-528EC773C1E3}"/>
    <cellStyle name="Comma 2 2 2 10 3 5 3" xfId="51193" xr:uid="{6D857EF9-5611-4EC6-B90D-D8FEFEF779DF}"/>
    <cellStyle name="Comma 2 2 2 10 3 6" xfId="23758" xr:uid="{0F9CE21C-4FFB-46B8-A39E-D00DECA3288D}"/>
    <cellStyle name="Comma 2 2 2 10 3 7" xfId="37378" xr:uid="{90413EAB-4521-4C64-8FA3-5005E885DB83}"/>
    <cellStyle name="Comma 2 2 2 10 4" xfId="6103" xr:uid="{00000000-0005-0000-0000-0000A7120000}"/>
    <cellStyle name="Comma 2 2 2 10 4 2" xfId="10884" xr:uid="{00000000-0005-0000-0000-0000A8120000}"/>
    <cellStyle name="Comma 2 2 2 10 4 2 2" xfId="27734" xr:uid="{91296A9A-73A8-4931-9FC1-54FDF21F0815}"/>
    <cellStyle name="Comma 2 2 2 10 4 2 3" xfId="42630" xr:uid="{E2A405DE-BD04-4DE2-B90C-F1CCE1FAD391}"/>
    <cellStyle name="Comma 2 2 2 10 4 3" xfId="17210" xr:uid="{00000000-0005-0000-0000-0000A9120000}"/>
    <cellStyle name="Comma 2 2 2 10 4 3 2" xfId="30920" xr:uid="{C2E7689E-5866-4821-8208-AB55CD68A48A}"/>
    <cellStyle name="Comma 2 2 2 10 4 3 3" xfId="48492" xr:uid="{C9DC0CE8-2C1B-4600-B177-4F058E459495}"/>
    <cellStyle name="Comma 2 2 2 10 4 4" xfId="21214" xr:uid="{00000000-0005-0000-0000-0000AA120000}"/>
    <cellStyle name="Comma 2 2 2 10 4 4 2" xfId="34135" xr:uid="{726B0544-F7B8-473B-9A56-1A95CD51DD86}"/>
    <cellStyle name="Comma 2 2 2 10 4 4 3" xfId="51991" xr:uid="{0F54CAF7-4496-403D-A66F-FBD2F93EC346}"/>
    <cellStyle name="Comma 2 2 2 10 4 5" xfId="24556" xr:uid="{DA5FED15-41BE-4541-96BC-456A2E1D1355}"/>
    <cellStyle name="Comma 2 2 2 10 4 6" xfId="38320" xr:uid="{E46080B6-1C61-4202-BB33-816A9DFBADEE}"/>
    <cellStyle name="Comma 2 2 2 10 5" xfId="9143" xr:uid="{00000000-0005-0000-0000-0000AB120000}"/>
    <cellStyle name="Comma 2 2 2 10 5 2" xfId="26193" xr:uid="{2A25D89F-CD53-41F0-A26C-97E0C5EA6FCA}"/>
    <cellStyle name="Comma 2 2 2 10 5 3" xfId="41089" xr:uid="{464B293B-9649-41D7-85CD-214B2DBD37EC}"/>
    <cellStyle name="Comma 2 2 2 10 6" xfId="14954" xr:uid="{00000000-0005-0000-0000-0000AC120000}"/>
    <cellStyle name="Comma 2 2 2 10 6 2" xfId="29371" xr:uid="{08283F56-B071-4CEC-B0BE-266344EA9F92}"/>
    <cellStyle name="Comma 2 2 2 10 6 3" xfId="46438" xr:uid="{7CD97BAB-88FE-4579-A704-FA25F0000BB5}"/>
    <cellStyle name="Comma 2 2 2 10 7" xfId="19470" xr:uid="{00000000-0005-0000-0000-0000AD120000}"/>
    <cellStyle name="Comma 2 2 2 10 7 2" xfId="32591" xr:uid="{2556A953-1A78-4279-9A11-23EAE0C9023E}"/>
    <cellStyle name="Comma 2 2 2 10 7 3" xfId="50447" xr:uid="{BCDCD3E7-E08A-446B-BC58-986B72FFCACB}"/>
    <cellStyle name="Comma 2 2 2 10 8" xfId="23013" xr:uid="{BD1655C0-1527-4320-851A-876793691EA8}"/>
    <cellStyle name="Comma 2 2 2 10 9" xfId="36276" xr:uid="{DB0E947B-CB42-4258-B9F9-A188123DBA28}"/>
    <cellStyle name="Comma 2 2 2 11" xfId="1446" xr:uid="{00000000-0005-0000-0000-0000AE120000}"/>
    <cellStyle name="Comma 2 2 2 11 2" xfId="5737" xr:uid="{00000000-0005-0000-0000-0000AF120000}"/>
    <cellStyle name="Comma 2 2 2 11 2 2" xfId="10604" xr:uid="{00000000-0005-0000-0000-0000B0120000}"/>
    <cellStyle name="Comma 2 2 2 11 2 2 2" xfId="27460" xr:uid="{F95A74BA-4593-4C45-ABA1-E608C98865E9}"/>
    <cellStyle name="Comma 2 2 2 11 2 2 3" xfId="42356" xr:uid="{53451A3D-5CE3-49DF-AA43-F54403B789AC}"/>
    <cellStyle name="Comma 2 2 2 11 2 3" xfId="16844" xr:uid="{00000000-0005-0000-0000-0000B1120000}"/>
    <cellStyle name="Comma 2 2 2 11 2 3 2" xfId="30646" xr:uid="{09FB2999-DF9B-4B72-A37F-B615E56324F8}"/>
    <cellStyle name="Comma 2 2 2 11 2 3 3" xfId="48132" xr:uid="{78A30F89-7DF2-4016-8FB9-DDBCC214369E}"/>
    <cellStyle name="Comma 2 2 2 11 2 4" xfId="20934" xr:uid="{00000000-0005-0000-0000-0000B2120000}"/>
    <cellStyle name="Comma 2 2 2 11 2 4 2" xfId="33861" xr:uid="{8558D5F2-C105-4ABC-8604-B964BBD5D6D8}"/>
    <cellStyle name="Comma 2 2 2 11 2 4 3" xfId="51717" xr:uid="{04ED6FA5-F071-47D7-9195-A8CE878EEDF1}"/>
    <cellStyle name="Comma 2 2 2 11 2 5" xfId="24282" xr:uid="{B6C0A9DF-FCD0-43C7-8B68-3EE70684A3A3}"/>
    <cellStyle name="Comma 2 2 2 11 2 6" xfId="37960" xr:uid="{34E16767-7246-4B35-910B-B05EDA263013}"/>
    <cellStyle name="Comma 2 2 2 11 3" xfId="8859" xr:uid="{00000000-0005-0000-0000-0000B3120000}"/>
    <cellStyle name="Comma 2 2 2 11 3 2" xfId="25920" xr:uid="{FA962EF7-6296-4140-962D-21C8B3E441F9}"/>
    <cellStyle name="Comma 2 2 2 11 3 3" xfId="40816" xr:uid="{01B72924-DFD7-481D-84DC-94EDBD26C2E7}"/>
    <cellStyle name="Comma 2 2 2 11 4" xfId="14530" xr:uid="{00000000-0005-0000-0000-0000B4120000}"/>
    <cellStyle name="Comma 2 2 2 11 4 2" xfId="29084" xr:uid="{3BC58CEC-39C0-4D8E-AF42-E7202D640DF4}"/>
    <cellStyle name="Comma 2 2 2 11 4 3" xfId="46029" xr:uid="{8ADB488E-784A-4B8F-B24A-EB2540F581DC}"/>
    <cellStyle name="Comma 2 2 2 11 5" xfId="19184" xr:uid="{00000000-0005-0000-0000-0000B5120000}"/>
    <cellStyle name="Comma 2 2 2 11 5 2" xfId="32316" xr:uid="{F2424FC4-DE60-4410-9887-FC0B30CC0D2D}"/>
    <cellStyle name="Comma 2 2 2 11 5 3" xfId="50172" xr:uid="{509143F9-D16A-4E3D-AD6A-2FEC623FBFEB}"/>
    <cellStyle name="Comma 2 2 2 11 6" xfId="22739" xr:uid="{82CCF4E3-8CEB-442D-B847-76FF8ECA8E46}"/>
    <cellStyle name="Comma 2 2 2 11 7" xfId="35869" xr:uid="{6F15D234-CFD1-47B1-8F43-B648DC920ED8}"/>
    <cellStyle name="Comma 2 2 2 12" xfId="4060" xr:uid="{00000000-0005-0000-0000-0000B6120000}"/>
    <cellStyle name="Comma 2 2 2 12 2" xfId="6305" xr:uid="{00000000-0005-0000-0000-0000B7120000}"/>
    <cellStyle name="Comma 2 2 2 12 2 2" xfId="11021" xr:uid="{00000000-0005-0000-0000-0000B8120000}"/>
    <cellStyle name="Comma 2 2 2 12 2 2 2" xfId="27844" xr:uid="{66B3E866-C3D8-4716-AAD2-B33476F52CF8}"/>
    <cellStyle name="Comma 2 2 2 12 2 2 3" xfId="42740" xr:uid="{947FDF85-29F7-4505-BC57-B3BD4C87EABF}"/>
    <cellStyle name="Comma 2 2 2 12 2 3" xfId="17411" xr:uid="{00000000-0005-0000-0000-0000B9120000}"/>
    <cellStyle name="Comma 2 2 2 12 2 3 2" xfId="31030" xr:uid="{5A483B8B-F701-4DE1-8EA1-1D0C212C02E3}"/>
    <cellStyle name="Comma 2 2 2 12 2 3 3" xfId="48666" xr:uid="{B54EDB7B-0292-4C52-9506-5C74F16AF4AA}"/>
    <cellStyle name="Comma 2 2 2 12 2 4" xfId="21351" xr:uid="{00000000-0005-0000-0000-0000BA120000}"/>
    <cellStyle name="Comma 2 2 2 12 2 4 2" xfId="34245" xr:uid="{38E636F4-EC7B-455F-86EE-B87CBE0EF28E}"/>
    <cellStyle name="Comma 2 2 2 12 2 4 3" xfId="52101" xr:uid="{F69CEC57-47DB-4AD7-BB02-5490F05820A5}"/>
    <cellStyle name="Comma 2 2 2 12 2 5" xfId="24666" xr:uid="{C9414C2A-B785-411A-A99F-F627FBE8AD31}"/>
    <cellStyle name="Comma 2 2 2 12 2 6" xfId="38494" xr:uid="{9DE564CA-4474-4EB7-8379-316F89C24CE5}"/>
    <cellStyle name="Comma 2 2 2 12 3" xfId="9281" xr:uid="{00000000-0005-0000-0000-0000BB120000}"/>
    <cellStyle name="Comma 2 2 2 12 3 2" xfId="26303" xr:uid="{EDD154B8-8F5C-47D4-AE24-A317AE7D9728}"/>
    <cellStyle name="Comma 2 2 2 12 3 3" xfId="41199" xr:uid="{387D9757-468D-467F-978D-5B5FF5E11031}"/>
    <cellStyle name="Comma 2 2 2 12 4" xfId="15171" xr:uid="{00000000-0005-0000-0000-0000BC120000}"/>
    <cellStyle name="Comma 2 2 2 12 4 2" xfId="29487" xr:uid="{1EC64BFA-F3B5-4DEA-B6B4-F76FCBC3C382}"/>
    <cellStyle name="Comma 2 2 2 12 4 3" xfId="46625" xr:uid="{296E6683-10AE-4B0C-A84B-56FB8539A7BA}"/>
    <cellStyle name="Comma 2 2 2 12 5" xfId="19609" xr:uid="{00000000-0005-0000-0000-0000BD120000}"/>
    <cellStyle name="Comma 2 2 2 12 5 2" xfId="32702" xr:uid="{8A12D05D-4272-4305-A407-8AA23316EF2A}"/>
    <cellStyle name="Comma 2 2 2 12 5 3" xfId="50558" xr:uid="{25CBD992-F154-434B-A893-5C107E693F28}"/>
    <cellStyle name="Comma 2 2 2 12 6" xfId="23125" xr:uid="{D79E1E5C-621E-4BA5-90E6-764711B6F936}"/>
    <cellStyle name="Comma 2 2 2 12 7" xfId="36453" xr:uid="{CE8B9591-065E-4C7B-AB71-74FB90DD400E}"/>
    <cellStyle name="Comma 2 2 2 13" xfId="4664" xr:uid="{00000000-0005-0000-0000-0000BE120000}"/>
    <cellStyle name="Comma 2 2 2 13 2" xfId="6882" xr:uid="{00000000-0005-0000-0000-0000BF120000}"/>
    <cellStyle name="Comma 2 2 2 13 2 2" xfId="11419" xr:uid="{00000000-0005-0000-0000-0000C0120000}"/>
    <cellStyle name="Comma 2 2 2 13 2 2 2" xfId="28210" xr:uid="{28CAE178-B139-41EA-9C25-868CF025345C}"/>
    <cellStyle name="Comma 2 2 2 13 2 2 3" xfId="43106" xr:uid="{C51143C7-67B2-4B3E-BC89-B78FAC1CD702}"/>
    <cellStyle name="Comma 2 2 2 13 2 3" xfId="17988" xr:uid="{00000000-0005-0000-0000-0000C1120000}"/>
    <cellStyle name="Comma 2 2 2 13 2 3 2" xfId="31396" xr:uid="{5BC60273-AEE2-4D48-B085-F73BB0512E78}"/>
    <cellStyle name="Comma 2 2 2 13 2 3 3" xfId="49211" xr:uid="{34E7EDB4-394C-478C-87A2-BB4FE70756C7}"/>
    <cellStyle name="Comma 2 2 2 13 2 4" xfId="21749" xr:uid="{00000000-0005-0000-0000-0000C2120000}"/>
    <cellStyle name="Comma 2 2 2 13 2 4 2" xfId="34611" xr:uid="{C994B2B8-7EA6-4F75-9942-1F1F5B4C58DC}"/>
    <cellStyle name="Comma 2 2 2 13 2 4 3" xfId="52467" xr:uid="{4B1E12C1-0818-4947-87DF-CA23041FFDE1}"/>
    <cellStyle name="Comma 2 2 2 13 2 5" xfId="25032" xr:uid="{A41C37D9-CA0D-4AFF-A874-80C95CC8E717}"/>
    <cellStyle name="Comma 2 2 2 13 2 6" xfId="39039" xr:uid="{0FE79335-B9B7-493F-9EF4-BF6CDB60F949}"/>
    <cellStyle name="Comma 2 2 2 13 3" xfId="9678" xr:uid="{00000000-0005-0000-0000-0000C3120000}"/>
    <cellStyle name="Comma 2 2 2 13 3 2" xfId="26668" xr:uid="{E8556077-A32B-49B0-9947-6849187748F1}"/>
    <cellStyle name="Comma 2 2 2 13 3 3" xfId="41564" xr:uid="{8387150C-B5AB-4FE3-A669-2B891ADBD0E8}"/>
    <cellStyle name="Comma 2 2 2 13 4" xfId="15770" xr:uid="{00000000-0005-0000-0000-0000C4120000}"/>
    <cellStyle name="Comma 2 2 2 13 4 2" xfId="29853" xr:uid="{407F57D7-0CEE-43A1-A524-8D081C68ED99}"/>
    <cellStyle name="Comma 2 2 2 13 4 3" xfId="47192" xr:uid="{E9C97AA1-B398-419F-AC3F-625F26BC6D13}"/>
    <cellStyle name="Comma 2 2 2 13 5" xfId="20007" xr:uid="{00000000-0005-0000-0000-0000C5120000}"/>
    <cellStyle name="Comma 2 2 2 13 5 2" xfId="33068" xr:uid="{29E71B15-D4CA-4BB4-8F08-8C4F1EB23B3E}"/>
    <cellStyle name="Comma 2 2 2 13 5 3" xfId="50924" xr:uid="{18A7E11E-21D6-45A1-9DCE-CFC30E2A363B}"/>
    <cellStyle name="Comma 2 2 2 13 6" xfId="23490" xr:uid="{228502CA-8953-4C1C-A68E-9BDF7AFC7579}"/>
    <cellStyle name="Comma 2 2 2 13 7" xfId="37021" xr:uid="{E7097BF9-61F6-4CEC-8F03-954DB91817C6}"/>
    <cellStyle name="Comma 2 2 2 14" xfId="5119" xr:uid="{00000000-0005-0000-0000-0000C6120000}"/>
    <cellStyle name="Comma 2 2 2 14 2" xfId="10038" xr:uid="{00000000-0005-0000-0000-0000C7120000}"/>
    <cellStyle name="Comma 2 2 2 14 2 2" xfId="27013" xr:uid="{F88F01BC-200E-410D-81DE-E6E2C1F98A6D}"/>
    <cellStyle name="Comma 2 2 2 14 2 3" xfId="41909" xr:uid="{8B764BC2-C0E7-4BF1-B26E-065F555F2F95}"/>
    <cellStyle name="Comma 2 2 2 14 3" xfId="16226" xr:uid="{00000000-0005-0000-0000-0000C8120000}"/>
    <cellStyle name="Comma 2 2 2 14 3 2" xfId="30199" xr:uid="{E6505E16-6242-4784-809D-A8A711761DF3}"/>
    <cellStyle name="Comma 2 2 2 14 3 3" xfId="47633" xr:uid="{DC17E218-293F-4A57-9B13-FB82E99824D5}"/>
    <cellStyle name="Comma 2 2 2 14 4" xfId="20368" xr:uid="{00000000-0005-0000-0000-0000C9120000}"/>
    <cellStyle name="Comma 2 2 2 14 4 2" xfId="33414" xr:uid="{8123E1D0-1A8E-4FEE-B590-529CCD283801}"/>
    <cellStyle name="Comma 2 2 2 14 4 3" xfId="51270" xr:uid="{4CB409C7-E027-4AB1-AA5D-A7976DD22B67}"/>
    <cellStyle name="Comma 2 2 2 14 5" xfId="23835" xr:uid="{34BF9D58-990E-4FE7-A2F8-2343AE93FA9A}"/>
    <cellStyle name="Comma 2 2 2 14 6" xfId="37461" xr:uid="{C929FDB2-600D-4D07-A540-D5F8BF1928F4}"/>
    <cellStyle name="Comma 2 2 2 15" xfId="8239" xr:uid="{00000000-0005-0000-0000-0000CA120000}"/>
    <cellStyle name="Comma 2 2 2 15 2" xfId="25443" xr:uid="{109C0750-CE34-4560-9AD4-5AA36636013C}"/>
    <cellStyle name="Comma 2 2 2 15 3" xfId="40339" xr:uid="{7A877B2C-3693-4ACB-86D7-C081A11FD328}"/>
    <cellStyle name="Comma 2 2 2 16" xfId="13901" xr:uid="{00000000-0005-0000-0000-0000CB120000}"/>
    <cellStyle name="Comma 2 2 2 16 2" xfId="28637" xr:uid="{A2C6E1C7-C8A5-4D16-BBB7-FA7F4A32340B}"/>
    <cellStyle name="Comma 2 2 2 16 3" xfId="45526" xr:uid="{6F8D03F8-6F96-45F5-A39F-7872EF52A632}"/>
    <cellStyle name="Comma 2 2 2 17" xfId="18617" xr:uid="{00000000-0005-0000-0000-0000CC120000}"/>
    <cellStyle name="Comma 2 2 2 17 2" xfId="31870" xr:uid="{ADC68246-46DB-497C-9ADE-1BDE58F17A9D}"/>
    <cellStyle name="Comma 2 2 2 17 3" xfId="49726" xr:uid="{8B706922-C561-4CC9-B1A3-801FE08CDF08}"/>
    <cellStyle name="Comma 2 2 2 18" xfId="22262" xr:uid="{5C997F97-818C-4ECD-A959-C26100A2B191}"/>
    <cellStyle name="Comma 2 2 2 19" xfId="35043" xr:uid="{1ABC3825-82B7-4FC7-A23C-191F3500F0D9}"/>
    <cellStyle name="Comma 2 2 2 2" xfId="550" xr:uid="{00000000-0005-0000-0000-0000CD120000}"/>
    <cellStyle name="Comma 2 2 2 2 10" xfId="13947" xr:uid="{00000000-0005-0000-0000-0000CE120000}"/>
    <cellStyle name="Comma 2 2 2 2 10 2" xfId="28665" xr:uid="{1F93BC63-9640-4195-9EBB-09E623A5B287}"/>
    <cellStyle name="Comma 2 2 2 2 10 3" xfId="45560" xr:uid="{8B463854-76CC-4D82-815B-FA6E26F5C15D}"/>
    <cellStyle name="Comma 2 2 2 2 11" xfId="18654" xr:uid="{00000000-0005-0000-0000-0000CF120000}"/>
    <cellStyle name="Comma 2 2 2 2 11 2" xfId="31898" xr:uid="{2B481B16-5EC1-4AEA-830E-4B035FE33BB8}"/>
    <cellStyle name="Comma 2 2 2 2 11 3" xfId="49754" xr:uid="{334B6726-7787-4B5B-94C2-6797E51DDF2B}"/>
    <cellStyle name="Comma 2 2 2 2 12" xfId="22322" xr:uid="{0B9A31CD-3087-4AC4-9A18-7BE3592B908F}"/>
    <cellStyle name="Comma 2 2 2 2 13" xfId="35080" xr:uid="{88BF686B-6B3C-4261-B132-E8981E4906BF}"/>
    <cellStyle name="Comma 2 2 2 2 14" xfId="35403" xr:uid="{B89139A6-B543-4497-B0B6-64A2832AA830}"/>
    <cellStyle name="Comma 2 2 2 2 2" xfId="603" xr:uid="{00000000-0005-0000-0000-0000D0120000}"/>
    <cellStyle name="Comma 2 2 2 2 2 10" xfId="18701" xr:uid="{00000000-0005-0000-0000-0000D1120000}"/>
    <cellStyle name="Comma 2 2 2 2 2 10 2" xfId="31935" xr:uid="{D5627804-7E17-44B9-8926-B57B7DEE799D}"/>
    <cellStyle name="Comma 2 2 2 2 2 10 3" xfId="49791" xr:uid="{ED786FC9-61EA-4E5C-A2E0-DC8EAEF5E391}"/>
    <cellStyle name="Comma 2 2 2 2 2 11" xfId="22358" xr:uid="{71180E19-7C1A-45BF-B067-D4E56436811D}"/>
    <cellStyle name="Comma 2 2 2 2 2 12" xfId="35444" xr:uid="{D0357901-AF66-4055-9DA0-AFF70EC029C3}"/>
    <cellStyle name="Comma 2 2 2 2 2 2" xfId="760" xr:uid="{00000000-0005-0000-0000-0000D2120000}"/>
    <cellStyle name="Comma 2 2 2 2 2 2 2" xfId="5367" xr:uid="{00000000-0005-0000-0000-0000D3120000}"/>
    <cellStyle name="Comma 2 2 2 2 2 2 2 2" xfId="10261" xr:uid="{00000000-0005-0000-0000-0000D4120000}"/>
    <cellStyle name="Comma 2 2 2 2 2 2 2 2 2" xfId="27189" xr:uid="{9AD68CDF-96A3-4CF8-B8B2-3A1C12A83CF6}"/>
    <cellStyle name="Comma 2 2 2 2 2 2 2 2 3" xfId="42085" xr:uid="{166901C6-3733-4EA2-90BE-0B12F5112251}"/>
    <cellStyle name="Comma 2 2 2 2 2 2 2 3" xfId="16474" xr:uid="{00000000-0005-0000-0000-0000D5120000}"/>
    <cellStyle name="Comma 2 2 2 2 2 2 2 3 2" xfId="30375" xr:uid="{56CC8659-DB9B-464A-8D76-D53E31D21F55}"/>
    <cellStyle name="Comma 2 2 2 2 2 2 2 3 3" xfId="47834" xr:uid="{70D90C36-B43E-4DC6-8A0E-6A8BFBC3CB46}"/>
    <cellStyle name="Comma 2 2 2 2 2 2 2 4" xfId="20591" xr:uid="{00000000-0005-0000-0000-0000D6120000}"/>
    <cellStyle name="Comma 2 2 2 2 2 2 2 4 2" xfId="33590" xr:uid="{0C6AAA4F-558B-45E2-8EF2-24715A7DCC0C}"/>
    <cellStyle name="Comma 2 2 2 2 2 2 2 4 3" xfId="51446" xr:uid="{E4C26D85-3C44-4280-99F1-82C143C212D8}"/>
    <cellStyle name="Comma 2 2 2 2 2 2 2 5" xfId="24011" xr:uid="{45E76CBB-0DBB-4D45-9677-E1C4610C995C}"/>
    <cellStyle name="Comma 2 2 2 2 2 2 2 6" xfId="37662" xr:uid="{2939A16A-2F8F-4148-B927-EA883B931557}"/>
    <cellStyle name="Comma 2 2 2 2 2 2 3" xfId="8516" xr:uid="{00000000-0005-0000-0000-0000D7120000}"/>
    <cellStyle name="Comma 2 2 2 2 2 2 3 2" xfId="25649" xr:uid="{02D343AB-B7AF-4D98-8CE7-7F4D9725B434}"/>
    <cellStyle name="Comma 2 2 2 2 2 2 3 3" xfId="40545" xr:uid="{51954B23-4921-42B4-A71B-E4D2E6335D64}"/>
    <cellStyle name="Comma 2 2 2 2 2 2 4" xfId="14154" xr:uid="{00000000-0005-0000-0000-0000D8120000}"/>
    <cellStyle name="Comma 2 2 2 2 2 2 4 2" xfId="28812" xr:uid="{453C01D6-9039-4C99-9287-2CF3ABF91E84}"/>
    <cellStyle name="Comma 2 2 2 2 2 2 4 3" xfId="45727" xr:uid="{4FD3FBBC-D2BB-4FD1-9350-32EA96981257}"/>
    <cellStyle name="Comma 2 2 2 2 2 2 5" xfId="18841" xr:uid="{00000000-0005-0000-0000-0000D9120000}"/>
    <cellStyle name="Comma 2 2 2 2 2 2 5 2" xfId="32045" xr:uid="{4E4F36D1-4CF2-48F8-B3A3-4FC8D9EFDB7D}"/>
    <cellStyle name="Comma 2 2 2 2 2 2 5 3" xfId="49901" xr:uid="{E9233B50-D97B-4B5A-917E-11596F7866FE}"/>
    <cellStyle name="Comma 2 2 2 2 2 2 6" xfId="22468" xr:uid="{92011587-7C1F-42B0-B18E-B29845E0FAB3}"/>
    <cellStyle name="Comma 2 2 2 2 2 2 7" xfId="35569" xr:uid="{FD73C4D5-A77A-4337-BA0F-4ABDF7F5D623}"/>
    <cellStyle name="Comma 2 2 2 2 2 3" xfId="881" xr:uid="{00000000-0005-0000-0000-0000DA120000}"/>
    <cellStyle name="Comma 2 2 2 2 2 3 2" xfId="5476" xr:uid="{00000000-0005-0000-0000-0000DB120000}"/>
    <cellStyle name="Comma 2 2 2 2 2 3 2 2" xfId="10350" xr:uid="{00000000-0005-0000-0000-0000DC120000}"/>
    <cellStyle name="Comma 2 2 2 2 2 3 2 2 2" xfId="27263" xr:uid="{EE7234C5-DC0F-418F-A249-7C0B364FCAE5}"/>
    <cellStyle name="Comma 2 2 2 2 2 3 2 2 3" xfId="42159" xr:uid="{624EC694-67B0-4E16-A870-D1B87D817141}"/>
    <cellStyle name="Comma 2 2 2 2 2 3 2 3" xfId="16583" xr:uid="{00000000-0005-0000-0000-0000DD120000}"/>
    <cellStyle name="Comma 2 2 2 2 2 3 2 3 2" xfId="30449" xr:uid="{21F9995E-C63B-4F59-8199-72B5603D6362}"/>
    <cellStyle name="Comma 2 2 2 2 2 3 2 3 3" xfId="47928" xr:uid="{B2FD05A2-47DE-4C58-8832-75D29340A05D}"/>
    <cellStyle name="Comma 2 2 2 2 2 3 2 4" xfId="20680" xr:uid="{00000000-0005-0000-0000-0000DE120000}"/>
    <cellStyle name="Comma 2 2 2 2 2 3 2 4 2" xfId="33664" xr:uid="{8F9F8D9D-15EF-4159-B8B0-2FD50E87386E}"/>
    <cellStyle name="Comma 2 2 2 2 2 3 2 4 3" xfId="51520" xr:uid="{B7F4ADD9-5904-429B-BB91-FB4F52A0A32E}"/>
    <cellStyle name="Comma 2 2 2 2 2 3 2 5" xfId="24085" xr:uid="{7AC5A97D-B62C-41F4-AF07-4890B1C56EDE}"/>
    <cellStyle name="Comma 2 2 2 2 2 3 2 6" xfId="37756" xr:uid="{E051C6BB-D8F7-485D-A254-A89E42221991}"/>
    <cellStyle name="Comma 2 2 2 2 2 3 3" xfId="8605" xr:uid="{00000000-0005-0000-0000-0000DF120000}"/>
    <cellStyle name="Comma 2 2 2 2 2 3 3 2" xfId="25723" xr:uid="{D90F3FEB-946F-4D64-8CD3-36788F56B9ED}"/>
    <cellStyle name="Comma 2 2 2 2 2 3 3 3" xfId="40619" xr:uid="{0AEB1F1F-F94C-4234-825D-3C859AEC38B3}"/>
    <cellStyle name="Comma 2 2 2 2 2 3 4" xfId="14263" xr:uid="{00000000-0005-0000-0000-0000E0120000}"/>
    <cellStyle name="Comma 2 2 2 2 2 3 4 2" xfId="28886" xr:uid="{181C9FB9-D4C4-44D0-A9F3-AD292BB334D2}"/>
    <cellStyle name="Comma 2 2 2 2 2 3 4 3" xfId="45821" xr:uid="{300D4FED-C414-4936-A745-83D9F6A72786}"/>
    <cellStyle name="Comma 2 2 2 2 2 3 5" xfId="18930" xr:uid="{00000000-0005-0000-0000-0000E1120000}"/>
    <cellStyle name="Comma 2 2 2 2 2 3 5 2" xfId="32119" xr:uid="{98CB89F6-E758-4218-8E22-5854B23A80AB}"/>
    <cellStyle name="Comma 2 2 2 2 2 3 5 3" xfId="49975" xr:uid="{AAF4B403-9BE4-4E49-8652-814D393BB8E7}"/>
    <cellStyle name="Comma 2 2 2 2 2 3 6" xfId="22542" xr:uid="{D17E411D-92A1-4228-A036-05C37A25AFC8}"/>
    <cellStyle name="Comma 2 2 2 2 2 3 7" xfId="35663" xr:uid="{7A4F69EA-666C-4A27-A1B3-57BF5888CD9D}"/>
    <cellStyle name="Comma 2 2 2 2 2 4" xfId="3332" xr:uid="{00000000-0005-0000-0000-0000E2120000}"/>
    <cellStyle name="Comma 2 2 2 2 2 4 2" xfId="6104" xr:uid="{00000000-0005-0000-0000-0000E3120000}"/>
    <cellStyle name="Comma 2 2 2 2 2 4 2 2" xfId="10885" xr:uid="{00000000-0005-0000-0000-0000E4120000}"/>
    <cellStyle name="Comma 2 2 2 2 2 4 2 2 2" xfId="27735" xr:uid="{FA3F8FC7-C4D1-4044-B939-07552F3E0162}"/>
    <cellStyle name="Comma 2 2 2 2 2 4 2 2 3" xfId="42631" xr:uid="{0030B719-3A56-41EB-93EE-3AAFAD8AFE48}"/>
    <cellStyle name="Comma 2 2 2 2 2 4 2 3" xfId="17211" xr:uid="{00000000-0005-0000-0000-0000E5120000}"/>
    <cellStyle name="Comma 2 2 2 2 2 4 2 3 2" xfId="30921" xr:uid="{566666CB-CB94-4181-A00E-8BBC447275A4}"/>
    <cellStyle name="Comma 2 2 2 2 2 4 2 3 3" xfId="48493" xr:uid="{FD6F3967-F245-40B8-8122-A57036E1D0E8}"/>
    <cellStyle name="Comma 2 2 2 2 2 4 2 4" xfId="21215" xr:uid="{00000000-0005-0000-0000-0000E6120000}"/>
    <cellStyle name="Comma 2 2 2 2 2 4 2 4 2" xfId="34136" xr:uid="{13A9531A-FB65-424C-9262-DE4C28D36BC0}"/>
    <cellStyle name="Comma 2 2 2 2 2 4 2 4 3" xfId="51992" xr:uid="{50A51112-48DD-4E02-BC8A-315F7D3D136C}"/>
    <cellStyle name="Comma 2 2 2 2 2 4 2 5" xfId="24557" xr:uid="{52DD83C6-BCA4-4AD8-A25C-5B78AA40F180}"/>
    <cellStyle name="Comma 2 2 2 2 2 4 2 6" xfId="38321" xr:uid="{2A2770CE-1895-4BD9-8BF6-BFE062039809}"/>
    <cellStyle name="Comma 2 2 2 2 2 4 3" xfId="9144" xr:uid="{00000000-0005-0000-0000-0000E7120000}"/>
    <cellStyle name="Comma 2 2 2 2 2 4 3 2" xfId="26194" xr:uid="{D6E9BCDA-4117-4BCE-9F83-F81AE2C69DE7}"/>
    <cellStyle name="Comma 2 2 2 2 2 4 3 3" xfId="41090" xr:uid="{12933FD7-8926-449E-986B-6BBA6CDD383B}"/>
    <cellStyle name="Comma 2 2 2 2 2 4 4" xfId="14955" xr:uid="{00000000-0005-0000-0000-0000E8120000}"/>
    <cellStyle name="Comma 2 2 2 2 2 4 4 2" xfId="29372" xr:uid="{39777141-7C6F-4346-9BAC-E72CDB2EC8BF}"/>
    <cellStyle name="Comma 2 2 2 2 2 4 4 3" xfId="46439" xr:uid="{04E946FE-05D9-4142-8B15-6A32194B6C9F}"/>
    <cellStyle name="Comma 2 2 2 2 2 4 5" xfId="19471" xr:uid="{00000000-0005-0000-0000-0000E9120000}"/>
    <cellStyle name="Comma 2 2 2 2 2 4 5 2" xfId="32592" xr:uid="{321687D4-3CAF-45F3-A76E-F3D42393C6E9}"/>
    <cellStyle name="Comma 2 2 2 2 2 4 5 3" xfId="50448" xr:uid="{21E93D51-2E87-45C3-9ACC-C7EA44091DAE}"/>
    <cellStyle name="Comma 2 2 2 2 2 4 6" xfId="23014" xr:uid="{598C02D0-A1E6-4A7E-B66E-1155C5953B28}"/>
    <cellStyle name="Comma 2 2 2 2 2 4 7" xfId="36277" xr:uid="{C082728A-FF33-43C0-895A-C0459E336860}"/>
    <cellStyle name="Comma 2 2 2 2 2 5" xfId="4493" xr:uid="{00000000-0005-0000-0000-0000EA120000}"/>
    <cellStyle name="Comma 2 2 2 2 2 5 2" xfId="6715" xr:uid="{00000000-0005-0000-0000-0000EB120000}"/>
    <cellStyle name="Comma 2 2 2 2 2 5 2 2" xfId="11301" xr:uid="{00000000-0005-0000-0000-0000EC120000}"/>
    <cellStyle name="Comma 2 2 2 2 2 5 2 2 2" xfId="28118" xr:uid="{7ACFCE84-076B-46F7-B88E-316964084497}"/>
    <cellStyle name="Comma 2 2 2 2 2 5 2 2 3" xfId="43014" xr:uid="{35112159-5EA1-4C53-B8A9-3C6D5A2D4FA6}"/>
    <cellStyle name="Comma 2 2 2 2 2 5 2 3" xfId="17821" xr:uid="{00000000-0005-0000-0000-0000ED120000}"/>
    <cellStyle name="Comma 2 2 2 2 2 5 2 3 2" xfId="31304" xr:uid="{9C9788F7-7D85-4AF1-A98D-A06272AE9BA9}"/>
    <cellStyle name="Comma 2 2 2 2 2 5 2 3 3" xfId="49070" xr:uid="{240A1477-5203-4799-AE66-EB8CBBC71B69}"/>
    <cellStyle name="Comma 2 2 2 2 2 5 2 4" xfId="21631" xr:uid="{00000000-0005-0000-0000-0000EE120000}"/>
    <cellStyle name="Comma 2 2 2 2 2 5 2 4 2" xfId="34519" xr:uid="{EE4C8E75-1199-405D-A609-31C48BC65469}"/>
    <cellStyle name="Comma 2 2 2 2 2 5 2 4 3" xfId="52375" xr:uid="{52579640-81D4-489F-BFCB-34985F539ACD}"/>
    <cellStyle name="Comma 2 2 2 2 2 5 2 5" xfId="24940" xr:uid="{BC8AD473-14C6-4F8A-9570-212C9AB56EC0}"/>
    <cellStyle name="Comma 2 2 2 2 2 5 2 6" xfId="38898" xr:uid="{DD54777A-43A3-42C4-A64B-D0AFC26BFCBC}"/>
    <cellStyle name="Comma 2 2 2 2 2 5 3" xfId="9560" xr:uid="{00000000-0005-0000-0000-0000EF120000}"/>
    <cellStyle name="Comma 2 2 2 2 2 5 3 2" xfId="26576" xr:uid="{D919CC24-F34D-4069-860F-D4D2CDC20653}"/>
    <cellStyle name="Comma 2 2 2 2 2 5 3 3" xfId="41472" xr:uid="{663124E3-176B-444B-BB03-6E75D3983B55}"/>
    <cellStyle name="Comma 2 2 2 2 2 5 4" xfId="15601" xr:uid="{00000000-0005-0000-0000-0000F0120000}"/>
    <cellStyle name="Comma 2 2 2 2 2 5 4 2" xfId="29761" xr:uid="{1AD1C75F-4283-4D93-ADBD-C68139BC77DE}"/>
    <cellStyle name="Comma 2 2 2 2 2 5 4 3" xfId="47049" xr:uid="{FA233226-0530-4305-B13F-F5EAA7DF93FF}"/>
    <cellStyle name="Comma 2 2 2 2 2 5 5" xfId="19889" xr:uid="{00000000-0005-0000-0000-0000F1120000}"/>
    <cellStyle name="Comma 2 2 2 2 2 5 5 2" xfId="32976" xr:uid="{52C49AB9-2104-49F2-88D4-0A3FAFE9D620}"/>
    <cellStyle name="Comma 2 2 2 2 2 5 5 3" xfId="50832" xr:uid="{69301517-F71C-4B27-8808-93841B7D1276}"/>
    <cellStyle name="Comma 2 2 2 2 2 5 6" xfId="23398" xr:uid="{01770190-39A5-416C-BCDF-8757D05DDE53}"/>
    <cellStyle name="Comma 2 2 2 2 2 5 7" xfId="36878" xr:uid="{EDD345FF-B5F5-4EEB-A268-FBD874F14063}"/>
    <cellStyle name="Comma 2 2 2 2 2 6" xfId="5028" xr:uid="{00000000-0005-0000-0000-0000F2120000}"/>
    <cellStyle name="Comma 2 2 2 2 2 6 2" xfId="7158" xr:uid="{00000000-0005-0000-0000-0000F3120000}"/>
    <cellStyle name="Comma 2 2 2 2 2 6 2 2" xfId="11695" xr:uid="{00000000-0005-0000-0000-0000F4120000}"/>
    <cellStyle name="Comma 2 2 2 2 2 6 2 2 2" xfId="28480" xr:uid="{1261B422-5BCB-44EB-8B01-EFFAAE2E4026}"/>
    <cellStyle name="Comma 2 2 2 2 2 6 2 2 3" xfId="43376" xr:uid="{C2A31447-1F09-4071-9857-A3CC60C31111}"/>
    <cellStyle name="Comma 2 2 2 2 2 6 2 3" xfId="18264" xr:uid="{00000000-0005-0000-0000-0000F5120000}"/>
    <cellStyle name="Comma 2 2 2 2 2 6 2 3 2" xfId="31666" xr:uid="{E61A8F21-524B-4B6D-B616-4AE4A5711512}"/>
    <cellStyle name="Comma 2 2 2 2 2 6 2 3 3" xfId="49481" xr:uid="{F6A0ADC8-53F7-49A8-8071-949273D0C91E}"/>
    <cellStyle name="Comma 2 2 2 2 2 6 2 4" xfId="22025" xr:uid="{00000000-0005-0000-0000-0000F6120000}"/>
    <cellStyle name="Comma 2 2 2 2 2 6 2 4 2" xfId="34881" xr:uid="{2D965266-C1CF-4E9F-AD24-B0D143467F98}"/>
    <cellStyle name="Comma 2 2 2 2 2 6 2 4 3" xfId="52737" xr:uid="{903059BF-8125-4B45-B423-DFE585E866AF}"/>
    <cellStyle name="Comma 2 2 2 2 2 6 2 5" xfId="25302" xr:uid="{1B6AC332-751F-42FF-B58A-53301962825E}"/>
    <cellStyle name="Comma 2 2 2 2 2 6 2 6" xfId="39309" xr:uid="{F29BDCC4-6180-42B4-8E20-7729E173D980}"/>
    <cellStyle name="Comma 2 2 2 2 2 6 3" xfId="9953" xr:uid="{00000000-0005-0000-0000-0000F7120000}"/>
    <cellStyle name="Comma 2 2 2 2 2 6 3 2" xfId="26937" xr:uid="{E8495036-3B11-46E1-A05F-AA380E263E8C}"/>
    <cellStyle name="Comma 2 2 2 2 2 6 3 3" xfId="41833" xr:uid="{B26D2C8C-DA6D-469E-A611-F1B20CFB1F1D}"/>
    <cellStyle name="Comma 2 2 2 2 2 6 4" xfId="16135" xr:uid="{00000000-0005-0000-0000-0000F8120000}"/>
    <cellStyle name="Comma 2 2 2 2 2 6 4 2" xfId="30123" xr:uid="{B9EA3CEA-6D9D-4C2E-93E5-B8974490A1AE}"/>
    <cellStyle name="Comma 2 2 2 2 2 6 4 3" xfId="47551" xr:uid="{835A6E0B-1364-4077-A14C-E7DE85696D05}"/>
    <cellStyle name="Comma 2 2 2 2 2 6 5" xfId="20283" xr:uid="{00000000-0005-0000-0000-0000F9120000}"/>
    <cellStyle name="Comma 2 2 2 2 2 6 5 2" xfId="33338" xr:uid="{85CC3D45-D6A7-4F3C-A7D8-56EC01965B0B}"/>
    <cellStyle name="Comma 2 2 2 2 2 6 5 3" xfId="51194" xr:uid="{F0BEF575-6638-4280-89DA-283A3A6529E9}"/>
    <cellStyle name="Comma 2 2 2 2 2 6 6" xfId="23759" xr:uid="{F86543F2-500B-4D94-B2CB-90AA0D52B5B5}"/>
    <cellStyle name="Comma 2 2 2 2 2 6 7" xfId="37379" xr:uid="{712463A8-42BD-47D7-BB63-CBC709D360A1}"/>
    <cellStyle name="Comma 2 2 2 2 2 7" xfId="5212" xr:uid="{00000000-0005-0000-0000-0000FA120000}"/>
    <cellStyle name="Comma 2 2 2 2 2 7 2" xfId="10121" xr:uid="{00000000-0005-0000-0000-0000FB120000}"/>
    <cellStyle name="Comma 2 2 2 2 2 7 2 2" xfId="27079" xr:uid="{4F0B3DC0-FA76-4DA8-8431-374990128E2A}"/>
    <cellStyle name="Comma 2 2 2 2 2 7 2 3" xfId="41975" xr:uid="{AC4A55F7-B4B7-4EFB-A4D8-AC0A4263F7A6}"/>
    <cellStyle name="Comma 2 2 2 2 2 7 3" xfId="16319" xr:uid="{00000000-0005-0000-0000-0000FC120000}"/>
    <cellStyle name="Comma 2 2 2 2 2 7 3 2" xfId="30265" xr:uid="{21CD8E8B-2CB6-4F2D-9FBE-CD7F9D073816}"/>
    <cellStyle name="Comma 2 2 2 2 2 7 3 3" xfId="47709" xr:uid="{CB717307-AB56-4920-998A-82BC098255D1}"/>
    <cellStyle name="Comma 2 2 2 2 2 7 4" xfId="20451" xr:uid="{00000000-0005-0000-0000-0000FD120000}"/>
    <cellStyle name="Comma 2 2 2 2 2 7 4 2" xfId="33480" xr:uid="{670AE43C-1403-4D77-9E14-A9B05DE63D5E}"/>
    <cellStyle name="Comma 2 2 2 2 2 7 4 3" xfId="51336" xr:uid="{1C0E7527-CC5C-41F0-A50D-F184D4FA843F}"/>
    <cellStyle name="Comma 2 2 2 2 2 7 5" xfId="23901" xr:uid="{E9EC3702-8F2D-4872-92FD-CFB48132B031}"/>
    <cellStyle name="Comma 2 2 2 2 2 7 6" xfId="37537" xr:uid="{AC52E3D0-8225-4840-AB22-DCBB6F334444}"/>
    <cellStyle name="Comma 2 2 2 2 2 8" xfId="8376" xr:uid="{00000000-0005-0000-0000-0000FE120000}"/>
    <cellStyle name="Comma 2 2 2 2 2 8 2" xfId="25539" xr:uid="{D99E19AF-0C19-449C-A536-3BA6D56C1B39}"/>
    <cellStyle name="Comma 2 2 2 2 2 8 3" xfId="40435" xr:uid="{11C4340E-3622-4DA2-89BA-6003488C5EAB}"/>
    <cellStyle name="Comma 2 2 2 2 2 9" xfId="13999" xr:uid="{00000000-0005-0000-0000-0000FF120000}"/>
    <cellStyle name="Comma 2 2 2 2 2 9 2" xfId="28702" xr:uid="{9E79585C-99DB-401E-A352-A85CDCC7B471}"/>
    <cellStyle name="Comma 2 2 2 2 2 9 3" xfId="45602" xr:uid="{71760AA4-95FB-4CB8-85F4-A62E8C820101}"/>
    <cellStyle name="Comma 2 2 2 2 3" xfId="653" xr:uid="{00000000-0005-0000-0000-000000130000}"/>
    <cellStyle name="Comma 2 2 2 2 3 10" xfId="35484" xr:uid="{90BD5C28-4376-4CEC-870C-CF0D2BFFB26E}"/>
    <cellStyle name="Comma 2 2 2 2 3 2" xfId="810" xr:uid="{00000000-0005-0000-0000-000001130000}"/>
    <cellStyle name="Comma 2 2 2 2 3 2 2" xfId="5417" xr:uid="{00000000-0005-0000-0000-000002130000}"/>
    <cellStyle name="Comma 2 2 2 2 3 2 2 2" xfId="10306" xr:uid="{00000000-0005-0000-0000-000003130000}"/>
    <cellStyle name="Comma 2 2 2 2 3 2 2 2 2" xfId="27224" xr:uid="{D817D630-0FBA-48E3-AD08-B3CFBBA4093F}"/>
    <cellStyle name="Comma 2 2 2 2 3 2 2 2 3" xfId="42120" xr:uid="{37E417DD-B4CD-40AA-AE67-BDC9D5C92A49}"/>
    <cellStyle name="Comma 2 2 2 2 3 2 2 3" xfId="16524" xr:uid="{00000000-0005-0000-0000-000004130000}"/>
    <cellStyle name="Comma 2 2 2 2 3 2 2 3 2" xfId="30410" xr:uid="{1864AA79-E7B1-45FB-BA6D-E5167E54D1FE}"/>
    <cellStyle name="Comma 2 2 2 2 3 2 2 3 3" xfId="47874" xr:uid="{45DE6D98-0F2C-4B97-B5D0-217E1D7EF687}"/>
    <cellStyle name="Comma 2 2 2 2 3 2 2 4" xfId="20636" xr:uid="{00000000-0005-0000-0000-000005130000}"/>
    <cellStyle name="Comma 2 2 2 2 3 2 2 4 2" xfId="33625" xr:uid="{B8A57B46-0FED-4930-900C-1EB020BE196A}"/>
    <cellStyle name="Comma 2 2 2 2 3 2 2 4 3" xfId="51481" xr:uid="{0931638B-F6B4-42A2-B250-10EB2897332A}"/>
    <cellStyle name="Comma 2 2 2 2 3 2 2 5" xfId="24046" xr:uid="{B988EE4A-E724-4903-BE52-316930BE009F}"/>
    <cellStyle name="Comma 2 2 2 2 3 2 2 6" xfId="37702" xr:uid="{356B6724-5AD6-43CA-95B6-8ACCB98D3E10}"/>
    <cellStyle name="Comma 2 2 2 2 3 2 3" xfId="8561" xr:uid="{00000000-0005-0000-0000-000006130000}"/>
    <cellStyle name="Comma 2 2 2 2 3 2 3 2" xfId="25684" xr:uid="{CD5156BB-B3FD-41D7-AAF9-85A945FF13B0}"/>
    <cellStyle name="Comma 2 2 2 2 3 2 3 3" xfId="40580" xr:uid="{0DA2D2D6-953F-4761-811A-69EA30A7EC43}"/>
    <cellStyle name="Comma 2 2 2 2 3 2 4" xfId="14204" xr:uid="{00000000-0005-0000-0000-000007130000}"/>
    <cellStyle name="Comma 2 2 2 2 3 2 4 2" xfId="28847" xr:uid="{56EB42B6-A7BB-4BDC-BD82-291656B2EBAC}"/>
    <cellStyle name="Comma 2 2 2 2 3 2 4 3" xfId="45767" xr:uid="{303D1EF7-69C4-49E6-9357-E71A8311D6B1}"/>
    <cellStyle name="Comma 2 2 2 2 3 2 5" xfId="18886" xr:uid="{00000000-0005-0000-0000-000008130000}"/>
    <cellStyle name="Comma 2 2 2 2 3 2 5 2" xfId="32080" xr:uid="{18A1854B-9C16-41A6-9532-B94172B473A5}"/>
    <cellStyle name="Comma 2 2 2 2 3 2 5 3" xfId="49936" xr:uid="{5A9BA246-6C61-4505-8FF8-46D90415B1EC}"/>
    <cellStyle name="Comma 2 2 2 2 3 2 6" xfId="22503" xr:uid="{F78B610C-A9E7-4799-96AE-0740C3E3DF23}"/>
    <cellStyle name="Comma 2 2 2 2 3 2 7" xfId="35609" xr:uid="{81449960-393F-4F3E-B26C-641EBD71513E}"/>
    <cellStyle name="Comma 2 2 2 2 3 3" xfId="1101" xr:uid="{00000000-0005-0000-0000-000009130000}"/>
    <cellStyle name="Comma 2 2 2 2 3 3 2" xfId="5626" xr:uid="{00000000-0005-0000-0000-00000A130000}"/>
    <cellStyle name="Comma 2 2 2 2 3 3 2 2" xfId="10500" xr:uid="{00000000-0005-0000-0000-00000B130000}"/>
    <cellStyle name="Comma 2 2 2 2 3 3 2 2 2" xfId="27397" xr:uid="{8F161210-FFB6-428E-8BDA-10619107D17A}"/>
    <cellStyle name="Comma 2 2 2 2 3 3 2 2 3" xfId="42293" xr:uid="{79D1967B-1205-46B9-A70A-85D6A94BEEB3}"/>
    <cellStyle name="Comma 2 2 2 2 3 3 2 3" xfId="16733" xr:uid="{00000000-0005-0000-0000-00000C130000}"/>
    <cellStyle name="Comma 2 2 2 2 3 3 2 3 2" xfId="30583" xr:uid="{AD84C8C2-BE3A-44A9-8C07-C175BE1D4EA3}"/>
    <cellStyle name="Comma 2 2 2 2 3 3 2 3 3" xfId="48062" xr:uid="{4D981781-0887-4E78-A9DF-C953ED5A222D}"/>
    <cellStyle name="Comma 2 2 2 2 3 3 2 4" xfId="20830" xr:uid="{00000000-0005-0000-0000-00000D130000}"/>
    <cellStyle name="Comma 2 2 2 2 3 3 2 4 2" xfId="33798" xr:uid="{81FE271F-4A6A-43E7-AA2C-C7C2C0016F50}"/>
    <cellStyle name="Comma 2 2 2 2 3 3 2 4 3" xfId="51654" xr:uid="{7058BCAA-2C29-4F77-9259-8CFA58C288EC}"/>
    <cellStyle name="Comma 2 2 2 2 3 3 2 5" xfId="24219" xr:uid="{5CD2F11F-7E42-4566-A9EE-14187C7CC7D9}"/>
    <cellStyle name="Comma 2 2 2 2 3 3 2 6" xfId="37890" xr:uid="{693182DD-E23C-4E0B-B10D-531FC4F5B3DC}"/>
    <cellStyle name="Comma 2 2 2 2 3 3 3" xfId="8755" xr:uid="{00000000-0005-0000-0000-00000E130000}"/>
    <cellStyle name="Comma 2 2 2 2 3 3 3 2" xfId="25857" xr:uid="{91D6F229-C16B-43A2-980B-76B5581A314A}"/>
    <cellStyle name="Comma 2 2 2 2 3 3 3 3" xfId="40753" xr:uid="{6225BCFE-45FF-4560-9DA5-CC87804F2479}"/>
    <cellStyle name="Comma 2 2 2 2 3 3 4" xfId="14415" xr:uid="{00000000-0005-0000-0000-00000F130000}"/>
    <cellStyle name="Comma 2 2 2 2 3 3 4 2" xfId="29020" xr:uid="{C005671B-2C45-4DDA-B739-4D79F226493E}"/>
    <cellStyle name="Comma 2 2 2 2 3 3 4 3" xfId="45955" xr:uid="{3A4E3E07-BAAA-4491-933C-99FDE68DDE74}"/>
    <cellStyle name="Comma 2 2 2 2 3 3 5" xfId="19080" xr:uid="{00000000-0005-0000-0000-000010130000}"/>
    <cellStyle name="Comma 2 2 2 2 3 3 5 2" xfId="32253" xr:uid="{72EFCC1C-E06E-41BF-9850-8A56DDADDC3F}"/>
    <cellStyle name="Comma 2 2 2 2 3 3 5 3" xfId="50109" xr:uid="{217FEA7F-EAFA-4252-BAAC-503670C3FA98}"/>
    <cellStyle name="Comma 2 2 2 2 3 3 6" xfId="22676" xr:uid="{FB118093-51F3-4774-9B3D-9D995E5CFAA4}"/>
    <cellStyle name="Comma 2 2 2 2 3 3 7" xfId="35797" xr:uid="{234DF4F0-5BD1-4955-A127-16EE15517F44}"/>
    <cellStyle name="Comma 2 2 2 2 3 4" xfId="5262" xr:uid="{00000000-0005-0000-0000-000011130000}"/>
    <cellStyle name="Comma 2 2 2 2 3 4 2" xfId="10166" xr:uid="{00000000-0005-0000-0000-000012130000}"/>
    <cellStyle name="Comma 2 2 2 2 3 4 2 2" xfId="27114" xr:uid="{9DF51C74-EEBA-4F5E-A17B-36669BD26DDD}"/>
    <cellStyle name="Comma 2 2 2 2 3 4 2 3" xfId="42010" xr:uid="{B0386121-246D-45BF-AB76-E85F43AEF51D}"/>
    <cellStyle name="Comma 2 2 2 2 3 4 3" xfId="16369" xr:uid="{00000000-0005-0000-0000-000013130000}"/>
    <cellStyle name="Comma 2 2 2 2 3 4 3 2" xfId="30300" xr:uid="{47161AB5-1A97-4B79-909B-B513F82109C4}"/>
    <cellStyle name="Comma 2 2 2 2 3 4 3 3" xfId="47749" xr:uid="{AC2D2FFD-B611-4070-9849-BA3B98F3CBBC}"/>
    <cellStyle name="Comma 2 2 2 2 3 4 4" xfId="20496" xr:uid="{00000000-0005-0000-0000-000014130000}"/>
    <cellStyle name="Comma 2 2 2 2 3 4 4 2" xfId="33515" xr:uid="{6BA5BC66-02B7-4F3E-9FBB-D42C213DD10A}"/>
    <cellStyle name="Comma 2 2 2 2 3 4 4 3" xfId="51371" xr:uid="{4AAD388E-DD4A-400F-95E1-D1002504963B}"/>
    <cellStyle name="Comma 2 2 2 2 3 4 5" xfId="23936" xr:uid="{7566131E-A325-43AF-B942-E011925D716B}"/>
    <cellStyle name="Comma 2 2 2 2 3 4 6" xfId="37577" xr:uid="{D1131FD3-42D2-4D28-89CC-2D26576D7A43}"/>
    <cellStyle name="Comma 2 2 2 2 3 5" xfId="7268" xr:uid="{00000000-0005-0000-0000-000015130000}"/>
    <cellStyle name="Comma 2 2 2 2 3 5 2" xfId="11778" xr:uid="{00000000-0005-0000-0000-000016130000}"/>
    <cellStyle name="Comma 2 2 2 2 3 5 2 2" xfId="28560" xr:uid="{BC145E42-9E1C-4BB9-B94B-D8F3583ECA4F}"/>
    <cellStyle name="Comma 2 2 2 2 3 5 2 3" xfId="43456" xr:uid="{F59D90B3-79A1-4114-B630-C5E096A30929}"/>
    <cellStyle name="Comma 2 2 2 2 3 5 3" xfId="18362" xr:uid="{00000000-0005-0000-0000-000017130000}"/>
    <cellStyle name="Comma 2 2 2 2 3 5 3 2" xfId="31746" xr:uid="{710F2EA2-A443-4124-926E-961BBFB16FAD}"/>
    <cellStyle name="Comma 2 2 2 2 3 5 3 3" xfId="49576" xr:uid="{1F1CEAB3-DCCF-4B76-B6FB-56EA13EFBED7}"/>
    <cellStyle name="Comma 2 2 2 2 3 5 4" xfId="22108" xr:uid="{00000000-0005-0000-0000-000018130000}"/>
    <cellStyle name="Comma 2 2 2 2 3 5 4 2" xfId="34961" xr:uid="{00B5AA8C-6E68-4050-9566-FB1F2E63EDF6}"/>
    <cellStyle name="Comma 2 2 2 2 3 5 4 3" xfId="52817" xr:uid="{92D9A038-E4B4-4D4D-BF2E-7C677263634B}"/>
    <cellStyle name="Comma 2 2 2 2 3 5 5" xfId="25382" xr:uid="{F2631B31-4418-48A9-AE6E-250064221908}"/>
    <cellStyle name="Comma 2 2 2 2 3 5 6" xfId="39404" xr:uid="{120BC8B9-4487-41E2-A885-D8A7208069C9}"/>
    <cellStyle name="Comma 2 2 2 2 3 6" xfId="8421" xr:uid="{00000000-0005-0000-0000-000019130000}"/>
    <cellStyle name="Comma 2 2 2 2 3 6 2" xfId="25574" xr:uid="{4725A5AF-B0D7-48E6-BA65-AEF1FFC32010}"/>
    <cellStyle name="Comma 2 2 2 2 3 6 3" xfId="40470" xr:uid="{A0345F42-BC2F-4202-80F8-546E550607FC}"/>
    <cellStyle name="Comma 2 2 2 2 3 7" xfId="14049" xr:uid="{00000000-0005-0000-0000-00001A130000}"/>
    <cellStyle name="Comma 2 2 2 2 3 7 2" xfId="28737" xr:uid="{CA8F4CF0-22FF-4564-8960-F1491102E92D}"/>
    <cellStyle name="Comma 2 2 2 2 3 7 3" xfId="45642" xr:uid="{963C3AB1-C0B3-4B04-A286-BAD1029C4775}"/>
    <cellStyle name="Comma 2 2 2 2 3 8" xfId="18746" xr:uid="{00000000-0005-0000-0000-00001B130000}"/>
    <cellStyle name="Comma 2 2 2 2 3 8 2" xfId="31970" xr:uid="{AD77EE6C-D6E4-4269-AC36-E49970C085F3}"/>
    <cellStyle name="Comma 2 2 2 2 3 8 3" xfId="49826" xr:uid="{38FA3038-4924-4DF7-8F2F-0834176F30C4}"/>
    <cellStyle name="Comma 2 2 2 2 3 9" xfId="22393" xr:uid="{31925EDB-B554-4C23-AE6F-D84925F88319}"/>
    <cellStyle name="Comma 2 2 2 2 4" xfId="708" xr:uid="{00000000-0005-0000-0000-00001C130000}"/>
    <cellStyle name="Comma 2 2 2 2 4 2" xfId="5315" xr:uid="{00000000-0005-0000-0000-00001D130000}"/>
    <cellStyle name="Comma 2 2 2 2 4 2 2" xfId="10214" xr:uid="{00000000-0005-0000-0000-00001E130000}"/>
    <cellStyle name="Comma 2 2 2 2 4 2 2 2" xfId="27152" xr:uid="{FD6A995B-ABF8-4C17-84F3-2E3035701D70}"/>
    <cellStyle name="Comma 2 2 2 2 4 2 2 3" xfId="42048" xr:uid="{EFC74B96-0D8E-4A0C-8A5D-D6785EBF7185}"/>
    <cellStyle name="Comma 2 2 2 2 4 2 3" xfId="16422" xr:uid="{00000000-0005-0000-0000-00001F130000}"/>
    <cellStyle name="Comma 2 2 2 2 4 2 3 2" xfId="30338" xr:uid="{9773486E-1595-4864-8EB5-4B09AA3C2ACB}"/>
    <cellStyle name="Comma 2 2 2 2 4 2 3 3" xfId="47792" xr:uid="{CCE4864F-7629-413E-BC93-54CD14112C84}"/>
    <cellStyle name="Comma 2 2 2 2 4 2 4" xfId="20544" xr:uid="{00000000-0005-0000-0000-000020130000}"/>
    <cellStyle name="Comma 2 2 2 2 4 2 4 2" xfId="33553" xr:uid="{37EBABF6-2D93-4A6A-855A-F666DC088F5D}"/>
    <cellStyle name="Comma 2 2 2 2 4 2 4 3" xfId="51409" xr:uid="{463C5FDE-2778-48CE-AB73-761394238DBF}"/>
    <cellStyle name="Comma 2 2 2 2 4 2 5" xfId="23974" xr:uid="{2865D161-94B9-4643-9BC9-522A9A2E4DC3}"/>
    <cellStyle name="Comma 2 2 2 2 4 2 6" xfId="37620" xr:uid="{DCA4E260-99D8-4820-8C00-E6893FA97EDC}"/>
    <cellStyle name="Comma 2 2 2 2 4 3" xfId="8469" xr:uid="{00000000-0005-0000-0000-000021130000}"/>
    <cellStyle name="Comma 2 2 2 2 4 3 2" xfId="25612" xr:uid="{0576C5B2-DCFF-4608-9CBE-B446A4751D4A}"/>
    <cellStyle name="Comma 2 2 2 2 4 3 3" xfId="40508" xr:uid="{110E2B5E-4FD6-4FCE-9274-464DD45DAB91}"/>
    <cellStyle name="Comma 2 2 2 2 4 4" xfId="14102" xr:uid="{00000000-0005-0000-0000-000022130000}"/>
    <cellStyle name="Comma 2 2 2 2 4 4 2" xfId="28775" xr:uid="{3EC1D648-B851-4428-B21E-64C89877EC82}"/>
    <cellStyle name="Comma 2 2 2 2 4 4 3" xfId="45685" xr:uid="{6B9E3044-1067-4DEF-B591-916B53519E2B}"/>
    <cellStyle name="Comma 2 2 2 2 4 5" xfId="18794" xr:uid="{00000000-0005-0000-0000-000023130000}"/>
    <cellStyle name="Comma 2 2 2 2 4 5 2" xfId="32008" xr:uid="{EFD3EF71-FACD-46F8-93D4-7E62EED25091}"/>
    <cellStyle name="Comma 2 2 2 2 4 5 3" xfId="49864" xr:uid="{ADA612F5-C88C-414B-98E4-BF0E36D675BC}"/>
    <cellStyle name="Comma 2 2 2 2 4 6" xfId="22431" xr:uid="{6F9AA0D7-8D00-4E96-B7F5-E4C3B20202B2}"/>
    <cellStyle name="Comma 2 2 2 2 4 7" xfId="35527" xr:uid="{14E92F1E-C3A2-439C-9BC9-80DEADE9A518}"/>
    <cellStyle name="Comma 2 2 2 2 5" xfId="2376" xr:uid="{00000000-0005-0000-0000-000024130000}"/>
    <cellStyle name="Comma 2 2 2 2 5 2" xfId="5877" xr:uid="{00000000-0005-0000-0000-000025130000}"/>
    <cellStyle name="Comma 2 2 2 2 5 2 2" xfId="10717" xr:uid="{00000000-0005-0000-0000-000026130000}"/>
    <cellStyle name="Comma 2 2 2 2 5 2 2 2" xfId="27570" xr:uid="{342E7306-D6E4-49F8-9640-27CABE23F76A}"/>
    <cellStyle name="Comma 2 2 2 2 5 2 2 3" xfId="42466" xr:uid="{63A49591-56A0-45B5-8F03-19352A542E7B}"/>
    <cellStyle name="Comma 2 2 2 2 5 2 3" xfId="16984" xr:uid="{00000000-0005-0000-0000-000027130000}"/>
    <cellStyle name="Comma 2 2 2 2 5 2 3 2" xfId="30756" xr:uid="{1AF37CCA-B0ED-4490-9FD2-476275FDCFAC}"/>
    <cellStyle name="Comma 2 2 2 2 5 2 3 3" xfId="48269" xr:uid="{7863A85D-7FC6-4E7E-99A0-D78A7C2BFBC0}"/>
    <cellStyle name="Comma 2 2 2 2 5 2 4" xfId="21047" xr:uid="{00000000-0005-0000-0000-000028130000}"/>
    <cellStyle name="Comma 2 2 2 2 5 2 4 2" xfId="33971" xr:uid="{E750CD39-2905-4948-A005-BEE4F49929FB}"/>
    <cellStyle name="Comma 2 2 2 2 5 2 4 3" xfId="51827" xr:uid="{7C89FEF2-B13C-4106-AE54-4B1B1FF66F9C}"/>
    <cellStyle name="Comma 2 2 2 2 5 2 5" xfId="24392" xr:uid="{E48CE6D1-04A0-4EF3-BB67-28FF2BF74208}"/>
    <cellStyle name="Comma 2 2 2 2 5 2 6" xfId="38097" xr:uid="{9EE46C7B-C63E-4C09-B103-A8228F121DA4}"/>
    <cellStyle name="Comma 2 2 2 2 5 3" xfId="8973" xr:uid="{00000000-0005-0000-0000-000029130000}"/>
    <cellStyle name="Comma 2 2 2 2 5 3 2" xfId="26029" xr:uid="{9EEBC14D-8AFA-4F7A-9A76-8C1B39108D3D}"/>
    <cellStyle name="Comma 2 2 2 2 5 3 3" xfId="40925" xr:uid="{187FD514-C8D1-4FD1-BA70-9D024AB9AB05}"/>
    <cellStyle name="Comma 2 2 2 2 5 4" xfId="14704" xr:uid="{00000000-0005-0000-0000-00002A130000}"/>
    <cellStyle name="Comma 2 2 2 2 5 4 2" xfId="29202" xr:uid="{819903AD-7E2D-4FCA-9F47-43FFB9D05E11}"/>
    <cellStyle name="Comma 2 2 2 2 5 4 3" xfId="46196" xr:uid="{83FD032C-B08E-4261-AFC4-884E7EDFCEE9}"/>
    <cellStyle name="Comma 2 2 2 2 5 5" xfId="19299" xr:uid="{00000000-0005-0000-0000-00002B130000}"/>
    <cellStyle name="Comma 2 2 2 2 5 5 2" xfId="32426" xr:uid="{4B317C6C-0A1E-4E39-B658-389D4EFF01D6}"/>
    <cellStyle name="Comma 2 2 2 2 5 5 3" xfId="50282" xr:uid="{FB554447-C2B0-4DF0-9578-20E63921DD16}"/>
    <cellStyle name="Comma 2 2 2 2 5 6" xfId="22849" xr:uid="{4A5E0C27-604E-4282-9664-EDC43B630CBB}"/>
    <cellStyle name="Comma 2 2 2 2 5 7" xfId="36034" xr:uid="{24F2BFA7-579A-47B6-A839-8D188684B232}"/>
    <cellStyle name="Comma 2 2 2 2 6" xfId="4250" xr:uid="{00000000-0005-0000-0000-00002C130000}"/>
    <cellStyle name="Comma 2 2 2 2 6 2" xfId="6474" xr:uid="{00000000-0005-0000-0000-00002D130000}"/>
    <cellStyle name="Comma 2 2 2 2 6 2 2" xfId="11133" xr:uid="{00000000-0005-0000-0000-00002E130000}"/>
    <cellStyle name="Comma 2 2 2 2 6 2 2 2" xfId="27953" xr:uid="{FF3E2C5E-67FD-4068-A700-44ECA06654E5}"/>
    <cellStyle name="Comma 2 2 2 2 6 2 2 3" xfId="42849" xr:uid="{C64F666B-1AFE-4D78-B31B-54B39296EC64}"/>
    <cellStyle name="Comma 2 2 2 2 6 2 3" xfId="17580" xr:uid="{00000000-0005-0000-0000-00002F130000}"/>
    <cellStyle name="Comma 2 2 2 2 6 2 3 2" xfId="31139" xr:uid="{8BFEA732-8BB8-4833-AC75-6FC47618D4B2}"/>
    <cellStyle name="Comma 2 2 2 2 6 2 3 3" xfId="48832" xr:uid="{C3E63CC3-FC59-409A-BAAA-AAAE58B111CD}"/>
    <cellStyle name="Comma 2 2 2 2 6 2 4" xfId="21463" xr:uid="{00000000-0005-0000-0000-000030130000}"/>
    <cellStyle name="Comma 2 2 2 2 6 2 4 2" xfId="34354" xr:uid="{7FE9F068-1385-4362-A790-C2ED91F8C2CA}"/>
    <cellStyle name="Comma 2 2 2 2 6 2 4 3" xfId="52210" xr:uid="{3443F136-6820-4C8E-A3C3-14C89CF01D5E}"/>
    <cellStyle name="Comma 2 2 2 2 6 2 5" xfId="24775" xr:uid="{CF7D8AB3-7910-4B5E-801F-9BBF79A85885}"/>
    <cellStyle name="Comma 2 2 2 2 6 2 6" xfId="38660" xr:uid="{F498D378-6EE9-444C-970B-2C1392AB2365}"/>
    <cellStyle name="Comma 2 2 2 2 6 3" xfId="9392" xr:uid="{00000000-0005-0000-0000-000031130000}"/>
    <cellStyle name="Comma 2 2 2 2 6 3 2" xfId="26411" xr:uid="{B6D4209E-1A9C-4F46-A6FA-47FD05C41495}"/>
    <cellStyle name="Comma 2 2 2 2 6 3 3" xfId="41307" xr:uid="{E9370054-B264-4642-BD02-477D7BB17904}"/>
    <cellStyle name="Comma 2 2 2 2 6 4" xfId="15359" xr:uid="{00000000-0005-0000-0000-000032130000}"/>
    <cellStyle name="Comma 2 2 2 2 6 4 2" xfId="29596" xr:uid="{6BDEA7FD-3044-470F-A6DF-54A3C527C7A4}"/>
    <cellStyle name="Comma 2 2 2 2 6 4 3" xfId="46810" xr:uid="{F721E5C8-1002-4778-8EE5-40B6737E7FA6}"/>
    <cellStyle name="Comma 2 2 2 2 6 5" xfId="19721" xr:uid="{00000000-0005-0000-0000-000033130000}"/>
    <cellStyle name="Comma 2 2 2 2 6 5 2" xfId="32811" xr:uid="{1D63A3EC-9874-41AA-933D-ECD5C0C73EE5}"/>
    <cellStyle name="Comma 2 2 2 2 6 5 3" xfId="50667" xr:uid="{35748377-C987-418D-97E8-A7440A212F3C}"/>
    <cellStyle name="Comma 2 2 2 2 6 6" xfId="23233" xr:uid="{313A8AD4-820F-46A2-AFB7-2A5F16F72C52}"/>
    <cellStyle name="Comma 2 2 2 2 6 7" xfId="36638" xr:uid="{D3BF1AAC-11BA-45B3-A4BC-0A1BD74222E8}"/>
    <cellStyle name="Comma 2 2 2 2 7" xfId="4799" xr:uid="{00000000-0005-0000-0000-000034130000}"/>
    <cellStyle name="Comma 2 2 2 2 7 2" xfId="6992" xr:uid="{00000000-0005-0000-0000-000035130000}"/>
    <cellStyle name="Comma 2 2 2 2 7 2 2" xfId="11529" xr:uid="{00000000-0005-0000-0000-000036130000}"/>
    <cellStyle name="Comma 2 2 2 2 7 2 2 2" xfId="28317" xr:uid="{42FF9877-9A8E-4BC6-BBC1-CA0E0210F00B}"/>
    <cellStyle name="Comma 2 2 2 2 7 2 2 3" xfId="43213" xr:uid="{C84B8C3F-DAFB-4F2A-B54D-EA0AFF75F2D4}"/>
    <cellStyle name="Comma 2 2 2 2 7 2 3" xfId="18098" xr:uid="{00000000-0005-0000-0000-000037130000}"/>
    <cellStyle name="Comma 2 2 2 2 7 2 3 2" xfId="31503" xr:uid="{391FCE30-2233-443A-A683-C7D5B37E381A}"/>
    <cellStyle name="Comma 2 2 2 2 7 2 3 3" xfId="49318" xr:uid="{93318733-0A67-4210-92C9-1C3FD2ADEA62}"/>
    <cellStyle name="Comma 2 2 2 2 7 2 4" xfId="21859" xr:uid="{00000000-0005-0000-0000-000038130000}"/>
    <cellStyle name="Comma 2 2 2 2 7 2 4 2" xfId="34718" xr:uid="{5B6A59DD-A23A-4F6A-9D62-259ED27D3462}"/>
    <cellStyle name="Comma 2 2 2 2 7 2 4 3" xfId="52574" xr:uid="{377C555E-BDD8-48F2-9127-7C768BA6B5A7}"/>
    <cellStyle name="Comma 2 2 2 2 7 2 5" xfId="25139" xr:uid="{D5848DA1-A3B7-48B8-9B2F-9CE34D4136D5}"/>
    <cellStyle name="Comma 2 2 2 2 7 2 6" xfId="39146" xr:uid="{F1BBFE28-D1AE-45E9-B12B-3F550846409D}"/>
    <cellStyle name="Comma 2 2 2 2 7 3" xfId="9787" xr:uid="{00000000-0005-0000-0000-000039130000}"/>
    <cellStyle name="Comma 2 2 2 2 7 3 2" xfId="26774" xr:uid="{29351F07-1E3A-4F3B-A21D-A6CFA5F4EFC4}"/>
    <cellStyle name="Comma 2 2 2 2 7 3 3" xfId="41670" xr:uid="{8EAE0BE5-CB91-43C0-8E9B-AF35E18F01D4}"/>
    <cellStyle name="Comma 2 2 2 2 7 4" xfId="15906" xr:uid="{00000000-0005-0000-0000-00003A130000}"/>
    <cellStyle name="Comma 2 2 2 2 7 4 2" xfId="29960" xr:uid="{A225E568-EA99-4781-9B79-9B52AFCB7289}"/>
    <cellStyle name="Comma 2 2 2 2 7 4 3" xfId="47325" xr:uid="{699E6F8D-B286-41F2-AF10-DF9CDDD8A402}"/>
    <cellStyle name="Comma 2 2 2 2 7 5" xfId="20117" xr:uid="{00000000-0005-0000-0000-00003B130000}"/>
    <cellStyle name="Comma 2 2 2 2 7 5 2" xfId="33175" xr:uid="{51DB05D0-3902-4392-A44E-9BE237A371BD}"/>
    <cellStyle name="Comma 2 2 2 2 7 5 3" xfId="51031" xr:uid="{75D12751-D53C-4512-830B-C4B992A926E0}"/>
    <cellStyle name="Comma 2 2 2 2 7 6" xfId="23596" xr:uid="{671E6921-AD6F-48CC-9D78-16BA5B5C80F3}"/>
    <cellStyle name="Comma 2 2 2 2 7 7" xfId="37153" xr:uid="{1A3AFE5E-78D8-472B-9158-807C1B70868D}"/>
    <cellStyle name="Comma 2 2 2 2 8" xfId="5160" xr:uid="{00000000-0005-0000-0000-00003C130000}"/>
    <cellStyle name="Comma 2 2 2 2 8 2" xfId="10074" xr:uid="{00000000-0005-0000-0000-00003D130000}"/>
    <cellStyle name="Comma 2 2 2 2 8 2 2" xfId="27042" xr:uid="{045EFB12-1D01-4E0E-88E8-2247ABE46768}"/>
    <cellStyle name="Comma 2 2 2 2 8 2 3" xfId="41938" xr:uid="{4BBFB442-EB5A-44C7-8F20-6044DE93DA04}"/>
    <cellStyle name="Comma 2 2 2 2 8 3" xfId="16267" xr:uid="{00000000-0005-0000-0000-00003E130000}"/>
    <cellStyle name="Comma 2 2 2 2 8 3 2" xfId="30228" xr:uid="{A05B01FB-F5C9-4881-B752-3CEE4143E00C}"/>
    <cellStyle name="Comma 2 2 2 2 8 3 3" xfId="47667" xr:uid="{DA7815F6-A273-4200-A0EA-5D8AC90F4C17}"/>
    <cellStyle name="Comma 2 2 2 2 8 4" xfId="20404" xr:uid="{00000000-0005-0000-0000-00003F130000}"/>
    <cellStyle name="Comma 2 2 2 2 8 4 2" xfId="33443" xr:uid="{2096AB42-C65B-4236-A7D6-FBF87FED339F}"/>
    <cellStyle name="Comma 2 2 2 2 8 4 3" xfId="51299" xr:uid="{FB772143-0E50-41AB-BF5E-E54EE42DB082}"/>
    <cellStyle name="Comma 2 2 2 2 8 5" xfId="23864" xr:uid="{BEE799DD-A999-4027-ACCA-D33221EE3C0C}"/>
    <cellStyle name="Comma 2 2 2 2 8 6" xfId="37495" xr:uid="{29C298B8-8456-4C16-8101-4B4AF9A23B88}"/>
    <cellStyle name="Comma 2 2 2 2 9" xfId="8330" xr:uid="{00000000-0005-0000-0000-000040130000}"/>
    <cellStyle name="Comma 2 2 2 2 9 2" xfId="25503" xr:uid="{F8D2406F-5CD2-4955-84C9-5A5AD5F572BE}"/>
    <cellStyle name="Comma 2 2 2 2 9 3" xfId="40399" xr:uid="{086E244E-D227-4260-BEA2-5D178E635AD4}"/>
    <cellStyle name="Comma 2 2 2 20" xfId="35148" xr:uid="{54868DD1-070C-4E10-B81E-2AE187C15C99}"/>
    <cellStyle name="Comma 2 2 2 3" xfId="575" xr:uid="{00000000-0005-0000-0000-000041130000}"/>
    <cellStyle name="Comma 2 2 2 3 10" xfId="18677" xr:uid="{00000000-0005-0000-0000-000042130000}"/>
    <cellStyle name="Comma 2 2 2 3 10 2" xfId="31916" xr:uid="{11A953A7-F023-4185-959C-00BF51A58CF8}"/>
    <cellStyle name="Comma 2 2 2 3 10 3" xfId="49772" xr:uid="{750274E8-71E6-4526-8A40-183752334A60}"/>
    <cellStyle name="Comma 2 2 2 3 11" xfId="22340" xr:uid="{82ED57D2-0DD1-4CB6-9EB1-6F6AF731CDCF}"/>
    <cellStyle name="Comma 2 2 2 3 12" xfId="35114" xr:uid="{DAE670E1-B38C-45B9-BA0C-5E7831BD1182}"/>
    <cellStyle name="Comma 2 2 2 3 13" xfId="35421" xr:uid="{06E12C32-F9B2-4CA9-926D-5D135206E305}"/>
    <cellStyle name="Comma 2 2 2 3 2" xfId="731" xr:uid="{00000000-0005-0000-0000-000043130000}"/>
    <cellStyle name="Comma 2 2 2 3 2 2" xfId="5338" xr:uid="{00000000-0005-0000-0000-000044130000}"/>
    <cellStyle name="Comma 2 2 2 3 2 2 2" xfId="10237" xr:uid="{00000000-0005-0000-0000-000045130000}"/>
    <cellStyle name="Comma 2 2 2 3 2 2 2 2" xfId="27170" xr:uid="{9E7422EA-61FE-47B6-8A1C-EA5EE0856068}"/>
    <cellStyle name="Comma 2 2 2 3 2 2 2 3" xfId="42066" xr:uid="{E9A63FF3-77C2-4B58-9C43-143B24BAB9B0}"/>
    <cellStyle name="Comma 2 2 2 3 2 2 3" xfId="16445" xr:uid="{00000000-0005-0000-0000-000046130000}"/>
    <cellStyle name="Comma 2 2 2 3 2 2 3 2" xfId="30356" xr:uid="{7FE1E0DC-D2A8-4A4B-9C76-6A095DFCB69C}"/>
    <cellStyle name="Comma 2 2 2 3 2 2 3 3" xfId="47810" xr:uid="{5E8B11AE-B2A4-4F96-B0F6-F3987D08E163}"/>
    <cellStyle name="Comma 2 2 2 3 2 2 4" xfId="20567" xr:uid="{00000000-0005-0000-0000-000047130000}"/>
    <cellStyle name="Comma 2 2 2 3 2 2 4 2" xfId="33571" xr:uid="{B8DCFA1D-7BC4-43A5-A30B-DBB9CB69E947}"/>
    <cellStyle name="Comma 2 2 2 3 2 2 4 3" xfId="51427" xr:uid="{2B673C2E-EE72-47A4-9E56-02FA2F43946E}"/>
    <cellStyle name="Comma 2 2 2 3 2 2 5" xfId="23992" xr:uid="{1089CB3B-0C46-4EB9-A5B3-FB6BD0E97ED3}"/>
    <cellStyle name="Comma 2 2 2 3 2 2 6" xfId="37638" xr:uid="{1E682685-0CDB-4587-BDBA-11FE399FED2D}"/>
    <cellStyle name="Comma 2 2 2 3 2 3" xfId="8492" xr:uid="{00000000-0005-0000-0000-000048130000}"/>
    <cellStyle name="Comma 2 2 2 3 2 3 2" xfId="25630" xr:uid="{7B3964B8-00B0-47CD-A4D9-0957CB656CE6}"/>
    <cellStyle name="Comma 2 2 2 3 2 3 3" xfId="40526" xr:uid="{B6A7A966-93F4-4A0F-94AC-380762201EED}"/>
    <cellStyle name="Comma 2 2 2 3 2 4" xfId="14125" xr:uid="{00000000-0005-0000-0000-000049130000}"/>
    <cellStyle name="Comma 2 2 2 3 2 4 2" xfId="28793" xr:uid="{1932D5F5-3868-48BD-8A1B-440E0DAB5A32}"/>
    <cellStyle name="Comma 2 2 2 3 2 4 3" xfId="45703" xr:uid="{CC3ADEE5-E4B0-4E64-A6C5-689867B47DB1}"/>
    <cellStyle name="Comma 2 2 2 3 2 5" xfId="18817" xr:uid="{00000000-0005-0000-0000-00004A130000}"/>
    <cellStyle name="Comma 2 2 2 3 2 5 2" xfId="32026" xr:uid="{2D7C9BED-98AE-4EEE-A2D1-195F68224A04}"/>
    <cellStyle name="Comma 2 2 2 3 2 5 3" xfId="49882" xr:uid="{9247C3C2-7273-4207-86D7-A69F9E5BAAE9}"/>
    <cellStyle name="Comma 2 2 2 3 2 6" xfId="22449" xr:uid="{0C53A62D-15BF-4327-852A-4238CF2E73AA}"/>
    <cellStyle name="Comma 2 2 2 3 2 7" xfId="35545" xr:uid="{F9275DD6-F66A-4B72-957E-78908C57D111}"/>
    <cellStyle name="Comma 2 2 2 3 3" xfId="1008" xr:uid="{00000000-0005-0000-0000-00004B130000}"/>
    <cellStyle name="Comma 2 2 2 3 3 2" xfId="5546" xr:uid="{00000000-0005-0000-0000-00004C130000}"/>
    <cellStyle name="Comma 2 2 2 3 3 2 2" xfId="10420" xr:uid="{00000000-0005-0000-0000-00004D130000}"/>
    <cellStyle name="Comma 2 2 2 3 3 2 2 2" xfId="27320" xr:uid="{1341626B-4667-47B9-9875-549313FA062C}"/>
    <cellStyle name="Comma 2 2 2 3 3 2 2 3" xfId="42216" xr:uid="{7B80B4DF-F9D9-4A98-AF08-8391004E104B}"/>
    <cellStyle name="Comma 2 2 2 3 3 2 3" xfId="16653" xr:uid="{00000000-0005-0000-0000-00004E130000}"/>
    <cellStyle name="Comma 2 2 2 3 3 2 3 2" xfId="30506" xr:uid="{8E336228-D0D0-4436-B700-8BECC98708C6}"/>
    <cellStyle name="Comma 2 2 2 3 3 2 3 3" xfId="47985" xr:uid="{939A669C-E289-469A-BC10-A5048E324E66}"/>
    <cellStyle name="Comma 2 2 2 3 3 2 4" xfId="20750" xr:uid="{00000000-0005-0000-0000-00004F130000}"/>
    <cellStyle name="Comma 2 2 2 3 3 2 4 2" xfId="33721" xr:uid="{D2CFD2A9-7D91-40BB-8B32-B442CEDF4766}"/>
    <cellStyle name="Comma 2 2 2 3 3 2 4 3" xfId="51577" xr:uid="{594DE005-2A9F-4157-81FE-86352309EDC6}"/>
    <cellStyle name="Comma 2 2 2 3 3 2 5" xfId="24142" xr:uid="{0052726E-B94E-4625-B9C6-C41BAEE76622}"/>
    <cellStyle name="Comma 2 2 2 3 3 2 6" xfId="37813" xr:uid="{2A7CC19D-E5A5-457E-9121-517C512B3FA5}"/>
    <cellStyle name="Comma 2 2 2 3 3 3" xfId="8675" xr:uid="{00000000-0005-0000-0000-000050130000}"/>
    <cellStyle name="Comma 2 2 2 3 3 3 2" xfId="25780" xr:uid="{E96F785E-FCEF-40BF-9799-0334C4BEB231}"/>
    <cellStyle name="Comma 2 2 2 3 3 3 3" xfId="40676" xr:uid="{EFC0F6C8-5C02-4A62-9A72-481904DB9905}"/>
    <cellStyle name="Comma 2 2 2 3 3 4" xfId="14334" xr:uid="{00000000-0005-0000-0000-000051130000}"/>
    <cellStyle name="Comma 2 2 2 3 3 4 2" xfId="28943" xr:uid="{A6EA962D-6F1B-4FC4-8509-11A28EB19696}"/>
    <cellStyle name="Comma 2 2 2 3 3 4 3" xfId="45878" xr:uid="{B9221D5B-C4FD-4B45-993D-95367D13850F}"/>
    <cellStyle name="Comma 2 2 2 3 3 5" xfId="19000" xr:uid="{00000000-0005-0000-0000-000052130000}"/>
    <cellStyle name="Comma 2 2 2 3 3 5 2" xfId="32176" xr:uid="{A6341C7B-303B-40EC-B161-087922989A34}"/>
    <cellStyle name="Comma 2 2 2 3 3 5 3" xfId="50032" xr:uid="{85E48760-C72D-4159-A2D5-4C82D33A2E4C}"/>
    <cellStyle name="Comma 2 2 2 3 3 6" xfId="22599" xr:uid="{3F253A23-02B4-455B-8AE8-10A7FFD75CA0}"/>
    <cellStyle name="Comma 2 2 2 3 3 7" xfId="35720" xr:uid="{FC9B31A4-9B3C-4EC9-83A7-389BD4FB62F1}"/>
    <cellStyle name="Comma 2 2 2 3 4" xfId="2377" xr:uid="{00000000-0005-0000-0000-000053130000}"/>
    <cellStyle name="Comma 2 2 2 3 4 2" xfId="5878" xr:uid="{00000000-0005-0000-0000-000054130000}"/>
    <cellStyle name="Comma 2 2 2 3 4 2 2" xfId="10718" xr:uid="{00000000-0005-0000-0000-000055130000}"/>
    <cellStyle name="Comma 2 2 2 3 4 2 2 2" xfId="27571" xr:uid="{BF37B166-B7EF-4F51-8ACE-E33D570D45A9}"/>
    <cellStyle name="Comma 2 2 2 3 4 2 2 3" xfId="42467" xr:uid="{EC10213D-CAF6-4047-89FA-878C31F03BDD}"/>
    <cellStyle name="Comma 2 2 2 3 4 2 3" xfId="16985" xr:uid="{00000000-0005-0000-0000-000056130000}"/>
    <cellStyle name="Comma 2 2 2 3 4 2 3 2" xfId="30757" xr:uid="{23F27571-E6AB-436C-A5B6-CF9D4B51F9B1}"/>
    <cellStyle name="Comma 2 2 2 3 4 2 3 3" xfId="48270" xr:uid="{2E90734B-1A1D-4895-B122-8685F04CCDD1}"/>
    <cellStyle name="Comma 2 2 2 3 4 2 4" xfId="21048" xr:uid="{00000000-0005-0000-0000-000057130000}"/>
    <cellStyle name="Comma 2 2 2 3 4 2 4 2" xfId="33972" xr:uid="{B0F5A81D-51E5-42CE-8291-5004BECE3539}"/>
    <cellStyle name="Comma 2 2 2 3 4 2 4 3" xfId="51828" xr:uid="{1411E4DF-6950-41BF-A031-91A4C20ACF5C}"/>
    <cellStyle name="Comma 2 2 2 3 4 2 5" xfId="24393" xr:uid="{B70D98D8-44FF-41AF-8807-3EE1CE79D616}"/>
    <cellStyle name="Comma 2 2 2 3 4 2 6" xfId="38098" xr:uid="{1F94042A-486C-45F1-80FC-7428CADFC18B}"/>
    <cellStyle name="Comma 2 2 2 3 4 3" xfId="8974" xr:uid="{00000000-0005-0000-0000-000058130000}"/>
    <cellStyle name="Comma 2 2 2 3 4 3 2" xfId="26030" xr:uid="{E515232F-83BA-43A2-90F6-4A9620302518}"/>
    <cellStyle name="Comma 2 2 2 3 4 3 3" xfId="40926" xr:uid="{E4BB8BF1-75C1-4429-A670-9CC203BF6802}"/>
    <cellStyle name="Comma 2 2 2 3 4 4" xfId="14705" xr:uid="{00000000-0005-0000-0000-000059130000}"/>
    <cellStyle name="Comma 2 2 2 3 4 4 2" xfId="29203" xr:uid="{B6954592-1AED-4A0D-9556-8D4FA262E7A1}"/>
    <cellStyle name="Comma 2 2 2 3 4 4 3" xfId="46197" xr:uid="{9B94D31F-2A92-4022-AD48-5CA3696B597F}"/>
    <cellStyle name="Comma 2 2 2 3 4 5" xfId="19300" xr:uid="{00000000-0005-0000-0000-00005A130000}"/>
    <cellStyle name="Comma 2 2 2 3 4 5 2" xfId="32427" xr:uid="{186A69B4-08CD-4B3B-8D7D-5267C0888A63}"/>
    <cellStyle name="Comma 2 2 2 3 4 5 3" xfId="50283" xr:uid="{2980A952-D14E-4049-AC2E-E3535909B7CB}"/>
    <cellStyle name="Comma 2 2 2 3 4 6" xfId="22850" xr:uid="{3A0AF783-AE3A-4C97-A6D7-981D60738810}"/>
    <cellStyle name="Comma 2 2 2 3 4 7" xfId="36035" xr:uid="{6D5EA3EF-0640-45C6-8B54-070923C471C3}"/>
    <cellStyle name="Comma 2 2 2 3 5" xfId="4251" xr:uid="{00000000-0005-0000-0000-00005B130000}"/>
    <cellStyle name="Comma 2 2 2 3 5 2" xfId="6475" xr:uid="{00000000-0005-0000-0000-00005C130000}"/>
    <cellStyle name="Comma 2 2 2 3 5 2 2" xfId="11134" xr:uid="{00000000-0005-0000-0000-00005D130000}"/>
    <cellStyle name="Comma 2 2 2 3 5 2 2 2" xfId="27954" xr:uid="{28EF407A-33DC-48D1-ACE5-36B7B5BA52B9}"/>
    <cellStyle name="Comma 2 2 2 3 5 2 2 3" xfId="42850" xr:uid="{6AA36D47-0026-4AB7-AAE7-C04AB5A5D7D3}"/>
    <cellStyle name="Comma 2 2 2 3 5 2 3" xfId="17581" xr:uid="{00000000-0005-0000-0000-00005E130000}"/>
    <cellStyle name="Comma 2 2 2 3 5 2 3 2" xfId="31140" xr:uid="{FA479A8E-4FF8-48B3-973A-848BCF78BC0E}"/>
    <cellStyle name="Comma 2 2 2 3 5 2 3 3" xfId="48833" xr:uid="{E5642FB2-BF65-4DB2-996C-9C47F1689090}"/>
    <cellStyle name="Comma 2 2 2 3 5 2 4" xfId="21464" xr:uid="{00000000-0005-0000-0000-00005F130000}"/>
    <cellStyle name="Comma 2 2 2 3 5 2 4 2" xfId="34355" xr:uid="{70F48210-E77F-4F37-A3BB-70AEDC9B01BB}"/>
    <cellStyle name="Comma 2 2 2 3 5 2 4 3" xfId="52211" xr:uid="{7BCE61F6-8346-4A6B-A9DD-F4F271D453B0}"/>
    <cellStyle name="Comma 2 2 2 3 5 2 5" xfId="24776" xr:uid="{83230B08-374D-414D-99F4-F1811C381719}"/>
    <cellStyle name="Comma 2 2 2 3 5 2 6" xfId="38661" xr:uid="{783E9008-83EB-42D4-B292-F92528090CFB}"/>
    <cellStyle name="Comma 2 2 2 3 5 3" xfId="9393" xr:uid="{00000000-0005-0000-0000-000060130000}"/>
    <cellStyle name="Comma 2 2 2 3 5 3 2" xfId="26412" xr:uid="{B291103D-2009-4D38-A129-070E506EB724}"/>
    <cellStyle name="Comma 2 2 2 3 5 3 3" xfId="41308" xr:uid="{F614A8F8-26ED-475E-AB2A-085B1FDDF24B}"/>
    <cellStyle name="Comma 2 2 2 3 5 4" xfId="15360" xr:uid="{00000000-0005-0000-0000-000061130000}"/>
    <cellStyle name="Comma 2 2 2 3 5 4 2" xfId="29597" xr:uid="{99EBFD58-0314-4032-96A9-683D36211A20}"/>
    <cellStyle name="Comma 2 2 2 3 5 4 3" xfId="46811" xr:uid="{DC082915-B0EA-4797-9AD3-97299098B3E5}"/>
    <cellStyle name="Comma 2 2 2 3 5 5" xfId="19722" xr:uid="{00000000-0005-0000-0000-000062130000}"/>
    <cellStyle name="Comma 2 2 2 3 5 5 2" xfId="32812" xr:uid="{038FA614-2AE3-4596-8FDE-B2E8766B26CA}"/>
    <cellStyle name="Comma 2 2 2 3 5 5 3" xfId="50668" xr:uid="{B3FF2E65-D4EF-425E-BACE-FDE54785BC77}"/>
    <cellStyle name="Comma 2 2 2 3 5 6" xfId="23234" xr:uid="{4A2C35D7-3EEB-4442-AE6F-A79B0E07075E}"/>
    <cellStyle name="Comma 2 2 2 3 5 7" xfId="36639" xr:uid="{913F5014-4918-40AE-BA4A-E13577B0852A}"/>
    <cellStyle name="Comma 2 2 2 3 6" xfId="4800" xr:uid="{00000000-0005-0000-0000-000063130000}"/>
    <cellStyle name="Comma 2 2 2 3 6 2" xfId="6993" xr:uid="{00000000-0005-0000-0000-000064130000}"/>
    <cellStyle name="Comma 2 2 2 3 6 2 2" xfId="11530" xr:uid="{00000000-0005-0000-0000-000065130000}"/>
    <cellStyle name="Comma 2 2 2 3 6 2 2 2" xfId="28318" xr:uid="{852D6B2E-6054-46A3-872F-F949FA6E208F}"/>
    <cellStyle name="Comma 2 2 2 3 6 2 2 3" xfId="43214" xr:uid="{5BFA1CD3-D2D0-47E7-8B7C-FD817C64CF2C}"/>
    <cellStyle name="Comma 2 2 2 3 6 2 3" xfId="18099" xr:uid="{00000000-0005-0000-0000-000066130000}"/>
    <cellStyle name="Comma 2 2 2 3 6 2 3 2" xfId="31504" xr:uid="{C431EF54-7637-4C5B-97CC-946DB2B74710}"/>
    <cellStyle name="Comma 2 2 2 3 6 2 3 3" xfId="49319" xr:uid="{07B0E093-12AD-4C76-8D93-F781FFC0614D}"/>
    <cellStyle name="Comma 2 2 2 3 6 2 4" xfId="21860" xr:uid="{00000000-0005-0000-0000-000067130000}"/>
    <cellStyle name="Comma 2 2 2 3 6 2 4 2" xfId="34719" xr:uid="{BA21D80C-49A8-4FB2-BE00-3E986B22946D}"/>
    <cellStyle name="Comma 2 2 2 3 6 2 4 3" xfId="52575" xr:uid="{E61CD2E0-7CA9-4300-92AC-8AB354B4C3C0}"/>
    <cellStyle name="Comma 2 2 2 3 6 2 5" xfId="25140" xr:uid="{319FA518-8E21-4087-A7EF-4A4A649FAB5A}"/>
    <cellStyle name="Comma 2 2 2 3 6 2 6" xfId="39147" xr:uid="{DCDD6ABF-3132-47FE-93F1-9636E130B73F}"/>
    <cellStyle name="Comma 2 2 2 3 6 3" xfId="9788" xr:uid="{00000000-0005-0000-0000-000068130000}"/>
    <cellStyle name="Comma 2 2 2 3 6 3 2" xfId="26775" xr:uid="{E747991A-CEB0-4B51-B133-5392A0A2B7E9}"/>
    <cellStyle name="Comma 2 2 2 3 6 3 3" xfId="41671" xr:uid="{A29B1EC1-B99D-4DD7-8EC8-215056521638}"/>
    <cellStyle name="Comma 2 2 2 3 6 4" xfId="15907" xr:uid="{00000000-0005-0000-0000-000069130000}"/>
    <cellStyle name="Comma 2 2 2 3 6 4 2" xfId="29961" xr:uid="{A7BDF8CB-D6E8-4E98-8D44-BB046F729915}"/>
    <cellStyle name="Comma 2 2 2 3 6 4 3" xfId="47326" xr:uid="{EC6E662F-A5BD-483F-984E-547936C7AB5B}"/>
    <cellStyle name="Comma 2 2 2 3 6 5" xfId="20118" xr:uid="{00000000-0005-0000-0000-00006A130000}"/>
    <cellStyle name="Comma 2 2 2 3 6 5 2" xfId="33176" xr:uid="{BDD0C014-AA34-4B21-9ACA-3B3E813E7E42}"/>
    <cellStyle name="Comma 2 2 2 3 6 5 3" xfId="51032" xr:uid="{76ABEAD9-8DE5-4437-890B-EB89549F524D}"/>
    <cellStyle name="Comma 2 2 2 3 6 6" xfId="23597" xr:uid="{A5FB50AF-29D0-441E-BB44-6AC3F19D1BDD}"/>
    <cellStyle name="Comma 2 2 2 3 6 7" xfId="37154" xr:uid="{020B8F4E-0A97-4094-AC0D-124F6996D89F}"/>
    <cellStyle name="Comma 2 2 2 3 7" xfId="5183" xr:uid="{00000000-0005-0000-0000-00006B130000}"/>
    <cellStyle name="Comma 2 2 2 3 7 2" xfId="10097" xr:uid="{00000000-0005-0000-0000-00006C130000}"/>
    <cellStyle name="Comma 2 2 2 3 7 2 2" xfId="27060" xr:uid="{FF5B4AD9-34A7-401C-B28E-611E68BC966F}"/>
    <cellStyle name="Comma 2 2 2 3 7 2 3" xfId="41956" xr:uid="{7EE45BA2-1B38-4E32-89FF-55BD3F9EC457}"/>
    <cellStyle name="Comma 2 2 2 3 7 3" xfId="16290" xr:uid="{00000000-0005-0000-0000-00006D130000}"/>
    <cellStyle name="Comma 2 2 2 3 7 3 2" xfId="30246" xr:uid="{E54B416A-E4D2-42DC-B8A6-BC42E6650241}"/>
    <cellStyle name="Comma 2 2 2 3 7 3 3" xfId="47685" xr:uid="{C2594A03-CCB2-4733-BD24-DFEFB8DF24AA}"/>
    <cellStyle name="Comma 2 2 2 3 7 4" xfId="20427" xr:uid="{00000000-0005-0000-0000-00006E130000}"/>
    <cellStyle name="Comma 2 2 2 3 7 4 2" xfId="33461" xr:uid="{552BF80A-9D6E-4799-91D5-1BF7AF26616A}"/>
    <cellStyle name="Comma 2 2 2 3 7 4 3" xfId="51317" xr:uid="{F613337B-C9F6-4295-B5F7-BC103DB7957B}"/>
    <cellStyle name="Comma 2 2 2 3 7 5" xfId="23882" xr:uid="{2C6D3E78-69DC-402A-90FF-972227092FD3}"/>
    <cellStyle name="Comma 2 2 2 3 7 6" xfId="37513" xr:uid="{74E0F174-5162-4D60-AA7A-6D7313D7C84F}"/>
    <cellStyle name="Comma 2 2 2 3 8" xfId="8353" xr:uid="{00000000-0005-0000-0000-00006F130000}"/>
    <cellStyle name="Comma 2 2 2 3 8 2" xfId="25521" xr:uid="{953640D1-D7E8-482F-BCB0-A219C739DC91}"/>
    <cellStyle name="Comma 2 2 2 3 8 3" xfId="40417" xr:uid="{E6F8F88C-B17C-4AA8-A0FC-A879F2352F97}"/>
    <cellStyle name="Comma 2 2 2 3 9" xfId="13970" xr:uid="{00000000-0005-0000-0000-000070130000}"/>
    <cellStyle name="Comma 2 2 2 3 9 2" xfId="28683" xr:uid="{BA9D86DF-CF27-4A72-B96C-338E37F209DB}"/>
    <cellStyle name="Comma 2 2 2 3 9 3" xfId="45578" xr:uid="{F1091FB2-9D0B-459C-9E96-3417D13EE990}"/>
    <cellStyle name="Comma 2 2 2 4" xfId="679" xr:uid="{00000000-0005-0000-0000-000071130000}"/>
    <cellStyle name="Comma 2 2 2 4 10" xfId="35503" xr:uid="{67284A4E-B956-4A4F-8FFA-1B01766BE091}"/>
    <cellStyle name="Comma 2 2 2 4 2" xfId="2378" xr:uid="{00000000-0005-0000-0000-000072130000}"/>
    <cellStyle name="Comma 2 2 2 4 2 2" xfId="5879" xr:uid="{00000000-0005-0000-0000-000073130000}"/>
    <cellStyle name="Comma 2 2 2 4 2 2 2" xfId="10719" xr:uid="{00000000-0005-0000-0000-000074130000}"/>
    <cellStyle name="Comma 2 2 2 4 2 2 2 2" xfId="27572" xr:uid="{B92FEE94-6904-424A-BE2E-55522483B10A}"/>
    <cellStyle name="Comma 2 2 2 4 2 2 2 3" xfId="42468" xr:uid="{26E348FC-DE0F-47EE-BA0F-DE9CDCC56EFD}"/>
    <cellStyle name="Comma 2 2 2 4 2 2 3" xfId="16986" xr:uid="{00000000-0005-0000-0000-000075130000}"/>
    <cellStyle name="Comma 2 2 2 4 2 2 3 2" xfId="30758" xr:uid="{184DF308-94FF-4079-B3C6-19D653B62589}"/>
    <cellStyle name="Comma 2 2 2 4 2 2 3 3" xfId="48271" xr:uid="{6FDE44E6-7A57-43D5-94C8-EC3CF7858F60}"/>
    <cellStyle name="Comma 2 2 2 4 2 2 4" xfId="21049" xr:uid="{00000000-0005-0000-0000-000076130000}"/>
    <cellStyle name="Comma 2 2 2 4 2 2 4 2" xfId="33973" xr:uid="{E0E38971-8125-4142-965C-326FD4D454B9}"/>
    <cellStyle name="Comma 2 2 2 4 2 2 4 3" xfId="51829" xr:uid="{5A890CCE-FBCE-4413-9468-C30C4693DF04}"/>
    <cellStyle name="Comma 2 2 2 4 2 2 5" xfId="24394" xr:uid="{E83AE5EC-2310-4656-8E17-C1CFF83C831F}"/>
    <cellStyle name="Comma 2 2 2 4 2 2 6" xfId="38099" xr:uid="{C5AE945C-1874-43B9-991F-A3910BBCB462}"/>
    <cellStyle name="Comma 2 2 2 4 2 3" xfId="8975" xr:uid="{00000000-0005-0000-0000-000077130000}"/>
    <cellStyle name="Comma 2 2 2 4 2 3 2" xfId="26031" xr:uid="{5D5739D3-5AD3-4844-B3C2-8C69D96E0558}"/>
    <cellStyle name="Comma 2 2 2 4 2 3 3" xfId="40927" xr:uid="{7C11F8BB-2189-4271-BA22-83E7B06A8EBA}"/>
    <cellStyle name="Comma 2 2 2 4 2 4" xfId="14706" xr:uid="{00000000-0005-0000-0000-000078130000}"/>
    <cellStyle name="Comma 2 2 2 4 2 4 2" xfId="29204" xr:uid="{A4B75476-00C0-44A9-81AC-AD748D468039}"/>
    <cellStyle name="Comma 2 2 2 4 2 4 3" xfId="46198" xr:uid="{092B2A72-0275-480C-8E3E-C360B7B439D7}"/>
    <cellStyle name="Comma 2 2 2 4 2 5" xfId="19301" xr:uid="{00000000-0005-0000-0000-000079130000}"/>
    <cellStyle name="Comma 2 2 2 4 2 5 2" xfId="32428" xr:uid="{C736080E-2E10-45E2-9368-A4610485F33F}"/>
    <cellStyle name="Comma 2 2 2 4 2 5 3" xfId="50284" xr:uid="{CAA1B2BC-BBF4-4572-AA01-FC123B798694}"/>
    <cellStyle name="Comma 2 2 2 4 2 6" xfId="22851" xr:uid="{5404E63A-0589-4592-9C02-68E6B1829855}"/>
    <cellStyle name="Comma 2 2 2 4 2 7" xfId="36036" xr:uid="{5401E5B3-069C-40B9-8E30-768D9C7B2BAF}"/>
    <cellStyle name="Comma 2 2 2 4 3" xfId="4252" xr:uid="{00000000-0005-0000-0000-00007A130000}"/>
    <cellStyle name="Comma 2 2 2 4 3 2" xfId="6476" xr:uid="{00000000-0005-0000-0000-00007B130000}"/>
    <cellStyle name="Comma 2 2 2 4 3 2 2" xfId="11135" xr:uid="{00000000-0005-0000-0000-00007C130000}"/>
    <cellStyle name="Comma 2 2 2 4 3 2 2 2" xfId="27955" xr:uid="{17897A73-6EF8-4A39-AE3C-D16FE96F7CDA}"/>
    <cellStyle name="Comma 2 2 2 4 3 2 2 3" xfId="42851" xr:uid="{88BAD6D1-0CF4-4E43-8DBD-73257BF84AFB}"/>
    <cellStyle name="Comma 2 2 2 4 3 2 3" xfId="17582" xr:uid="{00000000-0005-0000-0000-00007D130000}"/>
    <cellStyle name="Comma 2 2 2 4 3 2 3 2" xfId="31141" xr:uid="{C0D9BFC9-09CF-48BC-B6BF-CBDA29838660}"/>
    <cellStyle name="Comma 2 2 2 4 3 2 3 3" xfId="48834" xr:uid="{DABDAD28-9EEF-4CEB-84B0-B4CB62BB4119}"/>
    <cellStyle name="Comma 2 2 2 4 3 2 4" xfId="21465" xr:uid="{00000000-0005-0000-0000-00007E130000}"/>
    <cellStyle name="Comma 2 2 2 4 3 2 4 2" xfId="34356" xr:uid="{EE620A3A-D418-4176-B0D2-1ADBBCE4EF27}"/>
    <cellStyle name="Comma 2 2 2 4 3 2 4 3" xfId="52212" xr:uid="{AC55D971-2292-4051-8191-A1AC6305E8E5}"/>
    <cellStyle name="Comma 2 2 2 4 3 2 5" xfId="24777" xr:uid="{CC4E7659-0D90-493F-ACEE-6A46A2551CBE}"/>
    <cellStyle name="Comma 2 2 2 4 3 2 6" xfId="38662" xr:uid="{5957E5F9-622E-416E-806D-62FAC8669612}"/>
    <cellStyle name="Comma 2 2 2 4 3 3" xfId="9394" xr:uid="{00000000-0005-0000-0000-00007F130000}"/>
    <cellStyle name="Comma 2 2 2 4 3 3 2" xfId="26413" xr:uid="{52927006-1BB0-4F61-B730-E7839A44F9A9}"/>
    <cellStyle name="Comma 2 2 2 4 3 3 3" xfId="41309" xr:uid="{6493A6F9-04D1-416F-B1B1-177300E6C889}"/>
    <cellStyle name="Comma 2 2 2 4 3 4" xfId="15361" xr:uid="{00000000-0005-0000-0000-000080130000}"/>
    <cellStyle name="Comma 2 2 2 4 3 4 2" xfId="29598" xr:uid="{29EED805-1AF3-442B-A344-A6AE2166DA83}"/>
    <cellStyle name="Comma 2 2 2 4 3 4 3" xfId="46812" xr:uid="{09F5C1EC-B339-41ED-B65B-5A7965F2B9D4}"/>
    <cellStyle name="Comma 2 2 2 4 3 5" xfId="19723" xr:uid="{00000000-0005-0000-0000-000081130000}"/>
    <cellStyle name="Comma 2 2 2 4 3 5 2" xfId="32813" xr:uid="{A74DCAF3-5821-4962-BD5F-19C5D9C5D1C2}"/>
    <cellStyle name="Comma 2 2 2 4 3 5 3" xfId="50669" xr:uid="{869F3318-E681-4FC1-9A91-6B28EF27497D}"/>
    <cellStyle name="Comma 2 2 2 4 3 6" xfId="23235" xr:uid="{30D9B5C2-0D86-4331-ABCC-66CC42AA001C}"/>
    <cellStyle name="Comma 2 2 2 4 3 7" xfId="36640" xr:uid="{98ABAC49-E538-44AD-88C5-477828A842FB}"/>
    <cellStyle name="Comma 2 2 2 4 4" xfId="4801" xr:uid="{00000000-0005-0000-0000-000082130000}"/>
    <cellStyle name="Comma 2 2 2 4 4 2" xfId="6994" xr:uid="{00000000-0005-0000-0000-000083130000}"/>
    <cellStyle name="Comma 2 2 2 4 4 2 2" xfId="11531" xr:uid="{00000000-0005-0000-0000-000084130000}"/>
    <cellStyle name="Comma 2 2 2 4 4 2 2 2" xfId="28319" xr:uid="{1852EB8A-D946-498E-A7FE-D9EC377A9488}"/>
    <cellStyle name="Comma 2 2 2 4 4 2 2 3" xfId="43215" xr:uid="{50FA0354-14F3-474C-AD1E-FA9FF57D5503}"/>
    <cellStyle name="Comma 2 2 2 4 4 2 3" xfId="18100" xr:uid="{00000000-0005-0000-0000-000085130000}"/>
    <cellStyle name="Comma 2 2 2 4 4 2 3 2" xfId="31505" xr:uid="{445CBE49-C991-4ADB-99BB-744DBB1CE63A}"/>
    <cellStyle name="Comma 2 2 2 4 4 2 3 3" xfId="49320" xr:uid="{FAFF2823-E5AC-436D-9C40-FC1E686F4EEA}"/>
    <cellStyle name="Comma 2 2 2 4 4 2 4" xfId="21861" xr:uid="{00000000-0005-0000-0000-000086130000}"/>
    <cellStyle name="Comma 2 2 2 4 4 2 4 2" xfId="34720" xr:uid="{FD68A49D-3066-4B02-B9FD-AE884329DF0D}"/>
    <cellStyle name="Comma 2 2 2 4 4 2 4 3" xfId="52576" xr:uid="{D51B55CB-C550-4277-9D7C-599A8CC0C816}"/>
    <cellStyle name="Comma 2 2 2 4 4 2 5" xfId="25141" xr:uid="{DE9C93A4-A7B8-4BC9-B547-A2AD79550296}"/>
    <cellStyle name="Comma 2 2 2 4 4 2 6" xfId="39148" xr:uid="{3952868F-5302-4F16-9F5B-2DC79F9A9824}"/>
    <cellStyle name="Comma 2 2 2 4 4 3" xfId="9789" xr:uid="{00000000-0005-0000-0000-000087130000}"/>
    <cellStyle name="Comma 2 2 2 4 4 3 2" xfId="26776" xr:uid="{5C796177-3962-4F42-AE8A-4470455DCC08}"/>
    <cellStyle name="Comma 2 2 2 4 4 3 3" xfId="41672" xr:uid="{205AAD3F-EC6E-41EA-BA7F-951072011C26}"/>
    <cellStyle name="Comma 2 2 2 4 4 4" xfId="15908" xr:uid="{00000000-0005-0000-0000-000088130000}"/>
    <cellStyle name="Comma 2 2 2 4 4 4 2" xfId="29962" xr:uid="{69531245-33DE-4D97-B2CD-8C66DEE90FA3}"/>
    <cellStyle name="Comma 2 2 2 4 4 4 3" xfId="47327" xr:uid="{6B5782FA-2E8F-4A3D-B82D-FD45983B6EF8}"/>
    <cellStyle name="Comma 2 2 2 4 4 5" xfId="20119" xr:uid="{00000000-0005-0000-0000-000089130000}"/>
    <cellStyle name="Comma 2 2 2 4 4 5 2" xfId="33177" xr:uid="{9EF46E1E-93E6-4A0F-BF29-FD025A8DC71A}"/>
    <cellStyle name="Comma 2 2 2 4 4 5 3" xfId="51033" xr:uid="{FC120DB2-7B8D-478A-831F-540882468F77}"/>
    <cellStyle name="Comma 2 2 2 4 4 6" xfId="23598" xr:uid="{C4A85296-96A8-48E5-B78C-A19769617779}"/>
    <cellStyle name="Comma 2 2 2 4 4 7" xfId="37155" xr:uid="{4B15DDBC-0782-416A-A1C4-B2F1BE65DB4C}"/>
    <cellStyle name="Comma 2 2 2 4 5" xfId="5286" xr:uid="{00000000-0005-0000-0000-00008A130000}"/>
    <cellStyle name="Comma 2 2 2 4 5 2" xfId="10190" xr:uid="{00000000-0005-0000-0000-00008B130000}"/>
    <cellStyle name="Comma 2 2 2 4 5 2 2" xfId="27133" xr:uid="{0B9986D9-03BC-41C2-87B1-FA72BC92125D}"/>
    <cellStyle name="Comma 2 2 2 4 5 2 3" xfId="42029" xr:uid="{6F8423A4-D22D-46D2-91C5-557472F6335D}"/>
    <cellStyle name="Comma 2 2 2 4 5 3" xfId="16393" xr:uid="{00000000-0005-0000-0000-00008C130000}"/>
    <cellStyle name="Comma 2 2 2 4 5 3 2" xfId="30319" xr:uid="{617E73A5-270A-4719-AA0F-D93490A1BBAB}"/>
    <cellStyle name="Comma 2 2 2 4 5 3 3" xfId="47768" xr:uid="{710E9E15-5F74-409B-A839-244D81710AA5}"/>
    <cellStyle name="Comma 2 2 2 4 5 4" xfId="20520" xr:uid="{00000000-0005-0000-0000-00008D130000}"/>
    <cellStyle name="Comma 2 2 2 4 5 4 2" xfId="33534" xr:uid="{B80319EF-81F0-4FCE-80DF-68E189F4E868}"/>
    <cellStyle name="Comma 2 2 2 4 5 4 3" xfId="51390" xr:uid="{64270787-2761-4149-9122-21A9AC662E2E}"/>
    <cellStyle name="Comma 2 2 2 4 5 5" xfId="23955" xr:uid="{5600AC30-702B-49A2-A660-B8BA1C93810C}"/>
    <cellStyle name="Comma 2 2 2 4 5 6" xfId="37596" xr:uid="{F4A6DF68-EC99-4A94-AC56-442B43A6F359}"/>
    <cellStyle name="Comma 2 2 2 4 6" xfId="8445" xr:uid="{00000000-0005-0000-0000-00008E130000}"/>
    <cellStyle name="Comma 2 2 2 4 6 2" xfId="25593" xr:uid="{07FAB40E-F7EC-4CE6-BEF0-61D590B550CD}"/>
    <cellStyle name="Comma 2 2 2 4 6 3" xfId="40489" xr:uid="{C93EA9A2-2DF5-4570-827B-997FFF6A5CA5}"/>
    <cellStyle name="Comma 2 2 2 4 7" xfId="14073" xr:uid="{00000000-0005-0000-0000-00008F130000}"/>
    <cellStyle name="Comma 2 2 2 4 7 2" xfId="28756" xr:uid="{5F6C89C3-630F-48B0-8F3D-71E99D12A9B6}"/>
    <cellStyle name="Comma 2 2 2 4 7 3" xfId="45661" xr:uid="{2774A135-EAF8-419B-95F0-DD1A0A50BA6A}"/>
    <cellStyle name="Comma 2 2 2 4 8" xfId="18770" xr:uid="{00000000-0005-0000-0000-000090130000}"/>
    <cellStyle name="Comma 2 2 2 4 8 2" xfId="31989" xr:uid="{2A4AF038-2C7E-4583-8F04-3EF24A524B84}"/>
    <cellStyle name="Comma 2 2 2 4 8 3" xfId="49845" xr:uid="{E1B8029D-5FA9-4555-A9DA-928333EAA551}"/>
    <cellStyle name="Comma 2 2 2 4 9" xfId="22412" xr:uid="{D2970F13-7A88-4F25-8976-B44CE877E072}"/>
    <cellStyle name="Comma 2 2 2 5" xfId="852" xr:uid="{00000000-0005-0000-0000-000091130000}"/>
    <cellStyle name="Comma 2 2 2 5 10" xfId="35641" xr:uid="{DEBB2E6B-CA66-4C39-969A-3427B2EDC215}"/>
    <cellStyle name="Comma 2 2 2 5 2" xfId="2379" xr:uid="{00000000-0005-0000-0000-000092130000}"/>
    <cellStyle name="Comma 2 2 2 5 2 2" xfId="5880" xr:uid="{00000000-0005-0000-0000-000093130000}"/>
    <cellStyle name="Comma 2 2 2 5 2 2 2" xfId="10720" xr:uid="{00000000-0005-0000-0000-000094130000}"/>
    <cellStyle name="Comma 2 2 2 5 2 2 2 2" xfId="27573" xr:uid="{807342AA-4D6F-4B98-8887-24391082C1CB}"/>
    <cellStyle name="Comma 2 2 2 5 2 2 2 3" xfId="42469" xr:uid="{8E495654-AED1-4F5B-BDFE-721249DE4310}"/>
    <cellStyle name="Comma 2 2 2 5 2 2 3" xfId="16987" xr:uid="{00000000-0005-0000-0000-000095130000}"/>
    <cellStyle name="Comma 2 2 2 5 2 2 3 2" xfId="30759" xr:uid="{0FE23C25-1F5C-4F50-BA59-87E4EB90D8A7}"/>
    <cellStyle name="Comma 2 2 2 5 2 2 3 3" xfId="48272" xr:uid="{36662BDD-9AD8-4F6C-A87F-212A57AF8EEB}"/>
    <cellStyle name="Comma 2 2 2 5 2 2 4" xfId="21050" xr:uid="{00000000-0005-0000-0000-000096130000}"/>
    <cellStyle name="Comma 2 2 2 5 2 2 4 2" xfId="33974" xr:uid="{800617BB-8AFA-4C30-9DF4-E555FD1807BB}"/>
    <cellStyle name="Comma 2 2 2 5 2 2 4 3" xfId="51830" xr:uid="{120B449C-F117-4720-8196-3EAEA8AA4D01}"/>
    <cellStyle name="Comma 2 2 2 5 2 2 5" xfId="24395" xr:uid="{FF254D20-6D2D-49FA-96A1-2906D7DCF789}"/>
    <cellStyle name="Comma 2 2 2 5 2 2 6" xfId="38100" xr:uid="{07AED2A9-7E03-48EB-97DC-1F3483D4059E}"/>
    <cellStyle name="Comma 2 2 2 5 2 3" xfId="8976" xr:uid="{00000000-0005-0000-0000-000097130000}"/>
    <cellStyle name="Comma 2 2 2 5 2 3 2" xfId="26032" xr:uid="{62C38DC9-26E1-46D4-9795-40A8EAE71C40}"/>
    <cellStyle name="Comma 2 2 2 5 2 3 3" xfId="40928" xr:uid="{CFD60CC8-6C20-40CB-8DC5-247C061929D3}"/>
    <cellStyle name="Comma 2 2 2 5 2 4" xfId="14707" xr:uid="{00000000-0005-0000-0000-000098130000}"/>
    <cellStyle name="Comma 2 2 2 5 2 4 2" xfId="29205" xr:uid="{F2BC7BB8-2819-4220-81D4-7265975DF15F}"/>
    <cellStyle name="Comma 2 2 2 5 2 4 3" xfId="46199" xr:uid="{12601D73-B732-4E08-B950-206ABA8CE275}"/>
    <cellStyle name="Comma 2 2 2 5 2 5" xfId="19302" xr:uid="{00000000-0005-0000-0000-000099130000}"/>
    <cellStyle name="Comma 2 2 2 5 2 5 2" xfId="32429" xr:uid="{47BDACE2-07AE-420A-858E-51B38FDC6686}"/>
    <cellStyle name="Comma 2 2 2 5 2 5 3" xfId="50285" xr:uid="{94507068-8604-4FF3-B052-33C75DF302AA}"/>
    <cellStyle name="Comma 2 2 2 5 2 6" xfId="22852" xr:uid="{4D5440A0-E18E-47DD-B1E8-89B7F89C7D98}"/>
    <cellStyle name="Comma 2 2 2 5 2 7" xfId="36037" xr:uid="{E357FCC2-4F24-4B8D-B79D-7C716EA95C01}"/>
    <cellStyle name="Comma 2 2 2 5 3" xfId="4253" xr:uid="{00000000-0005-0000-0000-00009A130000}"/>
    <cellStyle name="Comma 2 2 2 5 3 2" xfId="6477" xr:uid="{00000000-0005-0000-0000-00009B130000}"/>
    <cellStyle name="Comma 2 2 2 5 3 2 2" xfId="11136" xr:uid="{00000000-0005-0000-0000-00009C130000}"/>
    <cellStyle name="Comma 2 2 2 5 3 2 2 2" xfId="27956" xr:uid="{A3039B3A-5F0A-433D-BD8A-90194E0C2DCD}"/>
    <cellStyle name="Comma 2 2 2 5 3 2 2 3" xfId="42852" xr:uid="{2DD7D20E-A9CE-4AFA-9137-6C7DDE15D3B2}"/>
    <cellStyle name="Comma 2 2 2 5 3 2 3" xfId="17583" xr:uid="{00000000-0005-0000-0000-00009D130000}"/>
    <cellStyle name="Comma 2 2 2 5 3 2 3 2" xfId="31142" xr:uid="{7F625979-A357-4458-B351-355F44EC3CE6}"/>
    <cellStyle name="Comma 2 2 2 5 3 2 3 3" xfId="48835" xr:uid="{DA43CB73-851A-44CD-B6AC-425F6465E5B0}"/>
    <cellStyle name="Comma 2 2 2 5 3 2 4" xfId="21466" xr:uid="{00000000-0005-0000-0000-00009E130000}"/>
    <cellStyle name="Comma 2 2 2 5 3 2 4 2" xfId="34357" xr:uid="{70C4C1B8-BF3E-4A9C-98D3-D20D57E75BDC}"/>
    <cellStyle name="Comma 2 2 2 5 3 2 4 3" xfId="52213" xr:uid="{299748A7-F5BC-4C5C-97F3-A80EA89163E2}"/>
    <cellStyle name="Comma 2 2 2 5 3 2 5" xfId="24778" xr:uid="{E03EB8AB-3F6D-4D4C-87A0-F2D76488A057}"/>
    <cellStyle name="Comma 2 2 2 5 3 2 6" xfId="38663" xr:uid="{BB87D8B1-D408-4A87-A64D-23C0F911205F}"/>
    <cellStyle name="Comma 2 2 2 5 3 3" xfId="9395" xr:uid="{00000000-0005-0000-0000-00009F130000}"/>
    <cellStyle name="Comma 2 2 2 5 3 3 2" xfId="26414" xr:uid="{FBE3765A-B242-4A9E-A6C2-D82D71D3047A}"/>
    <cellStyle name="Comma 2 2 2 5 3 3 3" xfId="41310" xr:uid="{375AB7B1-CD74-4C9A-ABE2-DB4A6483FB08}"/>
    <cellStyle name="Comma 2 2 2 5 3 4" xfId="15362" xr:uid="{00000000-0005-0000-0000-0000A0130000}"/>
    <cellStyle name="Comma 2 2 2 5 3 4 2" xfId="29599" xr:uid="{C74F9A71-D61C-4C1C-B736-D5D7098B1C44}"/>
    <cellStyle name="Comma 2 2 2 5 3 4 3" xfId="46813" xr:uid="{8E65BF6B-492B-4830-B47B-98DBF6F1919A}"/>
    <cellStyle name="Comma 2 2 2 5 3 5" xfId="19724" xr:uid="{00000000-0005-0000-0000-0000A1130000}"/>
    <cellStyle name="Comma 2 2 2 5 3 5 2" xfId="32814" xr:uid="{30CFCAAE-82D3-4FC3-9C47-DF8A9DDC64CB}"/>
    <cellStyle name="Comma 2 2 2 5 3 5 3" xfId="50670" xr:uid="{936D9412-470B-4A0D-9268-70187D09EF31}"/>
    <cellStyle name="Comma 2 2 2 5 3 6" xfId="23236" xr:uid="{4D8E2B8B-D3A7-4F97-BEF5-42EDBA8FCAC2}"/>
    <cellStyle name="Comma 2 2 2 5 3 7" xfId="36641" xr:uid="{23872DD1-F987-4D99-A723-248533695466}"/>
    <cellStyle name="Comma 2 2 2 5 4" xfId="4802" xr:uid="{00000000-0005-0000-0000-0000A2130000}"/>
    <cellStyle name="Comma 2 2 2 5 4 2" xfId="6995" xr:uid="{00000000-0005-0000-0000-0000A3130000}"/>
    <cellStyle name="Comma 2 2 2 5 4 2 2" xfId="11532" xr:uid="{00000000-0005-0000-0000-0000A4130000}"/>
    <cellStyle name="Comma 2 2 2 5 4 2 2 2" xfId="28320" xr:uid="{3B393CF5-1194-4E41-95CE-A13CAED41A30}"/>
    <cellStyle name="Comma 2 2 2 5 4 2 2 3" xfId="43216" xr:uid="{1E53A7FC-B62E-4A11-973A-9F6157312A58}"/>
    <cellStyle name="Comma 2 2 2 5 4 2 3" xfId="18101" xr:uid="{00000000-0005-0000-0000-0000A5130000}"/>
    <cellStyle name="Comma 2 2 2 5 4 2 3 2" xfId="31506" xr:uid="{5997D9B1-FB8E-4398-9783-0D0FDEC7D2AE}"/>
    <cellStyle name="Comma 2 2 2 5 4 2 3 3" xfId="49321" xr:uid="{FA84554B-C1A1-4CC9-9719-07AF6323FE29}"/>
    <cellStyle name="Comma 2 2 2 5 4 2 4" xfId="21862" xr:uid="{00000000-0005-0000-0000-0000A6130000}"/>
    <cellStyle name="Comma 2 2 2 5 4 2 4 2" xfId="34721" xr:uid="{5E0E2DBB-3B21-4272-8F80-021136C7A2AF}"/>
    <cellStyle name="Comma 2 2 2 5 4 2 4 3" xfId="52577" xr:uid="{21E16D1C-1CF4-43C1-9B4E-48C5A485C31E}"/>
    <cellStyle name="Comma 2 2 2 5 4 2 5" xfId="25142" xr:uid="{6B0C416B-33B5-4BC3-8876-F8D3D50BED1F}"/>
    <cellStyle name="Comma 2 2 2 5 4 2 6" xfId="39149" xr:uid="{0686280C-B7A6-481C-AE29-0C6663859073}"/>
    <cellStyle name="Comma 2 2 2 5 4 3" xfId="9790" xr:uid="{00000000-0005-0000-0000-0000A7130000}"/>
    <cellStyle name="Comma 2 2 2 5 4 3 2" xfId="26777" xr:uid="{A53053AA-F309-4A3B-9609-071EAB17DE2C}"/>
    <cellStyle name="Comma 2 2 2 5 4 3 3" xfId="41673" xr:uid="{F0FA01DB-8752-458E-8113-280719079440}"/>
    <cellStyle name="Comma 2 2 2 5 4 4" xfId="15909" xr:uid="{00000000-0005-0000-0000-0000A8130000}"/>
    <cellStyle name="Comma 2 2 2 5 4 4 2" xfId="29963" xr:uid="{5D3C4639-25DB-4DE8-8783-BC334BA57D9A}"/>
    <cellStyle name="Comma 2 2 2 5 4 4 3" xfId="47328" xr:uid="{A885A96D-5E27-485F-B38C-CD299F82741B}"/>
    <cellStyle name="Comma 2 2 2 5 4 5" xfId="20120" xr:uid="{00000000-0005-0000-0000-0000A9130000}"/>
    <cellStyle name="Comma 2 2 2 5 4 5 2" xfId="33178" xr:uid="{94F686DD-8384-4D24-B1E1-3526AA51BCF1}"/>
    <cellStyle name="Comma 2 2 2 5 4 5 3" xfId="51034" xr:uid="{4B97A4D0-BFBF-4AE3-9B34-78A46D6DF03E}"/>
    <cellStyle name="Comma 2 2 2 5 4 6" xfId="23599" xr:uid="{1568EDEE-386E-4865-9F44-AF1483D09A40}"/>
    <cellStyle name="Comma 2 2 2 5 4 7" xfId="37156" xr:uid="{904EF51B-E96B-4623-B452-0C07A0226F8F}"/>
    <cellStyle name="Comma 2 2 2 5 5" xfId="5453" xr:uid="{00000000-0005-0000-0000-0000AA130000}"/>
    <cellStyle name="Comma 2 2 2 5 5 2" xfId="10327" xr:uid="{00000000-0005-0000-0000-0000AB130000}"/>
    <cellStyle name="Comma 2 2 2 5 5 2 2" xfId="27241" xr:uid="{37D2429A-8AF7-460F-873A-5F636A12B88D}"/>
    <cellStyle name="Comma 2 2 2 5 5 2 3" xfId="42137" xr:uid="{FC5F0C22-CFC4-4A7D-8AC0-AF330A3BC607}"/>
    <cellStyle name="Comma 2 2 2 5 5 3" xfId="16560" xr:uid="{00000000-0005-0000-0000-0000AC130000}"/>
    <cellStyle name="Comma 2 2 2 5 5 3 2" xfId="30427" xr:uid="{5C7D73B7-D3E7-4EE2-AA75-DCC471CF354D}"/>
    <cellStyle name="Comma 2 2 2 5 5 3 3" xfId="47906" xr:uid="{0E3DAFAC-287C-4C29-9E57-7D1DEBB3F248}"/>
    <cellStyle name="Comma 2 2 2 5 5 4" xfId="20657" xr:uid="{00000000-0005-0000-0000-0000AD130000}"/>
    <cellStyle name="Comma 2 2 2 5 5 4 2" xfId="33642" xr:uid="{9FE972B7-2BC4-4C6C-9F1D-EB6BC4DA4BE8}"/>
    <cellStyle name="Comma 2 2 2 5 5 4 3" xfId="51498" xr:uid="{B7FE290C-7021-4EC6-BF84-725516FA020B}"/>
    <cellStyle name="Comma 2 2 2 5 5 5" xfId="24063" xr:uid="{142FAF7C-DA4C-43E5-9EE1-D714F9B822E8}"/>
    <cellStyle name="Comma 2 2 2 5 5 6" xfId="37734" xr:uid="{6274DDEE-C390-4854-A74B-AE6177380D5E}"/>
    <cellStyle name="Comma 2 2 2 5 6" xfId="8582" xr:uid="{00000000-0005-0000-0000-0000AE130000}"/>
    <cellStyle name="Comma 2 2 2 5 6 2" xfId="25701" xr:uid="{34321A48-1A1C-43AE-B1C2-FB112F39F892}"/>
    <cellStyle name="Comma 2 2 2 5 6 3" xfId="40597" xr:uid="{444ACAFF-5EEB-4402-BE09-D421541C6513}"/>
    <cellStyle name="Comma 2 2 2 5 7" xfId="14240" xr:uid="{00000000-0005-0000-0000-0000AF130000}"/>
    <cellStyle name="Comma 2 2 2 5 7 2" xfId="28864" xr:uid="{7F4F7BA9-3370-4467-A71D-1424C00926BF}"/>
    <cellStyle name="Comma 2 2 2 5 7 3" xfId="45799" xr:uid="{BA981349-57D4-4A32-9ED4-C4D3799F9513}"/>
    <cellStyle name="Comma 2 2 2 5 8" xfId="18907" xr:uid="{00000000-0005-0000-0000-0000B0130000}"/>
    <cellStyle name="Comma 2 2 2 5 8 2" xfId="32097" xr:uid="{A103B21B-4B9B-42F2-8FA7-3D919980A57B}"/>
    <cellStyle name="Comma 2 2 2 5 8 3" xfId="49953" xr:uid="{2CE40A0B-E3E3-46D5-8EE1-0D19FFB541B3}"/>
    <cellStyle name="Comma 2 2 2 5 9" xfId="22520" xr:uid="{F2E04AD2-F142-4DB2-A48A-48DCFD583BB3}"/>
    <cellStyle name="Comma 2 2 2 6" xfId="446" xr:uid="{00000000-0005-0000-0000-0000B1130000}"/>
    <cellStyle name="Comma 2 2 2 6 10" xfId="35385" xr:uid="{C7203764-1981-479C-AFF8-142DAA220A77}"/>
    <cellStyle name="Comma 2 2 2 6 2" xfId="2380" xr:uid="{00000000-0005-0000-0000-0000B2130000}"/>
    <cellStyle name="Comma 2 2 2 6 2 2" xfId="5881" xr:uid="{00000000-0005-0000-0000-0000B3130000}"/>
    <cellStyle name="Comma 2 2 2 6 2 2 2" xfId="10721" xr:uid="{00000000-0005-0000-0000-0000B4130000}"/>
    <cellStyle name="Comma 2 2 2 6 2 2 2 2" xfId="27574" xr:uid="{63998918-B21D-4475-B013-4E0EF356C670}"/>
    <cellStyle name="Comma 2 2 2 6 2 2 2 3" xfId="42470" xr:uid="{C794EAE7-37D0-42BE-91E4-9D4ED3DB6904}"/>
    <cellStyle name="Comma 2 2 2 6 2 2 3" xfId="16988" xr:uid="{00000000-0005-0000-0000-0000B5130000}"/>
    <cellStyle name="Comma 2 2 2 6 2 2 3 2" xfId="30760" xr:uid="{136B9FB7-CE3E-4073-B98D-473BFEEE70A8}"/>
    <cellStyle name="Comma 2 2 2 6 2 2 3 3" xfId="48273" xr:uid="{7233686F-351D-455F-8230-EF8FC8620AC4}"/>
    <cellStyle name="Comma 2 2 2 6 2 2 4" xfId="21051" xr:uid="{00000000-0005-0000-0000-0000B6130000}"/>
    <cellStyle name="Comma 2 2 2 6 2 2 4 2" xfId="33975" xr:uid="{0256BB9C-B64F-43D2-A695-EDAD5854F622}"/>
    <cellStyle name="Comma 2 2 2 6 2 2 4 3" xfId="51831" xr:uid="{FF530B94-DB5C-4B10-B3F8-7A493689502F}"/>
    <cellStyle name="Comma 2 2 2 6 2 2 5" xfId="24396" xr:uid="{50935B43-876B-41A3-923E-26CA1B387D73}"/>
    <cellStyle name="Comma 2 2 2 6 2 2 6" xfId="38101" xr:uid="{A5D8F158-BF20-434A-937E-7F16B9B8C5B7}"/>
    <cellStyle name="Comma 2 2 2 6 2 3" xfId="8977" xr:uid="{00000000-0005-0000-0000-0000B7130000}"/>
    <cellStyle name="Comma 2 2 2 6 2 3 2" xfId="26033" xr:uid="{57B89C8C-8C0F-41D7-83EE-7D04A253C97E}"/>
    <cellStyle name="Comma 2 2 2 6 2 3 3" xfId="40929" xr:uid="{F71DC60A-8EF0-4EEE-8374-256D2C57F757}"/>
    <cellStyle name="Comma 2 2 2 6 2 4" xfId="14708" xr:uid="{00000000-0005-0000-0000-0000B8130000}"/>
    <cellStyle name="Comma 2 2 2 6 2 4 2" xfId="29206" xr:uid="{79E24677-58E0-45CB-9B42-78228FB7DC95}"/>
    <cellStyle name="Comma 2 2 2 6 2 4 3" xfId="46200" xr:uid="{447E423F-AA3D-4F1F-877C-BC609B2F99DB}"/>
    <cellStyle name="Comma 2 2 2 6 2 5" xfId="19303" xr:uid="{00000000-0005-0000-0000-0000B9130000}"/>
    <cellStyle name="Comma 2 2 2 6 2 5 2" xfId="32430" xr:uid="{946E8D88-F045-4553-BBF3-0B03EEA61CFA}"/>
    <cellStyle name="Comma 2 2 2 6 2 5 3" xfId="50286" xr:uid="{22FC8DD4-3F8A-4324-A913-F69C012D92CA}"/>
    <cellStyle name="Comma 2 2 2 6 2 6" xfId="22853" xr:uid="{510442D0-8EB6-4EE8-9EE1-9696F91F6C9A}"/>
    <cellStyle name="Comma 2 2 2 6 2 7" xfId="36038" xr:uid="{AAE5A11D-3047-4007-875A-B81009440738}"/>
    <cellStyle name="Comma 2 2 2 6 3" xfId="4254" xr:uid="{00000000-0005-0000-0000-0000BA130000}"/>
    <cellStyle name="Comma 2 2 2 6 3 2" xfId="6478" xr:uid="{00000000-0005-0000-0000-0000BB130000}"/>
    <cellStyle name="Comma 2 2 2 6 3 2 2" xfId="11137" xr:uid="{00000000-0005-0000-0000-0000BC130000}"/>
    <cellStyle name="Comma 2 2 2 6 3 2 2 2" xfId="27957" xr:uid="{6C818421-7BD7-47D0-A7A7-B2ED6618CB76}"/>
    <cellStyle name="Comma 2 2 2 6 3 2 2 3" xfId="42853" xr:uid="{15FEB3C7-6A63-419A-A106-32FA2872995A}"/>
    <cellStyle name="Comma 2 2 2 6 3 2 3" xfId="17584" xr:uid="{00000000-0005-0000-0000-0000BD130000}"/>
    <cellStyle name="Comma 2 2 2 6 3 2 3 2" xfId="31143" xr:uid="{D930BC69-5AD4-4E4A-AAB4-57A84A3C87CE}"/>
    <cellStyle name="Comma 2 2 2 6 3 2 3 3" xfId="48836" xr:uid="{47C18466-CF11-447F-A2D1-7DE6D9E7F808}"/>
    <cellStyle name="Comma 2 2 2 6 3 2 4" xfId="21467" xr:uid="{00000000-0005-0000-0000-0000BE130000}"/>
    <cellStyle name="Comma 2 2 2 6 3 2 4 2" xfId="34358" xr:uid="{0CA74C82-0815-4675-AA4F-C575C2D663D7}"/>
    <cellStyle name="Comma 2 2 2 6 3 2 4 3" xfId="52214" xr:uid="{6977D398-11C1-440F-909F-A930A9A5C971}"/>
    <cellStyle name="Comma 2 2 2 6 3 2 5" xfId="24779" xr:uid="{D8FE422B-7CF5-46B2-8537-E0010EA22C2A}"/>
    <cellStyle name="Comma 2 2 2 6 3 2 6" xfId="38664" xr:uid="{117C7A5B-4296-48CF-AA90-BE77753F965A}"/>
    <cellStyle name="Comma 2 2 2 6 3 3" xfId="9396" xr:uid="{00000000-0005-0000-0000-0000BF130000}"/>
    <cellStyle name="Comma 2 2 2 6 3 3 2" xfId="26415" xr:uid="{3C098223-D390-4CF4-B6F6-448D0D435175}"/>
    <cellStyle name="Comma 2 2 2 6 3 3 3" xfId="41311" xr:uid="{1C442BA6-6427-450E-BF78-24D0DD5750E1}"/>
    <cellStyle name="Comma 2 2 2 6 3 4" xfId="15363" xr:uid="{00000000-0005-0000-0000-0000C0130000}"/>
    <cellStyle name="Comma 2 2 2 6 3 4 2" xfId="29600" xr:uid="{A88D91E9-76AD-444C-8441-51CF3DF7D278}"/>
    <cellStyle name="Comma 2 2 2 6 3 4 3" xfId="46814" xr:uid="{0E06A121-12EA-4FBF-A7FE-D55C073B73A4}"/>
    <cellStyle name="Comma 2 2 2 6 3 5" xfId="19725" xr:uid="{00000000-0005-0000-0000-0000C1130000}"/>
    <cellStyle name="Comma 2 2 2 6 3 5 2" xfId="32815" xr:uid="{0E66B560-A7DF-461B-865F-D2AE351A386B}"/>
    <cellStyle name="Comma 2 2 2 6 3 5 3" xfId="50671" xr:uid="{4D774759-D2A4-45E5-A978-75A37412637C}"/>
    <cellStyle name="Comma 2 2 2 6 3 6" xfId="23237" xr:uid="{454C770D-4B03-4A0A-904C-60614178E972}"/>
    <cellStyle name="Comma 2 2 2 6 3 7" xfId="36642" xr:uid="{885231EA-8CE7-463F-9D12-7064A45C9C29}"/>
    <cellStyle name="Comma 2 2 2 6 4" xfId="4803" xr:uid="{00000000-0005-0000-0000-0000C2130000}"/>
    <cellStyle name="Comma 2 2 2 6 4 2" xfId="6996" xr:uid="{00000000-0005-0000-0000-0000C3130000}"/>
    <cellStyle name="Comma 2 2 2 6 4 2 2" xfId="11533" xr:uid="{00000000-0005-0000-0000-0000C4130000}"/>
    <cellStyle name="Comma 2 2 2 6 4 2 2 2" xfId="28321" xr:uid="{8FCC33B1-601E-4227-9182-9CC04EF00310}"/>
    <cellStyle name="Comma 2 2 2 6 4 2 2 3" xfId="43217" xr:uid="{7168258A-A465-4893-8D3E-6245C874937D}"/>
    <cellStyle name="Comma 2 2 2 6 4 2 3" xfId="18102" xr:uid="{00000000-0005-0000-0000-0000C5130000}"/>
    <cellStyle name="Comma 2 2 2 6 4 2 3 2" xfId="31507" xr:uid="{D57520CD-ECAF-4B6F-BAE9-12B4B674D806}"/>
    <cellStyle name="Comma 2 2 2 6 4 2 3 3" xfId="49322" xr:uid="{5A270DB7-FC47-4ACF-86B6-F3ECC505E138}"/>
    <cellStyle name="Comma 2 2 2 6 4 2 4" xfId="21863" xr:uid="{00000000-0005-0000-0000-0000C6130000}"/>
    <cellStyle name="Comma 2 2 2 6 4 2 4 2" xfId="34722" xr:uid="{15FEAC2E-29AE-4691-9AE9-E6563999EF6A}"/>
    <cellStyle name="Comma 2 2 2 6 4 2 4 3" xfId="52578" xr:uid="{D8330432-A396-4C95-9EE4-2C084E5FBA4D}"/>
    <cellStyle name="Comma 2 2 2 6 4 2 5" xfId="25143" xr:uid="{DA88284E-637D-48F7-953F-817FEA9EE846}"/>
    <cellStyle name="Comma 2 2 2 6 4 2 6" xfId="39150" xr:uid="{AA02B45F-2F1A-4323-A084-B52A88F6ABF4}"/>
    <cellStyle name="Comma 2 2 2 6 4 3" xfId="9791" xr:uid="{00000000-0005-0000-0000-0000C7130000}"/>
    <cellStyle name="Comma 2 2 2 6 4 3 2" xfId="26778" xr:uid="{76073292-36E5-4400-A09A-38D16339B4C6}"/>
    <cellStyle name="Comma 2 2 2 6 4 3 3" xfId="41674" xr:uid="{8FC1C584-CEAE-4D75-86B1-1EB2C84605BB}"/>
    <cellStyle name="Comma 2 2 2 6 4 4" xfId="15910" xr:uid="{00000000-0005-0000-0000-0000C8130000}"/>
    <cellStyle name="Comma 2 2 2 6 4 4 2" xfId="29964" xr:uid="{83996FD0-8E8E-443F-AB8E-B7291E911037}"/>
    <cellStyle name="Comma 2 2 2 6 4 4 3" xfId="47329" xr:uid="{45F7B4AB-9234-40F1-A102-44E6B20D6BDD}"/>
    <cellStyle name="Comma 2 2 2 6 4 5" xfId="20121" xr:uid="{00000000-0005-0000-0000-0000C9130000}"/>
    <cellStyle name="Comma 2 2 2 6 4 5 2" xfId="33179" xr:uid="{BA5B3203-B065-4C1C-99E4-362B19B36665}"/>
    <cellStyle name="Comma 2 2 2 6 4 5 3" xfId="51035" xr:uid="{5FC2AE79-16DF-4D70-881D-0B2C68981901}"/>
    <cellStyle name="Comma 2 2 2 6 4 6" xfId="23600" xr:uid="{B67C4750-90CD-480E-AAB9-1BB9B3F7FB15}"/>
    <cellStyle name="Comma 2 2 2 6 4 7" xfId="37157" xr:uid="{9318F56F-384C-44A9-AE92-63D71466AF32}"/>
    <cellStyle name="Comma 2 2 2 6 5" xfId="5131" xr:uid="{00000000-0005-0000-0000-0000CA130000}"/>
    <cellStyle name="Comma 2 2 2 6 5 2" xfId="10050" xr:uid="{00000000-0005-0000-0000-0000CB130000}"/>
    <cellStyle name="Comma 2 2 2 6 5 2 2" xfId="27023" xr:uid="{703C93D3-90CD-4805-A940-148F209E9541}"/>
    <cellStyle name="Comma 2 2 2 6 5 2 3" xfId="41919" xr:uid="{1ED6DF90-852A-477C-80F9-712CD6D40B12}"/>
    <cellStyle name="Comma 2 2 2 6 5 3" xfId="16238" xr:uid="{00000000-0005-0000-0000-0000CC130000}"/>
    <cellStyle name="Comma 2 2 2 6 5 3 2" xfId="30209" xr:uid="{626C18E2-8BAC-48E1-BB07-A2991F6F0EB8}"/>
    <cellStyle name="Comma 2 2 2 6 5 3 3" xfId="47643" xr:uid="{E2C34CFE-5AC2-4ED2-BE0C-A543F394229A}"/>
    <cellStyle name="Comma 2 2 2 6 5 4" xfId="20380" xr:uid="{00000000-0005-0000-0000-0000CD130000}"/>
    <cellStyle name="Comma 2 2 2 6 5 4 2" xfId="33424" xr:uid="{C2E164EE-E74B-4C1B-AF3E-BE0DE4A325F7}"/>
    <cellStyle name="Comma 2 2 2 6 5 4 3" xfId="51280" xr:uid="{B03DC0FD-04A3-4FF6-8D5A-9FF87BA793FF}"/>
    <cellStyle name="Comma 2 2 2 6 5 5" xfId="23845" xr:uid="{A551E98B-6B85-495F-A7FA-E12C233FC3D1}"/>
    <cellStyle name="Comma 2 2 2 6 5 6" xfId="37471" xr:uid="{54FA803C-2BE5-4ACF-9F27-B3183F84815E}"/>
    <cellStyle name="Comma 2 2 2 6 6" xfId="8307" xr:uid="{00000000-0005-0000-0000-0000CE130000}"/>
    <cellStyle name="Comma 2 2 2 6 6 2" xfId="25485" xr:uid="{DB706E4F-7C79-422A-8C1D-DD007B36E36F}"/>
    <cellStyle name="Comma 2 2 2 6 6 3" xfId="40381" xr:uid="{84FC1BAE-7A7F-4906-9383-26CAA7E9BC79}"/>
    <cellStyle name="Comma 2 2 2 6 7" xfId="13917" xr:uid="{00000000-0005-0000-0000-0000CF130000}"/>
    <cellStyle name="Comma 2 2 2 6 7 2" xfId="28646" xr:uid="{A1682D80-6321-47CE-838F-5A28C26E61A4}"/>
    <cellStyle name="Comma 2 2 2 6 7 3" xfId="45536" xr:uid="{4AD2F2FE-F7A8-42F7-9E12-9FEE40EB5FEE}"/>
    <cellStyle name="Comma 2 2 2 6 8" xfId="18630" xr:uid="{00000000-0005-0000-0000-0000D0130000}"/>
    <cellStyle name="Comma 2 2 2 6 8 2" xfId="31879" xr:uid="{15437A35-FCF0-43F8-9E35-7C34B9B3EB69}"/>
    <cellStyle name="Comma 2 2 2 6 8 3" xfId="49735" xr:uid="{99898646-32E4-41CD-82DE-06EF837B53E3}"/>
    <cellStyle name="Comma 2 2 2 6 9" xfId="22304" xr:uid="{D863ECEF-C8F1-4C8E-9361-E5A155907F90}"/>
    <cellStyle name="Comma 2 2 2 7" xfId="878" xr:uid="{00000000-0005-0000-0000-0000D1130000}"/>
    <cellStyle name="Comma 2 2 2 7 10" xfId="35660" xr:uid="{A647EB63-C540-480D-AA93-AC352513AEE3}"/>
    <cellStyle name="Comma 2 2 2 7 2" xfId="2381" xr:uid="{00000000-0005-0000-0000-0000D2130000}"/>
    <cellStyle name="Comma 2 2 2 7 2 2" xfId="5882" xr:uid="{00000000-0005-0000-0000-0000D3130000}"/>
    <cellStyle name="Comma 2 2 2 7 2 2 2" xfId="10722" xr:uid="{00000000-0005-0000-0000-0000D4130000}"/>
    <cellStyle name="Comma 2 2 2 7 2 2 2 2" xfId="27575" xr:uid="{217DB7B3-1DDC-41B3-BE2F-25B117315C82}"/>
    <cellStyle name="Comma 2 2 2 7 2 2 2 3" xfId="42471" xr:uid="{0E20E30F-C111-4DC2-A9D6-97AF9577D7E3}"/>
    <cellStyle name="Comma 2 2 2 7 2 2 3" xfId="16989" xr:uid="{00000000-0005-0000-0000-0000D5130000}"/>
    <cellStyle name="Comma 2 2 2 7 2 2 3 2" xfId="30761" xr:uid="{6163AA5B-0CA9-4DF0-8FA2-7EDC035B280F}"/>
    <cellStyle name="Comma 2 2 2 7 2 2 3 3" xfId="48274" xr:uid="{CEB630A8-40FA-4434-9054-F1672CA2F8AE}"/>
    <cellStyle name="Comma 2 2 2 7 2 2 4" xfId="21052" xr:uid="{00000000-0005-0000-0000-0000D6130000}"/>
    <cellStyle name="Comma 2 2 2 7 2 2 4 2" xfId="33976" xr:uid="{CBC16B02-96B6-4736-875B-B756704E5AFC}"/>
    <cellStyle name="Comma 2 2 2 7 2 2 4 3" xfId="51832" xr:uid="{261154E9-DEC4-443C-8B21-AE841142FDC8}"/>
    <cellStyle name="Comma 2 2 2 7 2 2 5" xfId="24397" xr:uid="{308BC323-36DE-4315-89BC-9C17698120AB}"/>
    <cellStyle name="Comma 2 2 2 7 2 2 6" xfId="38102" xr:uid="{3DD09698-0144-46AC-9FB5-4DCAD0482E1F}"/>
    <cellStyle name="Comma 2 2 2 7 2 3" xfId="8978" xr:uid="{00000000-0005-0000-0000-0000D7130000}"/>
    <cellStyle name="Comma 2 2 2 7 2 3 2" xfId="26034" xr:uid="{2B9B0CBB-C0EB-4D3B-B157-9D452C356F61}"/>
    <cellStyle name="Comma 2 2 2 7 2 3 3" xfId="40930" xr:uid="{01161142-9E6C-4DE0-A473-94C540842B3E}"/>
    <cellStyle name="Comma 2 2 2 7 2 4" xfId="14709" xr:uid="{00000000-0005-0000-0000-0000D8130000}"/>
    <cellStyle name="Comma 2 2 2 7 2 4 2" xfId="29207" xr:uid="{E939D482-6CB2-4AC2-9B77-5CEBA737E98C}"/>
    <cellStyle name="Comma 2 2 2 7 2 4 3" xfId="46201" xr:uid="{11446B1D-EAAF-4DF0-A754-A541AF1E92E9}"/>
    <cellStyle name="Comma 2 2 2 7 2 5" xfId="19304" xr:uid="{00000000-0005-0000-0000-0000D9130000}"/>
    <cellStyle name="Comma 2 2 2 7 2 5 2" xfId="32431" xr:uid="{6087F8D7-A08C-48E1-977D-6E978860CEFF}"/>
    <cellStyle name="Comma 2 2 2 7 2 5 3" xfId="50287" xr:uid="{D05294C1-B160-42E4-BC2F-A744923A0AAB}"/>
    <cellStyle name="Comma 2 2 2 7 2 6" xfId="22854" xr:uid="{77420D1B-FA6B-42CB-BA8E-2055B9E82190}"/>
    <cellStyle name="Comma 2 2 2 7 2 7" xfId="36039" xr:uid="{A3B5D79B-F8D4-4E07-896E-22249D84CA1B}"/>
    <cellStyle name="Comma 2 2 2 7 3" xfId="4255" xr:uid="{00000000-0005-0000-0000-0000DA130000}"/>
    <cellStyle name="Comma 2 2 2 7 3 2" xfId="6479" xr:uid="{00000000-0005-0000-0000-0000DB130000}"/>
    <cellStyle name="Comma 2 2 2 7 3 2 2" xfId="11138" xr:uid="{00000000-0005-0000-0000-0000DC130000}"/>
    <cellStyle name="Comma 2 2 2 7 3 2 2 2" xfId="27958" xr:uid="{323AA1F7-194F-4690-92B5-F18A40AE6839}"/>
    <cellStyle name="Comma 2 2 2 7 3 2 2 3" xfId="42854" xr:uid="{5721AC58-99A4-4AF7-BF71-FDCA9FC3A6C3}"/>
    <cellStyle name="Comma 2 2 2 7 3 2 3" xfId="17585" xr:uid="{00000000-0005-0000-0000-0000DD130000}"/>
    <cellStyle name="Comma 2 2 2 7 3 2 3 2" xfId="31144" xr:uid="{10459DB7-68C8-4C05-A653-0937CD7CEB6D}"/>
    <cellStyle name="Comma 2 2 2 7 3 2 3 3" xfId="48837" xr:uid="{0EBC57AA-8785-44AC-B40D-CDE36B3F9D7B}"/>
    <cellStyle name="Comma 2 2 2 7 3 2 4" xfId="21468" xr:uid="{00000000-0005-0000-0000-0000DE130000}"/>
    <cellStyle name="Comma 2 2 2 7 3 2 4 2" xfId="34359" xr:uid="{3A354DCF-A404-46B2-9553-2FFB22CAADFB}"/>
    <cellStyle name="Comma 2 2 2 7 3 2 4 3" xfId="52215" xr:uid="{CD5100B6-994D-4820-8A5A-C1FA861C5232}"/>
    <cellStyle name="Comma 2 2 2 7 3 2 5" xfId="24780" xr:uid="{409CD0A3-A2D9-454F-A5CB-8EF460167D25}"/>
    <cellStyle name="Comma 2 2 2 7 3 2 6" xfId="38665" xr:uid="{4FFBDE37-38E3-4FE9-BE4E-ED3725FB6D9E}"/>
    <cellStyle name="Comma 2 2 2 7 3 3" xfId="9397" xr:uid="{00000000-0005-0000-0000-0000DF130000}"/>
    <cellStyle name="Comma 2 2 2 7 3 3 2" xfId="26416" xr:uid="{0F7BB5A4-5D28-435B-84BC-CAC40A66034E}"/>
    <cellStyle name="Comma 2 2 2 7 3 3 3" xfId="41312" xr:uid="{3D8DCE8C-00F6-4AF2-9D40-00B1423B86FB}"/>
    <cellStyle name="Comma 2 2 2 7 3 4" xfId="15364" xr:uid="{00000000-0005-0000-0000-0000E0130000}"/>
    <cellStyle name="Comma 2 2 2 7 3 4 2" xfId="29601" xr:uid="{0C94D29A-8328-46DE-B407-42B481A9290E}"/>
    <cellStyle name="Comma 2 2 2 7 3 4 3" xfId="46815" xr:uid="{83CC2693-D646-4C48-BD00-EE3D3B45E576}"/>
    <cellStyle name="Comma 2 2 2 7 3 5" xfId="19726" xr:uid="{00000000-0005-0000-0000-0000E1130000}"/>
    <cellStyle name="Comma 2 2 2 7 3 5 2" xfId="32816" xr:uid="{5831A5AA-9375-4C51-A4D5-4D72FC5D4F3E}"/>
    <cellStyle name="Comma 2 2 2 7 3 5 3" xfId="50672" xr:uid="{1D2BB0F1-86AB-4B40-922F-2C1332D1483A}"/>
    <cellStyle name="Comma 2 2 2 7 3 6" xfId="23238" xr:uid="{10565362-B39A-4110-B188-F7B56D03E064}"/>
    <cellStyle name="Comma 2 2 2 7 3 7" xfId="36643" xr:uid="{F612B12D-F407-479C-9991-0BB8CCC5A224}"/>
    <cellStyle name="Comma 2 2 2 7 4" xfId="4804" xr:uid="{00000000-0005-0000-0000-0000E2130000}"/>
    <cellStyle name="Comma 2 2 2 7 4 2" xfId="6997" xr:uid="{00000000-0005-0000-0000-0000E3130000}"/>
    <cellStyle name="Comma 2 2 2 7 4 2 2" xfId="11534" xr:uid="{00000000-0005-0000-0000-0000E4130000}"/>
    <cellStyle name="Comma 2 2 2 7 4 2 2 2" xfId="28322" xr:uid="{7EA26EAE-ADFE-466F-917F-D9BC024255B8}"/>
    <cellStyle name="Comma 2 2 2 7 4 2 2 3" xfId="43218" xr:uid="{783E8B5B-E37C-4966-92C0-6FEC28303C97}"/>
    <cellStyle name="Comma 2 2 2 7 4 2 3" xfId="18103" xr:uid="{00000000-0005-0000-0000-0000E5130000}"/>
    <cellStyle name="Comma 2 2 2 7 4 2 3 2" xfId="31508" xr:uid="{2A33FEA1-72EC-4F13-9301-B1F464CE3484}"/>
    <cellStyle name="Comma 2 2 2 7 4 2 3 3" xfId="49323" xr:uid="{6B10EDD7-EF13-4131-8D9E-C10083073457}"/>
    <cellStyle name="Comma 2 2 2 7 4 2 4" xfId="21864" xr:uid="{00000000-0005-0000-0000-0000E6130000}"/>
    <cellStyle name="Comma 2 2 2 7 4 2 4 2" xfId="34723" xr:uid="{0CA7396F-C556-45C5-BCA7-48B1CB775E4F}"/>
    <cellStyle name="Comma 2 2 2 7 4 2 4 3" xfId="52579" xr:uid="{55E0D8EA-857A-411D-B72D-4887E3C7D029}"/>
    <cellStyle name="Comma 2 2 2 7 4 2 5" xfId="25144" xr:uid="{E50E2EC2-47A0-4EF2-AEC1-8C75647F63D0}"/>
    <cellStyle name="Comma 2 2 2 7 4 2 6" xfId="39151" xr:uid="{F48D884C-2001-4C66-BA81-90A69E007BF2}"/>
    <cellStyle name="Comma 2 2 2 7 4 3" xfId="9792" xr:uid="{00000000-0005-0000-0000-0000E7130000}"/>
    <cellStyle name="Comma 2 2 2 7 4 3 2" xfId="26779" xr:uid="{DD15C058-5BB1-40FD-A0FF-F5BF6408B56D}"/>
    <cellStyle name="Comma 2 2 2 7 4 3 3" xfId="41675" xr:uid="{5B56DB26-3094-451A-A33F-FB4DA994F37F}"/>
    <cellStyle name="Comma 2 2 2 7 4 4" xfId="15911" xr:uid="{00000000-0005-0000-0000-0000E8130000}"/>
    <cellStyle name="Comma 2 2 2 7 4 4 2" xfId="29965" xr:uid="{878C6B6A-7101-4AC2-B8C2-6477D175AD4A}"/>
    <cellStyle name="Comma 2 2 2 7 4 4 3" xfId="47330" xr:uid="{EC0DC0E7-B273-4917-8946-447414A7B4A7}"/>
    <cellStyle name="Comma 2 2 2 7 4 5" xfId="20122" xr:uid="{00000000-0005-0000-0000-0000E9130000}"/>
    <cellStyle name="Comma 2 2 2 7 4 5 2" xfId="33180" xr:uid="{35372468-7F22-4AD5-B28C-F473B766DB43}"/>
    <cellStyle name="Comma 2 2 2 7 4 5 3" xfId="51036" xr:uid="{D52273AD-3292-481F-AC50-503517FC8DE9}"/>
    <cellStyle name="Comma 2 2 2 7 4 6" xfId="23601" xr:uid="{DE94ED52-FFF3-461A-A01F-E6716086E5D0}"/>
    <cellStyle name="Comma 2 2 2 7 4 7" xfId="37158" xr:uid="{A5071F31-FC5A-41E7-A364-129B01195C7B}"/>
    <cellStyle name="Comma 2 2 2 7 5" xfId="5473" xr:uid="{00000000-0005-0000-0000-0000EA130000}"/>
    <cellStyle name="Comma 2 2 2 7 5 2" xfId="10347" xr:uid="{00000000-0005-0000-0000-0000EB130000}"/>
    <cellStyle name="Comma 2 2 2 7 5 2 2" xfId="27260" xr:uid="{117FB14E-95C5-48B9-B483-AC02EA116844}"/>
    <cellStyle name="Comma 2 2 2 7 5 2 3" xfId="42156" xr:uid="{56690BF8-A9D9-4764-93AE-E314F729EB90}"/>
    <cellStyle name="Comma 2 2 2 7 5 3" xfId="16580" xr:uid="{00000000-0005-0000-0000-0000EC130000}"/>
    <cellStyle name="Comma 2 2 2 7 5 3 2" xfId="30446" xr:uid="{5F773872-A80C-46E5-AAB3-149F23B2EE4C}"/>
    <cellStyle name="Comma 2 2 2 7 5 3 3" xfId="47925" xr:uid="{A0D449D7-FCB9-4A5A-9F1E-9B2B84EF7B53}"/>
    <cellStyle name="Comma 2 2 2 7 5 4" xfId="20677" xr:uid="{00000000-0005-0000-0000-0000ED130000}"/>
    <cellStyle name="Comma 2 2 2 7 5 4 2" xfId="33661" xr:uid="{EE9F320B-4D3A-48DB-82A3-072A01CB375D}"/>
    <cellStyle name="Comma 2 2 2 7 5 4 3" xfId="51517" xr:uid="{F1F21CA6-41AD-472E-BD84-2972F705FC3B}"/>
    <cellStyle name="Comma 2 2 2 7 5 5" xfId="24082" xr:uid="{9ABDBEB2-5096-4D5A-9696-CC5989944088}"/>
    <cellStyle name="Comma 2 2 2 7 5 6" xfId="37753" xr:uid="{4AF5FD0F-1E87-469A-A876-CEBE3D8DB3D8}"/>
    <cellStyle name="Comma 2 2 2 7 6" xfId="8602" xr:uid="{00000000-0005-0000-0000-0000EE130000}"/>
    <cellStyle name="Comma 2 2 2 7 6 2" xfId="25720" xr:uid="{AB5DE556-29FB-4C58-8AAC-9BCE2416D830}"/>
    <cellStyle name="Comma 2 2 2 7 6 3" xfId="40616" xr:uid="{73213FDB-6B53-4FEB-BA09-C11DB0A9EC7C}"/>
    <cellStyle name="Comma 2 2 2 7 7" xfId="14260" xr:uid="{00000000-0005-0000-0000-0000EF130000}"/>
    <cellStyle name="Comma 2 2 2 7 7 2" xfId="28883" xr:uid="{95773924-ECB6-49B4-B282-E9E0778126EC}"/>
    <cellStyle name="Comma 2 2 2 7 7 3" xfId="45818" xr:uid="{ACC6FAB5-CD82-4751-AA30-EE692590390E}"/>
    <cellStyle name="Comma 2 2 2 7 8" xfId="18927" xr:uid="{00000000-0005-0000-0000-0000F0130000}"/>
    <cellStyle name="Comma 2 2 2 7 8 2" xfId="32116" xr:uid="{A8E37E6B-9FB1-4A95-9E2F-01D6E1B5985C}"/>
    <cellStyle name="Comma 2 2 2 7 8 3" xfId="49972" xr:uid="{22D613E8-604B-41E9-9FA9-CEAF45DFA254}"/>
    <cellStyle name="Comma 2 2 2 7 9" xfId="22539" xr:uid="{A7765098-0A3E-4DDF-A334-4F611612FA2D}"/>
    <cellStyle name="Comma 2 2 2 8" xfId="2382" xr:uid="{00000000-0005-0000-0000-0000F1130000}"/>
    <cellStyle name="Comma 2 2 2 8 2" xfId="4256" xr:uid="{00000000-0005-0000-0000-0000F2130000}"/>
    <cellStyle name="Comma 2 2 2 8 2 2" xfId="6480" xr:uid="{00000000-0005-0000-0000-0000F3130000}"/>
    <cellStyle name="Comma 2 2 2 8 2 2 2" xfId="11139" xr:uid="{00000000-0005-0000-0000-0000F4130000}"/>
    <cellStyle name="Comma 2 2 2 8 2 2 2 2" xfId="27959" xr:uid="{B9BDDA10-2C2B-4082-9451-5CCD38F0BE09}"/>
    <cellStyle name="Comma 2 2 2 8 2 2 2 3" xfId="42855" xr:uid="{FD0AF58E-3928-44A7-B1AD-3EBB5245EAED}"/>
    <cellStyle name="Comma 2 2 2 8 2 2 3" xfId="17586" xr:uid="{00000000-0005-0000-0000-0000F5130000}"/>
    <cellStyle name="Comma 2 2 2 8 2 2 3 2" xfId="31145" xr:uid="{E1F7475B-4A7E-47CD-85D9-881FD615B58A}"/>
    <cellStyle name="Comma 2 2 2 8 2 2 3 3" xfId="48838" xr:uid="{4513AE0C-9BD9-4A51-B33F-7ECE4FB2D935}"/>
    <cellStyle name="Comma 2 2 2 8 2 2 4" xfId="21469" xr:uid="{00000000-0005-0000-0000-0000F6130000}"/>
    <cellStyle name="Comma 2 2 2 8 2 2 4 2" xfId="34360" xr:uid="{F84C746B-52DB-4770-919E-35C5CA60AE36}"/>
    <cellStyle name="Comma 2 2 2 8 2 2 4 3" xfId="52216" xr:uid="{9E3EF8CB-3C0B-4828-89F9-569E9CB1CE82}"/>
    <cellStyle name="Comma 2 2 2 8 2 2 5" xfId="24781" xr:uid="{3E322963-FA7C-456B-BE13-E2909E20E427}"/>
    <cellStyle name="Comma 2 2 2 8 2 2 6" xfId="38666" xr:uid="{B0D58045-5B42-4196-A5A9-808BED7C9AAB}"/>
    <cellStyle name="Comma 2 2 2 8 2 3" xfId="9398" xr:uid="{00000000-0005-0000-0000-0000F7130000}"/>
    <cellStyle name="Comma 2 2 2 8 2 3 2" xfId="26417" xr:uid="{D6724658-931D-4356-9641-636B02CF7A41}"/>
    <cellStyle name="Comma 2 2 2 8 2 3 3" xfId="41313" xr:uid="{FD5E3DAD-3088-42AA-872C-362C5E8ED608}"/>
    <cellStyle name="Comma 2 2 2 8 2 4" xfId="15365" xr:uid="{00000000-0005-0000-0000-0000F8130000}"/>
    <cellStyle name="Comma 2 2 2 8 2 4 2" xfId="29602" xr:uid="{93711459-E686-4B3F-9C19-2AADD596FBE8}"/>
    <cellStyle name="Comma 2 2 2 8 2 4 3" xfId="46816" xr:uid="{3737FE44-C2AA-430A-9D55-C133C07B5626}"/>
    <cellStyle name="Comma 2 2 2 8 2 5" xfId="19727" xr:uid="{00000000-0005-0000-0000-0000F9130000}"/>
    <cellStyle name="Comma 2 2 2 8 2 5 2" xfId="32817" xr:uid="{6F4DE15F-19FE-49E6-9DEB-F1985F7DB94B}"/>
    <cellStyle name="Comma 2 2 2 8 2 5 3" xfId="50673" xr:uid="{6863F351-6B56-4A48-80B2-3F1F799CCF1E}"/>
    <cellStyle name="Comma 2 2 2 8 2 6" xfId="23239" xr:uid="{9BBC4135-3CCB-43D0-A848-CFBF3BF9F996}"/>
    <cellStyle name="Comma 2 2 2 8 2 7" xfId="36644" xr:uid="{7F4DE0AB-D94F-469E-B9CF-C2C00CC479C5}"/>
    <cellStyle name="Comma 2 2 2 8 3" xfId="4805" xr:uid="{00000000-0005-0000-0000-0000FA130000}"/>
    <cellStyle name="Comma 2 2 2 8 3 2" xfId="6998" xr:uid="{00000000-0005-0000-0000-0000FB130000}"/>
    <cellStyle name="Comma 2 2 2 8 3 2 2" xfId="11535" xr:uid="{00000000-0005-0000-0000-0000FC130000}"/>
    <cellStyle name="Comma 2 2 2 8 3 2 2 2" xfId="28323" xr:uid="{DDE00C0B-74A3-46E4-B9FD-0D64B6267CB6}"/>
    <cellStyle name="Comma 2 2 2 8 3 2 2 3" xfId="43219" xr:uid="{609E85E0-5AD4-4B47-BF7A-A5E59E555CA9}"/>
    <cellStyle name="Comma 2 2 2 8 3 2 3" xfId="18104" xr:uid="{00000000-0005-0000-0000-0000FD130000}"/>
    <cellStyle name="Comma 2 2 2 8 3 2 3 2" xfId="31509" xr:uid="{A52D7F21-1F57-47C7-AB90-DD866EB496D6}"/>
    <cellStyle name="Comma 2 2 2 8 3 2 3 3" xfId="49324" xr:uid="{8F1EB650-B036-473A-B237-0F367B514C85}"/>
    <cellStyle name="Comma 2 2 2 8 3 2 4" xfId="21865" xr:uid="{00000000-0005-0000-0000-0000FE130000}"/>
    <cellStyle name="Comma 2 2 2 8 3 2 4 2" xfId="34724" xr:uid="{71619F33-26B6-4B84-A1F3-D4E707694136}"/>
    <cellStyle name="Comma 2 2 2 8 3 2 4 3" xfId="52580" xr:uid="{CAB46D1D-3EFD-4498-835C-195420B40F2D}"/>
    <cellStyle name="Comma 2 2 2 8 3 2 5" xfId="25145" xr:uid="{30FCC9A3-A79D-4384-A904-B4A8F00515B3}"/>
    <cellStyle name="Comma 2 2 2 8 3 2 6" xfId="39152" xr:uid="{396B456F-AEB3-4AE9-9CCC-EC6D44A2EA1A}"/>
    <cellStyle name="Comma 2 2 2 8 3 3" xfId="9793" xr:uid="{00000000-0005-0000-0000-0000FF130000}"/>
    <cellStyle name="Comma 2 2 2 8 3 3 2" xfId="26780" xr:uid="{7EC5ABC2-8BD3-4AC6-9859-AC318704F7ED}"/>
    <cellStyle name="Comma 2 2 2 8 3 3 3" xfId="41676" xr:uid="{743541DB-F1EF-42D7-A3C5-B2B60779315D}"/>
    <cellStyle name="Comma 2 2 2 8 3 4" xfId="15912" xr:uid="{00000000-0005-0000-0000-000000140000}"/>
    <cellStyle name="Comma 2 2 2 8 3 4 2" xfId="29966" xr:uid="{E31EBE05-20D0-48CE-845D-F60C609C7324}"/>
    <cellStyle name="Comma 2 2 2 8 3 4 3" xfId="47331" xr:uid="{289ABB11-2BB7-44AF-B487-A3C9BF028C74}"/>
    <cellStyle name="Comma 2 2 2 8 3 5" xfId="20123" xr:uid="{00000000-0005-0000-0000-000001140000}"/>
    <cellStyle name="Comma 2 2 2 8 3 5 2" xfId="33181" xr:uid="{02DC55DF-CA3D-45F8-8DC6-3B7D6557477D}"/>
    <cellStyle name="Comma 2 2 2 8 3 5 3" xfId="51037" xr:uid="{7E8BC3DA-77CF-41F6-B2BA-9F0842267FC3}"/>
    <cellStyle name="Comma 2 2 2 8 3 6" xfId="23602" xr:uid="{85F3971A-77F4-4D31-BF58-6CB5553D253D}"/>
    <cellStyle name="Comma 2 2 2 8 3 7" xfId="37159" xr:uid="{3F789E6D-8869-4C90-9212-07806CCE6B0F}"/>
    <cellStyle name="Comma 2 2 2 8 4" xfId="5883" xr:uid="{00000000-0005-0000-0000-000002140000}"/>
    <cellStyle name="Comma 2 2 2 8 4 2" xfId="10723" xr:uid="{00000000-0005-0000-0000-000003140000}"/>
    <cellStyle name="Comma 2 2 2 8 4 2 2" xfId="27576" xr:uid="{8A5A5F0D-B929-413E-99A4-43F498E5A563}"/>
    <cellStyle name="Comma 2 2 2 8 4 2 3" xfId="42472" xr:uid="{EC5CBE48-9668-4A81-9ADC-BE38B7349BDF}"/>
    <cellStyle name="Comma 2 2 2 8 4 3" xfId="16990" xr:uid="{00000000-0005-0000-0000-000004140000}"/>
    <cellStyle name="Comma 2 2 2 8 4 3 2" xfId="30762" xr:uid="{196D603F-F5CF-431A-BF8A-CDF62488E0D5}"/>
    <cellStyle name="Comma 2 2 2 8 4 3 3" xfId="48275" xr:uid="{376E4E3E-E402-4F66-AA24-80A452B212CE}"/>
    <cellStyle name="Comma 2 2 2 8 4 4" xfId="21053" xr:uid="{00000000-0005-0000-0000-000005140000}"/>
    <cellStyle name="Comma 2 2 2 8 4 4 2" xfId="33977" xr:uid="{B5C49740-F4CD-4926-AD16-77A78380448D}"/>
    <cellStyle name="Comma 2 2 2 8 4 4 3" xfId="51833" xr:uid="{B2CAAC62-0AEC-4E35-8FDB-38EC52702690}"/>
    <cellStyle name="Comma 2 2 2 8 4 5" xfId="24398" xr:uid="{69B78890-445B-44F5-9E7E-03981D846F16}"/>
    <cellStyle name="Comma 2 2 2 8 4 6" xfId="38103" xr:uid="{2BBD1D7A-63EA-4822-8170-1A5837A6F48A}"/>
    <cellStyle name="Comma 2 2 2 8 5" xfId="8979" xr:uid="{00000000-0005-0000-0000-000006140000}"/>
    <cellStyle name="Comma 2 2 2 8 5 2" xfId="26035" xr:uid="{28D21F8F-009C-46D8-BFFA-B56F6F5ADEA0}"/>
    <cellStyle name="Comma 2 2 2 8 5 3" xfId="40931" xr:uid="{A3707659-EA9E-4FB5-B6A0-92B20371236F}"/>
    <cellStyle name="Comma 2 2 2 8 6" xfId="14710" xr:uid="{00000000-0005-0000-0000-000007140000}"/>
    <cellStyle name="Comma 2 2 2 8 6 2" xfId="29208" xr:uid="{5C52D61C-E9B3-4516-B5A4-8307FB527960}"/>
    <cellStyle name="Comma 2 2 2 8 6 3" xfId="46202" xr:uid="{EBF46E25-3939-471F-B142-8AFCABE25EA6}"/>
    <cellStyle name="Comma 2 2 2 8 7" xfId="19305" xr:uid="{00000000-0005-0000-0000-000008140000}"/>
    <cellStyle name="Comma 2 2 2 8 7 2" xfId="32432" xr:uid="{DC0A174A-1116-47C4-A1CE-3C2EC3B754C4}"/>
    <cellStyle name="Comma 2 2 2 8 7 3" xfId="50288" xr:uid="{F34952E3-20AB-49D2-B9FD-1E1098CF7061}"/>
    <cellStyle name="Comma 2 2 2 8 8" xfId="22855" xr:uid="{7A3DE6A9-2D34-474F-8FF2-F53D70472841}"/>
    <cellStyle name="Comma 2 2 2 8 9" xfId="36040" xr:uid="{CF9FE3B6-0F5A-4692-9C63-C7D7D182CF8C}"/>
    <cellStyle name="Comma 2 2 2 9" xfId="2383" xr:uid="{00000000-0005-0000-0000-000009140000}"/>
    <cellStyle name="Comma 2 2 2 9 2" xfId="4257" xr:uid="{00000000-0005-0000-0000-00000A140000}"/>
    <cellStyle name="Comma 2 2 2 9 2 2" xfId="6481" xr:uid="{00000000-0005-0000-0000-00000B140000}"/>
    <cellStyle name="Comma 2 2 2 9 2 2 2" xfId="11140" xr:uid="{00000000-0005-0000-0000-00000C140000}"/>
    <cellStyle name="Comma 2 2 2 9 2 2 2 2" xfId="27960" xr:uid="{D9B8CD5D-0731-4C2D-8048-743D695396CC}"/>
    <cellStyle name="Comma 2 2 2 9 2 2 2 3" xfId="42856" xr:uid="{C59CDA39-EE85-426A-906B-9CAB57F6231B}"/>
    <cellStyle name="Comma 2 2 2 9 2 2 3" xfId="17587" xr:uid="{00000000-0005-0000-0000-00000D140000}"/>
    <cellStyle name="Comma 2 2 2 9 2 2 3 2" xfId="31146" xr:uid="{BD3978A3-961C-4E94-8B20-574F318E90D4}"/>
    <cellStyle name="Comma 2 2 2 9 2 2 3 3" xfId="48839" xr:uid="{D05DDE9A-4232-4CDD-9C0C-5D964F4B73CF}"/>
    <cellStyle name="Comma 2 2 2 9 2 2 4" xfId="21470" xr:uid="{00000000-0005-0000-0000-00000E140000}"/>
    <cellStyle name="Comma 2 2 2 9 2 2 4 2" xfId="34361" xr:uid="{8248D5A2-0A9F-4D1C-953A-854C1983C47E}"/>
    <cellStyle name="Comma 2 2 2 9 2 2 4 3" xfId="52217" xr:uid="{F94C0274-0A21-4DA7-801A-763AA29F453F}"/>
    <cellStyle name="Comma 2 2 2 9 2 2 5" xfId="24782" xr:uid="{8B06DD37-A368-4859-9D94-2A62BC04FC66}"/>
    <cellStyle name="Comma 2 2 2 9 2 2 6" xfId="38667" xr:uid="{DA507018-C8DC-442B-986E-887A3CEC89B4}"/>
    <cellStyle name="Comma 2 2 2 9 2 3" xfId="9399" xr:uid="{00000000-0005-0000-0000-00000F140000}"/>
    <cellStyle name="Comma 2 2 2 9 2 3 2" xfId="26418" xr:uid="{86091DBC-EE1A-4624-942C-F8FEEE93686E}"/>
    <cellStyle name="Comma 2 2 2 9 2 3 3" xfId="41314" xr:uid="{E624A30E-5193-41DF-8590-0159B7E89680}"/>
    <cellStyle name="Comma 2 2 2 9 2 4" xfId="15366" xr:uid="{00000000-0005-0000-0000-000010140000}"/>
    <cellStyle name="Comma 2 2 2 9 2 4 2" xfId="29603" xr:uid="{451CDC02-E364-4BEA-B1D5-AF98E11AA266}"/>
    <cellStyle name="Comma 2 2 2 9 2 4 3" xfId="46817" xr:uid="{27D0BECF-9D8D-48C7-84B6-C53E3E937E68}"/>
    <cellStyle name="Comma 2 2 2 9 2 5" xfId="19728" xr:uid="{00000000-0005-0000-0000-000011140000}"/>
    <cellStyle name="Comma 2 2 2 9 2 5 2" xfId="32818" xr:uid="{62D8EE8B-B913-4027-A14C-6F36CCED5A7E}"/>
    <cellStyle name="Comma 2 2 2 9 2 5 3" xfId="50674" xr:uid="{9671EB7E-F4E5-4C87-A735-9386B1B51043}"/>
    <cellStyle name="Comma 2 2 2 9 2 6" xfId="23240" xr:uid="{9816D038-836F-43DA-A125-A6160214ECD1}"/>
    <cellStyle name="Comma 2 2 2 9 2 7" xfId="36645" xr:uid="{7E1C0907-6F38-4DA0-8D92-8800E194FCAF}"/>
    <cellStyle name="Comma 2 2 2 9 3" xfId="4806" xr:uid="{00000000-0005-0000-0000-000012140000}"/>
    <cellStyle name="Comma 2 2 2 9 3 2" xfId="6999" xr:uid="{00000000-0005-0000-0000-000013140000}"/>
    <cellStyle name="Comma 2 2 2 9 3 2 2" xfId="11536" xr:uid="{00000000-0005-0000-0000-000014140000}"/>
    <cellStyle name="Comma 2 2 2 9 3 2 2 2" xfId="28324" xr:uid="{E0D0EE72-F2F1-4AAE-B9AA-4C6800A782AD}"/>
    <cellStyle name="Comma 2 2 2 9 3 2 2 3" xfId="43220" xr:uid="{F73579DF-F0B6-4488-999B-0ED2E262BE5C}"/>
    <cellStyle name="Comma 2 2 2 9 3 2 3" xfId="18105" xr:uid="{00000000-0005-0000-0000-000015140000}"/>
    <cellStyle name="Comma 2 2 2 9 3 2 3 2" xfId="31510" xr:uid="{B201C633-23B1-4AF4-B7C6-7695D9E6D753}"/>
    <cellStyle name="Comma 2 2 2 9 3 2 3 3" xfId="49325" xr:uid="{430515EF-8E1F-498F-8611-BC3DABAB2D41}"/>
    <cellStyle name="Comma 2 2 2 9 3 2 4" xfId="21866" xr:uid="{00000000-0005-0000-0000-000016140000}"/>
    <cellStyle name="Comma 2 2 2 9 3 2 4 2" xfId="34725" xr:uid="{B134B6CF-E09C-4172-A272-1ACD9E040364}"/>
    <cellStyle name="Comma 2 2 2 9 3 2 4 3" xfId="52581" xr:uid="{A0C2F315-C636-4373-B936-E2863B6253E6}"/>
    <cellStyle name="Comma 2 2 2 9 3 2 5" xfId="25146" xr:uid="{2226B258-C5A6-43B4-A5C9-1603E0279E5C}"/>
    <cellStyle name="Comma 2 2 2 9 3 2 6" xfId="39153" xr:uid="{B1D762B9-6CAA-4F6F-8BDE-2906EEF43D34}"/>
    <cellStyle name="Comma 2 2 2 9 3 3" xfId="9794" xr:uid="{00000000-0005-0000-0000-000017140000}"/>
    <cellStyle name="Comma 2 2 2 9 3 3 2" xfId="26781" xr:uid="{4F1F1D7B-24F1-40FB-951A-CEFC078F76A3}"/>
    <cellStyle name="Comma 2 2 2 9 3 3 3" xfId="41677" xr:uid="{D50F21AC-99EA-4DC9-84CB-EDCC6D053945}"/>
    <cellStyle name="Comma 2 2 2 9 3 4" xfId="15913" xr:uid="{00000000-0005-0000-0000-000018140000}"/>
    <cellStyle name="Comma 2 2 2 9 3 4 2" xfId="29967" xr:uid="{7ECFCFAB-7178-4AA3-AEA7-C65571EA75AE}"/>
    <cellStyle name="Comma 2 2 2 9 3 4 3" xfId="47332" xr:uid="{59D48B2C-8DFD-4421-AE0D-69711058ED39}"/>
    <cellStyle name="Comma 2 2 2 9 3 5" xfId="20124" xr:uid="{00000000-0005-0000-0000-000019140000}"/>
    <cellStyle name="Comma 2 2 2 9 3 5 2" xfId="33182" xr:uid="{D8DA2FAF-3869-49A1-B7FB-E0AF66616810}"/>
    <cellStyle name="Comma 2 2 2 9 3 5 3" xfId="51038" xr:uid="{249F32EF-8E21-49A4-8006-8298814391F5}"/>
    <cellStyle name="Comma 2 2 2 9 3 6" xfId="23603" xr:uid="{136A6FBA-99B2-417A-8A0C-4C089FFF238A}"/>
    <cellStyle name="Comma 2 2 2 9 3 7" xfId="37160" xr:uid="{A7F6B319-A55E-4F9B-B0C0-A6693E89C8EE}"/>
    <cellStyle name="Comma 2 2 2 9 4" xfId="5884" xr:uid="{00000000-0005-0000-0000-00001A140000}"/>
    <cellStyle name="Comma 2 2 2 9 4 2" xfId="10724" xr:uid="{00000000-0005-0000-0000-00001B140000}"/>
    <cellStyle name="Comma 2 2 2 9 4 2 2" xfId="27577" xr:uid="{BF05E1D7-14B6-4283-B439-17063496A92E}"/>
    <cellStyle name="Comma 2 2 2 9 4 2 3" xfId="42473" xr:uid="{A1A542EC-71AF-481E-B144-616174518DD6}"/>
    <cellStyle name="Comma 2 2 2 9 4 3" xfId="16991" xr:uid="{00000000-0005-0000-0000-00001C140000}"/>
    <cellStyle name="Comma 2 2 2 9 4 3 2" xfId="30763" xr:uid="{8DD2BC73-7A17-496A-AEE5-4D5140F9A047}"/>
    <cellStyle name="Comma 2 2 2 9 4 3 3" xfId="48276" xr:uid="{EBDA6814-8DB6-4A5A-BB5E-A2A3DF3E12E6}"/>
    <cellStyle name="Comma 2 2 2 9 4 4" xfId="21054" xr:uid="{00000000-0005-0000-0000-00001D140000}"/>
    <cellStyle name="Comma 2 2 2 9 4 4 2" xfId="33978" xr:uid="{B2B9FCE3-84CB-45E1-B8C0-926CE2CFA43A}"/>
    <cellStyle name="Comma 2 2 2 9 4 4 3" xfId="51834" xr:uid="{5A5C5BB0-9D2A-4D2C-B113-42A62ED9BF93}"/>
    <cellStyle name="Comma 2 2 2 9 4 5" xfId="24399" xr:uid="{A273A0AA-57EB-4012-AB0E-E8563325FA44}"/>
    <cellStyle name="Comma 2 2 2 9 4 6" xfId="38104" xr:uid="{5C9F7E1F-0FFC-4D49-B25F-F32864C29FAA}"/>
    <cellStyle name="Comma 2 2 2 9 5" xfId="8980" xr:uid="{00000000-0005-0000-0000-00001E140000}"/>
    <cellStyle name="Comma 2 2 2 9 5 2" xfId="26036" xr:uid="{777D65ED-DD8E-41F5-9A98-1AC0DB968311}"/>
    <cellStyle name="Comma 2 2 2 9 5 3" xfId="40932" xr:uid="{2E1E9915-3108-42DE-9507-CB1834AA2EE6}"/>
    <cellStyle name="Comma 2 2 2 9 6" xfId="14711" xr:uid="{00000000-0005-0000-0000-00001F140000}"/>
    <cellStyle name="Comma 2 2 2 9 6 2" xfId="29209" xr:uid="{C4F4C182-8EC3-4405-A932-064538860D1B}"/>
    <cellStyle name="Comma 2 2 2 9 6 3" xfId="46203" xr:uid="{D136D112-D72D-40C4-80D7-C78B1167B0C0}"/>
    <cellStyle name="Comma 2 2 2 9 7" xfId="19306" xr:uid="{00000000-0005-0000-0000-000020140000}"/>
    <cellStyle name="Comma 2 2 2 9 7 2" xfId="32433" xr:uid="{633E8DA6-2B53-4AF4-867F-4278B1F13FC4}"/>
    <cellStyle name="Comma 2 2 2 9 7 3" xfId="50289" xr:uid="{CB2D15FB-608C-43B1-949D-3D124D8D5B88}"/>
    <cellStyle name="Comma 2 2 2 9 8" xfId="22856" xr:uid="{7497536B-62A6-4F9C-BD03-6B7177F01DFB}"/>
    <cellStyle name="Comma 2 2 2 9 9" xfId="36041" xr:uid="{785BA577-D202-4131-A778-EA28A4CFE11C}"/>
    <cellStyle name="Comma 2 2 2_A1- Q3'10" xfId="2384" xr:uid="{00000000-0005-0000-0000-000021140000}"/>
    <cellStyle name="Comma 2 2 20" xfId="7273" xr:uid="{00000000-0005-0000-0000-000022140000}"/>
    <cellStyle name="Comma 2 2 21" xfId="362" xr:uid="{00000000-0005-0000-0000-000023140000}"/>
    <cellStyle name="Comma 2 2 21 2" xfId="8282" xr:uid="{00000000-0005-0000-0000-000024140000}"/>
    <cellStyle name="Comma 2 2 21 2 2" xfId="25468" xr:uid="{29D78626-B3A6-443A-9805-909D98D5CBF7}"/>
    <cellStyle name="Comma 2 2 21 2 3" xfId="40364" xr:uid="{B8B841D7-49A8-4AFA-9BF6-FD548E76B0D1}"/>
    <cellStyle name="Comma 2 2 21 3" xfId="13882" xr:uid="{00000000-0005-0000-0000-000025140000}"/>
    <cellStyle name="Comma 2 2 21 3 2" xfId="28623" xr:uid="{14B16AF2-A950-493D-90EC-7BD852F2FB52}"/>
    <cellStyle name="Comma 2 2 21 3 3" xfId="45512" xr:uid="{34125008-871F-41AD-9D7A-A72494830E87}"/>
    <cellStyle name="Comma 2 2 21 4" xfId="18599" xr:uid="{00000000-0005-0000-0000-000026140000}"/>
    <cellStyle name="Comma 2 2 21 4 2" xfId="31856" xr:uid="{10A5ECEF-A23D-4A2B-A973-50CF896F70BA}"/>
    <cellStyle name="Comma 2 2 21 4 3" xfId="49712" xr:uid="{0BE342DD-7A6F-4F37-93B3-991774C2ED28}"/>
    <cellStyle name="Comma 2 2 21 5" xfId="22287" xr:uid="{6AB1FDF8-D27E-4377-B78D-DE92EA738B63}"/>
    <cellStyle name="Comma 2 2 21 6" xfId="35368" xr:uid="{DE693374-95E6-44B0-8BD6-3216F28097C3}"/>
    <cellStyle name="Comma 2 2 22" xfId="8149" xr:uid="{00000000-0005-0000-0000-000027140000}"/>
    <cellStyle name="Comma 2 2 22 2" xfId="11794" xr:uid="{00000000-0005-0000-0000-000028140000}"/>
    <cellStyle name="Comma 2 2 22 2 2" xfId="28574" xr:uid="{0CC42D95-141D-460B-8963-8082B1CED7DF}"/>
    <cellStyle name="Comma 2 2 22 2 3" xfId="43470" xr:uid="{8275915F-682E-42D6-888F-6A87F3078BFE}"/>
    <cellStyle name="Comma 2 2 22 3" xfId="18371" xr:uid="{00000000-0005-0000-0000-000029140000}"/>
    <cellStyle name="Comma 2 2 22 3 2" xfId="31755" xr:uid="{6684E33C-0C1D-4CF0-A69F-768F403DEF30}"/>
    <cellStyle name="Comma 2 2 22 3 3" xfId="49585" xr:uid="{8CEE4057-DF93-4B5B-A8C2-7781179644F4}"/>
    <cellStyle name="Comma 2 2 22 4" xfId="22117" xr:uid="{00000000-0005-0000-0000-00002A140000}"/>
    <cellStyle name="Comma 2 2 22 4 2" xfId="34970" xr:uid="{BE6CE56C-F614-407E-93B7-4ADE1EEAFA9C}"/>
    <cellStyle name="Comma 2 2 22 4 3" xfId="52826" xr:uid="{3C174D12-94B5-4E9F-A0FD-990612429CED}"/>
    <cellStyle name="Comma 2 2 22 5" xfId="25396" xr:uid="{95EA12E3-EA37-40A4-8C7B-16ADAEBD1F73}"/>
    <cellStyle name="Comma 2 2 22 6" xfId="40275" xr:uid="{7CDB1F74-11B5-41A6-AC12-25C83F6186F7}"/>
    <cellStyle name="Comma 2 2 23" xfId="8172" xr:uid="{00000000-0005-0000-0000-00002B140000}"/>
    <cellStyle name="Comma 2 2 23 2" xfId="11805" xr:uid="{00000000-0005-0000-0000-00002C140000}"/>
    <cellStyle name="Comma 2 2 23 2 2" xfId="28584" xr:uid="{810472D5-6E35-4A71-BE2B-4C52B603B6A2}"/>
    <cellStyle name="Comma 2 2 23 2 3" xfId="43480" xr:uid="{EF8A0B07-B069-4EAA-AC15-C75D10C9BE12}"/>
    <cellStyle name="Comma 2 2 23 3" xfId="25406" xr:uid="{0138F444-41CF-447E-94D7-CBAF2F86A99E}"/>
    <cellStyle name="Comma 2 2 23 4" xfId="40291" xr:uid="{08B4A98A-8880-4CE1-8E4B-199AF7F00C58}"/>
    <cellStyle name="Comma 2 2 24" xfId="8164" xr:uid="{00000000-0005-0000-0000-00002D140000}"/>
    <cellStyle name="Comma 2 2 24 2" xfId="11802" xr:uid="{00000000-0005-0000-0000-00002E140000}"/>
    <cellStyle name="Comma 2 2 24 2 2" xfId="28581" xr:uid="{80837372-7268-4383-99F3-21F6AD4E55D7}"/>
    <cellStyle name="Comma 2 2 24 2 3" xfId="43477" xr:uid="{B8F00A34-109F-4885-9A95-64CE959240FC}"/>
    <cellStyle name="Comma 2 2 24 3" xfId="25403" xr:uid="{3572DF17-0451-472A-A06C-26A6BDC85CDC}"/>
    <cellStyle name="Comma 2 2 24 4" xfId="40285" xr:uid="{FAD98D68-F34C-429D-B384-65E098E332D9}"/>
    <cellStyle name="Comma 2 2 25" xfId="8197" xr:uid="{00000000-0005-0000-0000-00002F140000}"/>
    <cellStyle name="Comma 2 2 25 2" xfId="11819" xr:uid="{00000000-0005-0000-0000-000030140000}"/>
    <cellStyle name="Comma 2 2 25 2 2" xfId="28593" xr:uid="{8A66FD67-4984-4B4A-AC59-5C1FD35125D1}"/>
    <cellStyle name="Comma 2 2 25 2 3" xfId="43489" xr:uid="{C036E171-8783-4B65-9952-F66FB5401718}"/>
    <cellStyle name="Comma 2 2 25 3" xfId="25415" xr:uid="{E4F77D1D-BD92-4EEB-B219-D021AE773864}"/>
    <cellStyle name="Comma 2 2 25 4" xfId="40308" xr:uid="{A269EA25-0A37-413D-B55A-25C171E38D34}"/>
    <cellStyle name="Comma 2 2 26" xfId="8189" xr:uid="{00000000-0005-0000-0000-000031140000}"/>
    <cellStyle name="Comma 2 2 26 2" xfId="11818" xr:uid="{00000000-0005-0000-0000-000032140000}"/>
    <cellStyle name="Comma 2 2 26 2 2" xfId="28592" xr:uid="{D28FDAEC-9417-4811-9040-CE28F6D4E1E2}"/>
    <cellStyle name="Comma 2 2 26 2 3" xfId="43488" xr:uid="{EA7DC4FB-B046-4B37-B0A8-6C3ECC621D5A}"/>
    <cellStyle name="Comma 2 2 26 3" xfId="25414" xr:uid="{9ACB549A-B451-4E24-8A16-DF6BD659FEBC}"/>
    <cellStyle name="Comma 2 2 26 4" xfId="40302" xr:uid="{FA726FA5-21B7-49D9-82F7-537192021A38}"/>
    <cellStyle name="Comma 2 2 27" xfId="8199" xr:uid="{00000000-0005-0000-0000-000033140000}"/>
    <cellStyle name="Comma 2 2 27 2" xfId="11820" xr:uid="{00000000-0005-0000-0000-000034140000}"/>
    <cellStyle name="Comma 2 2 27 2 2" xfId="28594" xr:uid="{898106A4-6CA3-476B-AED4-7A3F21A6F1B3}"/>
    <cellStyle name="Comma 2 2 27 2 3" xfId="43490" xr:uid="{9EAEB131-828B-49D6-83FF-7F6DEB583499}"/>
    <cellStyle name="Comma 2 2 27 3" xfId="25416" xr:uid="{11B914C9-B3BC-4358-8CCA-89A451B31723}"/>
    <cellStyle name="Comma 2 2 27 4" xfId="40310" xr:uid="{A86785C3-4E10-404F-8754-15A3D7C703E8}"/>
    <cellStyle name="Comma 2 2 28" xfId="8181" xr:uid="{00000000-0005-0000-0000-000035140000}"/>
    <cellStyle name="Comma 2 2 28 2" xfId="11811" xr:uid="{00000000-0005-0000-0000-000036140000}"/>
    <cellStyle name="Comma 2 2 28 2 2" xfId="28588" xr:uid="{20144E90-1BA0-421F-8325-B77A29842BB5}"/>
    <cellStyle name="Comma 2 2 28 2 3" xfId="43484" xr:uid="{22DBB528-A1AE-4846-BBD9-2AC2BBC9384D}"/>
    <cellStyle name="Comma 2 2 28 3" xfId="25410" xr:uid="{8128611E-0553-4057-9475-7EF9A048C22F}"/>
    <cellStyle name="Comma 2 2 28 4" xfId="40297" xr:uid="{5283EF15-AFD4-4AC4-856C-14225283EDEF}"/>
    <cellStyle name="Comma 2 2 29" xfId="8203" xr:uid="{00000000-0005-0000-0000-000037140000}"/>
    <cellStyle name="Comma 2 2 29 2" xfId="11822" xr:uid="{00000000-0005-0000-0000-000038140000}"/>
    <cellStyle name="Comma 2 2 29 2 2" xfId="28596" xr:uid="{4887CBB2-34B3-4B3E-8FD1-6617D9888C9D}"/>
    <cellStyle name="Comma 2 2 29 2 3" xfId="43492" xr:uid="{1BDDD925-9DAD-4527-A1D8-62D1DE99A40E}"/>
    <cellStyle name="Comma 2 2 29 3" xfId="25418" xr:uid="{F6957C13-E71E-4DBC-AF3C-603B0E2A3510}"/>
    <cellStyle name="Comma 2 2 29 4" xfId="40313" xr:uid="{26BC3682-7881-493C-A8D7-1FB8B3E7C8AF}"/>
    <cellStyle name="Comma 2 2 3" xfId="66" xr:uid="{00000000-0005-0000-0000-000039140000}"/>
    <cellStyle name="Comma 2 2 3 10" xfId="13931" xr:uid="{00000000-0005-0000-0000-00003A140000}"/>
    <cellStyle name="Comma 2 2 3 10 2" xfId="28656" xr:uid="{F862BAB9-12CC-4A7A-98E1-4AC2E44567CC}"/>
    <cellStyle name="Comma 2 2 3 10 3" xfId="45546" xr:uid="{806438E0-C835-4DA1-9D09-BFB6AA70F11A}"/>
    <cellStyle name="Comma 2 2 3 11" xfId="18644" xr:uid="{00000000-0005-0000-0000-00003B140000}"/>
    <cellStyle name="Comma 2 2 3 11 2" xfId="31889" xr:uid="{4DCEECE5-C419-47D3-AF86-6702B6DA59D6}"/>
    <cellStyle name="Comma 2 2 3 11 3" xfId="49745" xr:uid="{991CB669-2F0F-4321-A41A-F66730CB495E}"/>
    <cellStyle name="Comma 2 2 3 12" xfId="22257" xr:uid="{3BB46068-379E-43F5-8B6F-2F7523C7BF96}"/>
    <cellStyle name="Comma 2 2 3 13" xfId="35032" xr:uid="{91CFD257-9F9D-4396-9150-80B5E18FCA6F}"/>
    <cellStyle name="Comma 2 2 3 2" xfId="589" xr:uid="{00000000-0005-0000-0000-00003C140000}"/>
    <cellStyle name="Comma 2 2 3 2 10" xfId="18691" xr:uid="{00000000-0005-0000-0000-00003D140000}"/>
    <cellStyle name="Comma 2 2 3 2 10 2" xfId="31926" xr:uid="{0DEA83B2-0408-4834-8DEB-8716334F927E}"/>
    <cellStyle name="Comma 2 2 3 2 10 3" xfId="49782" xr:uid="{EDA2A1EC-2A50-4918-BF1D-A2E8E31C64DC}"/>
    <cellStyle name="Comma 2 2 3 2 11" xfId="22350" xr:uid="{F04B739E-158A-48E9-87B2-C8D18A8B2D7A}"/>
    <cellStyle name="Comma 2 2 3 2 12" xfId="35431" xr:uid="{E7B99516-2F51-4AB1-9E2E-574D83F8F90B}"/>
    <cellStyle name="Comma 2 2 3 2 2" xfId="745" xr:uid="{00000000-0005-0000-0000-00003E140000}"/>
    <cellStyle name="Comma 2 2 3 2 2 2" xfId="1075" xr:uid="{00000000-0005-0000-0000-00003F140000}"/>
    <cellStyle name="Comma 2 2 3 2 2 2 2" xfId="5601" xr:uid="{00000000-0005-0000-0000-000040140000}"/>
    <cellStyle name="Comma 2 2 3 2 2 2 2 2" xfId="10475" xr:uid="{00000000-0005-0000-0000-000041140000}"/>
    <cellStyle name="Comma 2 2 3 2 2 2 2 2 2" xfId="27372" xr:uid="{6B4EC447-3885-4234-96FC-3A534C7C8A74}"/>
    <cellStyle name="Comma 2 2 3 2 2 2 2 2 3" xfId="42268" xr:uid="{FE16C576-9803-421D-9BD5-FEDFE9AA67D9}"/>
    <cellStyle name="Comma 2 2 3 2 2 2 2 3" xfId="16708" xr:uid="{00000000-0005-0000-0000-000042140000}"/>
    <cellStyle name="Comma 2 2 3 2 2 2 2 3 2" xfId="30558" xr:uid="{425DDF3A-0ACA-41F5-869A-33C8A1212BAC}"/>
    <cellStyle name="Comma 2 2 3 2 2 2 2 3 3" xfId="48037" xr:uid="{5AD21EA0-33B2-408D-964B-9A3CBB7C36D0}"/>
    <cellStyle name="Comma 2 2 3 2 2 2 2 4" xfId="20805" xr:uid="{00000000-0005-0000-0000-000043140000}"/>
    <cellStyle name="Comma 2 2 3 2 2 2 2 4 2" xfId="33773" xr:uid="{35EB464D-F16A-43BD-BFDE-EB93E29C8DA2}"/>
    <cellStyle name="Comma 2 2 3 2 2 2 2 4 3" xfId="51629" xr:uid="{60A0AF46-9F99-4055-AB0E-BC681A7F35B0}"/>
    <cellStyle name="Comma 2 2 3 2 2 2 2 5" xfId="24194" xr:uid="{BC270046-8645-4E12-9038-A4FE75FADD5C}"/>
    <cellStyle name="Comma 2 2 3 2 2 2 2 6" xfId="37865" xr:uid="{AAA0DA30-35B4-4BA3-80BC-B4CB8CE88A17}"/>
    <cellStyle name="Comma 2 2 3 2 2 2 3" xfId="8730" xr:uid="{00000000-0005-0000-0000-000044140000}"/>
    <cellStyle name="Comma 2 2 3 2 2 2 3 2" xfId="25832" xr:uid="{3DFC9340-C2B4-4A3C-82BC-DE50C749CF27}"/>
    <cellStyle name="Comma 2 2 3 2 2 2 3 3" xfId="40728" xr:uid="{22E6FA1F-D796-4DC6-9723-A46D4A397D6C}"/>
    <cellStyle name="Comma 2 2 3 2 2 2 4" xfId="14390" xr:uid="{00000000-0005-0000-0000-000045140000}"/>
    <cellStyle name="Comma 2 2 3 2 2 2 4 2" xfId="28995" xr:uid="{566EA7D8-8FA8-4249-90B4-DA3C32C5D60A}"/>
    <cellStyle name="Comma 2 2 3 2 2 2 4 3" xfId="45930" xr:uid="{56CF9034-155A-4B29-B4D2-8625BE8C15D9}"/>
    <cellStyle name="Comma 2 2 3 2 2 2 5" xfId="19055" xr:uid="{00000000-0005-0000-0000-000046140000}"/>
    <cellStyle name="Comma 2 2 3 2 2 2 5 2" xfId="32228" xr:uid="{44D04914-0492-45C4-8721-42F63D9B8467}"/>
    <cellStyle name="Comma 2 2 3 2 2 2 5 3" xfId="50084" xr:uid="{7E3EBC47-6105-44E2-9007-DD3F8EA91C02}"/>
    <cellStyle name="Comma 2 2 3 2 2 2 6" xfId="22651" xr:uid="{F8A3FE93-029F-475B-8CCA-092E9F376188}"/>
    <cellStyle name="Comma 2 2 3 2 2 2 7" xfId="35772" xr:uid="{4893A412-04B6-4381-BF48-FE89B0B7F9C2}"/>
    <cellStyle name="Comma 2 2 3 2 2 3" xfId="5352" xr:uid="{00000000-0005-0000-0000-000047140000}"/>
    <cellStyle name="Comma 2 2 3 2 2 3 2" xfId="10251" xr:uid="{00000000-0005-0000-0000-000048140000}"/>
    <cellStyle name="Comma 2 2 3 2 2 3 2 2" xfId="27180" xr:uid="{83DE6B11-3DBE-420B-8BF2-FC1CE12DB66F}"/>
    <cellStyle name="Comma 2 2 3 2 2 3 2 3" xfId="42076" xr:uid="{2D8EC651-DFE9-4C02-8858-D2ABB6DA777B}"/>
    <cellStyle name="Comma 2 2 3 2 2 3 3" xfId="16459" xr:uid="{00000000-0005-0000-0000-000049140000}"/>
    <cellStyle name="Comma 2 2 3 2 2 3 3 2" xfId="30366" xr:uid="{2571700A-7232-42AC-AC24-97A37551F9E5}"/>
    <cellStyle name="Comma 2 2 3 2 2 3 3 3" xfId="47820" xr:uid="{699AE8C8-0284-430A-805B-E5B8BD24A1F0}"/>
    <cellStyle name="Comma 2 2 3 2 2 3 4" xfId="20581" xr:uid="{00000000-0005-0000-0000-00004A140000}"/>
    <cellStyle name="Comma 2 2 3 2 2 3 4 2" xfId="33581" xr:uid="{4A3E4B34-94FE-4E19-90FB-DAFBC1D0EDD4}"/>
    <cellStyle name="Comma 2 2 3 2 2 3 4 3" xfId="51437" xr:uid="{DB6D55FC-90EF-4844-9D52-08C9EC962D63}"/>
    <cellStyle name="Comma 2 2 3 2 2 3 5" xfId="24002" xr:uid="{77382CF5-1E30-4DC4-A261-6BC08A7BE8B8}"/>
    <cellStyle name="Comma 2 2 3 2 2 3 6" xfId="37648" xr:uid="{9CA73861-950A-4B39-B246-133B6E6A4210}"/>
    <cellStyle name="Comma 2 2 3 2 2 4" xfId="8506" xr:uid="{00000000-0005-0000-0000-00004B140000}"/>
    <cellStyle name="Comma 2 2 3 2 2 4 2" xfId="25640" xr:uid="{8DDE00A7-8087-425C-AB95-23F13C6BC310}"/>
    <cellStyle name="Comma 2 2 3 2 2 4 3" xfId="40536" xr:uid="{01944FFB-D693-49EC-B147-70A3A55211B4}"/>
    <cellStyle name="Comma 2 2 3 2 2 5" xfId="14139" xr:uid="{00000000-0005-0000-0000-00004C140000}"/>
    <cellStyle name="Comma 2 2 3 2 2 5 2" xfId="28803" xr:uid="{59372CB7-CF5C-4FDD-B1C7-CF65DC11DAC1}"/>
    <cellStyle name="Comma 2 2 3 2 2 5 3" xfId="45713" xr:uid="{57ABA9B6-0E4E-41D8-AF59-DA33E02AAF4D}"/>
    <cellStyle name="Comma 2 2 3 2 2 6" xfId="18831" xr:uid="{00000000-0005-0000-0000-00004D140000}"/>
    <cellStyle name="Comma 2 2 3 2 2 6 2" xfId="32036" xr:uid="{EBC98291-0B9F-438D-A717-24BF451A209D}"/>
    <cellStyle name="Comma 2 2 3 2 2 6 3" xfId="49892" xr:uid="{A0E6CF36-8819-4E5C-A0FD-08446364275E}"/>
    <cellStyle name="Comma 2 2 3 2 2 7" xfId="22459" xr:uid="{6E6D1065-DBB7-4D53-885D-D808E80EC5E8}"/>
    <cellStyle name="Comma 2 2 3 2 2 8" xfId="35555" xr:uid="{6AE9E28F-6CCA-4E2C-8523-2C7DD7693773}"/>
    <cellStyle name="Comma 2 2 3 2 3" xfId="972" xr:uid="{00000000-0005-0000-0000-00004E140000}"/>
    <cellStyle name="Comma 2 2 3 2 3 2" xfId="5526" xr:uid="{00000000-0005-0000-0000-00004F140000}"/>
    <cellStyle name="Comma 2 2 3 2 3 2 2" xfId="10400" xr:uid="{00000000-0005-0000-0000-000050140000}"/>
    <cellStyle name="Comma 2 2 3 2 3 2 2 2" xfId="27301" xr:uid="{4F0F233A-E28F-4B2A-ABBC-78BF85EA24F4}"/>
    <cellStyle name="Comma 2 2 3 2 3 2 2 3" xfId="42197" xr:uid="{C4726E27-0622-491E-AD66-29ABC42A116F}"/>
    <cellStyle name="Comma 2 2 3 2 3 2 3" xfId="16633" xr:uid="{00000000-0005-0000-0000-000051140000}"/>
    <cellStyle name="Comma 2 2 3 2 3 2 3 2" xfId="30487" xr:uid="{A82A2CC0-B860-4DDE-94A9-91389F6800A8}"/>
    <cellStyle name="Comma 2 2 3 2 3 2 3 3" xfId="47966" xr:uid="{CF6071CF-600A-4D5E-8E65-3B82FB8CB299}"/>
    <cellStyle name="Comma 2 2 3 2 3 2 4" xfId="20730" xr:uid="{00000000-0005-0000-0000-000052140000}"/>
    <cellStyle name="Comma 2 2 3 2 3 2 4 2" xfId="33702" xr:uid="{88627C57-8134-4498-84F0-4ECC9A2A1B58}"/>
    <cellStyle name="Comma 2 2 3 2 3 2 4 3" xfId="51558" xr:uid="{C16C469B-76DA-4401-86F5-AE43C7FF0767}"/>
    <cellStyle name="Comma 2 2 3 2 3 2 5" xfId="24123" xr:uid="{D12CB7AB-A804-469E-8C3C-C23D44A98DF3}"/>
    <cellStyle name="Comma 2 2 3 2 3 2 6" xfId="37794" xr:uid="{7048018C-3B3E-4B8C-85F6-C311207744EB}"/>
    <cellStyle name="Comma 2 2 3 2 3 3" xfId="8655" xr:uid="{00000000-0005-0000-0000-000053140000}"/>
    <cellStyle name="Comma 2 2 3 2 3 3 2" xfId="25761" xr:uid="{3837815A-C7FD-4203-B6BC-A63F3E03C2BD}"/>
    <cellStyle name="Comma 2 2 3 2 3 3 3" xfId="40657" xr:uid="{4DE37C00-5682-4D85-AB5A-E3F9C2FBC5D6}"/>
    <cellStyle name="Comma 2 2 3 2 3 4" xfId="14314" xr:uid="{00000000-0005-0000-0000-000054140000}"/>
    <cellStyle name="Comma 2 2 3 2 3 4 2" xfId="28924" xr:uid="{C3011AA0-597F-4DC0-8991-11290D694B1E}"/>
    <cellStyle name="Comma 2 2 3 2 3 4 3" xfId="45859" xr:uid="{BBBC1FB4-5768-46B0-B642-320BD3CD58C0}"/>
    <cellStyle name="Comma 2 2 3 2 3 5" xfId="18980" xr:uid="{00000000-0005-0000-0000-000055140000}"/>
    <cellStyle name="Comma 2 2 3 2 3 5 2" xfId="32157" xr:uid="{07AC1686-CF8B-4EC9-B20D-C40DE5318203}"/>
    <cellStyle name="Comma 2 2 3 2 3 5 3" xfId="50013" xr:uid="{DFDF239E-932F-444A-A1F4-9EAEA33F43D8}"/>
    <cellStyle name="Comma 2 2 3 2 3 6" xfId="22580" xr:uid="{4D1E6CD7-95E2-4D53-9642-DA10F2B1CDD7}"/>
    <cellStyle name="Comma 2 2 3 2 3 7" xfId="35701" xr:uid="{A80520D1-174B-4605-9731-2932BC0D7D50}"/>
    <cellStyle name="Comma 2 2 3 2 4" xfId="3333" xr:uid="{00000000-0005-0000-0000-000056140000}"/>
    <cellStyle name="Comma 2 2 3 2 4 2" xfId="6105" xr:uid="{00000000-0005-0000-0000-000057140000}"/>
    <cellStyle name="Comma 2 2 3 2 4 2 2" xfId="10886" xr:uid="{00000000-0005-0000-0000-000058140000}"/>
    <cellStyle name="Comma 2 2 3 2 4 2 2 2" xfId="27736" xr:uid="{1C6130BF-1BC7-4F27-BF6E-F257E0AE1B89}"/>
    <cellStyle name="Comma 2 2 3 2 4 2 2 3" xfId="42632" xr:uid="{73371391-B0B6-4B1A-BFF6-CE39402DDF02}"/>
    <cellStyle name="Comma 2 2 3 2 4 2 3" xfId="17212" xr:uid="{00000000-0005-0000-0000-000059140000}"/>
    <cellStyle name="Comma 2 2 3 2 4 2 3 2" xfId="30922" xr:uid="{4C175838-0CD8-4462-8560-23FC0ACA75A2}"/>
    <cellStyle name="Comma 2 2 3 2 4 2 3 3" xfId="48494" xr:uid="{D132C8C6-F8B7-43A3-801F-3BF25EC69103}"/>
    <cellStyle name="Comma 2 2 3 2 4 2 4" xfId="21216" xr:uid="{00000000-0005-0000-0000-00005A140000}"/>
    <cellStyle name="Comma 2 2 3 2 4 2 4 2" xfId="34137" xr:uid="{4CD64210-FB28-465F-B0E6-EAA6EA013D7C}"/>
    <cellStyle name="Comma 2 2 3 2 4 2 4 3" xfId="51993" xr:uid="{F8CE859F-EAB6-48DF-92E8-4C1358DD59A8}"/>
    <cellStyle name="Comma 2 2 3 2 4 2 5" xfId="24558" xr:uid="{824F3C59-2A21-4783-8796-0384F4476501}"/>
    <cellStyle name="Comma 2 2 3 2 4 2 6" xfId="38322" xr:uid="{73D4E3A8-01FD-4006-80B3-20D923024FC1}"/>
    <cellStyle name="Comma 2 2 3 2 4 3" xfId="9145" xr:uid="{00000000-0005-0000-0000-00005B140000}"/>
    <cellStyle name="Comma 2 2 3 2 4 3 2" xfId="26195" xr:uid="{338AA197-010A-4FA3-B2CE-B744C1C8836A}"/>
    <cellStyle name="Comma 2 2 3 2 4 3 3" xfId="41091" xr:uid="{65099891-7449-4F85-9FAE-BBE0884C5AD3}"/>
    <cellStyle name="Comma 2 2 3 2 4 4" xfId="14956" xr:uid="{00000000-0005-0000-0000-00005C140000}"/>
    <cellStyle name="Comma 2 2 3 2 4 4 2" xfId="29373" xr:uid="{622EC24C-0606-47AA-A125-0AF9D3AB9666}"/>
    <cellStyle name="Comma 2 2 3 2 4 4 3" xfId="46440" xr:uid="{B3403D5A-EB9D-41A5-B4BB-7058676B194B}"/>
    <cellStyle name="Comma 2 2 3 2 4 5" xfId="19472" xr:uid="{00000000-0005-0000-0000-00005D140000}"/>
    <cellStyle name="Comma 2 2 3 2 4 5 2" xfId="32593" xr:uid="{3301EC7E-97AE-4090-99B5-89A7F5C6C4AE}"/>
    <cellStyle name="Comma 2 2 3 2 4 5 3" xfId="50449" xr:uid="{6FD69043-5730-4147-B451-DBF52277CC17}"/>
    <cellStyle name="Comma 2 2 3 2 4 6" xfId="23015" xr:uid="{39AFEBA0-8C8B-41C9-983B-1502B027AB94}"/>
    <cellStyle name="Comma 2 2 3 2 4 7" xfId="36278" xr:uid="{C25F2194-E5B9-452A-813E-24512CD7D010}"/>
    <cellStyle name="Comma 2 2 3 2 5" xfId="4494" xr:uid="{00000000-0005-0000-0000-00005E140000}"/>
    <cellStyle name="Comma 2 2 3 2 5 2" xfId="6716" xr:uid="{00000000-0005-0000-0000-00005F140000}"/>
    <cellStyle name="Comma 2 2 3 2 5 2 2" xfId="11302" xr:uid="{00000000-0005-0000-0000-000060140000}"/>
    <cellStyle name="Comma 2 2 3 2 5 2 2 2" xfId="28119" xr:uid="{7F9EFE63-D87A-4955-B100-29662DBD4D01}"/>
    <cellStyle name="Comma 2 2 3 2 5 2 2 3" xfId="43015" xr:uid="{C0D3B6F7-16ED-41CB-A66C-AFB2E0E591CB}"/>
    <cellStyle name="Comma 2 2 3 2 5 2 3" xfId="17822" xr:uid="{00000000-0005-0000-0000-000061140000}"/>
    <cellStyle name="Comma 2 2 3 2 5 2 3 2" xfId="31305" xr:uid="{B91D3F29-85A5-466B-8EAA-252979CE3BC2}"/>
    <cellStyle name="Comma 2 2 3 2 5 2 3 3" xfId="49071" xr:uid="{1702EE9D-5CEF-4D17-B05A-DF99333F8CF2}"/>
    <cellStyle name="Comma 2 2 3 2 5 2 4" xfId="21632" xr:uid="{00000000-0005-0000-0000-000062140000}"/>
    <cellStyle name="Comma 2 2 3 2 5 2 4 2" xfId="34520" xr:uid="{EA2A6466-21BB-4E4E-AB11-720B50289812}"/>
    <cellStyle name="Comma 2 2 3 2 5 2 4 3" xfId="52376" xr:uid="{B70546A1-9FC0-4F5B-902F-C6824BCD82DA}"/>
    <cellStyle name="Comma 2 2 3 2 5 2 5" xfId="24941" xr:uid="{DDFC7390-C471-4245-98EF-EBBBF58A65F4}"/>
    <cellStyle name="Comma 2 2 3 2 5 2 6" xfId="38899" xr:uid="{5916D65B-7F55-499E-85AE-D43F7043EFAE}"/>
    <cellStyle name="Comma 2 2 3 2 5 3" xfId="9561" xr:uid="{00000000-0005-0000-0000-000063140000}"/>
    <cellStyle name="Comma 2 2 3 2 5 3 2" xfId="26577" xr:uid="{AB92F5F9-A28B-463F-A5AB-0E2C562C27B4}"/>
    <cellStyle name="Comma 2 2 3 2 5 3 3" xfId="41473" xr:uid="{E6B252D4-2F71-4505-A46B-21066035D8DC}"/>
    <cellStyle name="Comma 2 2 3 2 5 4" xfId="15602" xr:uid="{00000000-0005-0000-0000-000064140000}"/>
    <cellStyle name="Comma 2 2 3 2 5 4 2" xfId="29762" xr:uid="{E6FD6C86-910D-427B-97E5-BA2DA3E55123}"/>
    <cellStyle name="Comma 2 2 3 2 5 4 3" xfId="47050" xr:uid="{303078AD-7E12-4B62-859E-9EA25B089D2C}"/>
    <cellStyle name="Comma 2 2 3 2 5 5" xfId="19890" xr:uid="{00000000-0005-0000-0000-000065140000}"/>
    <cellStyle name="Comma 2 2 3 2 5 5 2" xfId="32977" xr:uid="{370203BD-59EE-4801-BE3A-99C6E72BF464}"/>
    <cellStyle name="Comma 2 2 3 2 5 5 3" xfId="50833" xr:uid="{A491CE8C-55E3-4E62-8860-AA11DFF9AA2B}"/>
    <cellStyle name="Comma 2 2 3 2 5 6" xfId="23399" xr:uid="{A746A936-3732-4E8C-B897-DEFF3256925F}"/>
    <cellStyle name="Comma 2 2 3 2 5 7" xfId="36879" xr:uid="{0EF4794A-2398-40CD-AA9F-7DCB80F5791E}"/>
    <cellStyle name="Comma 2 2 3 2 6" xfId="5029" xr:uid="{00000000-0005-0000-0000-000066140000}"/>
    <cellStyle name="Comma 2 2 3 2 6 2" xfId="7159" xr:uid="{00000000-0005-0000-0000-000067140000}"/>
    <cellStyle name="Comma 2 2 3 2 6 2 2" xfId="11696" xr:uid="{00000000-0005-0000-0000-000068140000}"/>
    <cellStyle name="Comma 2 2 3 2 6 2 2 2" xfId="28481" xr:uid="{49806139-1B20-4C32-9656-0D6981CCA6E1}"/>
    <cellStyle name="Comma 2 2 3 2 6 2 2 3" xfId="43377" xr:uid="{C685210E-55A1-42E0-8B6F-2C0E10F628AA}"/>
    <cellStyle name="Comma 2 2 3 2 6 2 3" xfId="18265" xr:uid="{00000000-0005-0000-0000-000069140000}"/>
    <cellStyle name="Comma 2 2 3 2 6 2 3 2" xfId="31667" xr:uid="{0F488AF8-D0EC-47E2-86FC-1703278B9108}"/>
    <cellStyle name="Comma 2 2 3 2 6 2 3 3" xfId="49482" xr:uid="{86DA37B7-326F-4723-ABF2-3E4C56C87888}"/>
    <cellStyle name="Comma 2 2 3 2 6 2 4" xfId="22026" xr:uid="{00000000-0005-0000-0000-00006A140000}"/>
    <cellStyle name="Comma 2 2 3 2 6 2 4 2" xfId="34882" xr:uid="{1D02581E-38EB-4DA4-927D-D819212041FF}"/>
    <cellStyle name="Comma 2 2 3 2 6 2 4 3" xfId="52738" xr:uid="{B999006F-FFA2-44F5-A9A8-CBA31CBC976D}"/>
    <cellStyle name="Comma 2 2 3 2 6 2 5" xfId="25303" xr:uid="{BA9E1BD0-1A5B-4E44-829C-56B57CF3A13E}"/>
    <cellStyle name="Comma 2 2 3 2 6 2 6" xfId="39310" xr:uid="{15768D88-29EB-4A6B-BA68-BCA6B779D5BA}"/>
    <cellStyle name="Comma 2 2 3 2 6 3" xfId="9954" xr:uid="{00000000-0005-0000-0000-00006B140000}"/>
    <cellStyle name="Comma 2 2 3 2 6 3 2" xfId="26938" xr:uid="{2A010229-847A-42C3-89EF-1426B165E61E}"/>
    <cellStyle name="Comma 2 2 3 2 6 3 3" xfId="41834" xr:uid="{92C7E029-45B3-462D-BFF5-7CED3B4EBAEB}"/>
    <cellStyle name="Comma 2 2 3 2 6 4" xfId="16136" xr:uid="{00000000-0005-0000-0000-00006C140000}"/>
    <cellStyle name="Comma 2 2 3 2 6 4 2" xfId="30124" xr:uid="{BA298134-259F-43B3-99F8-1E38463DA5C2}"/>
    <cellStyle name="Comma 2 2 3 2 6 4 3" xfId="47552" xr:uid="{F70E6E6A-E86C-4EA0-A858-9DC106D0E89C}"/>
    <cellStyle name="Comma 2 2 3 2 6 5" xfId="20284" xr:uid="{00000000-0005-0000-0000-00006D140000}"/>
    <cellStyle name="Comma 2 2 3 2 6 5 2" xfId="33339" xr:uid="{3FFF61A1-6B1B-4328-98E8-5E41C6B26307}"/>
    <cellStyle name="Comma 2 2 3 2 6 5 3" xfId="51195" xr:uid="{E5F867C9-8FDD-49EC-BB25-0F71D12723A0}"/>
    <cellStyle name="Comma 2 2 3 2 6 6" xfId="23760" xr:uid="{292672FF-D183-42B5-97F1-61AE339E8FBD}"/>
    <cellStyle name="Comma 2 2 3 2 6 7" xfId="37380" xr:uid="{6FA74B53-A50A-41CA-A89B-B954B8A99F07}"/>
    <cellStyle name="Comma 2 2 3 2 7" xfId="5197" xr:uid="{00000000-0005-0000-0000-00006E140000}"/>
    <cellStyle name="Comma 2 2 3 2 7 2" xfId="10111" xr:uid="{00000000-0005-0000-0000-00006F140000}"/>
    <cellStyle name="Comma 2 2 3 2 7 2 2" xfId="27070" xr:uid="{4C2B2BAB-1E33-4FD5-B2AB-00D75B7AABA0}"/>
    <cellStyle name="Comma 2 2 3 2 7 2 3" xfId="41966" xr:uid="{64C6EA72-2342-43CA-BF81-F824067C9513}"/>
    <cellStyle name="Comma 2 2 3 2 7 3" xfId="16304" xr:uid="{00000000-0005-0000-0000-000070140000}"/>
    <cellStyle name="Comma 2 2 3 2 7 3 2" xfId="30256" xr:uid="{BF636719-1F04-48FE-8165-21AF8472DC67}"/>
    <cellStyle name="Comma 2 2 3 2 7 3 3" xfId="47695" xr:uid="{47982A97-A4EB-4C90-A31D-1E9EBD09F381}"/>
    <cellStyle name="Comma 2 2 3 2 7 4" xfId="20441" xr:uid="{00000000-0005-0000-0000-000071140000}"/>
    <cellStyle name="Comma 2 2 3 2 7 4 2" xfId="33471" xr:uid="{307BAF17-5474-4A61-88A1-E1516C363CAE}"/>
    <cellStyle name="Comma 2 2 3 2 7 4 3" xfId="51327" xr:uid="{F796EC79-1C62-4400-803F-168485EEB3D2}"/>
    <cellStyle name="Comma 2 2 3 2 7 5" xfId="23892" xr:uid="{D29DC154-E78C-4DA3-97C7-DE3F9CA4CC5C}"/>
    <cellStyle name="Comma 2 2 3 2 7 6" xfId="37523" xr:uid="{69BD1871-FA15-45E8-8156-60E6F852FAB9}"/>
    <cellStyle name="Comma 2 2 3 2 8" xfId="8367" xr:uid="{00000000-0005-0000-0000-000072140000}"/>
    <cellStyle name="Comma 2 2 3 2 8 2" xfId="25531" xr:uid="{F67F5EC8-6B46-42F3-ABD4-3F4062BEE71C}"/>
    <cellStyle name="Comma 2 2 3 2 8 3" xfId="40427" xr:uid="{63AC66DD-AB84-4ABF-8A80-5D1BA5B40DB5}"/>
    <cellStyle name="Comma 2 2 3 2 9" xfId="13984" xr:uid="{00000000-0005-0000-0000-000073140000}"/>
    <cellStyle name="Comma 2 2 3 2 9 2" xfId="28693" xr:uid="{75359EFE-4A25-4B02-844C-5E96FD607A51}"/>
    <cellStyle name="Comma 2 2 3 2 9 3" xfId="45588" xr:uid="{B1F4D4C9-7801-4145-9F31-9A6E051322D9}"/>
    <cellStyle name="Comma 2 2 3 3" xfId="638" xr:uid="{00000000-0005-0000-0000-000074140000}"/>
    <cellStyle name="Comma 2 2 3 3 10" xfId="35470" xr:uid="{4BD7E845-CA9F-4696-9C81-D48B4A25E5C0}"/>
    <cellStyle name="Comma 2 2 3 3 2" xfId="795" xr:uid="{00000000-0005-0000-0000-000075140000}"/>
    <cellStyle name="Comma 2 2 3 3 2 2" xfId="5402" xr:uid="{00000000-0005-0000-0000-000076140000}"/>
    <cellStyle name="Comma 2 2 3 3 2 2 2" xfId="10296" xr:uid="{00000000-0005-0000-0000-000077140000}"/>
    <cellStyle name="Comma 2 2 3 3 2 2 2 2" xfId="27215" xr:uid="{7287B251-0457-4932-8277-0D4FD93CB1A7}"/>
    <cellStyle name="Comma 2 2 3 3 2 2 2 3" xfId="42111" xr:uid="{BFA2B56D-A6AF-48EE-9105-1A246FB8FBCA}"/>
    <cellStyle name="Comma 2 2 3 3 2 2 3" xfId="16509" xr:uid="{00000000-0005-0000-0000-000078140000}"/>
    <cellStyle name="Comma 2 2 3 3 2 2 3 2" xfId="30401" xr:uid="{05596305-AB1D-40EA-B394-CFBFF22B4EB0}"/>
    <cellStyle name="Comma 2 2 3 3 2 2 3 3" xfId="47860" xr:uid="{EB6D58E1-373A-487D-B291-529358E18CF1}"/>
    <cellStyle name="Comma 2 2 3 3 2 2 4" xfId="20626" xr:uid="{00000000-0005-0000-0000-000079140000}"/>
    <cellStyle name="Comma 2 2 3 3 2 2 4 2" xfId="33616" xr:uid="{A0B20952-090C-4A63-B2DA-A40A90E2462E}"/>
    <cellStyle name="Comma 2 2 3 3 2 2 4 3" xfId="51472" xr:uid="{DED4CDCD-B5DE-437A-A1A4-3C1A0FA77897}"/>
    <cellStyle name="Comma 2 2 3 3 2 2 5" xfId="24037" xr:uid="{17015FEF-6E35-448F-865C-F49C2CDDC59E}"/>
    <cellStyle name="Comma 2 2 3 3 2 2 6" xfId="37688" xr:uid="{A0EFE47B-0503-4586-8F95-D09425C75753}"/>
    <cellStyle name="Comma 2 2 3 3 2 3" xfId="8551" xr:uid="{00000000-0005-0000-0000-00007A140000}"/>
    <cellStyle name="Comma 2 2 3 3 2 3 2" xfId="25675" xr:uid="{27C317B6-115C-4072-A5AE-8BBD3EBD58CB}"/>
    <cellStyle name="Comma 2 2 3 3 2 3 3" xfId="40571" xr:uid="{0BEB9B43-9E6C-4947-94A0-66C50A852D61}"/>
    <cellStyle name="Comma 2 2 3 3 2 4" xfId="14189" xr:uid="{00000000-0005-0000-0000-00007B140000}"/>
    <cellStyle name="Comma 2 2 3 3 2 4 2" xfId="28838" xr:uid="{E9E6C623-5C0D-4C6B-9D9C-07E53F87DFB9}"/>
    <cellStyle name="Comma 2 2 3 3 2 4 3" xfId="45753" xr:uid="{D3F9B9D5-B112-43AF-9AFA-D693CA3530B0}"/>
    <cellStyle name="Comma 2 2 3 3 2 5" xfId="18876" xr:uid="{00000000-0005-0000-0000-00007C140000}"/>
    <cellStyle name="Comma 2 2 3 3 2 5 2" xfId="32071" xr:uid="{511BEB43-16BD-4BFE-ADCC-53AAEC10F495}"/>
    <cellStyle name="Comma 2 2 3 3 2 5 3" xfId="49927" xr:uid="{027E8DC0-6C98-4C53-A675-D26EFDDC92A1}"/>
    <cellStyle name="Comma 2 2 3 3 2 6" xfId="22494" xr:uid="{B52A221E-A8EA-4D3C-84D0-549FF7CDD06C}"/>
    <cellStyle name="Comma 2 2 3 3 2 7" xfId="35595" xr:uid="{A6EF7D4F-CD74-43F2-906A-D2E22F2E77E4}"/>
    <cellStyle name="Comma 2 2 3 3 3" xfId="1092" xr:uid="{00000000-0005-0000-0000-00007D140000}"/>
    <cellStyle name="Comma 2 2 3 3 3 2" xfId="5617" xr:uid="{00000000-0005-0000-0000-00007E140000}"/>
    <cellStyle name="Comma 2 2 3 3 3 2 2" xfId="10491" xr:uid="{00000000-0005-0000-0000-00007F140000}"/>
    <cellStyle name="Comma 2 2 3 3 3 2 2 2" xfId="27388" xr:uid="{1E3CED72-B66B-4825-9ABD-FBB44A425D97}"/>
    <cellStyle name="Comma 2 2 3 3 3 2 2 3" xfId="42284" xr:uid="{7322BE87-EC89-4501-A070-A91053DA6659}"/>
    <cellStyle name="Comma 2 2 3 3 3 2 3" xfId="16724" xr:uid="{00000000-0005-0000-0000-000080140000}"/>
    <cellStyle name="Comma 2 2 3 3 3 2 3 2" xfId="30574" xr:uid="{2EC648C6-1631-439F-AD48-97CAF419A213}"/>
    <cellStyle name="Comma 2 2 3 3 3 2 3 3" xfId="48053" xr:uid="{4CA5219D-FEC8-4242-9AC2-7F9ECCCE5D56}"/>
    <cellStyle name="Comma 2 2 3 3 3 2 4" xfId="20821" xr:uid="{00000000-0005-0000-0000-000081140000}"/>
    <cellStyle name="Comma 2 2 3 3 3 2 4 2" xfId="33789" xr:uid="{29A2CF92-C0CB-4A5B-9C36-8D545D6DC180}"/>
    <cellStyle name="Comma 2 2 3 3 3 2 4 3" xfId="51645" xr:uid="{D5804821-D15E-45A3-B8C1-75A31A65C635}"/>
    <cellStyle name="Comma 2 2 3 3 3 2 5" xfId="24210" xr:uid="{236B66BD-F3A0-4CF4-9A05-A3826DBDEDE8}"/>
    <cellStyle name="Comma 2 2 3 3 3 2 6" xfId="37881" xr:uid="{D3AD3C96-5AA1-4995-8D08-559D77F8FCE8}"/>
    <cellStyle name="Comma 2 2 3 3 3 3" xfId="8746" xr:uid="{00000000-0005-0000-0000-000082140000}"/>
    <cellStyle name="Comma 2 2 3 3 3 3 2" xfId="25848" xr:uid="{BD8E2046-B4F8-45A8-9947-2E116CACFA4B}"/>
    <cellStyle name="Comma 2 2 3 3 3 3 3" xfId="40744" xr:uid="{E502B3FA-E6B6-495A-9326-7885BB8ED97D}"/>
    <cellStyle name="Comma 2 2 3 3 3 4" xfId="14406" xr:uid="{00000000-0005-0000-0000-000083140000}"/>
    <cellStyle name="Comma 2 2 3 3 3 4 2" xfId="29011" xr:uid="{21DB2378-3400-4C80-B034-D632DEC08CD7}"/>
    <cellStyle name="Comma 2 2 3 3 3 4 3" xfId="45946" xr:uid="{6873A307-4EFC-4BA8-8378-D9A1FCBD13E9}"/>
    <cellStyle name="Comma 2 2 3 3 3 5" xfId="19071" xr:uid="{00000000-0005-0000-0000-000084140000}"/>
    <cellStyle name="Comma 2 2 3 3 3 5 2" xfId="32244" xr:uid="{288EF008-80FF-401F-91DB-A1C6D1F79914}"/>
    <cellStyle name="Comma 2 2 3 3 3 5 3" xfId="50100" xr:uid="{DAD4111E-A1B4-44C6-8F15-B207AABCDF9D}"/>
    <cellStyle name="Comma 2 2 3 3 3 6" xfId="22667" xr:uid="{E4BD6065-9C00-4451-A6FE-120770300422}"/>
    <cellStyle name="Comma 2 2 3 3 3 7" xfId="35788" xr:uid="{718FAB1F-38AC-400D-A4A0-DD3876CC6ED7}"/>
    <cellStyle name="Comma 2 2 3 3 4" xfId="5247" xr:uid="{00000000-0005-0000-0000-000085140000}"/>
    <cellStyle name="Comma 2 2 3 3 4 2" xfId="10156" xr:uid="{00000000-0005-0000-0000-000086140000}"/>
    <cellStyle name="Comma 2 2 3 3 4 2 2" xfId="27105" xr:uid="{38244FBB-70CC-4B69-AF26-7D6964F53647}"/>
    <cellStyle name="Comma 2 2 3 3 4 2 3" xfId="42001" xr:uid="{9DD0B12A-1A7E-4DD4-9D78-DB803FDD5DF6}"/>
    <cellStyle name="Comma 2 2 3 3 4 3" xfId="16354" xr:uid="{00000000-0005-0000-0000-000087140000}"/>
    <cellStyle name="Comma 2 2 3 3 4 3 2" xfId="30291" xr:uid="{A31D1DE4-51D8-4AAB-8B48-893198136C7A}"/>
    <cellStyle name="Comma 2 2 3 3 4 3 3" xfId="47735" xr:uid="{74EF6E34-2277-483B-9DBD-4B2754972FBC}"/>
    <cellStyle name="Comma 2 2 3 3 4 4" xfId="20486" xr:uid="{00000000-0005-0000-0000-000088140000}"/>
    <cellStyle name="Comma 2 2 3 3 4 4 2" xfId="33506" xr:uid="{2253FBEA-DF09-4574-809C-8F1A6E58F4EF}"/>
    <cellStyle name="Comma 2 2 3 3 4 4 3" xfId="51362" xr:uid="{184EBF23-CE16-4D61-9134-2DD564CE3C42}"/>
    <cellStyle name="Comma 2 2 3 3 4 5" xfId="23927" xr:uid="{22E21207-46B7-4FB6-8221-24168600BA02}"/>
    <cellStyle name="Comma 2 2 3 3 4 6" xfId="37563" xr:uid="{0C99CD08-1A2A-4B54-94FF-A55A25F010AA}"/>
    <cellStyle name="Comma 2 2 3 3 5" xfId="7254" xr:uid="{00000000-0005-0000-0000-000089140000}"/>
    <cellStyle name="Comma 2 2 3 3 5 2" xfId="11769" xr:uid="{00000000-0005-0000-0000-00008A140000}"/>
    <cellStyle name="Comma 2 2 3 3 5 2 2" xfId="28551" xr:uid="{01E9C0FD-5266-4F3A-941C-39CB815FE719}"/>
    <cellStyle name="Comma 2 2 3 3 5 2 3" xfId="43447" xr:uid="{20120434-9211-4609-B50F-84C094DB3164}"/>
    <cellStyle name="Comma 2 2 3 3 5 3" xfId="18348" xr:uid="{00000000-0005-0000-0000-00008B140000}"/>
    <cellStyle name="Comma 2 2 3 3 5 3 2" xfId="31737" xr:uid="{5FB3FBB6-7804-4AB6-A104-06F4A6483B65}"/>
    <cellStyle name="Comma 2 2 3 3 5 3 3" xfId="49562" xr:uid="{A9CF6519-3092-481F-85C1-B76123A6778D}"/>
    <cellStyle name="Comma 2 2 3 3 5 4" xfId="22099" xr:uid="{00000000-0005-0000-0000-00008C140000}"/>
    <cellStyle name="Comma 2 2 3 3 5 4 2" xfId="34952" xr:uid="{AF1CA8B3-70FD-4943-9000-CD530E7E4308}"/>
    <cellStyle name="Comma 2 2 3 3 5 4 3" xfId="52808" xr:uid="{F5C5A04A-2A90-43CE-8B7F-48F0C55AB582}"/>
    <cellStyle name="Comma 2 2 3 3 5 5" xfId="25373" xr:uid="{B31FDCC0-4EF4-4E36-A8B1-D750AE0EE2F8}"/>
    <cellStyle name="Comma 2 2 3 3 5 6" xfId="39390" xr:uid="{0E1F161C-E2D9-4CC4-9EC9-1D861FB38312}"/>
    <cellStyle name="Comma 2 2 3 3 6" xfId="8411" xr:uid="{00000000-0005-0000-0000-00008D140000}"/>
    <cellStyle name="Comma 2 2 3 3 6 2" xfId="25565" xr:uid="{40311C5C-8AD5-4501-B538-935D6D7A3F97}"/>
    <cellStyle name="Comma 2 2 3 3 6 3" xfId="40461" xr:uid="{7973BD5C-2C7A-481A-975A-C3DA09D28AE2}"/>
    <cellStyle name="Comma 2 2 3 3 7" xfId="14034" xr:uid="{00000000-0005-0000-0000-00008E140000}"/>
    <cellStyle name="Comma 2 2 3 3 7 2" xfId="28728" xr:uid="{C39CA05C-3D1B-43CF-8844-E0CD80C78661}"/>
    <cellStyle name="Comma 2 2 3 3 7 3" xfId="45628" xr:uid="{4E69B751-EA6F-4DEE-A61B-DFE303BAD62E}"/>
    <cellStyle name="Comma 2 2 3 3 8" xfId="18736" xr:uid="{00000000-0005-0000-0000-00008F140000}"/>
    <cellStyle name="Comma 2 2 3 3 8 2" xfId="31961" xr:uid="{6FB90268-E532-4D0F-BCCD-1739532D1451}"/>
    <cellStyle name="Comma 2 2 3 3 8 3" xfId="49817" xr:uid="{4385BE5E-2F68-46FF-A266-CC872525136B}"/>
    <cellStyle name="Comma 2 2 3 3 9" xfId="22384" xr:uid="{A8F6EE1E-6A42-4939-80E4-472FF2D9D900}"/>
    <cellStyle name="Comma 2 2 3 4" xfId="693" xr:uid="{00000000-0005-0000-0000-000090140000}"/>
    <cellStyle name="Comma 2 2 3 4 2" xfId="1053" xr:uid="{00000000-0005-0000-0000-000091140000}"/>
    <cellStyle name="Comma 2 2 3 4 2 2" xfId="5582" xr:uid="{00000000-0005-0000-0000-000092140000}"/>
    <cellStyle name="Comma 2 2 3 4 2 2 2" xfId="10456" xr:uid="{00000000-0005-0000-0000-000093140000}"/>
    <cellStyle name="Comma 2 2 3 4 2 2 2 2" xfId="27353" xr:uid="{F6D78985-E11F-4EFE-8BD8-6B08A06957FA}"/>
    <cellStyle name="Comma 2 2 3 4 2 2 2 3" xfId="42249" xr:uid="{A2EFE357-DB66-4EC0-A275-257C228141A1}"/>
    <cellStyle name="Comma 2 2 3 4 2 2 3" xfId="16689" xr:uid="{00000000-0005-0000-0000-000094140000}"/>
    <cellStyle name="Comma 2 2 3 4 2 2 3 2" xfId="30539" xr:uid="{91E101AE-3255-449E-A0DF-652B1DD03DFB}"/>
    <cellStyle name="Comma 2 2 3 4 2 2 3 3" xfId="48018" xr:uid="{5A3D9495-ADF2-42B9-A0E7-23200A317D72}"/>
    <cellStyle name="Comma 2 2 3 4 2 2 4" xfId="20786" xr:uid="{00000000-0005-0000-0000-000095140000}"/>
    <cellStyle name="Comma 2 2 3 4 2 2 4 2" xfId="33754" xr:uid="{E35EA80A-893A-4F88-BA40-C607C3DFDC68}"/>
    <cellStyle name="Comma 2 2 3 4 2 2 4 3" xfId="51610" xr:uid="{1A540D46-6F49-445E-89E1-5DCA91B0C24E}"/>
    <cellStyle name="Comma 2 2 3 4 2 2 5" xfId="24175" xr:uid="{11E1DB74-23A5-46B1-B9EA-7536DEE9674C}"/>
    <cellStyle name="Comma 2 2 3 4 2 2 6" xfId="37846" xr:uid="{E02A080D-DE15-4576-B783-99874C8B136C}"/>
    <cellStyle name="Comma 2 2 3 4 2 3" xfId="8711" xr:uid="{00000000-0005-0000-0000-000096140000}"/>
    <cellStyle name="Comma 2 2 3 4 2 3 2" xfId="25813" xr:uid="{51D3EEA9-6F8D-4498-852B-3D4B97B9951B}"/>
    <cellStyle name="Comma 2 2 3 4 2 3 3" xfId="40709" xr:uid="{A69F71CF-B0DA-4B0F-9E64-541F34C1B23D}"/>
    <cellStyle name="Comma 2 2 3 4 2 4" xfId="14370" xr:uid="{00000000-0005-0000-0000-000097140000}"/>
    <cellStyle name="Comma 2 2 3 4 2 4 2" xfId="28976" xr:uid="{C5A4FCE3-84C5-442D-A6F1-820409655BF3}"/>
    <cellStyle name="Comma 2 2 3 4 2 4 3" xfId="45911" xr:uid="{3290A486-0347-4351-A20F-EB933A38EAAF}"/>
    <cellStyle name="Comma 2 2 3 4 2 5" xfId="19036" xr:uid="{00000000-0005-0000-0000-000098140000}"/>
    <cellStyle name="Comma 2 2 3 4 2 5 2" xfId="32209" xr:uid="{E4099E4A-103F-4B9E-B7B3-11D1BE41D3DC}"/>
    <cellStyle name="Comma 2 2 3 4 2 5 3" xfId="50065" xr:uid="{C034D1A6-DF50-4189-A4D6-E11A55D7AE0D}"/>
    <cellStyle name="Comma 2 2 3 4 2 6" xfId="22632" xr:uid="{D04267CC-11A3-450B-A5B0-4A691D4DE537}"/>
    <cellStyle name="Comma 2 2 3 4 2 7" xfId="35753" xr:uid="{D77D50E2-DB25-45BA-A559-5E3633BB6320}"/>
    <cellStyle name="Comma 2 2 3 4 3" xfId="5300" xr:uid="{00000000-0005-0000-0000-000099140000}"/>
    <cellStyle name="Comma 2 2 3 4 3 2" xfId="10204" xr:uid="{00000000-0005-0000-0000-00009A140000}"/>
    <cellStyle name="Comma 2 2 3 4 3 2 2" xfId="27143" xr:uid="{4580DEC7-0899-4C6E-8C14-0C5E2F307BCA}"/>
    <cellStyle name="Comma 2 2 3 4 3 2 3" xfId="42039" xr:uid="{6F18C1A7-A9B6-4433-9841-0906EA820ABC}"/>
    <cellStyle name="Comma 2 2 3 4 3 3" xfId="16407" xr:uid="{00000000-0005-0000-0000-00009B140000}"/>
    <cellStyle name="Comma 2 2 3 4 3 3 2" xfId="30329" xr:uid="{5A16CFC3-C2D1-4523-9BA1-E28D1276DA97}"/>
    <cellStyle name="Comma 2 2 3 4 3 3 3" xfId="47778" xr:uid="{FBD3133E-75BD-4F2A-B817-F6183E97042D}"/>
    <cellStyle name="Comma 2 2 3 4 3 4" xfId="20534" xr:uid="{00000000-0005-0000-0000-00009C140000}"/>
    <cellStyle name="Comma 2 2 3 4 3 4 2" xfId="33544" xr:uid="{693354BD-5045-439B-AD06-EEDF63892483}"/>
    <cellStyle name="Comma 2 2 3 4 3 4 3" xfId="51400" xr:uid="{797EEA28-ED26-4719-812F-263E5ED12C63}"/>
    <cellStyle name="Comma 2 2 3 4 3 5" xfId="23965" xr:uid="{37B46E0C-7C6E-4AA4-87B8-17F50209CEC8}"/>
    <cellStyle name="Comma 2 2 3 4 3 6" xfId="37606" xr:uid="{9150B8C1-ED8E-4407-8719-3FB247E82DC6}"/>
    <cellStyle name="Comma 2 2 3 4 4" xfId="8459" xr:uid="{00000000-0005-0000-0000-00009D140000}"/>
    <cellStyle name="Comma 2 2 3 4 4 2" xfId="25603" xr:uid="{0D3D3DB4-5B48-4E92-9AC2-C702E4FE9CB4}"/>
    <cellStyle name="Comma 2 2 3 4 4 3" xfId="40499" xr:uid="{AE68DAC4-1E41-4370-B388-8E577C616D4F}"/>
    <cellStyle name="Comma 2 2 3 4 5" xfId="14087" xr:uid="{00000000-0005-0000-0000-00009E140000}"/>
    <cellStyle name="Comma 2 2 3 4 5 2" xfId="28766" xr:uid="{3AFD3CA2-8374-47D9-B6A7-C3DEFF11C825}"/>
    <cellStyle name="Comma 2 2 3 4 5 3" xfId="45671" xr:uid="{8CA8F689-FC73-4757-A6D5-0674D752D6C8}"/>
    <cellStyle name="Comma 2 2 3 4 6" xfId="18784" xr:uid="{00000000-0005-0000-0000-00009F140000}"/>
    <cellStyle name="Comma 2 2 3 4 6 2" xfId="31999" xr:uid="{3AB47C95-186B-415C-B4B7-A28E442316FE}"/>
    <cellStyle name="Comma 2 2 3 4 6 3" xfId="49855" xr:uid="{094098ED-4ECF-4D94-A7FC-1ECAB338435D}"/>
    <cellStyle name="Comma 2 2 3 4 7" xfId="22422" xr:uid="{884BEAE4-0AD1-41D9-92D1-8B740748BA17}"/>
    <cellStyle name="Comma 2 2 3 4 8" xfId="35513" xr:uid="{BE456CA2-56F8-4EF7-B709-EA9D7A734AA9}"/>
    <cellStyle name="Comma 2 2 3 5" xfId="872" xr:uid="{00000000-0005-0000-0000-0000A0140000}"/>
    <cellStyle name="Comma 2 2 3 5 2" xfId="5468" xr:uid="{00000000-0005-0000-0000-0000A1140000}"/>
    <cellStyle name="Comma 2 2 3 5 2 2" xfId="10342" xr:uid="{00000000-0005-0000-0000-0000A2140000}"/>
    <cellStyle name="Comma 2 2 3 5 2 2 2" xfId="27255" xr:uid="{D04E5B8C-2585-4027-8750-FD7EC8752B20}"/>
    <cellStyle name="Comma 2 2 3 5 2 2 3" xfId="42151" xr:uid="{26979A95-10FC-46D9-852A-6282D6515292}"/>
    <cellStyle name="Comma 2 2 3 5 2 3" xfId="16575" xr:uid="{00000000-0005-0000-0000-0000A3140000}"/>
    <cellStyle name="Comma 2 2 3 5 2 3 2" xfId="30441" xr:uid="{B1538F6E-7665-4C9A-8DDD-808AE3A24D23}"/>
    <cellStyle name="Comma 2 2 3 5 2 3 3" xfId="47920" xr:uid="{6E2EDBF0-8B6E-4858-BA05-442E20CBE1E8}"/>
    <cellStyle name="Comma 2 2 3 5 2 4" xfId="20672" xr:uid="{00000000-0005-0000-0000-0000A4140000}"/>
    <cellStyle name="Comma 2 2 3 5 2 4 2" xfId="33656" xr:uid="{E72AD14E-5B86-4A3B-A4AC-B205E4B99757}"/>
    <cellStyle name="Comma 2 2 3 5 2 4 3" xfId="51512" xr:uid="{AAB82A73-5EEC-4AF1-B9D4-E597BF64EA89}"/>
    <cellStyle name="Comma 2 2 3 5 2 5" xfId="24077" xr:uid="{DA65F5E4-B58E-4097-8BCC-6B785EFEF6D5}"/>
    <cellStyle name="Comma 2 2 3 5 2 6" xfId="37748" xr:uid="{45C802C4-679E-42C3-9458-E6C17F15F7B4}"/>
    <cellStyle name="Comma 2 2 3 5 3" xfId="8597" xr:uid="{00000000-0005-0000-0000-0000A5140000}"/>
    <cellStyle name="Comma 2 2 3 5 3 2" xfId="25715" xr:uid="{3A63E478-25BA-4685-A5CB-5875E9CF3B60}"/>
    <cellStyle name="Comma 2 2 3 5 3 3" xfId="40611" xr:uid="{29DCD5D5-C4BF-41BD-AB55-09FE0EFE87A3}"/>
    <cellStyle name="Comma 2 2 3 5 4" xfId="14255" xr:uid="{00000000-0005-0000-0000-0000A6140000}"/>
    <cellStyle name="Comma 2 2 3 5 4 2" xfId="28878" xr:uid="{7A682514-E9D1-4DAF-A9D5-5CCFC601B5DB}"/>
    <cellStyle name="Comma 2 2 3 5 4 3" xfId="45813" xr:uid="{55B7528B-E04D-413D-8E37-8210DD0665D7}"/>
    <cellStyle name="Comma 2 2 3 5 5" xfId="18922" xr:uid="{00000000-0005-0000-0000-0000A7140000}"/>
    <cellStyle name="Comma 2 2 3 5 5 2" xfId="32111" xr:uid="{D61280CD-633E-41A8-8503-4CBBE368055B}"/>
    <cellStyle name="Comma 2 2 3 5 5 3" xfId="49967" xr:uid="{DC57053A-E9E9-49C1-B071-5F4878C471D4}"/>
    <cellStyle name="Comma 2 2 3 5 6" xfId="22534" xr:uid="{9BC42151-646F-4F60-8FE6-414A14A0C74F}"/>
    <cellStyle name="Comma 2 2 3 5 7" xfId="35655" xr:uid="{169330CD-1132-4907-AA88-DDB2DF2486BA}"/>
    <cellStyle name="Comma 2 2 3 6" xfId="1447" xr:uid="{00000000-0005-0000-0000-0000A8140000}"/>
    <cellStyle name="Comma 2 2 3 7" xfId="5145" xr:uid="{00000000-0005-0000-0000-0000A9140000}"/>
    <cellStyle name="Comma 2 2 3 7 2" xfId="10064" xr:uid="{00000000-0005-0000-0000-0000AA140000}"/>
    <cellStyle name="Comma 2 2 3 7 2 2" xfId="27033" xr:uid="{2234FC20-B012-421B-B70B-4144CB820CF9}"/>
    <cellStyle name="Comma 2 2 3 7 2 3" xfId="41929" xr:uid="{212A9AAA-D45D-4B19-A138-E86056C42BE1}"/>
    <cellStyle name="Comma 2 2 3 7 3" xfId="16252" xr:uid="{00000000-0005-0000-0000-0000AB140000}"/>
    <cellStyle name="Comma 2 2 3 7 3 2" xfId="30219" xr:uid="{FE05C8F2-47AD-4309-8823-13A72940AFA0}"/>
    <cellStyle name="Comma 2 2 3 7 3 3" xfId="47653" xr:uid="{C34FE18F-3AA1-4FA1-A0F6-D366AA490EF8}"/>
    <cellStyle name="Comma 2 2 3 7 4" xfId="20394" xr:uid="{00000000-0005-0000-0000-0000AC140000}"/>
    <cellStyle name="Comma 2 2 3 7 4 2" xfId="33434" xr:uid="{19A87B7C-B36C-4B59-800D-54908488278F}"/>
    <cellStyle name="Comma 2 2 3 7 4 3" xfId="51290" xr:uid="{777C664E-E3E9-41AF-8687-CC02DC10564A}"/>
    <cellStyle name="Comma 2 2 3 7 5" xfId="23855" xr:uid="{6E3AAEC1-582C-42C8-9346-FCF85BE35B2A}"/>
    <cellStyle name="Comma 2 2 3 7 6" xfId="37481" xr:uid="{B2997405-FED6-4E74-9EB9-F4627760A08F}"/>
    <cellStyle name="Comma 2 2 3 8" xfId="465" xr:uid="{00000000-0005-0000-0000-0000AD140000}"/>
    <cellStyle name="Comma 2 2 3 8 2" xfId="8321" xr:uid="{00000000-0005-0000-0000-0000AE140000}"/>
    <cellStyle name="Comma 2 2 3 8 2 2" xfId="25495" xr:uid="{760B9128-97EC-480B-8D64-2CE5538D1282}"/>
    <cellStyle name="Comma 2 2 3 8 2 3" xfId="40391" xr:uid="{98F79FF3-ADC6-4ECD-B1C2-C2F39937EF82}"/>
    <cellStyle name="Comma 2 2 3 8 3" xfId="22314" xr:uid="{A625511D-5977-4F9B-97C3-972E2A08A5CF}"/>
    <cellStyle name="Comma 2 2 3 8 4" xfId="35395" xr:uid="{0F2EF132-FE4C-4442-A91F-4D7578528746}"/>
    <cellStyle name="Comma 2 2 3 9" xfId="8234" xr:uid="{00000000-0005-0000-0000-0000AF140000}"/>
    <cellStyle name="Comma 2 2 3 9 2" xfId="25438" xr:uid="{48EB391D-8EC5-48DF-B905-B4412B5CDC44}"/>
    <cellStyle name="Comma 2 2 3 9 3" xfId="40334" xr:uid="{56F44758-DADA-44DE-ADF4-2051F416B40A}"/>
    <cellStyle name="Comma 2 2 30" xfId="8183" xr:uid="{00000000-0005-0000-0000-0000B0140000}"/>
    <cellStyle name="Comma 2 2 30 2" xfId="11812" xr:uid="{00000000-0005-0000-0000-0000B1140000}"/>
    <cellStyle name="Comma 2 2 30 2 2" xfId="28589" xr:uid="{FD6A9B78-0A2A-4226-A36E-417D0D3D76EA}"/>
    <cellStyle name="Comma 2 2 30 2 3" xfId="43485" xr:uid="{36A2E8C6-D105-4C07-8F0D-5661DDD4FBFF}"/>
    <cellStyle name="Comma 2 2 30 3" xfId="25411" xr:uid="{DBFB915A-B34D-4223-8C3B-F9A27BE019A3}"/>
    <cellStyle name="Comma 2 2 30 4" xfId="40299" xr:uid="{A64741BD-46E6-4D02-BE01-7A249A7FAD28}"/>
    <cellStyle name="Comma 2 2 31" xfId="8205" xr:uid="{00000000-0005-0000-0000-0000B2140000}"/>
    <cellStyle name="Comma 2 2 31 2" xfId="11823" xr:uid="{00000000-0005-0000-0000-0000B3140000}"/>
    <cellStyle name="Comma 2 2 31 2 2" xfId="28597" xr:uid="{2D3E76E0-CAA3-4B74-9918-0F5C0B728041}"/>
    <cellStyle name="Comma 2 2 31 2 3" xfId="43493" xr:uid="{FCD576CA-2EF5-4657-9FAA-AFAE9E2887A2}"/>
    <cellStyle name="Comma 2 2 31 3" xfId="25419" xr:uid="{C0EC0C9A-C329-4771-88D8-D5F7AF09F02A}"/>
    <cellStyle name="Comma 2 2 31 4" xfId="40315" xr:uid="{5726E308-813A-4C47-994E-02D38C0A87D5}"/>
    <cellStyle name="Comma 2 2 32" xfId="52" xr:uid="{00000000-0005-0000-0000-0000B4140000}"/>
    <cellStyle name="Comma 2 2 32 2" xfId="8225" xr:uid="{00000000-0005-0000-0000-0000B5140000}"/>
    <cellStyle name="Comma 2 2 32 2 2" xfId="25430" xr:uid="{B6FF80B5-4605-4E18-B6EE-F26ED7F5C958}"/>
    <cellStyle name="Comma 2 2 32 2 3" xfId="40326" xr:uid="{10C6A549-F5E8-43C6-99C7-BEE3B557E6AF}"/>
    <cellStyle name="Comma 2 2 32 3" xfId="13833" xr:uid="{00000000-0005-0000-0000-0000B6140000}"/>
    <cellStyle name="Comma 2 2 32 3 2" xfId="28605" xr:uid="{EF57C137-2B59-4B38-B02B-05A8B2C4B526}"/>
    <cellStyle name="Comma 2 2 32 3 3" xfId="45494" xr:uid="{A932AC44-4CD7-46BE-8E0E-8EC1EECA8140}"/>
    <cellStyle name="Comma 2 2 32 4" xfId="18439" xr:uid="{00000000-0005-0000-0000-0000B7140000}"/>
    <cellStyle name="Comma 2 2 32 4 2" xfId="31765" xr:uid="{3CEBDB79-0321-40B7-8857-688F5D36EBEA}"/>
    <cellStyle name="Comma 2 2 32 4 3" xfId="49595" xr:uid="{D83C90DA-62CA-4F28-A349-FA7C708F0CDF}"/>
    <cellStyle name="Comma 2 2 32 5" xfId="22133" xr:uid="{00000000-0005-0000-0000-0000B8140000}"/>
    <cellStyle name="Comma 2 2 32 5 2" xfId="34980" xr:uid="{BBAC9516-60C1-471E-824C-7489B886C543}"/>
    <cellStyle name="Comma 2 2 32 5 3" xfId="52836" xr:uid="{65F66B09-2FD5-4AF1-B588-A1A000509FD2}"/>
    <cellStyle name="Comma 2 2 32 6" xfId="22249" xr:uid="{93245FDA-D06E-4A20-8C7C-B4F0F4C432A3}"/>
    <cellStyle name="Comma 2 2 32 7" xfId="35083" xr:uid="{F43965B9-7C76-4542-A714-D47D86921BD4}"/>
    <cellStyle name="Comma 2 2 33" xfId="8215" xr:uid="{00000000-0005-0000-0000-0000B9140000}"/>
    <cellStyle name="Comma 2 2 33 2" xfId="25426" xr:uid="{E99863C9-5B63-4208-BC24-226D45B49DE2}"/>
    <cellStyle name="Comma 2 2 33 3" xfId="40322" xr:uid="{398B1A29-9B94-48FD-9F4E-38C0CBAC4FE7}"/>
    <cellStyle name="Comma 2 2 34" xfId="13874" xr:uid="{00000000-0005-0000-0000-0000BA140000}"/>
    <cellStyle name="Comma 2 2 34 2" xfId="28617" xr:uid="{507A7C9E-71E0-4E08-B880-3303595E1D27}"/>
    <cellStyle name="Comma 2 2 34 3" xfId="45506" xr:uid="{CC44720F-FFDA-4378-B9F0-6000ECF9148F}"/>
    <cellStyle name="Comma 2 2 35" xfId="15057" xr:uid="{00000000-0005-0000-0000-0000BB140000}"/>
    <cellStyle name="Comma 2 2 35 2" xfId="29447" xr:uid="{FC5E940D-BD30-4ED4-8C35-D967BADFEDF0}"/>
    <cellStyle name="Comma 2 2 35 3" xfId="46537" xr:uid="{1C5754C4-9D45-4CBB-853D-36B91B853A48}"/>
    <cellStyle name="Comma 2 2 36" xfId="18466" xr:uid="{00000000-0005-0000-0000-0000BC140000}"/>
    <cellStyle name="Comma 2 2 36 2" xfId="31782" xr:uid="{60BFF2E1-A295-40F0-B472-44F1A04403ED}"/>
    <cellStyle name="Comma 2 2 36 3" xfId="49613" xr:uid="{D9CC256C-6F31-4832-8A40-D01BEB615EDA}"/>
    <cellStyle name="Comma 2 2 37" xfId="15042" xr:uid="{00000000-0005-0000-0000-0000BD140000}"/>
    <cellStyle name="Comma 2 2 37 2" xfId="29439" xr:uid="{E4491075-64B3-4FBF-B731-7CECE9CD7328}"/>
    <cellStyle name="Comma 2 2 37 3" xfId="46523" xr:uid="{666A0D88-0384-4A65-BE40-66DBFD03A1BB}"/>
    <cellStyle name="Comma 2 2 38" xfId="18494" xr:uid="{00000000-0005-0000-0000-0000BE140000}"/>
    <cellStyle name="Comma 2 2 38 2" xfId="31788" xr:uid="{844B82FA-673A-48DA-BFE4-322B803F59F6}"/>
    <cellStyle name="Comma 2 2 38 3" xfId="49641" xr:uid="{79230D26-ED30-407E-96A4-36B60E5974E9}"/>
    <cellStyle name="Comma 2 2 39" xfId="14863" xr:uid="{00000000-0005-0000-0000-0000BF140000}"/>
    <cellStyle name="Comma 2 2 39 2" xfId="29316" xr:uid="{9FD0E3A9-F206-4B53-8861-F7C9CB88D422}"/>
    <cellStyle name="Comma 2 2 39 3" xfId="46350" xr:uid="{7B801E50-C534-44E8-B30F-2477E15B75DB}"/>
    <cellStyle name="Comma 2 2 4" xfId="328" xr:uid="{00000000-0005-0000-0000-0000C0140000}"/>
    <cellStyle name="Comma 2 2 4 10" xfId="559" xr:uid="{00000000-0005-0000-0000-0000C1140000}"/>
    <cellStyle name="Comma 2 2 4 10 2" xfId="8338" xr:uid="{00000000-0005-0000-0000-0000C2140000}"/>
    <cellStyle name="Comma 2 2 4 10 2 2" xfId="25509" xr:uid="{2213BEC0-8FE1-4101-88CA-05C2FA7EE599}"/>
    <cellStyle name="Comma 2 2 4 10 2 3" xfId="40405" xr:uid="{CF1C8F4F-E7ED-46F0-A9E5-8EEFC59F3591}"/>
    <cellStyle name="Comma 2 2 4 10 3" xfId="22328" xr:uid="{1328E72C-8CB0-4C8D-8FD5-7B4A7EB89BFD}"/>
    <cellStyle name="Comma 2 2 4 10 4" xfId="35409" xr:uid="{D772C9F1-D0A4-4B40-BBC9-83A3381A6CB4}"/>
    <cellStyle name="Comma 2 2 4 11" xfId="8253" xr:uid="{00000000-0005-0000-0000-0000C3140000}"/>
    <cellStyle name="Comma 2 2 4 11 2" xfId="25453" xr:uid="{03FAAC4C-F4A4-4A84-8439-8643BB18E1D9}"/>
    <cellStyle name="Comma 2 2 4 11 3" xfId="40349" xr:uid="{E05295E1-3C9E-4AD3-8B8C-5EE33945AEBC}"/>
    <cellStyle name="Comma 2 2 4 12" xfId="13955" xr:uid="{00000000-0005-0000-0000-0000C4140000}"/>
    <cellStyle name="Comma 2 2 4 12 2" xfId="28671" xr:uid="{745F66A2-8A53-45D9-8F54-067B1AEBD8ED}"/>
    <cellStyle name="Comma 2 2 4 12 3" xfId="45566" xr:uid="{D2079160-E470-43D1-9EBB-82625EF2765B}"/>
    <cellStyle name="Comma 2 2 4 13" xfId="18662" xr:uid="{00000000-0005-0000-0000-0000C5140000}"/>
    <cellStyle name="Comma 2 2 4 13 2" xfId="31904" xr:uid="{794382EA-1941-47D9-B031-A7FEE58C9C2A}"/>
    <cellStyle name="Comma 2 2 4 13 3" xfId="49760" xr:uid="{51D65A63-F00A-4E50-81EB-A9AF3C8C3A15}"/>
    <cellStyle name="Comma 2 2 4 14" xfId="22272" xr:uid="{29351ED6-5028-4D24-8EE9-CA999F46ABB7}"/>
    <cellStyle name="Comma 2 2 4 15" xfId="35353" xr:uid="{999B7DDA-4166-45E4-9C3C-29B18680073C}"/>
    <cellStyle name="Comma 2 2 4 2" xfId="611" xr:uid="{00000000-0005-0000-0000-0000C6140000}"/>
    <cellStyle name="Comma 2 2 4 2 2" xfId="768" xr:uid="{00000000-0005-0000-0000-0000C7140000}"/>
    <cellStyle name="Comma 2 2 4 2 2 2" xfId="5375" xr:uid="{00000000-0005-0000-0000-0000C8140000}"/>
    <cellStyle name="Comma 2 2 4 2 2 2 2" xfId="10269" xr:uid="{00000000-0005-0000-0000-0000C9140000}"/>
    <cellStyle name="Comma 2 2 4 2 2 2 2 2" xfId="27195" xr:uid="{81FAD2C0-4142-4712-8651-76D4D368B325}"/>
    <cellStyle name="Comma 2 2 4 2 2 2 2 3" xfId="42091" xr:uid="{5FB9A4B9-8BFC-48E1-80C0-5EC11A94B7D8}"/>
    <cellStyle name="Comma 2 2 4 2 2 2 3" xfId="16482" xr:uid="{00000000-0005-0000-0000-0000CA140000}"/>
    <cellStyle name="Comma 2 2 4 2 2 2 3 2" xfId="30381" xr:uid="{3A20EE76-BB9F-4EA2-80B7-AA36D6E221D0}"/>
    <cellStyle name="Comma 2 2 4 2 2 2 3 3" xfId="47840" xr:uid="{A33AF84A-F7E9-4A90-9BB1-B13594802F66}"/>
    <cellStyle name="Comma 2 2 4 2 2 2 4" xfId="20599" xr:uid="{00000000-0005-0000-0000-0000CB140000}"/>
    <cellStyle name="Comma 2 2 4 2 2 2 4 2" xfId="33596" xr:uid="{0F751AE5-F1C2-44D9-8F7A-B407888BEF91}"/>
    <cellStyle name="Comma 2 2 4 2 2 2 4 3" xfId="51452" xr:uid="{D96DC806-A9F6-48B9-9709-4FB0E3B215D3}"/>
    <cellStyle name="Comma 2 2 4 2 2 2 5" xfId="24017" xr:uid="{3608A767-5774-4085-A767-54477615DE9C}"/>
    <cellStyle name="Comma 2 2 4 2 2 2 6" xfId="37668" xr:uid="{0C1E90E4-4696-4BE6-9460-61EAC63A7E85}"/>
    <cellStyle name="Comma 2 2 4 2 2 3" xfId="8524" xr:uid="{00000000-0005-0000-0000-0000CC140000}"/>
    <cellStyle name="Comma 2 2 4 2 2 3 2" xfId="25655" xr:uid="{C057A43F-56C6-4076-96BD-4FC851125CE5}"/>
    <cellStyle name="Comma 2 2 4 2 2 3 3" xfId="40551" xr:uid="{EDE5FF47-A876-470D-91E2-B775E2555E13}"/>
    <cellStyle name="Comma 2 2 4 2 2 4" xfId="14162" xr:uid="{00000000-0005-0000-0000-0000CD140000}"/>
    <cellStyle name="Comma 2 2 4 2 2 4 2" xfId="28818" xr:uid="{2A8828EE-621A-4F84-9106-59638E5BD6DC}"/>
    <cellStyle name="Comma 2 2 4 2 2 4 3" xfId="45733" xr:uid="{8E058A28-16EF-4428-A793-FA1742F9D706}"/>
    <cellStyle name="Comma 2 2 4 2 2 5" xfId="18849" xr:uid="{00000000-0005-0000-0000-0000CE140000}"/>
    <cellStyle name="Comma 2 2 4 2 2 5 2" xfId="32051" xr:uid="{E14C0725-A931-4996-9BF4-CE20755E4DA6}"/>
    <cellStyle name="Comma 2 2 4 2 2 5 3" xfId="49907" xr:uid="{2E49E6E2-057F-482D-8ECD-534F99524167}"/>
    <cellStyle name="Comma 2 2 4 2 2 6" xfId="22474" xr:uid="{7A3FC689-4315-49E9-BA0A-E370DED9EA73}"/>
    <cellStyle name="Comma 2 2 4 2 2 7" xfId="35575" xr:uid="{71239530-B94F-44CB-9352-254C19CA9FDF}"/>
    <cellStyle name="Comma 2 2 4 2 3" xfId="983" xr:uid="{00000000-0005-0000-0000-0000CF140000}"/>
    <cellStyle name="Comma 2 2 4 2 3 2" xfId="5533" xr:uid="{00000000-0005-0000-0000-0000D0140000}"/>
    <cellStyle name="Comma 2 2 4 2 3 2 2" xfId="10407" xr:uid="{00000000-0005-0000-0000-0000D1140000}"/>
    <cellStyle name="Comma 2 2 4 2 3 2 2 2" xfId="27307" xr:uid="{5938190A-FAD9-410F-B865-6713E1B8C53D}"/>
    <cellStyle name="Comma 2 2 4 2 3 2 2 3" xfId="42203" xr:uid="{1FCAA712-C1ED-45BD-A2D5-FFBA2898F14A}"/>
    <cellStyle name="Comma 2 2 4 2 3 2 3" xfId="16640" xr:uid="{00000000-0005-0000-0000-0000D2140000}"/>
    <cellStyle name="Comma 2 2 4 2 3 2 3 2" xfId="30493" xr:uid="{F056CB40-FFFB-4CE2-AA5E-67A61B9A42FD}"/>
    <cellStyle name="Comma 2 2 4 2 3 2 3 3" xfId="47972" xr:uid="{3FA8D765-F656-42BC-A91C-493AE17DE4D0}"/>
    <cellStyle name="Comma 2 2 4 2 3 2 4" xfId="20737" xr:uid="{00000000-0005-0000-0000-0000D3140000}"/>
    <cellStyle name="Comma 2 2 4 2 3 2 4 2" xfId="33708" xr:uid="{0C10ED4E-59C3-4417-9CB6-C89B70FB9FD0}"/>
    <cellStyle name="Comma 2 2 4 2 3 2 4 3" xfId="51564" xr:uid="{B9D8FF8D-1064-44F3-8D8C-0735AFD7BE61}"/>
    <cellStyle name="Comma 2 2 4 2 3 2 5" xfId="24129" xr:uid="{536682B8-1B5F-4BDE-8A2B-86C46BCF7FFA}"/>
    <cellStyle name="Comma 2 2 4 2 3 2 6" xfId="37800" xr:uid="{EACBF798-37AC-4183-BF33-7275FAD07482}"/>
    <cellStyle name="Comma 2 2 4 2 3 3" xfId="8662" xr:uid="{00000000-0005-0000-0000-0000D4140000}"/>
    <cellStyle name="Comma 2 2 4 2 3 3 2" xfId="25767" xr:uid="{595B66CE-9703-469A-99DB-6A29C99978E3}"/>
    <cellStyle name="Comma 2 2 4 2 3 3 3" xfId="40663" xr:uid="{11625657-14AC-4D9D-929D-4BA8E23AFAB4}"/>
    <cellStyle name="Comma 2 2 4 2 3 4" xfId="14321" xr:uid="{00000000-0005-0000-0000-0000D5140000}"/>
    <cellStyle name="Comma 2 2 4 2 3 4 2" xfId="28930" xr:uid="{5F1DFE5B-1A66-4A2F-BCF1-FE49DFAC6F93}"/>
    <cellStyle name="Comma 2 2 4 2 3 4 3" xfId="45865" xr:uid="{E713DB6F-05E9-4B9F-8CAC-C8F544812523}"/>
    <cellStyle name="Comma 2 2 4 2 3 5" xfId="18987" xr:uid="{00000000-0005-0000-0000-0000D6140000}"/>
    <cellStyle name="Comma 2 2 4 2 3 5 2" xfId="32163" xr:uid="{762C0543-8449-4A4E-B15E-ED1C1F782E04}"/>
    <cellStyle name="Comma 2 2 4 2 3 5 3" xfId="50019" xr:uid="{FF4B63D7-E16D-48D2-9B24-A1E1C43CCB81}"/>
    <cellStyle name="Comma 2 2 4 2 3 6" xfId="22586" xr:uid="{C5E37C6F-CB5B-43E4-804D-16C7DB7BE3FD}"/>
    <cellStyle name="Comma 2 2 4 2 3 7" xfId="35707" xr:uid="{933F63E7-573B-4C7E-873C-37626BADDD2A}"/>
    <cellStyle name="Comma 2 2 4 2 4" xfId="5220" xr:uid="{00000000-0005-0000-0000-0000D7140000}"/>
    <cellStyle name="Comma 2 2 4 2 4 2" xfId="10129" xr:uid="{00000000-0005-0000-0000-0000D8140000}"/>
    <cellStyle name="Comma 2 2 4 2 4 2 2" xfId="27085" xr:uid="{F8FB4923-EE80-4DA8-8517-8CEEE1E67804}"/>
    <cellStyle name="Comma 2 2 4 2 4 2 3" xfId="41981" xr:uid="{E658E4EF-1C7C-4944-BBC5-51AFE3DC7C8A}"/>
    <cellStyle name="Comma 2 2 4 2 4 3" xfId="16327" xr:uid="{00000000-0005-0000-0000-0000D9140000}"/>
    <cellStyle name="Comma 2 2 4 2 4 3 2" xfId="30271" xr:uid="{FBBB71EE-4B84-445F-A5EC-B7BA00792D0D}"/>
    <cellStyle name="Comma 2 2 4 2 4 3 3" xfId="47715" xr:uid="{2B16FB66-7D1C-4956-AC80-9B7B6B379FB5}"/>
    <cellStyle name="Comma 2 2 4 2 4 4" xfId="20459" xr:uid="{00000000-0005-0000-0000-0000DA140000}"/>
    <cellStyle name="Comma 2 2 4 2 4 4 2" xfId="33486" xr:uid="{328E2907-2AA5-4CD4-B301-80E2815618AD}"/>
    <cellStyle name="Comma 2 2 4 2 4 4 3" xfId="51342" xr:uid="{BB9CC8D2-1DCB-49DC-8C2D-D27B2D5427AF}"/>
    <cellStyle name="Comma 2 2 4 2 4 5" xfId="23907" xr:uid="{4E874DA6-6D48-43D1-84CC-11787A9847DB}"/>
    <cellStyle name="Comma 2 2 4 2 4 6" xfId="37543" xr:uid="{03514649-BFF4-4803-894F-5CE9F6821293}"/>
    <cellStyle name="Comma 2 2 4 2 5" xfId="8384" xr:uid="{00000000-0005-0000-0000-0000DB140000}"/>
    <cellStyle name="Comma 2 2 4 2 5 2" xfId="25545" xr:uid="{CA6CD808-1E80-4BF6-9235-C70CE64B49FD}"/>
    <cellStyle name="Comma 2 2 4 2 5 3" xfId="40441" xr:uid="{9155EB9A-5A4B-4D1F-9AE7-E10106C70FAD}"/>
    <cellStyle name="Comma 2 2 4 2 6" xfId="14007" xr:uid="{00000000-0005-0000-0000-0000DC140000}"/>
    <cellStyle name="Comma 2 2 4 2 6 2" xfId="28708" xr:uid="{09FAC057-5F4B-4599-8268-5956427920D9}"/>
    <cellStyle name="Comma 2 2 4 2 6 3" xfId="45608" xr:uid="{F5AA3BF1-69A5-49C7-803E-7B5B2B677157}"/>
    <cellStyle name="Comma 2 2 4 2 7" xfId="18709" xr:uid="{00000000-0005-0000-0000-0000DD140000}"/>
    <cellStyle name="Comma 2 2 4 2 7 2" xfId="31941" xr:uid="{4A5C1225-BC87-41CB-AFB7-5E0A5AB6568E}"/>
    <cellStyle name="Comma 2 2 4 2 7 3" xfId="49797" xr:uid="{BB9C2A57-946B-4A30-9B9D-4D28580B3FCF}"/>
    <cellStyle name="Comma 2 2 4 2 8" xfId="22364" xr:uid="{FD87EE52-DF1F-4025-BCDC-69506CA56535}"/>
    <cellStyle name="Comma 2 2 4 2 9" xfId="35450" xr:uid="{293FEE7B-1103-455E-82AD-462E5C13BF7F}"/>
    <cellStyle name="Comma 2 2 4 3" xfId="661" xr:uid="{00000000-0005-0000-0000-0000DE140000}"/>
    <cellStyle name="Comma 2 2 4 3 2" xfId="818" xr:uid="{00000000-0005-0000-0000-0000DF140000}"/>
    <cellStyle name="Comma 2 2 4 3 2 2" xfId="5425" xr:uid="{00000000-0005-0000-0000-0000E0140000}"/>
    <cellStyle name="Comma 2 2 4 3 2 2 2" xfId="10314" xr:uid="{00000000-0005-0000-0000-0000E1140000}"/>
    <cellStyle name="Comma 2 2 4 3 2 2 2 2" xfId="27230" xr:uid="{4135BB90-7492-4305-B3FC-012EF41A6393}"/>
    <cellStyle name="Comma 2 2 4 3 2 2 2 3" xfId="42126" xr:uid="{58AF72A6-7D82-41D0-BB0D-1C5D550F9975}"/>
    <cellStyle name="Comma 2 2 4 3 2 2 3" xfId="16532" xr:uid="{00000000-0005-0000-0000-0000E2140000}"/>
    <cellStyle name="Comma 2 2 4 3 2 2 3 2" xfId="30416" xr:uid="{412FAEAE-E229-44DE-B307-B665B271281B}"/>
    <cellStyle name="Comma 2 2 4 3 2 2 3 3" xfId="47880" xr:uid="{B129D881-33C8-44B6-B15A-1EE18624F723}"/>
    <cellStyle name="Comma 2 2 4 3 2 2 4" xfId="20644" xr:uid="{00000000-0005-0000-0000-0000E3140000}"/>
    <cellStyle name="Comma 2 2 4 3 2 2 4 2" xfId="33631" xr:uid="{D6CEC45A-F118-4122-B986-D95D4F994027}"/>
    <cellStyle name="Comma 2 2 4 3 2 2 4 3" xfId="51487" xr:uid="{99EC71C3-AB23-491C-80BA-0EEE443E949B}"/>
    <cellStyle name="Comma 2 2 4 3 2 2 5" xfId="24052" xr:uid="{74F42199-56AC-4D0A-9A5F-48A400E3BDD5}"/>
    <cellStyle name="Comma 2 2 4 3 2 2 6" xfId="37708" xr:uid="{0E400A11-895F-4BA5-A939-C33AB714D1FC}"/>
    <cellStyle name="Comma 2 2 4 3 2 3" xfId="8569" xr:uid="{00000000-0005-0000-0000-0000E4140000}"/>
    <cellStyle name="Comma 2 2 4 3 2 3 2" xfId="25690" xr:uid="{52949600-410F-4FA5-BA07-2A26B2EDF156}"/>
    <cellStyle name="Comma 2 2 4 3 2 3 3" xfId="40586" xr:uid="{436272E2-CD54-478C-BF85-18B82B10A9D2}"/>
    <cellStyle name="Comma 2 2 4 3 2 4" xfId="14212" xr:uid="{00000000-0005-0000-0000-0000E5140000}"/>
    <cellStyle name="Comma 2 2 4 3 2 4 2" xfId="28853" xr:uid="{E606738E-4F7F-43A3-B303-FE83F588CE12}"/>
    <cellStyle name="Comma 2 2 4 3 2 4 3" xfId="45773" xr:uid="{B911E066-3319-40B7-ADD9-FD34E40FDE24}"/>
    <cellStyle name="Comma 2 2 4 3 2 5" xfId="18894" xr:uid="{00000000-0005-0000-0000-0000E6140000}"/>
    <cellStyle name="Comma 2 2 4 3 2 5 2" xfId="32086" xr:uid="{CA8158C9-1113-4D5D-A64A-1F7981AEA27F}"/>
    <cellStyle name="Comma 2 2 4 3 2 5 3" xfId="49942" xr:uid="{1C9A346A-CD57-4996-B5CE-4DEFE3748175}"/>
    <cellStyle name="Comma 2 2 4 3 2 6" xfId="22509" xr:uid="{D294B583-92DB-4F13-A3B3-CEDBA1718741}"/>
    <cellStyle name="Comma 2 2 4 3 2 7" xfId="35615" xr:uid="{A7F2DDD9-E26F-4F7C-B10E-1C5226C8EA67}"/>
    <cellStyle name="Comma 2 2 4 3 3" xfId="1105" xr:uid="{00000000-0005-0000-0000-0000E7140000}"/>
    <cellStyle name="Comma 2 2 4 3 3 2" xfId="5630" xr:uid="{00000000-0005-0000-0000-0000E8140000}"/>
    <cellStyle name="Comma 2 2 4 3 3 2 2" xfId="10504" xr:uid="{00000000-0005-0000-0000-0000E9140000}"/>
    <cellStyle name="Comma 2 2 4 3 3 2 2 2" xfId="27401" xr:uid="{37129382-6492-4BD4-A10E-F3F831100F80}"/>
    <cellStyle name="Comma 2 2 4 3 3 2 2 3" xfId="42297" xr:uid="{30F25128-10A9-4D0C-B487-DF72690B9F77}"/>
    <cellStyle name="Comma 2 2 4 3 3 2 3" xfId="16737" xr:uid="{00000000-0005-0000-0000-0000EA140000}"/>
    <cellStyle name="Comma 2 2 4 3 3 2 3 2" xfId="30587" xr:uid="{572A3183-DF9C-415F-BDD5-776BB2642D61}"/>
    <cellStyle name="Comma 2 2 4 3 3 2 3 3" xfId="48066" xr:uid="{2678952D-2F4D-4A9C-94CE-93D9242DAC19}"/>
    <cellStyle name="Comma 2 2 4 3 3 2 4" xfId="20834" xr:uid="{00000000-0005-0000-0000-0000EB140000}"/>
    <cellStyle name="Comma 2 2 4 3 3 2 4 2" xfId="33802" xr:uid="{49460DDF-23AC-48AB-9588-EE75D7FEA6F4}"/>
    <cellStyle name="Comma 2 2 4 3 3 2 4 3" xfId="51658" xr:uid="{31EFF983-A443-4DDA-8251-73F4ED51678E}"/>
    <cellStyle name="Comma 2 2 4 3 3 2 5" xfId="24223" xr:uid="{67CED74D-21DA-4FF2-82F2-3E0E109F448F}"/>
    <cellStyle name="Comma 2 2 4 3 3 2 6" xfId="37894" xr:uid="{B0024B19-0D3F-437B-8684-FD037DBCCA58}"/>
    <cellStyle name="Comma 2 2 4 3 3 3" xfId="8759" xr:uid="{00000000-0005-0000-0000-0000EC140000}"/>
    <cellStyle name="Comma 2 2 4 3 3 3 2" xfId="25861" xr:uid="{E8A3A567-8E30-498A-B841-CC1CA2B3C812}"/>
    <cellStyle name="Comma 2 2 4 3 3 3 3" xfId="40757" xr:uid="{AA12896F-0F37-4D6B-B5EA-FFC69B7650F8}"/>
    <cellStyle name="Comma 2 2 4 3 3 4" xfId="14419" xr:uid="{00000000-0005-0000-0000-0000ED140000}"/>
    <cellStyle name="Comma 2 2 4 3 3 4 2" xfId="29024" xr:uid="{0734A748-F950-4EB7-86EF-A483AC771B68}"/>
    <cellStyle name="Comma 2 2 4 3 3 4 3" xfId="45959" xr:uid="{62F3CA00-2267-4ABC-8620-749CE13CE0B6}"/>
    <cellStyle name="Comma 2 2 4 3 3 5" xfId="19084" xr:uid="{00000000-0005-0000-0000-0000EE140000}"/>
    <cellStyle name="Comma 2 2 4 3 3 5 2" xfId="32257" xr:uid="{4FAD3AAE-86BF-474F-BC06-357C105B9B9A}"/>
    <cellStyle name="Comma 2 2 4 3 3 5 3" xfId="50113" xr:uid="{79832F7B-0CC7-4D4F-BA0E-405788C8B8ED}"/>
    <cellStyle name="Comma 2 2 4 3 3 6" xfId="22680" xr:uid="{E0D17638-1585-46DA-80F0-28CD204EFBB7}"/>
    <cellStyle name="Comma 2 2 4 3 3 7" xfId="35801" xr:uid="{1A56EFE3-255F-4284-8DA2-74941C6BAE7D}"/>
    <cellStyle name="Comma 2 2 4 3 4" xfId="5270" xr:uid="{00000000-0005-0000-0000-0000EF140000}"/>
    <cellStyle name="Comma 2 2 4 3 4 2" xfId="10174" xr:uid="{00000000-0005-0000-0000-0000F0140000}"/>
    <cellStyle name="Comma 2 2 4 3 4 2 2" xfId="27120" xr:uid="{CBA90B17-9D85-4DD7-9EEA-5363D19D9D36}"/>
    <cellStyle name="Comma 2 2 4 3 4 2 3" xfId="42016" xr:uid="{D8EAC5DB-1C63-4CE1-8A5B-B125466A5ED8}"/>
    <cellStyle name="Comma 2 2 4 3 4 3" xfId="16377" xr:uid="{00000000-0005-0000-0000-0000F1140000}"/>
    <cellStyle name="Comma 2 2 4 3 4 3 2" xfId="30306" xr:uid="{D5E61037-21E2-414F-9C22-AA95186F46CC}"/>
    <cellStyle name="Comma 2 2 4 3 4 3 3" xfId="47755" xr:uid="{124EBCC3-F0D4-4E5A-8010-439FACEC74F7}"/>
    <cellStyle name="Comma 2 2 4 3 4 4" xfId="20504" xr:uid="{00000000-0005-0000-0000-0000F2140000}"/>
    <cellStyle name="Comma 2 2 4 3 4 4 2" xfId="33521" xr:uid="{A5DCCEBA-C28E-4088-9F91-35A3946FB481}"/>
    <cellStyle name="Comma 2 2 4 3 4 4 3" xfId="51377" xr:uid="{DAB74A43-40D8-4133-8608-5A276B524ABD}"/>
    <cellStyle name="Comma 2 2 4 3 4 5" xfId="23942" xr:uid="{82A2BD7A-516F-414D-A31C-BE71317F050B}"/>
    <cellStyle name="Comma 2 2 4 3 4 6" xfId="37583" xr:uid="{E22DC491-A935-4C32-94C1-801942218CE1}"/>
    <cellStyle name="Comma 2 2 4 3 5" xfId="8429" xr:uid="{00000000-0005-0000-0000-0000F3140000}"/>
    <cellStyle name="Comma 2 2 4 3 5 2" xfId="25580" xr:uid="{8C23C2F1-6AF8-4A4C-B99C-9F66844D99A7}"/>
    <cellStyle name="Comma 2 2 4 3 5 3" xfId="40476" xr:uid="{54BC74A1-22E7-471F-8C32-B07E7CF83DF9}"/>
    <cellStyle name="Comma 2 2 4 3 6" xfId="14057" xr:uid="{00000000-0005-0000-0000-0000F4140000}"/>
    <cellStyle name="Comma 2 2 4 3 6 2" xfId="28743" xr:uid="{C123F17A-A64D-4C69-8F92-3D8C62B1C52D}"/>
    <cellStyle name="Comma 2 2 4 3 6 3" xfId="45648" xr:uid="{4A16DF76-5CC3-4D7C-A7AE-B8261D8EE8A8}"/>
    <cellStyle name="Comma 2 2 4 3 7" xfId="18754" xr:uid="{00000000-0005-0000-0000-0000F5140000}"/>
    <cellStyle name="Comma 2 2 4 3 7 2" xfId="31976" xr:uid="{8252629C-1488-44DF-8743-9B792E101588}"/>
    <cellStyle name="Comma 2 2 4 3 7 3" xfId="49832" xr:uid="{ED14746D-D81C-42BE-B95C-1CC42E46B663}"/>
    <cellStyle name="Comma 2 2 4 3 8" xfId="22399" xr:uid="{5A91395C-9792-422F-B465-982402E88215}"/>
    <cellStyle name="Comma 2 2 4 3 9" xfId="35490" xr:uid="{B7A7934A-0587-4DC0-B38E-41947E81F0CA}"/>
    <cellStyle name="Comma 2 2 4 4" xfId="716" xr:uid="{00000000-0005-0000-0000-0000F6140000}"/>
    <cellStyle name="Comma 2 2 4 4 2" xfId="5323" xr:uid="{00000000-0005-0000-0000-0000F7140000}"/>
    <cellStyle name="Comma 2 2 4 4 2 2" xfId="10222" xr:uid="{00000000-0005-0000-0000-0000F8140000}"/>
    <cellStyle name="Comma 2 2 4 4 2 2 2" xfId="27158" xr:uid="{2564D2B1-6841-40FE-B341-EF2A3F6D0499}"/>
    <cellStyle name="Comma 2 2 4 4 2 2 3" xfId="42054" xr:uid="{D57D6A49-9512-420E-BBEE-78F4D7C58A28}"/>
    <cellStyle name="Comma 2 2 4 4 2 3" xfId="16430" xr:uid="{00000000-0005-0000-0000-0000F9140000}"/>
    <cellStyle name="Comma 2 2 4 4 2 3 2" xfId="30344" xr:uid="{06FA2B4E-54D7-4841-8823-694D7433FCEB}"/>
    <cellStyle name="Comma 2 2 4 4 2 3 3" xfId="47798" xr:uid="{7C1FC123-A6B6-4F20-8CD3-8D31618E0C91}"/>
    <cellStyle name="Comma 2 2 4 4 2 4" xfId="20552" xr:uid="{00000000-0005-0000-0000-0000FA140000}"/>
    <cellStyle name="Comma 2 2 4 4 2 4 2" xfId="33559" xr:uid="{2CDC1B91-D8DF-44DC-BD9E-DBCB4498BBF2}"/>
    <cellStyle name="Comma 2 2 4 4 2 4 3" xfId="51415" xr:uid="{4B9CFDB3-7A1C-419C-AACE-D87120FBCC68}"/>
    <cellStyle name="Comma 2 2 4 4 2 5" xfId="23980" xr:uid="{59147EFC-0E87-43FB-947C-D559C3D8B29E}"/>
    <cellStyle name="Comma 2 2 4 4 2 6" xfId="37626" xr:uid="{41D608C6-7E2A-47CD-9234-8DAD86114B73}"/>
    <cellStyle name="Comma 2 2 4 4 3" xfId="8477" xr:uid="{00000000-0005-0000-0000-0000FB140000}"/>
    <cellStyle name="Comma 2 2 4 4 3 2" xfId="25618" xr:uid="{C62B819C-E5EE-4262-9560-F0C09D818027}"/>
    <cellStyle name="Comma 2 2 4 4 3 3" xfId="40514" xr:uid="{5E5D80F4-F842-4AD4-8627-5443FC53CD1B}"/>
    <cellStyle name="Comma 2 2 4 4 4" xfId="14110" xr:uid="{00000000-0005-0000-0000-0000FC140000}"/>
    <cellStyle name="Comma 2 2 4 4 4 2" xfId="28781" xr:uid="{FD6AD113-1B3F-4772-B9DD-B903991749ED}"/>
    <cellStyle name="Comma 2 2 4 4 4 3" xfId="45691" xr:uid="{F0220CA2-3175-4D40-9537-3285692C0813}"/>
    <cellStyle name="Comma 2 2 4 4 5" xfId="18802" xr:uid="{00000000-0005-0000-0000-0000FD140000}"/>
    <cellStyle name="Comma 2 2 4 4 5 2" xfId="32014" xr:uid="{FB58C1DE-957E-4299-9905-708455D500BC}"/>
    <cellStyle name="Comma 2 2 4 4 5 3" xfId="49870" xr:uid="{9CEC07C6-FBFC-40DF-ADAA-B0820A7A6231}"/>
    <cellStyle name="Comma 2 2 4 4 6" xfId="22437" xr:uid="{EC7D7830-0CCC-400A-BD8F-05951E6DAB11}"/>
    <cellStyle name="Comma 2 2 4 4 7" xfId="35533" xr:uid="{48968284-5F45-4B1A-A931-2EB25F53635A}"/>
    <cellStyle name="Comma 2 2 4 5" xfId="907" xr:uid="{00000000-0005-0000-0000-0000FE140000}"/>
    <cellStyle name="Comma 2 2 4 6" xfId="1448" xr:uid="{00000000-0005-0000-0000-0000FF140000}"/>
    <cellStyle name="Comma 2 2 4 6 2" xfId="5738" xr:uid="{00000000-0005-0000-0000-000000150000}"/>
    <cellStyle name="Comma 2 2 4 6 2 2" xfId="10605" xr:uid="{00000000-0005-0000-0000-000001150000}"/>
    <cellStyle name="Comma 2 2 4 6 2 2 2" xfId="27461" xr:uid="{CED8EBD4-E005-46B0-BBDA-F5821A70AA31}"/>
    <cellStyle name="Comma 2 2 4 6 2 2 3" xfId="42357" xr:uid="{027B81AF-783A-4E56-9056-6EB165579911}"/>
    <cellStyle name="Comma 2 2 4 6 2 3" xfId="16845" xr:uid="{00000000-0005-0000-0000-000002150000}"/>
    <cellStyle name="Comma 2 2 4 6 2 3 2" xfId="30647" xr:uid="{3943EA12-787F-4DD9-B087-8D7C464BCC68}"/>
    <cellStyle name="Comma 2 2 4 6 2 3 3" xfId="48133" xr:uid="{68A79401-FDB1-493A-AD3E-A870CBBB223A}"/>
    <cellStyle name="Comma 2 2 4 6 2 4" xfId="20935" xr:uid="{00000000-0005-0000-0000-000003150000}"/>
    <cellStyle name="Comma 2 2 4 6 2 4 2" xfId="33862" xr:uid="{B55EF37B-DC3C-44D1-AB2A-FDDE7EB858EC}"/>
    <cellStyle name="Comma 2 2 4 6 2 4 3" xfId="51718" xr:uid="{C7AAA66A-2D21-4326-A910-BA40A0CAE265}"/>
    <cellStyle name="Comma 2 2 4 6 2 5" xfId="24283" xr:uid="{70B40916-8381-49D1-B99C-74BB6D356325}"/>
    <cellStyle name="Comma 2 2 4 6 2 6" xfId="37961" xr:uid="{ED4F8226-921B-404D-884B-CE4DE3495820}"/>
    <cellStyle name="Comma 2 2 4 6 3" xfId="8860" xr:uid="{00000000-0005-0000-0000-000004150000}"/>
    <cellStyle name="Comma 2 2 4 6 3 2" xfId="25921" xr:uid="{7E933C63-D218-4F7F-A9C8-F8D50AB6FB3E}"/>
    <cellStyle name="Comma 2 2 4 6 3 3" xfId="40817" xr:uid="{52CE50E6-3D3D-4543-81B4-88E03DB7457D}"/>
    <cellStyle name="Comma 2 2 4 6 4" xfId="14531" xr:uid="{00000000-0005-0000-0000-000005150000}"/>
    <cellStyle name="Comma 2 2 4 6 4 2" xfId="29085" xr:uid="{E1F3F7BB-5B1F-457E-B8CA-5104D8AC41F8}"/>
    <cellStyle name="Comma 2 2 4 6 4 3" xfId="46030" xr:uid="{D17F6D26-7329-43F9-B3B7-E875003539CE}"/>
    <cellStyle name="Comma 2 2 4 6 5" xfId="19185" xr:uid="{00000000-0005-0000-0000-000006150000}"/>
    <cellStyle name="Comma 2 2 4 6 5 2" xfId="32317" xr:uid="{5C1F0C53-75F4-48C3-89BB-5062ED3D3410}"/>
    <cellStyle name="Comma 2 2 4 6 5 3" xfId="50173" xr:uid="{1E7A0252-E62C-4BCA-BD72-2707EBCBDAB2}"/>
    <cellStyle name="Comma 2 2 4 6 6" xfId="22740" xr:uid="{1904FBCB-4EC3-48A7-8746-F9D6139FA650}"/>
    <cellStyle name="Comma 2 2 4 6 7" xfId="35870" xr:uid="{DE9B4669-0A8A-4A92-BB32-BE4ABF200E19}"/>
    <cellStyle name="Comma 2 2 4 7" xfId="4061" xr:uid="{00000000-0005-0000-0000-000007150000}"/>
    <cellStyle name="Comma 2 2 4 7 2" xfId="6306" xr:uid="{00000000-0005-0000-0000-000008150000}"/>
    <cellStyle name="Comma 2 2 4 7 2 2" xfId="11022" xr:uid="{00000000-0005-0000-0000-000009150000}"/>
    <cellStyle name="Comma 2 2 4 7 2 2 2" xfId="27845" xr:uid="{3F9426E6-244B-40A8-AFFF-3D38169504A4}"/>
    <cellStyle name="Comma 2 2 4 7 2 2 3" xfId="42741" xr:uid="{1F773A3D-1440-4DC8-905D-4BBD87B007C4}"/>
    <cellStyle name="Comma 2 2 4 7 2 3" xfId="17412" xr:uid="{00000000-0005-0000-0000-00000A150000}"/>
    <cellStyle name="Comma 2 2 4 7 2 3 2" xfId="31031" xr:uid="{8C872130-8C31-4201-AA2F-E7E6537ECEDC}"/>
    <cellStyle name="Comma 2 2 4 7 2 3 3" xfId="48667" xr:uid="{866CDBC0-2D13-4ED8-8E39-0F95BDDCC5AE}"/>
    <cellStyle name="Comma 2 2 4 7 2 4" xfId="21352" xr:uid="{00000000-0005-0000-0000-00000B150000}"/>
    <cellStyle name="Comma 2 2 4 7 2 4 2" xfId="34246" xr:uid="{ADEE7758-D56A-4162-B854-C2B942CF56E0}"/>
    <cellStyle name="Comma 2 2 4 7 2 4 3" xfId="52102" xr:uid="{1C0A0A0F-DF14-4527-877C-0D504B37D2A0}"/>
    <cellStyle name="Comma 2 2 4 7 2 5" xfId="24667" xr:uid="{BEF2AE0B-89C4-4027-9723-EBF4DE1DDC9A}"/>
    <cellStyle name="Comma 2 2 4 7 2 6" xfId="38495" xr:uid="{8495A487-EDD4-46F1-9613-DF73E92CB164}"/>
    <cellStyle name="Comma 2 2 4 7 3" xfId="9282" xr:uid="{00000000-0005-0000-0000-00000C150000}"/>
    <cellStyle name="Comma 2 2 4 7 3 2" xfId="26304" xr:uid="{07DC00B1-8915-4863-AC2F-32558BEAFF79}"/>
    <cellStyle name="Comma 2 2 4 7 3 3" xfId="41200" xr:uid="{F4CDA67C-B2EC-4173-852F-C67389A23014}"/>
    <cellStyle name="Comma 2 2 4 7 4" xfId="15172" xr:uid="{00000000-0005-0000-0000-00000D150000}"/>
    <cellStyle name="Comma 2 2 4 7 4 2" xfId="29488" xr:uid="{EB2F4642-8EA2-4963-8447-3344B98CA578}"/>
    <cellStyle name="Comma 2 2 4 7 4 3" xfId="46626" xr:uid="{519A2C97-A5DF-4D7A-8A5F-3BF258A45A74}"/>
    <cellStyle name="Comma 2 2 4 7 5" xfId="19610" xr:uid="{00000000-0005-0000-0000-00000E150000}"/>
    <cellStyle name="Comma 2 2 4 7 5 2" xfId="32703" xr:uid="{A6577DF2-1F01-4EF1-9A48-810C56324E91}"/>
    <cellStyle name="Comma 2 2 4 7 5 3" xfId="50559" xr:uid="{CFD7726A-09BB-493D-8333-6FD36E788293}"/>
    <cellStyle name="Comma 2 2 4 7 6" xfId="23126" xr:uid="{53DC201B-5C1D-4C99-A3A5-019A389C334F}"/>
    <cellStyle name="Comma 2 2 4 7 7" xfId="36454" xr:uid="{29E61956-0954-4DB1-9A0C-37737091CE4E}"/>
    <cellStyle name="Comma 2 2 4 8" xfId="4665" xr:uid="{00000000-0005-0000-0000-00000F150000}"/>
    <cellStyle name="Comma 2 2 4 8 2" xfId="6883" xr:uid="{00000000-0005-0000-0000-000010150000}"/>
    <cellStyle name="Comma 2 2 4 8 2 2" xfId="11420" xr:uid="{00000000-0005-0000-0000-000011150000}"/>
    <cellStyle name="Comma 2 2 4 8 2 2 2" xfId="28211" xr:uid="{1ABDD051-5092-499A-9840-BDD5BFA870D4}"/>
    <cellStyle name="Comma 2 2 4 8 2 2 3" xfId="43107" xr:uid="{4AED8045-22B1-4D52-A0AE-86E3CC28E9C8}"/>
    <cellStyle name="Comma 2 2 4 8 2 3" xfId="17989" xr:uid="{00000000-0005-0000-0000-000012150000}"/>
    <cellStyle name="Comma 2 2 4 8 2 3 2" xfId="31397" xr:uid="{3E0FA52E-8AC4-4189-BD36-F9D5BC847311}"/>
    <cellStyle name="Comma 2 2 4 8 2 3 3" xfId="49212" xr:uid="{49833228-46F9-4EF5-AD62-4B40164852A7}"/>
    <cellStyle name="Comma 2 2 4 8 2 4" xfId="21750" xr:uid="{00000000-0005-0000-0000-000013150000}"/>
    <cellStyle name="Comma 2 2 4 8 2 4 2" xfId="34612" xr:uid="{FCD2D231-A328-479F-89B5-9D5F8D57C679}"/>
    <cellStyle name="Comma 2 2 4 8 2 4 3" xfId="52468" xr:uid="{B6300473-6B1B-44C3-A40B-1F543B7AD801}"/>
    <cellStyle name="Comma 2 2 4 8 2 5" xfId="25033" xr:uid="{86C142B7-358A-43EB-8AC0-F592DA9263F1}"/>
    <cellStyle name="Comma 2 2 4 8 2 6" xfId="39040" xr:uid="{14DD9C0D-91D9-462A-8B91-DC6545F0A7B9}"/>
    <cellStyle name="Comma 2 2 4 8 3" xfId="9679" xr:uid="{00000000-0005-0000-0000-000014150000}"/>
    <cellStyle name="Comma 2 2 4 8 3 2" xfId="26669" xr:uid="{210BEA94-B8D6-41D8-A68D-94E5F9696AAC}"/>
    <cellStyle name="Comma 2 2 4 8 3 3" xfId="41565" xr:uid="{4103C7D0-6FD2-43CC-A8B0-BEBA3FBBF0AB}"/>
    <cellStyle name="Comma 2 2 4 8 4" xfId="15771" xr:uid="{00000000-0005-0000-0000-000015150000}"/>
    <cellStyle name="Comma 2 2 4 8 4 2" xfId="29854" xr:uid="{1A1E0DD7-D8BE-4B9A-870B-26467400A158}"/>
    <cellStyle name="Comma 2 2 4 8 4 3" xfId="47193" xr:uid="{A6DC5494-1E0F-4EF2-8903-6CC4CB072316}"/>
    <cellStyle name="Comma 2 2 4 8 5" xfId="20008" xr:uid="{00000000-0005-0000-0000-000016150000}"/>
    <cellStyle name="Comma 2 2 4 8 5 2" xfId="33069" xr:uid="{B8B8E4CB-5847-41BF-A4D4-49FED7F1E9B4}"/>
    <cellStyle name="Comma 2 2 4 8 5 3" xfId="50925" xr:uid="{D35607CC-9203-439C-A47B-FF961C91FBD6}"/>
    <cellStyle name="Comma 2 2 4 8 6" xfId="23491" xr:uid="{3C55BECA-0B36-4EC1-84F8-A45011FD94D4}"/>
    <cellStyle name="Comma 2 2 4 8 7" xfId="37022" xr:uid="{6451FFB7-A1B6-485D-9D8E-1F71CE338E6F}"/>
    <cellStyle name="Comma 2 2 4 9" xfId="5168" xr:uid="{00000000-0005-0000-0000-000017150000}"/>
    <cellStyle name="Comma 2 2 4 9 2" xfId="10082" xr:uid="{00000000-0005-0000-0000-000018150000}"/>
    <cellStyle name="Comma 2 2 4 9 2 2" xfId="27048" xr:uid="{6A2233EC-B153-4224-86CD-FBF7498FA2A2}"/>
    <cellStyle name="Comma 2 2 4 9 2 3" xfId="41944" xr:uid="{3D8C88CD-F75E-4C01-8C69-6A3271E5EF50}"/>
    <cellStyle name="Comma 2 2 4 9 3" xfId="16275" xr:uid="{00000000-0005-0000-0000-000019150000}"/>
    <cellStyle name="Comma 2 2 4 9 3 2" xfId="30234" xr:uid="{D248B98A-70B3-4BFE-917F-25B7AE3B8E06}"/>
    <cellStyle name="Comma 2 2 4 9 3 3" xfId="47673" xr:uid="{8A286449-BB7A-429E-8FEE-CC51BA2F745F}"/>
    <cellStyle name="Comma 2 2 4 9 4" xfId="20412" xr:uid="{00000000-0005-0000-0000-00001A150000}"/>
    <cellStyle name="Comma 2 2 4 9 4 2" xfId="33449" xr:uid="{1887922A-C0A2-4BC2-8A33-2CDB3C3B532B}"/>
    <cellStyle name="Comma 2 2 4 9 4 3" xfId="51305" xr:uid="{7BF39D96-76D9-4835-B6B7-CA6AD8C0F716}"/>
    <cellStyle name="Comma 2 2 4 9 5" xfId="23870" xr:uid="{56B4B65C-7364-4D1E-A407-9A98A2B713D8}"/>
    <cellStyle name="Comma 2 2 4 9 6" xfId="37501" xr:uid="{7A1719C9-CFEB-4B5B-8271-BB2617BC4737}"/>
    <cellStyle name="Comma 2 2 40" xfId="14981" xr:uid="{00000000-0005-0000-0000-00001B150000}"/>
    <cellStyle name="Comma 2 2 40 2" xfId="29395" xr:uid="{4BCC52A6-9A2B-47B0-973D-2514221569A7}"/>
    <cellStyle name="Comma 2 2 40 3" xfId="46464" xr:uid="{12A93B35-A478-4461-AB20-3A7026BF2073}"/>
    <cellStyle name="Comma 2 2 41" xfId="14636" xr:uid="{00000000-0005-0000-0000-00001C150000}"/>
    <cellStyle name="Comma 2 2 41 2" xfId="29149" xr:uid="{88B44FD8-2738-438C-B227-E7F23B6C97A6}"/>
    <cellStyle name="Comma 2 2 41 3" xfId="46129" xr:uid="{6A627964-4C11-4CBD-A86B-AA89E887D32A}"/>
    <cellStyle name="Comma 2 2 42" xfId="15093" xr:uid="{00000000-0005-0000-0000-00001D150000}"/>
    <cellStyle name="Comma 2 2 42 2" xfId="29452" xr:uid="{1329847C-74DE-47F2-BB0E-332052AE5B96}"/>
    <cellStyle name="Comma 2 2 42 3" xfId="46571" xr:uid="{C10C96CC-C366-4E92-841F-EE4CA9D9F177}"/>
    <cellStyle name="Comma 2 2 43" xfId="18528" xr:uid="{00000000-0005-0000-0000-00001E150000}"/>
    <cellStyle name="Comma 2 2 43 2" xfId="31810" xr:uid="{31B8131C-4C1F-4A20-9277-2D0E1932E83E}"/>
    <cellStyle name="Comma 2 2 43 3" xfId="49665" xr:uid="{BBF4C2ED-B98F-4D8B-B90B-233D9B3692D3}"/>
    <cellStyle name="Comma 2 2 44" xfId="14617" xr:uid="{00000000-0005-0000-0000-00001F150000}"/>
    <cellStyle name="Comma 2 2 44 2" xfId="29132" xr:uid="{E8904D4B-9B84-43F0-92D5-18D6345421BA}"/>
    <cellStyle name="Comma 2 2 44 3" xfId="46112" xr:uid="{1E6E1BA8-73A0-4ECE-9B97-60CEB3C51B8D}"/>
    <cellStyle name="Comma 2 2 45" xfId="14797" xr:uid="{00000000-0005-0000-0000-000020150000}"/>
    <cellStyle name="Comma 2 2 45 2" xfId="29292" xr:uid="{C160801A-BF3A-449A-ABAB-BF63E8C45139}"/>
    <cellStyle name="Comma 2 2 45 3" xfId="46287" xr:uid="{915775D2-592C-4170-82FF-8801D397929F}"/>
    <cellStyle name="Comma 2 2 46" xfId="18525" xr:uid="{00000000-0005-0000-0000-000021150000}"/>
    <cellStyle name="Comma 2 2 46 2" xfId="31807" xr:uid="{FA6BC8F4-4BB1-4AD2-833D-E734DD164F62}"/>
    <cellStyle name="Comma 2 2 46 3" xfId="49662" xr:uid="{234F0069-867C-408F-A14E-DDC1C0D9396D}"/>
    <cellStyle name="Comma 2 2 47" xfId="14816" xr:uid="{00000000-0005-0000-0000-000022150000}"/>
    <cellStyle name="Comma 2 2 47 2" xfId="29294" xr:uid="{5E958638-C7FC-4C3E-999B-7820F62C324F}"/>
    <cellStyle name="Comma 2 2 47 3" xfId="46306" xr:uid="{F47E370B-10A5-4134-A504-116E9D018F6C}"/>
    <cellStyle name="Comma 2 2 48" xfId="18539" xr:uid="{00000000-0005-0000-0000-000023150000}"/>
    <cellStyle name="Comma 2 2 48 2" xfId="31818" xr:uid="{FEECD54D-70BC-4FEC-83D4-5F9ECE9D9E69}"/>
    <cellStyle name="Comma 2 2 48 3" xfId="49673" xr:uid="{E49FD93F-B925-4C6C-BEC7-8315DA4A3EA8}"/>
    <cellStyle name="Comma 2 2 49" xfId="18511" xr:uid="{00000000-0005-0000-0000-000024150000}"/>
    <cellStyle name="Comma 2 2 49 2" xfId="31798" xr:uid="{D5CB0280-22E4-4D55-88D2-44B534B7CE02}"/>
    <cellStyle name="Comma 2 2 49 3" xfId="49653" xr:uid="{446347B9-A3FA-4242-B7BC-525CB0D5E747}"/>
    <cellStyle name="Comma 2 2 5" xfId="347" xr:uid="{00000000-0005-0000-0000-000025150000}"/>
    <cellStyle name="Comma 2 2 5 10" xfId="13965" xr:uid="{00000000-0005-0000-0000-000026150000}"/>
    <cellStyle name="Comma 2 2 5 10 2" xfId="28678" xr:uid="{D39B9BC6-F45C-4B92-B194-F1F7660E37CA}"/>
    <cellStyle name="Comma 2 2 5 10 3" xfId="45573" xr:uid="{3A1FC103-5276-4B78-B529-44E1FA9F6418}"/>
    <cellStyle name="Comma 2 2 5 11" xfId="18672" xr:uid="{00000000-0005-0000-0000-000027150000}"/>
    <cellStyle name="Comma 2 2 5 11 2" xfId="31911" xr:uid="{3B0477EE-A78B-4B46-93D5-53FA019EE9DE}"/>
    <cellStyle name="Comma 2 2 5 11 3" xfId="49767" xr:uid="{96F37F0E-A5AD-4992-AA27-53C64EC294E9}"/>
    <cellStyle name="Comma 2 2 5 12" xfId="22280" xr:uid="{DB1619E4-352B-4A9B-9A92-AB0D5DAFC2B6}"/>
    <cellStyle name="Comma 2 2 5 13" xfId="35361" xr:uid="{0F8F360A-6F67-4EBF-A76A-04D09AA5BFB7}"/>
    <cellStyle name="Comma 2 2 5 2" xfId="726" xr:uid="{00000000-0005-0000-0000-000028150000}"/>
    <cellStyle name="Comma 2 2 5 2 2" xfId="1115" xr:uid="{00000000-0005-0000-0000-000029150000}"/>
    <cellStyle name="Comma 2 2 5 2 2 2" xfId="5638" xr:uid="{00000000-0005-0000-0000-00002A150000}"/>
    <cellStyle name="Comma 2 2 5 2 2 2 2" xfId="10512" xr:uid="{00000000-0005-0000-0000-00002B150000}"/>
    <cellStyle name="Comma 2 2 5 2 2 2 2 2" xfId="27409" xr:uid="{1A98723F-A48C-4E0B-9CDF-8F444B368692}"/>
    <cellStyle name="Comma 2 2 5 2 2 2 2 3" xfId="42305" xr:uid="{9F04792D-256A-4A95-8554-CB100F66E043}"/>
    <cellStyle name="Comma 2 2 5 2 2 2 3" xfId="16745" xr:uid="{00000000-0005-0000-0000-00002C150000}"/>
    <cellStyle name="Comma 2 2 5 2 2 2 3 2" xfId="30595" xr:uid="{DF5E8986-66F3-47BD-B277-D7082EE5901F}"/>
    <cellStyle name="Comma 2 2 5 2 2 2 3 3" xfId="48074" xr:uid="{DC89B82F-867F-49D1-A089-133438F86B4F}"/>
    <cellStyle name="Comma 2 2 5 2 2 2 4" xfId="20842" xr:uid="{00000000-0005-0000-0000-00002D150000}"/>
    <cellStyle name="Comma 2 2 5 2 2 2 4 2" xfId="33810" xr:uid="{DE115D14-E33A-4935-B2FD-18A3D65B1933}"/>
    <cellStyle name="Comma 2 2 5 2 2 2 4 3" xfId="51666" xr:uid="{A30102AB-F718-416D-B322-F21D76A6F26B}"/>
    <cellStyle name="Comma 2 2 5 2 2 2 5" xfId="24231" xr:uid="{3DC73167-05D3-456C-92DE-894D4046481A}"/>
    <cellStyle name="Comma 2 2 5 2 2 2 6" xfId="37902" xr:uid="{E2EA80C2-82EF-4A33-8698-0FAB434292ED}"/>
    <cellStyle name="Comma 2 2 5 2 2 3" xfId="8767" xr:uid="{00000000-0005-0000-0000-00002E150000}"/>
    <cellStyle name="Comma 2 2 5 2 2 3 2" xfId="25869" xr:uid="{74D7C032-8CF4-4590-BE14-0398DE15490F}"/>
    <cellStyle name="Comma 2 2 5 2 2 3 3" xfId="40765" xr:uid="{E412E6BE-21DA-46AD-B045-27DC135505D0}"/>
    <cellStyle name="Comma 2 2 5 2 2 4" xfId="14427" xr:uid="{00000000-0005-0000-0000-00002F150000}"/>
    <cellStyle name="Comma 2 2 5 2 2 4 2" xfId="29032" xr:uid="{57B8D5CF-AE6D-4BBB-9692-6267EE7782E0}"/>
    <cellStyle name="Comma 2 2 5 2 2 4 3" xfId="45967" xr:uid="{4D5003C9-EC3A-4788-8321-C1AB01ACBCB5}"/>
    <cellStyle name="Comma 2 2 5 2 2 5" xfId="19092" xr:uid="{00000000-0005-0000-0000-000030150000}"/>
    <cellStyle name="Comma 2 2 5 2 2 5 2" xfId="32265" xr:uid="{EE5A2806-D9EA-4A98-90DE-41B5E4F2E747}"/>
    <cellStyle name="Comma 2 2 5 2 2 5 3" xfId="50121" xr:uid="{88F4FC16-756D-4BC3-9992-AACD3AEC5A1C}"/>
    <cellStyle name="Comma 2 2 5 2 2 6" xfId="22688" xr:uid="{26F6F5C0-18AA-401B-8391-07C121E89141}"/>
    <cellStyle name="Comma 2 2 5 2 2 7" xfId="35809" xr:uid="{FA320E20-FA29-4A35-B4D7-63E330C2BEFD}"/>
    <cellStyle name="Comma 2 2 5 2 3" xfId="5333" xr:uid="{00000000-0005-0000-0000-000031150000}"/>
    <cellStyle name="Comma 2 2 5 2 3 2" xfId="10232" xr:uid="{00000000-0005-0000-0000-000032150000}"/>
    <cellStyle name="Comma 2 2 5 2 3 2 2" xfId="27165" xr:uid="{68BC52B7-C648-4C7F-9A0B-18A94D084EF7}"/>
    <cellStyle name="Comma 2 2 5 2 3 2 3" xfId="42061" xr:uid="{BEEEBF9E-52C3-4669-B22A-1B5884C14033}"/>
    <cellStyle name="Comma 2 2 5 2 3 3" xfId="16440" xr:uid="{00000000-0005-0000-0000-000033150000}"/>
    <cellStyle name="Comma 2 2 5 2 3 3 2" xfId="30351" xr:uid="{91D63D1F-7677-4796-A63F-5DC054964451}"/>
    <cellStyle name="Comma 2 2 5 2 3 3 3" xfId="47805" xr:uid="{EA409115-5A33-4D56-AF38-4FF0A5BEC943}"/>
    <cellStyle name="Comma 2 2 5 2 3 4" xfId="20562" xr:uid="{00000000-0005-0000-0000-000034150000}"/>
    <cellStyle name="Comma 2 2 5 2 3 4 2" xfId="33566" xr:uid="{A008AD9E-ED5B-4371-ADC7-9403B0B42D86}"/>
    <cellStyle name="Comma 2 2 5 2 3 4 3" xfId="51422" xr:uid="{16C7343A-AF8F-416A-85EB-3AA8F698DF6E}"/>
    <cellStyle name="Comma 2 2 5 2 3 5" xfId="23987" xr:uid="{F08F280A-8F31-4A82-A0A4-49A897B7B8C2}"/>
    <cellStyle name="Comma 2 2 5 2 3 6" xfId="37633" xr:uid="{F1A09D1D-71C0-42BE-BDAE-DD552658EFD6}"/>
    <cellStyle name="Comma 2 2 5 2 4" xfId="8487" xr:uid="{00000000-0005-0000-0000-000035150000}"/>
    <cellStyle name="Comma 2 2 5 2 4 2" xfId="25625" xr:uid="{99F7EFD8-A51B-44F8-9A3D-C54D0A7033BC}"/>
    <cellStyle name="Comma 2 2 5 2 4 3" xfId="40521" xr:uid="{93AF1627-D983-4AEC-9D1E-1DAACA38C71A}"/>
    <cellStyle name="Comma 2 2 5 2 5" xfId="14120" xr:uid="{00000000-0005-0000-0000-000036150000}"/>
    <cellStyle name="Comma 2 2 5 2 5 2" xfId="28788" xr:uid="{C375BC5B-D935-4F29-A239-6205CB19058D}"/>
    <cellStyle name="Comma 2 2 5 2 5 3" xfId="45698" xr:uid="{67FBE897-6ADE-4ED3-9027-2795B018083C}"/>
    <cellStyle name="Comma 2 2 5 2 6" xfId="18812" xr:uid="{00000000-0005-0000-0000-000037150000}"/>
    <cellStyle name="Comma 2 2 5 2 6 2" xfId="32021" xr:uid="{96C2780C-AC50-498A-9744-8567C0D2BBDF}"/>
    <cellStyle name="Comma 2 2 5 2 6 3" xfId="49877" xr:uid="{5A91B448-66B8-4D61-91AB-C779F443B2A9}"/>
    <cellStyle name="Comma 2 2 5 2 7" xfId="22444" xr:uid="{090D1BCC-F22F-478E-BC0F-78907416B2F9}"/>
    <cellStyle name="Comma 2 2 5 2 8" xfId="35540" xr:uid="{0FBAE4A5-3310-49E4-86F1-6323ED6FC131}"/>
    <cellStyle name="Comma 2 2 5 3" xfId="940" xr:uid="{00000000-0005-0000-0000-000038150000}"/>
    <cellStyle name="Comma 2 2 5 3 2" xfId="5498" xr:uid="{00000000-0005-0000-0000-000039150000}"/>
    <cellStyle name="Comma 2 2 5 3 2 2" xfId="10372" xr:uid="{00000000-0005-0000-0000-00003A150000}"/>
    <cellStyle name="Comma 2 2 5 3 2 2 2" xfId="27284" xr:uid="{DED093C0-621A-4C3D-A0EF-7FECFB96CC97}"/>
    <cellStyle name="Comma 2 2 5 3 2 2 3" xfId="42180" xr:uid="{70EA9A52-3576-4A6A-AEAF-EBBCD88FB256}"/>
    <cellStyle name="Comma 2 2 5 3 2 3" xfId="16605" xr:uid="{00000000-0005-0000-0000-00003B150000}"/>
    <cellStyle name="Comma 2 2 5 3 2 3 2" xfId="30470" xr:uid="{96F890B1-A001-4798-B5AD-DC3ED81B1ADF}"/>
    <cellStyle name="Comma 2 2 5 3 2 3 3" xfId="47949" xr:uid="{00352D8A-3897-4AAC-B59B-70498F25B045}"/>
    <cellStyle name="Comma 2 2 5 3 2 4" xfId="20702" xr:uid="{00000000-0005-0000-0000-00003C150000}"/>
    <cellStyle name="Comma 2 2 5 3 2 4 2" xfId="33685" xr:uid="{8ADDC860-A425-4194-9EA1-AC532FFA3490}"/>
    <cellStyle name="Comma 2 2 5 3 2 4 3" xfId="51541" xr:uid="{49C3B36C-5A1B-4CD4-83FB-AEF45EF14310}"/>
    <cellStyle name="Comma 2 2 5 3 2 5" xfId="24106" xr:uid="{A6DBD65D-4AFD-48E0-81F4-46BE623A1A18}"/>
    <cellStyle name="Comma 2 2 5 3 2 6" xfId="37777" xr:uid="{BAA11A43-081F-41BC-A985-1F1145912BF8}"/>
    <cellStyle name="Comma 2 2 5 3 3" xfId="8627" xr:uid="{00000000-0005-0000-0000-00003D150000}"/>
    <cellStyle name="Comma 2 2 5 3 3 2" xfId="25744" xr:uid="{CAB24783-E367-4A0A-9439-2CA37757C416}"/>
    <cellStyle name="Comma 2 2 5 3 3 3" xfId="40640" xr:uid="{AD62D8D2-633C-4860-9211-D10A9637C1B8}"/>
    <cellStyle name="Comma 2 2 5 3 4" xfId="14286" xr:uid="{00000000-0005-0000-0000-00003E150000}"/>
    <cellStyle name="Comma 2 2 5 3 4 2" xfId="28907" xr:uid="{60697BDB-763C-4DB4-968F-51298321EC27}"/>
    <cellStyle name="Comma 2 2 5 3 4 3" xfId="45842" xr:uid="{63946473-072C-4470-96A4-894B6D2BBDBD}"/>
    <cellStyle name="Comma 2 2 5 3 5" xfId="18952" xr:uid="{00000000-0005-0000-0000-00003F150000}"/>
    <cellStyle name="Comma 2 2 5 3 5 2" xfId="32140" xr:uid="{79DC1B6A-6421-4E0A-9F49-64B61C54071C}"/>
    <cellStyle name="Comma 2 2 5 3 5 3" xfId="49996" xr:uid="{A8C21F06-57E8-4F90-ABA2-E67F4D9A6D4F}"/>
    <cellStyle name="Comma 2 2 5 3 6" xfId="22563" xr:uid="{36710261-B246-49ED-BA74-E09B13ADDD66}"/>
    <cellStyle name="Comma 2 2 5 3 7" xfId="35684" xr:uid="{0CC91471-120F-4CE5-9993-56774FBDE049}"/>
    <cellStyle name="Comma 2 2 5 4" xfId="2385" xr:uid="{00000000-0005-0000-0000-000040150000}"/>
    <cellStyle name="Comma 2 2 5 4 2" xfId="5885" xr:uid="{00000000-0005-0000-0000-000041150000}"/>
    <cellStyle name="Comma 2 2 5 4 2 2" xfId="10725" xr:uid="{00000000-0005-0000-0000-000042150000}"/>
    <cellStyle name="Comma 2 2 5 4 2 2 2" xfId="27578" xr:uid="{AD293F4E-6B04-4317-8695-AC8BF4AC6FC8}"/>
    <cellStyle name="Comma 2 2 5 4 2 2 3" xfId="42474" xr:uid="{CF053685-20EB-499A-8E55-0115FEC37CA5}"/>
    <cellStyle name="Comma 2 2 5 4 2 3" xfId="16992" xr:uid="{00000000-0005-0000-0000-000043150000}"/>
    <cellStyle name="Comma 2 2 5 4 2 3 2" xfId="30764" xr:uid="{40B21C5B-996A-475C-A7B7-137098E74A24}"/>
    <cellStyle name="Comma 2 2 5 4 2 3 3" xfId="48277" xr:uid="{59469638-FB8E-46BE-94EC-5CDE13B77D4B}"/>
    <cellStyle name="Comma 2 2 5 4 2 4" xfId="21055" xr:uid="{00000000-0005-0000-0000-000044150000}"/>
    <cellStyle name="Comma 2 2 5 4 2 4 2" xfId="33979" xr:uid="{C75F3532-1D65-466F-A1FC-C5B187DA72F1}"/>
    <cellStyle name="Comma 2 2 5 4 2 4 3" xfId="51835" xr:uid="{80FB68C0-1AFF-42A7-88AA-ECE9BF15852E}"/>
    <cellStyle name="Comma 2 2 5 4 2 5" xfId="24400" xr:uid="{25EDAC46-236B-4199-9E98-E91A98EBF05B}"/>
    <cellStyle name="Comma 2 2 5 4 2 6" xfId="38105" xr:uid="{39AAADC5-3C52-4923-920A-2FDA6009C804}"/>
    <cellStyle name="Comma 2 2 5 4 3" xfId="8981" xr:uid="{00000000-0005-0000-0000-000045150000}"/>
    <cellStyle name="Comma 2 2 5 4 3 2" xfId="26037" xr:uid="{CD758B1C-A37B-468F-8ECC-0A5FB88FCF77}"/>
    <cellStyle name="Comma 2 2 5 4 3 3" xfId="40933" xr:uid="{A746D585-CABF-483A-8A52-90B216EE6925}"/>
    <cellStyle name="Comma 2 2 5 4 4" xfId="14712" xr:uid="{00000000-0005-0000-0000-000046150000}"/>
    <cellStyle name="Comma 2 2 5 4 4 2" xfId="29210" xr:uid="{B7DA1EA1-8881-4CA5-BBDB-B72005C2C9D1}"/>
    <cellStyle name="Comma 2 2 5 4 4 3" xfId="46204" xr:uid="{FC572827-F94C-48A7-A62A-6F94B9007BED}"/>
    <cellStyle name="Comma 2 2 5 4 5" xfId="19307" xr:uid="{00000000-0005-0000-0000-000047150000}"/>
    <cellStyle name="Comma 2 2 5 4 5 2" xfId="32434" xr:uid="{F785DB01-11D7-4C36-9687-BC1681939B57}"/>
    <cellStyle name="Comma 2 2 5 4 5 3" xfId="50290" xr:uid="{458EB070-6EFA-4029-BCE2-39B9F6DD8207}"/>
    <cellStyle name="Comma 2 2 5 4 6" xfId="22857" xr:uid="{9821CA36-AD5E-4032-A687-89687931A4DF}"/>
    <cellStyle name="Comma 2 2 5 4 7" xfId="36042" xr:uid="{EEFF59E0-F772-4890-A9D2-38756D12C3C0}"/>
    <cellStyle name="Comma 2 2 5 5" xfId="4258" xr:uid="{00000000-0005-0000-0000-000048150000}"/>
    <cellStyle name="Comma 2 2 5 5 2" xfId="6482" xr:uid="{00000000-0005-0000-0000-000049150000}"/>
    <cellStyle name="Comma 2 2 5 5 2 2" xfId="11141" xr:uid="{00000000-0005-0000-0000-00004A150000}"/>
    <cellStyle name="Comma 2 2 5 5 2 2 2" xfId="27961" xr:uid="{B9EE2514-C68F-45ED-96FB-0212EEA25364}"/>
    <cellStyle name="Comma 2 2 5 5 2 2 3" xfId="42857" xr:uid="{6445CE6D-149C-454D-8D76-1545084A962B}"/>
    <cellStyle name="Comma 2 2 5 5 2 3" xfId="17588" xr:uid="{00000000-0005-0000-0000-00004B150000}"/>
    <cellStyle name="Comma 2 2 5 5 2 3 2" xfId="31147" xr:uid="{2FBB1136-AECC-4539-92ED-8C5052E8F4BE}"/>
    <cellStyle name="Comma 2 2 5 5 2 3 3" xfId="48840" xr:uid="{688D2D40-2F71-4122-BA3C-82D3FDD0AEAA}"/>
    <cellStyle name="Comma 2 2 5 5 2 4" xfId="21471" xr:uid="{00000000-0005-0000-0000-00004C150000}"/>
    <cellStyle name="Comma 2 2 5 5 2 4 2" xfId="34362" xr:uid="{6CD112AC-7665-4188-8361-E641A03F4E50}"/>
    <cellStyle name="Comma 2 2 5 5 2 4 3" xfId="52218" xr:uid="{EE8F9E1A-1B88-4878-83C6-CF08AE29ADA1}"/>
    <cellStyle name="Comma 2 2 5 5 2 5" xfId="24783" xr:uid="{C3F79D6F-442B-4786-A8D4-06FC5636722C}"/>
    <cellStyle name="Comma 2 2 5 5 2 6" xfId="38668" xr:uid="{F8F413CB-41EF-4AAF-82B4-762282826B4D}"/>
    <cellStyle name="Comma 2 2 5 5 3" xfId="9400" xr:uid="{00000000-0005-0000-0000-00004D150000}"/>
    <cellStyle name="Comma 2 2 5 5 3 2" xfId="26419" xr:uid="{DC3C6C38-C2E4-4774-95B4-7055DC411A0F}"/>
    <cellStyle name="Comma 2 2 5 5 3 3" xfId="41315" xr:uid="{4C74F20B-2AB2-47ED-A3BE-C19ABCB9C66C}"/>
    <cellStyle name="Comma 2 2 5 5 4" xfId="15367" xr:uid="{00000000-0005-0000-0000-00004E150000}"/>
    <cellStyle name="Comma 2 2 5 5 4 2" xfId="29604" xr:uid="{933AE780-DC7F-44A1-836E-8BB1F7F699AB}"/>
    <cellStyle name="Comma 2 2 5 5 4 3" xfId="46818" xr:uid="{2C12B510-B707-456B-84F8-48B571D0249B}"/>
    <cellStyle name="Comma 2 2 5 5 5" xfId="19729" xr:uid="{00000000-0005-0000-0000-00004F150000}"/>
    <cellStyle name="Comma 2 2 5 5 5 2" xfId="32819" xr:uid="{C029FB96-FF76-46B2-A37A-32FB909DC4CB}"/>
    <cellStyle name="Comma 2 2 5 5 5 3" xfId="50675" xr:uid="{DC7F87F6-7CC1-4639-A735-8CFE5D60A3D1}"/>
    <cellStyle name="Comma 2 2 5 5 6" xfId="23241" xr:uid="{7E636760-E308-4270-9AB8-2408372114FC}"/>
    <cellStyle name="Comma 2 2 5 5 7" xfId="36646" xr:uid="{F123D7C2-6019-462C-A850-156980D9A346}"/>
    <cellStyle name="Comma 2 2 5 6" xfId="4807" xr:uid="{00000000-0005-0000-0000-000050150000}"/>
    <cellStyle name="Comma 2 2 5 6 2" xfId="7000" xr:uid="{00000000-0005-0000-0000-000051150000}"/>
    <cellStyle name="Comma 2 2 5 6 2 2" xfId="11537" xr:uid="{00000000-0005-0000-0000-000052150000}"/>
    <cellStyle name="Comma 2 2 5 6 2 2 2" xfId="28325" xr:uid="{55B29F10-9320-4071-A19D-C05DCBCFD494}"/>
    <cellStyle name="Comma 2 2 5 6 2 2 3" xfId="43221" xr:uid="{66BA19DB-F403-4124-80F8-2B17D40BCAEE}"/>
    <cellStyle name="Comma 2 2 5 6 2 3" xfId="18106" xr:uid="{00000000-0005-0000-0000-000053150000}"/>
    <cellStyle name="Comma 2 2 5 6 2 3 2" xfId="31511" xr:uid="{4338C73F-380F-4EB9-B3F3-F5B5C7CC692A}"/>
    <cellStyle name="Comma 2 2 5 6 2 3 3" xfId="49326" xr:uid="{8ACD79F0-C9EC-4D9D-9D69-5815CE5A1B31}"/>
    <cellStyle name="Comma 2 2 5 6 2 4" xfId="21867" xr:uid="{00000000-0005-0000-0000-000054150000}"/>
    <cellStyle name="Comma 2 2 5 6 2 4 2" xfId="34726" xr:uid="{595B4BE1-4C36-4D87-A8DE-5EC50AF90D07}"/>
    <cellStyle name="Comma 2 2 5 6 2 4 3" xfId="52582" xr:uid="{231F9011-6912-4376-8014-9DC8742DAEA7}"/>
    <cellStyle name="Comma 2 2 5 6 2 5" xfId="25147" xr:uid="{C03F9220-93E3-4F75-ABAC-13540D9A419D}"/>
    <cellStyle name="Comma 2 2 5 6 2 6" xfId="39154" xr:uid="{BC30D171-D88D-427F-BC8E-BCA5AD07BD41}"/>
    <cellStyle name="Comma 2 2 5 6 3" xfId="9795" xr:uid="{00000000-0005-0000-0000-000055150000}"/>
    <cellStyle name="Comma 2 2 5 6 3 2" xfId="26782" xr:uid="{47A5E70B-4CCE-4721-B3B0-0AF7ABB47417}"/>
    <cellStyle name="Comma 2 2 5 6 3 3" xfId="41678" xr:uid="{4B5352F6-8061-4AFF-A774-DEF442B23C12}"/>
    <cellStyle name="Comma 2 2 5 6 4" xfId="15914" xr:uid="{00000000-0005-0000-0000-000056150000}"/>
    <cellStyle name="Comma 2 2 5 6 4 2" xfId="29968" xr:uid="{18625B7E-859C-47AA-BB57-8AF013FC9893}"/>
    <cellStyle name="Comma 2 2 5 6 4 3" xfId="47333" xr:uid="{06C4E100-FD5A-4244-830B-D0B32D599377}"/>
    <cellStyle name="Comma 2 2 5 6 5" xfId="20125" xr:uid="{00000000-0005-0000-0000-000057150000}"/>
    <cellStyle name="Comma 2 2 5 6 5 2" xfId="33183" xr:uid="{6EE55175-4781-4A88-AE1C-45CB171E2D7D}"/>
    <cellStyle name="Comma 2 2 5 6 5 3" xfId="51039" xr:uid="{AF7A8C00-F6D8-444C-89C2-252E3E73BA32}"/>
    <cellStyle name="Comma 2 2 5 6 6" xfId="23604" xr:uid="{784396A4-B698-4E21-A67A-050215F50DA7}"/>
    <cellStyle name="Comma 2 2 5 6 7" xfId="37161" xr:uid="{A3C5A6B9-28FF-476E-974E-19FD70EA36B5}"/>
    <cellStyle name="Comma 2 2 5 7" xfId="5178" xr:uid="{00000000-0005-0000-0000-000058150000}"/>
    <cellStyle name="Comma 2 2 5 7 2" xfId="10092" xr:uid="{00000000-0005-0000-0000-000059150000}"/>
    <cellStyle name="Comma 2 2 5 7 2 2" xfId="27055" xr:uid="{A9EB1E59-0243-4F43-9EA0-1DC859E1614D}"/>
    <cellStyle name="Comma 2 2 5 7 2 3" xfId="41951" xr:uid="{A6F8F339-DF6A-483A-A0E2-7C0A363D8E91}"/>
    <cellStyle name="Comma 2 2 5 7 3" xfId="16285" xr:uid="{00000000-0005-0000-0000-00005A150000}"/>
    <cellStyle name="Comma 2 2 5 7 3 2" xfId="30241" xr:uid="{A39C897F-254B-4C73-87F5-C1FD6E159029}"/>
    <cellStyle name="Comma 2 2 5 7 3 3" xfId="47680" xr:uid="{C1A608F1-DE7C-4816-9154-E5237C6609C7}"/>
    <cellStyle name="Comma 2 2 5 7 4" xfId="20422" xr:uid="{00000000-0005-0000-0000-00005B150000}"/>
    <cellStyle name="Comma 2 2 5 7 4 2" xfId="33456" xr:uid="{B65C4AF3-C1C4-4ACE-A7D2-06869C421D56}"/>
    <cellStyle name="Comma 2 2 5 7 4 3" xfId="51312" xr:uid="{25895887-0E7A-48BD-8D3F-032CB4138F03}"/>
    <cellStyle name="Comma 2 2 5 7 5" xfId="23877" xr:uid="{CD2B10EF-3AD4-4CCE-94F3-10DF17924E95}"/>
    <cellStyle name="Comma 2 2 5 7 6" xfId="37508" xr:uid="{62E6814A-8F40-4945-976E-5654A2FBE49F}"/>
    <cellStyle name="Comma 2 2 5 8" xfId="570" xr:uid="{00000000-0005-0000-0000-00005C150000}"/>
    <cellStyle name="Comma 2 2 5 8 2" xfId="8348" xr:uid="{00000000-0005-0000-0000-00005D150000}"/>
    <cellStyle name="Comma 2 2 5 8 2 2" xfId="25516" xr:uid="{B8DD7B1A-4E71-4E5B-B77B-CF11F3BDDA3B}"/>
    <cellStyle name="Comma 2 2 5 8 2 3" xfId="40412" xr:uid="{08823E3C-451B-44DC-9EB3-D21B8F7DF189}"/>
    <cellStyle name="Comma 2 2 5 8 3" xfId="22335" xr:uid="{3B10FAB7-E0A1-409C-9CC4-58F59567D07D}"/>
    <cellStyle name="Comma 2 2 5 8 4" xfId="35416" xr:uid="{405EB6C6-B0EA-4481-9449-C8641A737E3A}"/>
    <cellStyle name="Comma 2 2 5 9" xfId="8267" xr:uid="{00000000-0005-0000-0000-00005E150000}"/>
    <cellStyle name="Comma 2 2 5 9 2" xfId="25461" xr:uid="{8A4382F9-2212-40CB-BCF0-9B75015DDE4A}"/>
    <cellStyle name="Comma 2 2 5 9 3" xfId="40357" xr:uid="{FAB6753D-2B8B-44BD-BA4C-92AB2D424A2B}"/>
    <cellStyle name="Comma 2 2 50" xfId="18469" xr:uid="{00000000-0005-0000-0000-00005F150000}"/>
    <cellStyle name="Comma 2 2 50 2" xfId="31783" xr:uid="{DAA4EDB4-E99E-4465-8C0F-71796FDAADDC}"/>
    <cellStyle name="Comma 2 2 50 3" xfId="49616" xr:uid="{D100F81F-0897-42B3-B735-57D57ADC536C}"/>
    <cellStyle name="Comma 2 2 51" xfId="18526" xr:uid="{00000000-0005-0000-0000-000060150000}"/>
    <cellStyle name="Comma 2 2 51 2" xfId="31808" xr:uid="{BBD49FA6-195C-483F-A9BC-B75078F914F6}"/>
    <cellStyle name="Comma 2 2 51 3" xfId="49663" xr:uid="{6319E7D2-75B3-426F-B83D-148192D80164}"/>
    <cellStyle name="Comma 2 2 52" xfId="18499" xr:uid="{00000000-0005-0000-0000-000061150000}"/>
    <cellStyle name="Comma 2 2 52 2" xfId="31791" xr:uid="{C10127C4-DB8C-4E0F-9961-811C3AAD50B8}"/>
    <cellStyle name="Comma 2 2 52 3" xfId="49646" xr:uid="{755D5B42-5C33-4975-B0EC-A29D9487569D}"/>
    <cellStyle name="Comma 2 2 53" xfId="18512" xr:uid="{00000000-0005-0000-0000-000062150000}"/>
    <cellStyle name="Comma 2 2 53 2" xfId="31799" xr:uid="{ADD67A67-08A6-4E4C-AA9D-AFA5DB2CD963}"/>
    <cellStyle name="Comma 2 2 53 3" xfId="49654" xr:uid="{6E093411-1619-44E0-9A42-481694E16622}"/>
    <cellStyle name="Comma 2 2 54" xfId="18507" xr:uid="{00000000-0005-0000-0000-000063150000}"/>
    <cellStyle name="Comma 2 2 54 2" xfId="31795" xr:uid="{F23489EB-0D6D-4A64-8384-4DEADFFA8D38}"/>
    <cellStyle name="Comma 2 2 54 3" xfId="49650" xr:uid="{D289E227-55DB-4E25-B401-1A8DA00AAD12}"/>
    <cellStyle name="Comma 2 2 55" xfId="18460" xr:uid="{00000000-0005-0000-0000-000064150000}"/>
    <cellStyle name="Comma 2 2 55 2" xfId="31777" xr:uid="{BFAB2C64-B5F4-4096-AC2B-89683B320771}"/>
    <cellStyle name="Comma 2 2 55 3" xfId="49607" xr:uid="{CB7FCAD2-CC8A-439E-94E1-179845F5FCAE}"/>
    <cellStyle name="Comma 2 2 56" xfId="18524" xr:uid="{00000000-0005-0000-0000-000065150000}"/>
    <cellStyle name="Comma 2 2 56 2" xfId="31806" xr:uid="{08B6B24C-1039-47E2-A886-405BE381BADB}"/>
    <cellStyle name="Comma 2 2 56 3" xfId="49661" xr:uid="{28B43F04-FBE6-4A6B-9FF4-7FB278D0F979}"/>
    <cellStyle name="Comma 2 2 57" xfId="14487" xr:uid="{00000000-0005-0000-0000-000066150000}"/>
    <cellStyle name="Comma 2 2 57 2" xfId="29068" xr:uid="{C90EB41C-33B1-4C85-92A0-A5E3D30E1A47}"/>
    <cellStyle name="Comma 2 2 57 3" xfId="46010" xr:uid="{8200360E-6091-4323-BB80-5767A7E05513}"/>
    <cellStyle name="Comma 2 2 58" xfId="18592" xr:uid="{00000000-0005-0000-0000-000067150000}"/>
    <cellStyle name="Comma 2 2 58 2" xfId="31850" xr:uid="{FCDFF0E0-B5A7-4F3E-B1AA-EA59E4429EB1}"/>
    <cellStyle name="Comma 2 2 58 3" xfId="49706" xr:uid="{6483BCD5-4121-45D5-AC0D-1BD2702F77B0}"/>
    <cellStyle name="Comma 2 2 59" xfId="19545" xr:uid="{00000000-0005-0000-0000-000068150000}"/>
    <cellStyle name="Comma 2 2 59 2" xfId="32663" xr:uid="{A2A6110E-A95D-48BF-93C0-00235A0C36BA}"/>
    <cellStyle name="Comma 2 2 59 3" xfId="50519" xr:uid="{8FCBB62C-91D3-476A-BB9B-4B865EECB19A}"/>
    <cellStyle name="Comma 2 2 6" xfId="621" xr:uid="{00000000-0005-0000-0000-000069150000}"/>
    <cellStyle name="Comma 2 2 6 10" xfId="18719" xr:uid="{00000000-0005-0000-0000-00006A150000}"/>
    <cellStyle name="Comma 2 2 6 10 2" xfId="31948" xr:uid="{A9990A1F-0639-4025-AB44-F52CFE61C979}"/>
    <cellStyle name="Comma 2 2 6 10 3" xfId="49804" xr:uid="{F5D2025A-7746-44BF-B977-48D2792269F7}"/>
    <cellStyle name="Comma 2 2 6 11" xfId="22371" xr:uid="{700F1B56-E80D-4978-BFDF-9E4125E787DF}"/>
    <cellStyle name="Comma 2 2 6 12" xfId="35457" xr:uid="{72CF8C98-DD06-42B8-833E-78A7DC0F2D4F}"/>
    <cellStyle name="Comma 2 2 6 2" xfId="778" xr:uid="{00000000-0005-0000-0000-00006B150000}"/>
    <cellStyle name="Comma 2 2 6 2 2" xfId="1081" xr:uid="{00000000-0005-0000-0000-00006C150000}"/>
    <cellStyle name="Comma 2 2 6 2 2 2" xfId="5606" xr:uid="{00000000-0005-0000-0000-00006D150000}"/>
    <cellStyle name="Comma 2 2 6 2 2 2 2" xfId="10480" xr:uid="{00000000-0005-0000-0000-00006E150000}"/>
    <cellStyle name="Comma 2 2 6 2 2 2 2 2" xfId="27377" xr:uid="{6B45B65B-7F3F-44B9-A5EE-12C580496FA0}"/>
    <cellStyle name="Comma 2 2 6 2 2 2 2 3" xfId="42273" xr:uid="{9FD7F176-3971-43D4-AE34-63244E82D187}"/>
    <cellStyle name="Comma 2 2 6 2 2 2 3" xfId="16713" xr:uid="{00000000-0005-0000-0000-00006F150000}"/>
    <cellStyle name="Comma 2 2 6 2 2 2 3 2" xfId="30563" xr:uid="{9218FF39-F7BE-4B67-9CF6-B0EB43B9C075}"/>
    <cellStyle name="Comma 2 2 6 2 2 2 3 3" xfId="48042" xr:uid="{B4701BA2-1C5F-4BA8-9C17-82DD3A4D3FD6}"/>
    <cellStyle name="Comma 2 2 6 2 2 2 4" xfId="20810" xr:uid="{00000000-0005-0000-0000-000070150000}"/>
    <cellStyle name="Comma 2 2 6 2 2 2 4 2" xfId="33778" xr:uid="{95C7126F-4A02-4892-A89B-18B93F568271}"/>
    <cellStyle name="Comma 2 2 6 2 2 2 4 3" xfId="51634" xr:uid="{F24B1D36-AB27-4398-B444-606AC8E29DE6}"/>
    <cellStyle name="Comma 2 2 6 2 2 2 5" xfId="24199" xr:uid="{B9B0A3CF-D79E-4DA6-8A75-1978230A66C9}"/>
    <cellStyle name="Comma 2 2 6 2 2 2 6" xfId="37870" xr:uid="{514C8188-DA26-41D5-AC39-D84A2F175630}"/>
    <cellStyle name="Comma 2 2 6 2 2 3" xfId="8735" xr:uid="{00000000-0005-0000-0000-000071150000}"/>
    <cellStyle name="Comma 2 2 6 2 2 3 2" xfId="25837" xr:uid="{592BCF68-4B1D-44A0-B838-3B4E916D5985}"/>
    <cellStyle name="Comma 2 2 6 2 2 3 3" xfId="40733" xr:uid="{87DB48A5-5858-421F-9A77-F1667DC9AF56}"/>
    <cellStyle name="Comma 2 2 6 2 2 4" xfId="14395" xr:uid="{00000000-0005-0000-0000-000072150000}"/>
    <cellStyle name="Comma 2 2 6 2 2 4 2" xfId="29000" xr:uid="{9226F1B5-0E45-4532-9ADC-68F4805FE8BC}"/>
    <cellStyle name="Comma 2 2 6 2 2 4 3" xfId="45935" xr:uid="{E59AD884-D97A-4208-B197-AA09A5A731D8}"/>
    <cellStyle name="Comma 2 2 6 2 2 5" xfId="19060" xr:uid="{00000000-0005-0000-0000-000073150000}"/>
    <cellStyle name="Comma 2 2 6 2 2 5 2" xfId="32233" xr:uid="{EB6DB7E6-1E86-4ADE-9BDE-65310359661F}"/>
    <cellStyle name="Comma 2 2 6 2 2 5 3" xfId="50089" xr:uid="{CBE7AD5B-873C-4004-BB83-80E44551ADBC}"/>
    <cellStyle name="Comma 2 2 6 2 2 6" xfId="22656" xr:uid="{BD7389A9-FBEF-442F-A32F-1E4C0AAE6E23}"/>
    <cellStyle name="Comma 2 2 6 2 2 7" xfId="35777" xr:uid="{D76D46EF-9465-40CC-B307-5773D5ED5F07}"/>
    <cellStyle name="Comma 2 2 6 2 3" xfId="5385" xr:uid="{00000000-0005-0000-0000-000074150000}"/>
    <cellStyle name="Comma 2 2 6 2 3 2" xfId="10279" xr:uid="{00000000-0005-0000-0000-000075150000}"/>
    <cellStyle name="Comma 2 2 6 2 3 2 2" xfId="27202" xr:uid="{C8AFF666-C2B1-4C28-A96B-A0CCEFFD6FB2}"/>
    <cellStyle name="Comma 2 2 6 2 3 2 3" xfId="42098" xr:uid="{9DE9DD21-2FBC-4D38-801D-B5E05D73F854}"/>
    <cellStyle name="Comma 2 2 6 2 3 3" xfId="16492" xr:uid="{00000000-0005-0000-0000-000076150000}"/>
    <cellStyle name="Comma 2 2 6 2 3 3 2" xfId="30388" xr:uid="{7753B7EB-55D7-429D-9DBB-F0202C177BAD}"/>
    <cellStyle name="Comma 2 2 6 2 3 3 3" xfId="47847" xr:uid="{763F6A31-DF1A-4BE4-9EA8-22C662B43063}"/>
    <cellStyle name="Comma 2 2 6 2 3 4" xfId="20609" xr:uid="{00000000-0005-0000-0000-000077150000}"/>
    <cellStyle name="Comma 2 2 6 2 3 4 2" xfId="33603" xr:uid="{F7BE1BA7-70FE-41BE-B8B8-8581DADEC693}"/>
    <cellStyle name="Comma 2 2 6 2 3 4 3" xfId="51459" xr:uid="{86B3390B-5BEA-4818-98D4-2A2E8D9AA3D9}"/>
    <cellStyle name="Comma 2 2 6 2 3 5" xfId="24024" xr:uid="{70EF1DC0-EE02-49F6-85A7-DE119F424E83}"/>
    <cellStyle name="Comma 2 2 6 2 3 6" xfId="37675" xr:uid="{79688AA1-E349-4C64-B09E-8DCDA9047B95}"/>
    <cellStyle name="Comma 2 2 6 2 4" xfId="8534" xr:uid="{00000000-0005-0000-0000-000078150000}"/>
    <cellStyle name="Comma 2 2 6 2 4 2" xfId="25662" xr:uid="{FA919D3A-8A10-49AE-828A-1A3D34601951}"/>
    <cellStyle name="Comma 2 2 6 2 4 3" xfId="40558" xr:uid="{71FCF10E-F114-4A0C-83A8-93C0EEA2B1C9}"/>
    <cellStyle name="Comma 2 2 6 2 5" xfId="14172" xr:uid="{00000000-0005-0000-0000-000079150000}"/>
    <cellStyle name="Comma 2 2 6 2 5 2" xfId="28825" xr:uid="{3A5AD52D-D42A-474E-81DF-C00A20255405}"/>
    <cellStyle name="Comma 2 2 6 2 5 3" xfId="45740" xr:uid="{FDE433D6-06DC-4C70-B35C-397C5BAF1500}"/>
    <cellStyle name="Comma 2 2 6 2 6" xfId="18859" xr:uid="{00000000-0005-0000-0000-00007A150000}"/>
    <cellStyle name="Comma 2 2 6 2 6 2" xfId="32058" xr:uid="{9335DF6D-8256-4760-A1D9-9B70D223CFA2}"/>
    <cellStyle name="Comma 2 2 6 2 6 3" xfId="49914" xr:uid="{D14BF641-F780-4B29-84DC-4F4FE55E7BD6}"/>
    <cellStyle name="Comma 2 2 6 2 7" xfId="22481" xr:uid="{4159FA2A-BC57-429A-8022-35EFB3FE6384}"/>
    <cellStyle name="Comma 2 2 6 2 8" xfId="35582" xr:uid="{EA84D4E0-542E-4F69-9AED-3756AA108BF2}"/>
    <cellStyle name="Comma 2 2 6 3" xfId="990" xr:uid="{00000000-0005-0000-0000-00007B150000}"/>
    <cellStyle name="Comma 2 2 6 3 2" xfId="5540" xr:uid="{00000000-0005-0000-0000-00007C150000}"/>
    <cellStyle name="Comma 2 2 6 3 2 2" xfId="10414" xr:uid="{00000000-0005-0000-0000-00007D150000}"/>
    <cellStyle name="Comma 2 2 6 3 2 2 2" xfId="27314" xr:uid="{BB1CC3D7-839F-4EC3-A3B1-630A54D52250}"/>
    <cellStyle name="Comma 2 2 6 3 2 2 3" xfId="42210" xr:uid="{8325CCDF-11F2-4172-81A5-9C3127B84E0B}"/>
    <cellStyle name="Comma 2 2 6 3 2 3" xfId="16647" xr:uid="{00000000-0005-0000-0000-00007E150000}"/>
    <cellStyle name="Comma 2 2 6 3 2 3 2" xfId="30500" xr:uid="{E6E7983A-62F2-4E20-8C0E-7033D785F102}"/>
    <cellStyle name="Comma 2 2 6 3 2 3 3" xfId="47979" xr:uid="{3FEF25FE-7AFD-4226-8168-6B67784F0802}"/>
    <cellStyle name="Comma 2 2 6 3 2 4" xfId="20744" xr:uid="{00000000-0005-0000-0000-00007F150000}"/>
    <cellStyle name="Comma 2 2 6 3 2 4 2" xfId="33715" xr:uid="{C72971F5-D9E2-4380-B491-AA1DF2DE1F23}"/>
    <cellStyle name="Comma 2 2 6 3 2 4 3" xfId="51571" xr:uid="{AC42F4C2-06BB-4B93-8F4E-C209C9AE7B5C}"/>
    <cellStyle name="Comma 2 2 6 3 2 5" xfId="24136" xr:uid="{71F6A14D-7255-4DF6-AA5B-1216917FAD10}"/>
    <cellStyle name="Comma 2 2 6 3 2 6" xfId="37807" xr:uid="{AB7D8B68-51F4-4C3C-BB5E-0B8D836E1E25}"/>
    <cellStyle name="Comma 2 2 6 3 3" xfId="8669" xr:uid="{00000000-0005-0000-0000-000080150000}"/>
    <cellStyle name="Comma 2 2 6 3 3 2" xfId="25774" xr:uid="{3F0C2A3B-E50F-472D-8D17-CC274BAB971A}"/>
    <cellStyle name="Comma 2 2 6 3 3 3" xfId="40670" xr:uid="{F32C2952-6A92-422B-980F-AAA19E2A9599}"/>
    <cellStyle name="Comma 2 2 6 3 4" xfId="14328" xr:uid="{00000000-0005-0000-0000-000081150000}"/>
    <cellStyle name="Comma 2 2 6 3 4 2" xfId="28937" xr:uid="{F1DC8B26-6DEC-4AC3-B13A-BE0A27777927}"/>
    <cellStyle name="Comma 2 2 6 3 4 3" xfId="45872" xr:uid="{3491A378-0A20-4D16-9B88-1E9D7440C9D4}"/>
    <cellStyle name="Comma 2 2 6 3 5" xfId="18994" xr:uid="{00000000-0005-0000-0000-000082150000}"/>
    <cellStyle name="Comma 2 2 6 3 5 2" xfId="32170" xr:uid="{86F7783B-BDF8-412B-B005-F78564171540}"/>
    <cellStyle name="Comma 2 2 6 3 5 3" xfId="50026" xr:uid="{5BA471B7-3533-43E3-B5BB-9DE9DBC241B1}"/>
    <cellStyle name="Comma 2 2 6 3 6" xfId="22593" xr:uid="{F9C48093-53DD-4D9C-93EA-698FBD3D766B}"/>
    <cellStyle name="Comma 2 2 6 3 7" xfId="35714" xr:uid="{62F8532B-FC77-40AD-8A24-94924474C945}"/>
    <cellStyle name="Comma 2 2 6 4" xfId="2386" xr:uid="{00000000-0005-0000-0000-000083150000}"/>
    <cellStyle name="Comma 2 2 6 4 2" xfId="5886" xr:uid="{00000000-0005-0000-0000-000084150000}"/>
    <cellStyle name="Comma 2 2 6 4 2 2" xfId="10726" xr:uid="{00000000-0005-0000-0000-000085150000}"/>
    <cellStyle name="Comma 2 2 6 4 2 2 2" xfId="27579" xr:uid="{3CFCE6BE-5A5E-4238-8303-134033FE870C}"/>
    <cellStyle name="Comma 2 2 6 4 2 2 3" xfId="42475" xr:uid="{619D4D65-D0F5-4BE7-842D-6696E224ABC6}"/>
    <cellStyle name="Comma 2 2 6 4 2 3" xfId="16993" xr:uid="{00000000-0005-0000-0000-000086150000}"/>
    <cellStyle name="Comma 2 2 6 4 2 3 2" xfId="30765" xr:uid="{474EF2F4-9F7E-45B1-8B9C-DDE0323FD0E5}"/>
    <cellStyle name="Comma 2 2 6 4 2 3 3" xfId="48278" xr:uid="{B7A7392F-53C4-4308-8D6C-49C88748CFA4}"/>
    <cellStyle name="Comma 2 2 6 4 2 4" xfId="21056" xr:uid="{00000000-0005-0000-0000-000087150000}"/>
    <cellStyle name="Comma 2 2 6 4 2 4 2" xfId="33980" xr:uid="{FF8EC990-0EBA-483B-90F6-0173588CB2FE}"/>
    <cellStyle name="Comma 2 2 6 4 2 4 3" xfId="51836" xr:uid="{74D16930-02DF-4AAE-893C-20A1C5690545}"/>
    <cellStyle name="Comma 2 2 6 4 2 5" xfId="24401" xr:uid="{A1B4CB60-E5EE-4C3B-BEDA-1AC3B8B6DE82}"/>
    <cellStyle name="Comma 2 2 6 4 2 6" xfId="38106" xr:uid="{8C112A83-0A23-44E1-AA47-41B0CDAB3025}"/>
    <cellStyle name="Comma 2 2 6 4 3" xfId="8982" xr:uid="{00000000-0005-0000-0000-000088150000}"/>
    <cellStyle name="Comma 2 2 6 4 3 2" xfId="26038" xr:uid="{D29CD7F5-8FE0-493D-BF9A-559E2356D6E5}"/>
    <cellStyle name="Comma 2 2 6 4 3 3" xfId="40934" xr:uid="{C420F129-6105-4A16-95F4-BB813373FCED}"/>
    <cellStyle name="Comma 2 2 6 4 4" xfId="14713" xr:uid="{00000000-0005-0000-0000-000089150000}"/>
    <cellStyle name="Comma 2 2 6 4 4 2" xfId="29211" xr:uid="{E49B1224-A4C2-4DCF-AB34-8254208C86E6}"/>
    <cellStyle name="Comma 2 2 6 4 4 3" xfId="46205" xr:uid="{3C8AB29F-1123-4D37-88E3-89A337B0D278}"/>
    <cellStyle name="Comma 2 2 6 4 5" xfId="19308" xr:uid="{00000000-0005-0000-0000-00008A150000}"/>
    <cellStyle name="Comma 2 2 6 4 5 2" xfId="32435" xr:uid="{CC17086B-C623-44BF-838F-9669AC1FC30A}"/>
    <cellStyle name="Comma 2 2 6 4 5 3" xfId="50291" xr:uid="{2B8C75DB-A3CA-451E-BAAD-D172E7DF673A}"/>
    <cellStyle name="Comma 2 2 6 4 6" xfId="22858" xr:uid="{84C9E88A-6676-4F2F-8340-1452695F819E}"/>
    <cellStyle name="Comma 2 2 6 4 7" xfId="36043" xr:uid="{44D51148-9969-430B-BA18-989A8BB1A68B}"/>
    <cellStyle name="Comma 2 2 6 5" xfId="4259" xr:uid="{00000000-0005-0000-0000-00008B150000}"/>
    <cellStyle name="Comma 2 2 6 5 2" xfId="6483" xr:uid="{00000000-0005-0000-0000-00008C150000}"/>
    <cellStyle name="Comma 2 2 6 5 2 2" xfId="11142" xr:uid="{00000000-0005-0000-0000-00008D150000}"/>
    <cellStyle name="Comma 2 2 6 5 2 2 2" xfId="27962" xr:uid="{55E577F2-BFFA-4E4B-BC83-D974384D06D0}"/>
    <cellStyle name="Comma 2 2 6 5 2 2 3" xfId="42858" xr:uid="{3C7A056B-3F30-42D9-8421-4051188CFD64}"/>
    <cellStyle name="Comma 2 2 6 5 2 3" xfId="17589" xr:uid="{00000000-0005-0000-0000-00008E150000}"/>
    <cellStyle name="Comma 2 2 6 5 2 3 2" xfId="31148" xr:uid="{69ECEB89-E97A-494D-98D4-645881A3697D}"/>
    <cellStyle name="Comma 2 2 6 5 2 3 3" xfId="48841" xr:uid="{E149FB2D-BCFF-4702-B038-2B082D6B308E}"/>
    <cellStyle name="Comma 2 2 6 5 2 4" xfId="21472" xr:uid="{00000000-0005-0000-0000-00008F150000}"/>
    <cellStyle name="Comma 2 2 6 5 2 4 2" xfId="34363" xr:uid="{3BD2B218-4934-40BF-B58C-47EB48FE70CC}"/>
    <cellStyle name="Comma 2 2 6 5 2 4 3" xfId="52219" xr:uid="{7715A2EC-4E34-4634-93BA-F0D50629AE9C}"/>
    <cellStyle name="Comma 2 2 6 5 2 5" xfId="24784" xr:uid="{5F6B8DAD-B059-4AB4-B38A-F57AFD331974}"/>
    <cellStyle name="Comma 2 2 6 5 2 6" xfId="38669" xr:uid="{4A4769CF-6D5F-48B4-9FEE-983A37BD8D38}"/>
    <cellStyle name="Comma 2 2 6 5 3" xfId="9401" xr:uid="{00000000-0005-0000-0000-000090150000}"/>
    <cellStyle name="Comma 2 2 6 5 3 2" xfId="26420" xr:uid="{5BCE6EA9-DBBC-4142-8201-618CBBFE5842}"/>
    <cellStyle name="Comma 2 2 6 5 3 3" xfId="41316" xr:uid="{BA8D31C5-698C-4F87-82AD-A75DF6237AEE}"/>
    <cellStyle name="Comma 2 2 6 5 4" xfId="15368" xr:uid="{00000000-0005-0000-0000-000091150000}"/>
    <cellStyle name="Comma 2 2 6 5 4 2" xfId="29605" xr:uid="{6C36CF68-C7A5-4F04-9AF4-C9A15AF34AC9}"/>
    <cellStyle name="Comma 2 2 6 5 4 3" xfId="46819" xr:uid="{F60BC4B8-E553-48C5-BF4F-DDBD7C4308FC}"/>
    <cellStyle name="Comma 2 2 6 5 5" xfId="19730" xr:uid="{00000000-0005-0000-0000-000092150000}"/>
    <cellStyle name="Comma 2 2 6 5 5 2" xfId="32820" xr:uid="{2ECA1BF4-68D5-4308-9353-FBCE73F18278}"/>
    <cellStyle name="Comma 2 2 6 5 5 3" xfId="50676" xr:uid="{404A01D9-BE20-4F6F-B485-2F31C7EAF2FF}"/>
    <cellStyle name="Comma 2 2 6 5 6" xfId="23242" xr:uid="{D66DEDD7-A01B-4BB9-B23D-1C0F801A08CA}"/>
    <cellStyle name="Comma 2 2 6 5 7" xfId="36647" xr:uid="{49EBBDE5-B66E-4A51-A897-642233C850CB}"/>
    <cellStyle name="Comma 2 2 6 6" xfId="4808" xr:uid="{00000000-0005-0000-0000-000093150000}"/>
    <cellStyle name="Comma 2 2 6 6 2" xfId="7001" xr:uid="{00000000-0005-0000-0000-000094150000}"/>
    <cellStyle name="Comma 2 2 6 6 2 2" xfId="11538" xr:uid="{00000000-0005-0000-0000-000095150000}"/>
    <cellStyle name="Comma 2 2 6 6 2 2 2" xfId="28326" xr:uid="{1AF9D8FD-35C6-4958-806C-E47E12301E77}"/>
    <cellStyle name="Comma 2 2 6 6 2 2 3" xfId="43222" xr:uid="{85F88EC1-2EB5-4399-8DCD-28E33EE97FA6}"/>
    <cellStyle name="Comma 2 2 6 6 2 3" xfId="18107" xr:uid="{00000000-0005-0000-0000-000096150000}"/>
    <cellStyle name="Comma 2 2 6 6 2 3 2" xfId="31512" xr:uid="{92A5350E-1A03-4E13-AAFF-A36261641D04}"/>
    <cellStyle name="Comma 2 2 6 6 2 3 3" xfId="49327" xr:uid="{51540447-CA0A-4414-BB41-9DBE4E1709C8}"/>
    <cellStyle name="Comma 2 2 6 6 2 4" xfId="21868" xr:uid="{00000000-0005-0000-0000-000097150000}"/>
    <cellStyle name="Comma 2 2 6 6 2 4 2" xfId="34727" xr:uid="{949F30EF-20CA-4DEA-9697-69B719F12E64}"/>
    <cellStyle name="Comma 2 2 6 6 2 4 3" xfId="52583" xr:uid="{D0708871-F096-4F60-A5BC-F8A31C66C63B}"/>
    <cellStyle name="Comma 2 2 6 6 2 5" xfId="25148" xr:uid="{E67B5C68-37A4-4138-B981-2546251A6697}"/>
    <cellStyle name="Comma 2 2 6 6 2 6" xfId="39155" xr:uid="{D7D68D77-3C13-478C-A98B-A3E191226784}"/>
    <cellStyle name="Comma 2 2 6 6 3" xfId="9796" xr:uid="{00000000-0005-0000-0000-000098150000}"/>
    <cellStyle name="Comma 2 2 6 6 3 2" xfId="26783" xr:uid="{981403D7-AEC6-47B4-8E7E-FBC83CAF93C9}"/>
    <cellStyle name="Comma 2 2 6 6 3 3" xfId="41679" xr:uid="{801BBA57-439B-4616-9D9C-FC0BD957A80C}"/>
    <cellStyle name="Comma 2 2 6 6 4" xfId="15915" xr:uid="{00000000-0005-0000-0000-000099150000}"/>
    <cellStyle name="Comma 2 2 6 6 4 2" xfId="29969" xr:uid="{7DA73D52-7FD6-401A-8DF8-126EF8DA5CBC}"/>
    <cellStyle name="Comma 2 2 6 6 4 3" xfId="47334" xr:uid="{C2DAD1BF-7B9E-4C69-A8E8-52F450C7B764}"/>
    <cellStyle name="Comma 2 2 6 6 5" xfId="20126" xr:uid="{00000000-0005-0000-0000-00009A150000}"/>
    <cellStyle name="Comma 2 2 6 6 5 2" xfId="33184" xr:uid="{2BECCC83-FFCE-4BCE-A9FB-F30B5ED5D057}"/>
    <cellStyle name="Comma 2 2 6 6 5 3" xfId="51040" xr:uid="{01FAA791-2ABF-41BE-AB37-D1ACD05F8759}"/>
    <cellStyle name="Comma 2 2 6 6 6" xfId="23605" xr:uid="{8174B178-B7E7-462E-BF71-7F4517ADFE2D}"/>
    <cellStyle name="Comma 2 2 6 6 7" xfId="37162" xr:uid="{F364ADBE-4BB3-4C41-88B9-9B2B5BF4F7C7}"/>
    <cellStyle name="Comma 2 2 6 7" xfId="5230" xr:uid="{00000000-0005-0000-0000-00009B150000}"/>
    <cellStyle name="Comma 2 2 6 7 2" xfId="10139" xr:uid="{00000000-0005-0000-0000-00009C150000}"/>
    <cellStyle name="Comma 2 2 6 7 2 2" xfId="27092" xr:uid="{DFEDBF59-C4B4-4B5B-9D71-6FA9C5D6D452}"/>
    <cellStyle name="Comma 2 2 6 7 2 3" xfId="41988" xr:uid="{74537C24-D759-4E38-AA8B-E0C03DB41FD1}"/>
    <cellStyle name="Comma 2 2 6 7 3" xfId="16337" xr:uid="{00000000-0005-0000-0000-00009D150000}"/>
    <cellStyle name="Comma 2 2 6 7 3 2" xfId="30278" xr:uid="{108C45F0-AD8A-4E03-97C3-931F56CC5BE3}"/>
    <cellStyle name="Comma 2 2 6 7 3 3" xfId="47722" xr:uid="{4DE265FE-5807-40DA-ACE6-2FA0EF188334}"/>
    <cellStyle name="Comma 2 2 6 7 4" xfId="20469" xr:uid="{00000000-0005-0000-0000-00009E150000}"/>
    <cellStyle name="Comma 2 2 6 7 4 2" xfId="33493" xr:uid="{2F92A9FD-B446-4FF4-9492-3C0234264994}"/>
    <cellStyle name="Comma 2 2 6 7 4 3" xfId="51349" xr:uid="{25699541-CDD7-4D88-A508-21892DB3E0C9}"/>
    <cellStyle name="Comma 2 2 6 7 5" xfId="23914" xr:uid="{2C4C10DF-410A-4BC9-8F31-E11E175B5A10}"/>
    <cellStyle name="Comma 2 2 6 7 6" xfId="37550" xr:uid="{ADB36BF7-1F21-4997-BFF3-86DBDBDC2598}"/>
    <cellStyle name="Comma 2 2 6 8" xfId="8394" xr:uid="{00000000-0005-0000-0000-00009F150000}"/>
    <cellStyle name="Comma 2 2 6 8 2" xfId="25552" xr:uid="{CBACF365-7F49-42CA-B5D2-B39EA0637DEE}"/>
    <cellStyle name="Comma 2 2 6 8 3" xfId="40448" xr:uid="{3CC3387E-4ABA-4F3D-AA28-F7A7791827D5}"/>
    <cellStyle name="Comma 2 2 6 9" xfId="14017" xr:uid="{00000000-0005-0000-0000-0000A0150000}"/>
    <cellStyle name="Comma 2 2 6 9 2" xfId="28715" xr:uid="{965C0DF7-FA84-4831-A4E1-2FB350B333E8}"/>
    <cellStyle name="Comma 2 2 6 9 3" xfId="45615" xr:uid="{8438954E-7C2A-44F8-A8EE-06E5B3E6CA01}"/>
    <cellStyle name="Comma 2 2 60" xfId="41" xr:uid="{00000000-0005-0000-0000-0000A1150000}"/>
    <cellStyle name="Comma 2 2 60 2" xfId="22245" xr:uid="{CD941436-2E59-4729-9CB6-5837367DA0C7}"/>
    <cellStyle name="Comma 2 2 60 3" xfId="35067" xr:uid="{6FAC7C52-D74A-41C3-9E18-16F58BC2EB60}"/>
    <cellStyle name="Comma 2 2 61" xfId="22236" xr:uid="{9379C3D0-2621-49FC-89B9-6A4D508B1EDB}"/>
    <cellStyle name="Comma 2 2 62" xfId="23085" xr:uid="{2A7947D1-760B-4FF5-8606-55C20BC54802}"/>
    <cellStyle name="Comma 2 2 63" xfId="35057" xr:uid="{9FBECBB4-348A-401C-9C5E-EA9917C0C7F6}"/>
    <cellStyle name="Comma 2 2 64" xfId="35106" xr:uid="{BE628535-2430-4550-A22E-BE856E2A75FB}"/>
    <cellStyle name="Comma 2 2 7" xfId="674" xr:uid="{00000000-0005-0000-0000-0000A2150000}"/>
    <cellStyle name="Comma 2 2 7 10" xfId="22407" xr:uid="{B172FD6B-4308-4824-BCA7-971B0D529B02}"/>
    <cellStyle name="Comma 2 2 7 11" xfId="35498" xr:uid="{2402B361-BBB9-4260-9631-09D612178735}"/>
    <cellStyle name="Comma 2 2 7 2" xfId="1025" xr:uid="{00000000-0005-0000-0000-0000A3150000}"/>
    <cellStyle name="Comma 2 2 7 2 2" xfId="5561" xr:uid="{00000000-0005-0000-0000-0000A4150000}"/>
    <cellStyle name="Comma 2 2 7 2 2 2" xfId="10435" xr:uid="{00000000-0005-0000-0000-0000A5150000}"/>
    <cellStyle name="Comma 2 2 7 2 2 2 2" xfId="27333" xr:uid="{6BD59244-9812-481A-8615-8E4DFC52EB68}"/>
    <cellStyle name="Comma 2 2 7 2 2 2 3" xfId="42229" xr:uid="{1D9FBB8D-5C08-41EA-8767-9CD0C39E5AFF}"/>
    <cellStyle name="Comma 2 2 7 2 2 3" xfId="16668" xr:uid="{00000000-0005-0000-0000-0000A6150000}"/>
    <cellStyle name="Comma 2 2 7 2 2 3 2" xfId="30519" xr:uid="{037F1A4B-68EE-4044-8EAB-B8FC5EFD8D1B}"/>
    <cellStyle name="Comma 2 2 7 2 2 3 3" xfId="47998" xr:uid="{08C54D58-4A8F-4F01-819F-72AD2B6F0FC5}"/>
    <cellStyle name="Comma 2 2 7 2 2 4" xfId="20765" xr:uid="{00000000-0005-0000-0000-0000A7150000}"/>
    <cellStyle name="Comma 2 2 7 2 2 4 2" xfId="33734" xr:uid="{2E08F82C-4EF1-457A-930B-0B31FCB4550F}"/>
    <cellStyle name="Comma 2 2 7 2 2 4 3" xfId="51590" xr:uid="{E6ECF1EA-2283-432D-828A-1FCDA73EF788}"/>
    <cellStyle name="Comma 2 2 7 2 2 5" xfId="24155" xr:uid="{A22DAA2A-1C70-4C29-9F51-96990AC89FAC}"/>
    <cellStyle name="Comma 2 2 7 2 2 6" xfId="37826" xr:uid="{315D1F60-B77F-4002-A356-AB9F6106382A}"/>
    <cellStyle name="Comma 2 2 7 2 3" xfId="8690" xr:uid="{00000000-0005-0000-0000-0000A8150000}"/>
    <cellStyle name="Comma 2 2 7 2 3 2" xfId="25793" xr:uid="{BA53C3F7-1021-4A04-8647-7B53631FF32E}"/>
    <cellStyle name="Comma 2 2 7 2 3 3" xfId="40689" xr:uid="{BC6C0B2A-8693-496A-8AF5-057BA7BDCE92}"/>
    <cellStyle name="Comma 2 2 7 2 4" xfId="14349" xr:uid="{00000000-0005-0000-0000-0000A9150000}"/>
    <cellStyle name="Comma 2 2 7 2 4 2" xfId="28956" xr:uid="{A1479472-6B1C-4671-915E-8BD8C780E268}"/>
    <cellStyle name="Comma 2 2 7 2 4 3" xfId="45891" xr:uid="{2F8517C5-B6F5-48F7-9FE2-089C7D835E28}"/>
    <cellStyle name="Comma 2 2 7 2 5" xfId="19015" xr:uid="{00000000-0005-0000-0000-0000AA150000}"/>
    <cellStyle name="Comma 2 2 7 2 5 2" xfId="32189" xr:uid="{D94104CC-24AA-4B08-906D-617B59DA3D01}"/>
    <cellStyle name="Comma 2 2 7 2 5 3" xfId="50045" xr:uid="{6CBE6097-8AD4-40B8-B5B6-C0CCB751091B}"/>
    <cellStyle name="Comma 2 2 7 2 6" xfId="22612" xr:uid="{F5450041-A975-4A2A-89A2-2566FAEE5336}"/>
    <cellStyle name="Comma 2 2 7 2 7" xfId="35733" xr:uid="{2C906A39-606D-4534-AE2D-A0FA955DEE33}"/>
    <cellStyle name="Comma 2 2 7 3" xfId="2387" xr:uid="{00000000-0005-0000-0000-0000AB150000}"/>
    <cellStyle name="Comma 2 2 7 3 2" xfId="5887" xr:uid="{00000000-0005-0000-0000-0000AC150000}"/>
    <cellStyle name="Comma 2 2 7 3 2 2" xfId="10727" xr:uid="{00000000-0005-0000-0000-0000AD150000}"/>
    <cellStyle name="Comma 2 2 7 3 2 2 2" xfId="27580" xr:uid="{F37F0938-8653-423F-873D-06AA1DED0793}"/>
    <cellStyle name="Comma 2 2 7 3 2 2 3" xfId="42476" xr:uid="{AA432FDA-28A2-4D55-95BF-0F082AFB36F5}"/>
    <cellStyle name="Comma 2 2 7 3 2 3" xfId="16994" xr:uid="{00000000-0005-0000-0000-0000AE150000}"/>
    <cellStyle name="Comma 2 2 7 3 2 3 2" xfId="30766" xr:uid="{A031F819-983B-48D2-9149-63706B064EDB}"/>
    <cellStyle name="Comma 2 2 7 3 2 3 3" xfId="48279" xr:uid="{4D16393B-8863-42BE-945E-395D60781B35}"/>
    <cellStyle name="Comma 2 2 7 3 2 4" xfId="21057" xr:uid="{00000000-0005-0000-0000-0000AF150000}"/>
    <cellStyle name="Comma 2 2 7 3 2 4 2" xfId="33981" xr:uid="{48849A3B-640E-446B-86E8-7910CF05D202}"/>
    <cellStyle name="Comma 2 2 7 3 2 4 3" xfId="51837" xr:uid="{43330F3F-CD1C-437E-ACC5-E8EA24E2C5FD}"/>
    <cellStyle name="Comma 2 2 7 3 2 5" xfId="24402" xr:uid="{14D93637-5A33-4E81-A372-57A9B56DC086}"/>
    <cellStyle name="Comma 2 2 7 3 2 6" xfId="38107" xr:uid="{DEDEDB8E-74A6-499D-A523-3D12BEBA96B4}"/>
    <cellStyle name="Comma 2 2 7 3 3" xfId="8983" xr:uid="{00000000-0005-0000-0000-0000B0150000}"/>
    <cellStyle name="Comma 2 2 7 3 3 2" xfId="26039" xr:uid="{EF2331C5-70DA-4970-A074-A27DADEE49A4}"/>
    <cellStyle name="Comma 2 2 7 3 3 3" xfId="40935" xr:uid="{ADCEC5F5-5E0A-4C50-B9B2-030A8367BC1C}"/>
    <cellStyle name="Comma 2 2 7 3 4" xfId="14714" xr:uid="{00000000-0005-0000-0000-0000B1150000}"/>
    <cellStyle name="Comma 2 2 7 3 4 2" xfId="29212" xr:uid="{9F8FFA14-3FC1-4743-A04E-36C2731850DA}"/>
    <cellStyle name="Comma 2 2 7 3 4 3" xfId="46206" xr:uid="{74618AF9-9ECA-4260-AF30-FC9BED5397B6}"/>
    <cellStyle name="Comma 2 2 7 3 5" xfId="19309" xr:uid="{00000000-0005-0000-0000-0000B2150000}"/>
    <cellStyle name="Comma 2 2 7 3 5 2" xfId="32436" xr:uid="{D2244C30-71A4-486B-A15E-EABB59CDC39D}"/>
    <cellStyle name="Comma 2 2 7 3 5 3" xfId="50292" xr:uid="{C7558EDA-B65D-466B-BF1A-24D9535E95F4}"/>
    <cellStyle name="Comma 2 2 7 3 6" xfId="22859" xr:uid="{5EE42C74-E53F-43FA-BB7E-1C3331617751}"/>
    <cellStyle name="Comma 2 2 7 3 7" xfId="36044" xr:uid="{D0B78065-F224-474E-B765-BD55DD3DEB90}"/>
    <cellStyle name="Comma 2 2 7 4" xfId="4260" xr:uid="{00000000-0005-0000-0000-0000B3150000}"/>
    <cellStyle name="Comma 2 2 7 4 2" xfId="6484" xr:uid="{00000000-0005-0000-0000-0000B4150000}"/>
    <cellStyle name="Comma 2 2 7 4 2 2" xfId="11143" xr:uid="{00000000-0005-0000-0000-0000B5150000}"/>
    <cellStyle name="Comma 2 2 7 4 2 2 2" xfId="27963" xr:uid="{7F648080-F75B-4CC0-845D-CEBF8054CAD7}"/>
    <cellStyle name="Comma 2 2 7 4 2 2 3" xfId="42859" xr:uid="{50787233-C589-40C5-82E0-2D9AE8048E3A}"/>
    <cellStyle name="Comma 2 2 7 4 2 3" xfId="17590" xr:uid="{00000000-0005-0000-0000-0000B6150000}"/>
    <cellStyle name="Comma 2 2 7 4 2 3 2" xfId="31149" xr:uid="{2E107FFA-9646-473B-9533-245C8356E6B6}"/>
    <cellStyle name="Comma 2 2 7 4 2 3 3" xfId="48842" xr:uid="{8166920E-74C0-47B1-9D19-AC9F8390D227}"/>
    <cellStyle name="Comma 2 2 7 4 2 4" xfId="21473" xr:uid="{00000000-0005-0000-0000-0000B7150000}"/>
    <cellStyle name="Comma 2 2 7 4 2 4 2" xfId="34364" xr:uid="{CA3D27F0-101D-4439-9A40-4DDE0992023F}"/>
    <cellStyle name="Comma 2 2 7 4 2 4 3" xfId="52220" xr:uid="{9418E3B1-3704-4533-8E5F-8F906B325638}"/>
    <cellStyle name="Comma 2 2 7 4 2 5" xfId="24785" xr:uid="{152A8A5F-18F1-417F-A88A-46C7112AD82C}"/>
    <cellStyle name="Comma 2 2 7 4 2 6" xfId="38670" xr:uid="{26D67252-67C2-4181-830D-AA01F0F95B17}"/>
    <cellStyle name="Comma 2 2 7 4 3" xfId="9402" xr:uid="{00000000-0005-0000-0000-0000B8150000}"/>
    <cellStyle name="Comma 2 2 7 4 3 2" xfId="26421" xr:uid="{3D6E5C5A-E54B-4180-B4B0-E9EAE0BD1FE9}"/>
    <cellStyle name="Comma 2 2 7 4 3 3" xfId="41317" xr:uid="{35386DE7-DCB2-49D0-BDB3-001BC47E063E}"/>
    <cellStyle name="Comma 2 2 7 4 4" xfId="15369" xr:uid="{00000000-0005-0000-0000-0000B9150000}"/>
    <cellStyle name="Comma 2 2 7 4 4 2" xfId="29606" xr:uid="{B1D0D91D-C9F1-41E4-8FCD-A730881DF8CE}"/>
    <cellStyle name="Comma 2 2 7 4 4 3" xfId="46820" xr:uid="{00D9EC84-4E72-48B2-A473-A94DEB2D7475}"/>
    <cellStyle name="Comma 2 2 7 4 5" xfId="19731" xr:uid="{00000000-0005-0000-0000-0000BA150000}"/>
    <cellStyle name="Comma 2 2 7 4 5 2" xfId="32821" xr:uid="{2653014D-858E-4D13-B551-91134B494E06}"/>
    <cellStyle name="Comma 2 2 7 4 5 3" xfId="50677" xr:uid="{F3BB4355-1884-47A0-AC58-AAF21137B9EB}"/>
    <cellStyle name="Comma 2 2 7 4 6" xfId="23243" xr:uid="{F2BC4E7B-8FC6-4F84-B527-AC3BB3B22F8F}"/>
    <cellStyle name="Comma 2 2 7 4 7" xfId="36648" xr:uid="{A748CF9F-E3E2-4A1A-BE60-4D4A2725B746}"/>
    <cellStyle name="Comma 2 2 7 5" xfId="4809" xr:uid="{00000000-0005-0000-0000-0000BB150000}"/>
    <cellStyle name="Comma 2 2 7 5 2" xfId="7002" xr:uid="{00000000-0005-0000-0000-0000BC150000}"/>
    <cellStyle name="Comma 2 2 7 5 2 2" xfId="11539" xr:uid="{00000000-0005-0000-0000-0000BD150000}"/>
    <cellStyle name="Comma 2 2 7 5 2 2 2" xfId="28327" xr:uid="{D929AE0A-D192-4AA1-A4D8-1D9BAEF0856E}"/>
    <cellStyle name="Comma 2 2 7 5 2 2 3" xfId="43223" xr:uid="{65006EDF-902B-4082-847A-577079B05977}"/>
    <cellStyle name="Comma 2 2 7 5 2 3" xfId="18108" xr:uid="{00000000-0005-0000-0000-0000BE150000}"/>
    <cellStyle name="Comma 2 2 7 5 2 3 2" xfId="31513" xr:uid="{F04427D0-EAA9-429E-8789-C325271C61F5}"/>
    <cellStyle name="Comma 2 2 7 5 2 3 3" xfId="49328" xr:uid="{F8385664-EDA5-466F-BBE7-67E492E6BDBC}"/>
    <cellStyle name="Comma 2 2 7 5 2 4" xfId="21869" xr:uid="{00000000-0005-0000-0000-0000BF150000}"/>
    <cellStyle name="Comma 2 2 7 5 2 4 2" xfId="34728" xr:uid="{C11E184A-2FD2-4F30-A3E3-A0A5FB2B85CE}"/>
    <cellStyle name="Comma 2 2 7 5 2 4 3" xfId="52584" xr:uid="{9DA34DD5-D8A1-4FA9-BE64-8F207524D07F}"/>
    <cellStyle name="Comma 2 2 7 5 2 5" xfId="25149" xr:uid="{785F0D54-6DF4-4142-A68C-CF299F052A22}"/>
    <cellStyle name="Comma 2 2 7 5 2 6" xfId="39156" xr:uid="{74E6216F-3E9F-4FF0-940F-E032608C3594}"/>
    <cellStyle name="Comma 2 2 7 5 3" xfId="9797" xr:uid="{00000000-0005-0000-0000-0000C0150000}"/>
    <cellStyle name="Comma 2 2 7 5 3 2" xfId="26784" xr:uid="{CE4D4810-064A-4116-82E0-F8B6F1EEA692}"/>
    <cellStyle name="Comma 2 2 7 5 3 3" xfId="41680" xr:uid="{A42951DD-BDBA-44A4-82E5-12E0BB6C58AF}"/>
    <cellStyle name="Comma 2 2 7 5 4" xfId="15916" xr:uid="{00000000-0005-0000-0000-0000C1150000}"/>
    <cellStyle name="Comma 2 2 7 5 4 2" xfId="29970" xr:uid="{0B2A79F7-249B-4CFE-81B7-75E1C52FC0D4}"/>
    <cellStyle name="Comma 2 2 7 5 4 3" xfId="47335" xr:uid="{8F0CD1B1-9162-45C2-9AED-9A39F778335E}"/>
    <cellStyle name="Comma 2 2 7 5 5" xfId="20127" xr:uid="{00000000-0005-0000-0000-0000C2150000}"/>
    <cellStyle name="Comma 2 2 7 5 5 2" xfId="33185" xr:uid="{DF034E12-E4EF-45AE-B9E4-07C18243CBF6}"/>
    <cellStyle name="Comma 2 2 7 5 5 3" xfId="51041" xr:uid="{AE01D03B-59B9-4336-93EC-60232FFA6AA6}"/>
    <cellStyle name="Comma 2 2 7 5 6" xfId="23606" xr:uid="{72203909-FE3D-4937-AC58-405A65DE7975}"/>
    <cellStyle name="Comma 2 2 7 5 7" xfId="37163" xr:uid="{0020E0D2-98F3-470A-AB82-EC14A15D7E80}"/>
    <cellStyle name="Comma 2 2 7 6" xfId="5281" xr:uid="{00000000-0005-0000-0000-0000C3150000}"/>
    <cellStyle name="Comma 2 2 7 6 2" xfId="10185" xr:uid="{00000000-0005-0000-0000-0000C4150000}"/>
    <cellStyle name="Comma 2 2 7 6 2 2" xfId="27128" xr:uid="{92AB90CD-C7FC-4A5A-95D9-9092C657CBD1}"/>
    <cellStyle name="Comma 2 2 7 6 2 3" xfId="42024" xr:uid="{E7BDA6DB-4BCC-4A8E-B72E-A577E8B41223}"/>
    <cellStyle name="Comma 2 2 7 6 3" xfId="16388" xr:uid="{00000000-0005-0000-0000-0000C5150000}"/>
    <cellStyle name="Comma 2 2 7 6 3 2" xfId="30314" xr:uid="{4C41AF00-19A5-4DE7-8244-339D3596C3A9}"/>
    <cellStyle name="Comma 2 2 7 6 3 3" xfId="47763" xr:uid="{444E0621-68A9-4862-B6E4-00CF92389BD2}"/>
    <cellStyle name="Comma 2 2 7 6 4" xfId="20515" xr:uid="{00000000-0005-0000-0000-0000C6150000}"/>
    <cellStyle name="Comma 2 2 7 6 4 2" xfId="33529" xr:uid="{B689B0D4-608D-49CA-BBA2-4AF09968DC30}"/>
    <cellStyle name="Comma 2 2 7 6 4 3" xfId="51385" xr:uid="{31F42649-CBD6-4C6F-B2E2-6F3392187C90}"/>
    <cellStyle name="Comma 2 2 7 6 5" xfId="23950" xr:uid="{3540BCCE-BEAC-4316-92B5-E0D45BA44BBA}"/>
    <cellStyle name="Comma 2 2 7 6 6" xfId="37591" xr:uid="{7F18998B-6E6F-41D8-9290-5AE2E18B659C}"/>
    <cellStyle name="Comma 2 2 7 7" xfId="8440" xr:uid="{00000000-0005-0000-0000-0000C7150000}"/>
    <cellStyle name="Comma 2 2 7 7 2" xfId="25588" xr:uid="{C1574A75-6793-402A-8610-80CECEA75CF6}"/>
    <cellStyle name="Comma 2 2 7 7 3" xfId="40484" xr:uid="{FB831A0E-FDFC-4E6E-B108-75625959A506}"/>
    <cellStyle name="Comma 2 2 7 8" xfId="14068" xr:uid="{00000000-0005-0000-0000-0000C8150000}"/>
    <cellStyle name="Comma 2 2 7 8 2" xfId="28751" xr:uid="{8F6A9341-1E54-4A23-A095-EE668B8591E1}"/>
    <cellStyle name="Comma 2 2 7 8 3" xfId="45656" xr:uid="{B22B7457-497F-4E90-A55C-C6DFD77284E5}"/>
    <cellStyle name="Comma 2 2 7 9" xfId="18765" xr:uid="{00000000-0005-0000-0000-0000C9150000}"/>
    <cellStyle name="Comma 2 2 7 9 2" xfId="31984" xr:uid="{3F179B7F-EA90-409E-A8AD-0E294371F19C}"/>
    <cellStyle name="Comma 2 2 7 9 3" xfId="49840" xr:uid="{40B40F5C-9BBF-4260-82D0-87435ABBCB59}"/>
    <cellStyle name="Comma 2 2 8" xfId="848" xr:uid="{00000000-0005-0000-0000-0000CA150000}"/>
    <cellStyle name="Comma 2 2 8 10" xfId="22517" xr:uid="{4AA66B8C-8FBD-4630-9E0A-2DF93C84F652}"/>
    <cellStyle name="Comma 2 2 8 11" xfId="35638" xr:uid="{180CB5FD-AF26-4EEB-98A5-54EE004BB1B3}"/>
    <cellStyle name="Comma 2 2 8 2" xfId="1030" xr:uid="{00000000-0005-0000-0000-0000CB150000}"/>
    <cellStyle name="Comma 2 2 8 2 2" xfId="5566" xr:uid="{00000000-0005-0000-0000-0000CC150000}"/>
    <cellStyle name="Comma 2 2 8 2 2 2" xfId="10440" xr:uid="{00000000-0005-0000-0000-0000CD150000}"/>
    <cellStyle name="Comma 2 2 8 2 2 2 2" xfId="27337" xr:uid="{E4D5EF89-2077-46AC-ADAD-20B2CE057C3B}"/>
    <cellStyle name="Comma 2 2 8 2 2 2 3" xfId="42233" xr:uid="{B32D61D1-B633-472F-8082-CAD7AB123B7F}"/>
    <cellStyle name="Comma 2 2 8 2 2 3" xfId="16673" xr:uid="{00000000-0005-0000-0000-0000CE150000}"/>
    <cellStyle name="Comma 2 2 8 2 2 3 2" xfId="30523" xr:uid="{DC8C54A2-3C2F-42C0-8B69-91BB9EFA586F}"/>
    <cellStyle name="Comma 2 2 8 2 2 3 3" xfId="48002" xr:uid="{EDC87ECB-9CC8-4B66-99BE-D392C7AB43B1}"/>
    <cellStyle name="Comma 2 2 8 2 2 4" xfId="20770" xr:uid="{00000000-0005-0000-0000-0000CF150000}"/>
    <cellStyle name="Comma 2 2 8 2 2 4 2" xfId="33738" xr:uid="{1B05112C-4C63-4B13-A8EB-3474ADAF3EA5}"/>
    <cellStyle name="Comma 2 2 8 2 2 4 3" xfId="51594" xr:uid="{10989A70-277F-47D1-8520-E369B7C5CEC4}"/>
    <cellStyle name="Comma 2 2 8 2 2 5" xfId="24159" xr:uid="{B9A5BB52-90C1-4518-8F07-F660E710F61A}"/>
    <cellStyle name="Comma 2 2 8 2 2 6" xfId="37830" xr:uid="{50C361C5-83E0-47B4-909E-E4FC1FF9CF55}"/>
    <cellStyle name="Comma 2 2 8 2 3" xfId="8695" xr:uid="{00000000-0005-0000-0000-0000D0150000}"/>
    <cellStyle name="Comma 2 2 8 2 3 2" xfId="25797" xr:uid="{CD3C1155-BA7A-4CBC-838F-21F32D7873E1}"/>
    <cellStyle name="Comma 2 2 8 2 3 3" xfId="40693" xr:uid="{E70A179D-7F85-44A6-AF29-7A472CE1D05A}"/>
    <cellStyle name="Comma 2 2 8 2 4" xfId="14354" xr:uid="{00000000-0005-0000-0000-0000D1150000}"/>
    <cellStyle name="Comma 2 2 8 2 4 2" xfId="28960" xr:uid="{5963AB4E-E6A5-4756-83AF-798E830EA9DC}"/>
    <cellStyle name="Comma 2 2 8 2 4 3" xfId="45895" xr:uid="{4E4458FC-5EF1-4963-8CC4-65782C31B18B}"/>
    <cellStyle name="Comma 2 2 8 2 5" xfId="19020" xr:uid="{00000000-0005-0000-0000-0000D2150000}"/>
    <cellStyle name="Comma 2 2 8 2 5 2" xfId="32193" xr:uid="{30BAF342-B6FD-43F9-BEAB-2C6D7526D2FA}"/>
    <cellStyle name="Comma 2 2 8 2 5 3" xfId="50049" xr:uid="{06151AD9-F0B6-47F0-9509-A9CB73913E1F}"/>
    <cellStyle name="Comma 2 2 8 2 6" xfId="22616" xr:uid="{B014044A-1847-4D55-9485-618B9A7F80E3}"/>
    <cellStyle name="Comma 2 2 8 2 7" xfId="35737" xr:uid="{8F17A8E7-7667-4064-B6D0-EFCA2082347F}"/>
    <cellStyle name="Comma 2 2 8 3" xfId="2388" xr:uid="{00000000-0005-0000-0000-0000D3150000}"/>
    <cellStyle name="Comma 2 2 8 3 2" xfId="5888" xr:uid="{00000000-0005-0000-0000-0000D4150000}"/>
    <cellStyle name="Comma 2 2 8 3 2 2" xfId="10728" xr:uid="{00000000-0005-0000-0000-0000D5150000}"/>
    <cellStyle name="Comma 2 2 8 3 2 2 2" xfId="27581" xr:uid="{E1CA0263-FC46-4FD1-8140-F177AA3D2C85}"/>
    <cellStyle name="Comma 2 2 8 3 2 2 3" xfId="42477" xr:uid="{707BED45-B765-486E-97B9-220C31E78BDD}"/>
    <cellStyle name="Comma 2 2 8 3 2 3" xfId="16995" xr:uid="{00000000-0005-0000-0000-0000D6150000}"/>
    <cellStyle name="Comma 2 2 8 3 2 3 2" xfId="30767" xr:uid="{376E3379-A393-4125-8A9B-E02081D82EF2}"/>
    <cellStyle name="Comma 2 2 8 3 2 3 3" xfId="48280" xr:uid="{E440B70E-247F-4A7D-9416-17F76FA3A033}"/>
    <cellStyle name="Comma 2 2 8 3 2 4" xfId="21058" xr:uid="{00000000-0005-0000-0000-0000D7150000}"/>
    <cellStyle name="Comma 2 2 8 3 2 4 2" xfId="33982" xr:uid="{D776641C-ED71-4C17-B277-D1EE5801F870}"/>
    <cellStyle name="Comma 2 2 8 3 2 4 3" xfId="51838" xr:uid="{2DFC8C76-947E-42E6-B79E-6A5168229D65}"/>
    <cellStyle name="Comma 2 2 8 3 2 5" xfId="24403" xr:uid="{CFDE5E51-E718-4BFF-AA0E-066E3A8C34D0}"/>
    <cellStyle name="Comma 2 2 8 3 2 6" xfId="38108" xr:uid="{D2C11062-1B59-499F-9C89-F9069EFE56AA}"/>
    <cellStyle name="Comma 2 2 8 3 3" xfId="8984" xr:uid="{00000000-0005-0000-0000-0000D8150000}"/>
    <cellStyle name="Comma 2 2 8 3 3 2" xfId="26040" xr:uid="{4C673E33-21E6-4623-AF3E-CC3B5B0361F2}"/>
    <cellStyle name="Comma 2 2 8 3 3 3" xfId="40936" xr:uid="{2E39E44A-19E0-4BA2-83DD-D38CCEF92B8C}"/>
    <cellStyle name="Comma 2 2 8 3 4" xfId="14715" xr:uid="{00000000-0005-0000-0000-0000D9150000}"/>
    <cellStyle name="Comma 2 2 8 3 4 2" xfId="29213" xr:uid="{860E6EC3-7B09-49D4-BBD3-9B58E4B60422}"/>
    <cellStyle name="Comma 2 2 8 3 4 3" xfId="46207" xr:uid="{31D37CA0-7E95-4436-9B55-92C50F1E9C21}"/>
    <cellStyle name="Comma 2 2 8 3 5" xfId="19310" xr:uid="{00000000-0005-0000-0000-0000DA150000}"/>
    <cellStyle name="Comma 2 2 8 3 5 2" xfId="32437" xr:uid="{DE3FC211-7302-4833-96C6-08FD8075288F}"/>
    <cellStyle name="Comma 2 2 8 3 5 3" xfId="50293" xr:uid="{C8277C7F-B988-467B-92D8-3FC4F53A3596}"/>
    <cellStyle name="Comma 2 2 8 3 6" xfId="22860" xr:uid="{E65AF3D9-3D80-4A8F-AE7D-07C07DC5FF01}"/>
    <cellStyle name="Comma 2 2 8 3 7" xfId="36045" xr:uid="{DBC66DD0-FA1B-4EBA-81F8-AA05D513C62A}"/>
    <cellStyle name="Comma 2 2 8 4" xfId="4261" xr:uid="{00000000-0005-0000-0000-0000DB150000}"/>
    <cellStyle name="Comma 2 2 8 4 2" xfId="6485" xr:uid="{00000000-0005-0000-0000-0000DC150000}"/>
    <cellStyle name="Comma 2 2 8 4 2 2" xfId="11144" xr:uid="{00000000-0005-0000-0000-0000DD150000}"/>
    <cellStyle name="Comma 2 2 8 4 2 2 2" xfId="27964" xr:uid="{FE1580CB-2417-4F60-94AA-6A344EF04987}"/>
    <cellStyle name="Comma 2 2 8 4 2 2 3" xfId="42860" xr:uid="{C6BCE83E-1378-48BA-A7D0-2BEBF33DD775}"/>
    <cellStyle name="Comma 2 2 8 4 2 3" xfId="17591" xr:uid="{00000000-0005-0000-0000-0000DE150000}"/>
    <cellStyle name="Comma 2 2 8 4 2 3 2" xfId="31150" xr:uid="{AA622F2F-D68E-4511-A2D3-072E05EADBD9}"/>
    <cellStyle name="Comma 2 2 8 4 2 3 3" xfId="48843" xr:uid="{F9465F16-39CB-4D67-B4AC-B41F4384FE2C}"/>
    <cellStyle name="Comma 2 2 8 4 2 4" xfId="21474" xr:uid="{00000000-0005-0000-0000-0000DF150000}"/>
    <cellStyle name="Comma 2 2 8 4 2 4 2" xfId="34365" xr:uid="{D20EE319-142B-4991-B3DF-E18BC969E306}"/>
    <cellStyle name="Comma 2 2 8 4 2 4 3" xfId="52221" xr:uid="{C3BE1DE3-F790-4BE0-A884-12401E6F31BA}"/>
    <cellStyle name="Comma 2 2 8 4 2 5" xfId="24786" xr:uid="{DED7CFCC-C27C-4CE5-9807-D6DE8B4C0D7E}"/>
    <cellStyle name="Comma 2 2 8 4 2 6" xfId="38671" xr:uid="{B5C48BF7-0930-4064-B883-E03A1EFB814E}"/>
    <cellStyle name="Comma 2 2 8 4 3" xfId="9403" xr:uid="{00000000-0005-0000-0000-0000E0150000}"/>
    <cellStyle name="Comma 2 2 8 4 3 2" xfId="26422" xr:uid="{9715F892-7585-4C24-B4EE-0B655941863B}"/>
    <cellStyle name="Comma 2 2 8 4 3 3" xfId="41318" xr:uid="{130AB560-5525-4C35-A15E-E9D5137772E4}"/>
    <cellStyle name="Comma 2 2 8 4 4" xfId="15370" xr:uid="{00000000-0005-0000-0000-0000E1150000}"/>
    <cellStyle name="Comma 2 2 8 4 4 2" xfId="29607" xr:uid="{B113997A-CE2B-435D-A543-BA3EAA2A5329}"/>
    <cellStyle name="Comma 2 2 8 4 4 3" xfId="46821" xr:uid="{8A379FDB-794C-45E7-B837-BBB3EAC70A3B}"/>
    <cellStyle name="Comma 2 2 8 4 5" xfId="19732" xr:uid="{00000000-0005-0000-0000-0000E2150000}"/>
    <cellStyle name="Comma 2 2 8 4 5 2" xfId="32822" xr:uid="{AB063F03-EA0A-4C83-9D26-45077E7998AB}"/>
    <cellStyle name="Comma 2 2 8 4 5 3" xfId="50678" xr:uid="{31B649DF-1865-40F9-A30D-B1BDB85B9216}"/>
    <cellStyle name="Comma 2 2 8 4 6" xfId="23244" xr:uid="{209A9A8F-960E-41F9-B12E-89055C04FA1D}"/>
    <cellStyle name="Comma 2 2 8 4 7" xfId="36649" xr:uid="{07BC0A8C-F648-4726-B929-330A1B52A72A}"/>
    <cellStyle name="Comma 2 2 8 5" xfId="4810" xr:uid="{00000000-0005-0000-0000-0000E3150000}"/>
    <cellStyle name="Comma 2 2 8 5 2" xfId="7003" xr:uid="{00000000-0005-0000-0000-0000E4150000}"/>
    <cellStyle name="Comma 2 2 8 5 2 2" xfId="11540" xr:uid="{00000000-0005-0000-0000-0000E5150000}"/>
    <cellStyle name="Comma 2 2 8 5 2 2 2" xfId="28328" xr:uid="{D6492A35-4C89-400D-834E-2E67A68C8F3A}"/>
    <cellStyle name="Comma 2 2 8 5 2 2 3" xfId="43224" xr:uid="{C6657F9C-B75A-4D28-82F3-8FAB4A1D67C3}"/>
    <cellStyle name="Comma 2 2 8 5 2 3" xfId="18109" xr:uid="{00000000-0005-0000-0000-0000E6150000}"/>
    <cellStyle name="Comma 2 2 8 5 2 3 2" xfId="31514" xr:uid="{86EF56D6-96EA-423F-A899-90F1F91C8D52}"/>
    <cellStyle name="Comma 2 2 8 5 2 3 3" xfId="49329" xr:uid="{8696F3EE-E37E-4139-B0DC-BBEF9D7C4AE4}"/>
    <cellStyle name="Comma 2 2 8 5 2 4" xfId="21870" xr:uid="{00000000-0005-0000-0000-0000E7150000}"/>
    <cellStyle name="Comma 2 2 8 5 2 4 2" xfId="34729" xr:uid="{9C6F2058-D1D5-4673-96A1-90D03E5C887C}"/>
    <cellStyle name="Comma 2 2 8 5 2 4 3" xfId="52585" xr:uid="{86B759CD-820C-4AC1-8C23-1BAF1DD5421A}"/>
    <cellStyle name="Comma 2 2 8 5 2 5" xfId="25150" xr:uid="{A567659D-0762-402D-9EAC-0A4F4F787888}"/>
    <cellStyle name="Comma 2 2 8 5 2 6" xfId="39157" xr:uid="{80025C1C-D82D-46F1-91D0-1C1FFDB17875}"/>
    <cellStyle name="Comma 2 2 8 5 3" xfId="9798" xr:uid="{00000000-0005-0000-0000-0000E8150000}"/>
    <cellStyle name="Comma 2 2 8 5 3 2" xfId="26785" xr:uid="{7BD5BF0B-6A48-434F-A94A-014EB98D4109}"/>
    <cellStyle name="Comma 2 2 8 5 3 3" xfId="41681" xr:uid="{4471983C-2E07-4C64-9DD2-42E9881A1E61}"/>
    <cellStyle name="Comma 2 2 8 5 4" xfId="15917" xr:uid="{00000000-0005-0000-0000-0000E9150000}"/>
    <cellStyle name="Comma 2 2 8 5 4 2" xfId="29971" xr:uid="{872F76DD-4ED1-4A43-874A-CCF303A534B6}"/>
    <cellStyle name="Comma 2 2 8 5 4 3" xfId="47336" xr:uid="{1592898A-FB8B-4557-9D0C-C27DE2A1A27C}"/>
    <cellStyle name="Comma 2 2 8 5 5" xfId="20128" xr:uid="{00000000-0005-0000-0000-0000EA150000}"/>
    <cellStyle name="Comma 2 2 8 5 5 2" xfId="33186" xr:uid="{A2DE7F67-A07B-4E1D-9606-394108D26B0F}"/>
    <cellStyle name="Comma 2 2 8 5 5 3" xfId="51042" xr:uid="{A92655E1-E1F9-4F21-B226-30F43C3246BA}"/>
    <cellStyle name="Comma 2 2 8 5 6" xfId="23607" xr:uid="{10E57CDB-394B-4DDE-B32D-B335EAFAA9AE}"/>
    <cellStyle name="Comma 2 2 8 5 7" xfId="37164" xr:uid="{396F34D6-FBCE-4EF6-9AD2-C6596F3AC463}"/>
    <cellStyle name="Comma 2 2 8 6" xfId="5450" xr:uid="{00000000-0005-0000-0000-0000EB150000}"/>
    <cellStyle name="Comma 2 2 8 6 2" xfId="10324" xr:uid="{00000000-0005-0000-0000-0000EC150000}"/>
    <cellStyle name="Comma 2 2 8 6 2 2" xfId="27238" xr:uid="{C1342CF9-6628-403D-875C-CEBE304D72FA}"/>
    <cellStyle name="Comma 2 2 8 6 2 3" xfId="42134" xr:uid="{2283DF9E-C1FB-421E-B71B-B55E550048B9}"/>
    <cellStyle name="Comma 2 2 8 6 3" xfId="16557" xr:uid="{00000000-0005-0000-0000-0000ED150000}"/>
    <cellStyle name="Comma 2 2 8 6 3 2" xfId="30424" xr:uid="{A6421A4F-CB30-434E-A7F7-C4B3091A13DF}"/>
    <cellStyle name="Comma 2 2 8 6 3 3" xfId="47903" xr:uid="{F8D8C7AC-B344-4BB4-9B9A-ADF2DC20C9E3}"/>
    <cellStyle name="Comma 2 2 8 6 4" xfId="20654" xr:uid="{00000000-0005-0000-0000-0000EE150000}"/>
    <cellStyle name="Comma 2 2 8 6 4 2" xfId="33639" xr:uid="{45AE4023-C613-4657-BE88-45F417913DC6}"/>
    <cellStyle name="Comma 2 2 8 6 4 3" xfId="51495" xr:uid="{249AE820-CCE4-4744-A836-1DBDB7040581}"/>
    <cellStyle name="Comma 2 2 8 6 5" xfId="24060" xr:uid="{03FC3072-868B-4AC1-ACDF-3EC72F86FEA5}"/>
    <cellStyle name="Comma 2 2 8 6 6" xfId="37731" xr:uid="{C2A61903-8D73-45A7-A862-2021BBA26098}"/>
    <cellStyle name="Comma 2 2 8 7" xfId="8579" xr:uid="{00000000-0005-0000-0000-0000EF150000}"/>
    <cellStyle name="Comma 2 2 8 7 2" xfId="25698" xr:uid="{332624DB-394C-4756-A3F9-E0D84AD2EB70}"/>
    <cellStyle name="Comma 2 2 8 7 3" xfId="40594" xr:uid="{4412B6BA-0E42-4BA0-8C2A-97B9DE766ED0}"/>
    <cellStyle name="Comma 2 2 8 8" xfId="14237" xr:uid="{00000000-0005-0000-0000-0000F0150000}"/>
    <cellStyle name="Comma 2 2 8 8 2" xfId="28861" xr:uid="{BC74A6BA-07B5-49BB-A626-0A3248FA6373}"/>
    <cellStyle name="Comma 2 2 8 8 3" xfId="45796" xr:uid="{F0449404-C334-448D-8A1B-4A05D24A4D0B}"/>
    <cellStyle name="Comma 2 2 8 9" xfId="18904" xr:uid="{00000000-0005-0000-0000-0000F1150000}"/>
    <cellStyle name="Comma 2 2 8 9 2" xfId="32094" xr:uid="{A78C16EF-95B4-42BF-97F9-D283FA4D9B42}"/>
    <cellStyle name="Comma 2 2 8 9 3" xfId="49950" xr:uid="{0A953255-2813-47A8-989B-D080F6D75B66}"/>
    <cellStyle name="Comma 2 2 9" xfId="439" xr:uid="{00000000-0005-0000-0000-0000F2150000}"/>
    <cellStyle name="Comma 2 2 9 10" xfId="22299" xr:uid="{DA997D1B-F2C3-4585-917D-491CED3F2C25}"/>
    <cellStyle name="Comma 2 2 9 11" xfId="35380" xr:uid="{620182E7-CF26-45D3-9765-63961E34AF26}"/>
    <cellStyle name="Comma 2 2 9 2" xfId="932" xr:uid="{00000000-0005-0000-0000-0000F3150000}"/>
    <cellStyle name="Comma 2 2 9 2 2" xfId="5492" xr:uid="{00000000-0005-0000-0000-0000F4150000}"/>
    <cellStyle name="Comma 2 2 9 2 2 2" xfId="10366" xr:uid="{00000000-0005-0000-0000-0000F5150000}"/>
    <cellStyle name="Comma 2 2 9 2 2 2 2" xfId="27278" xr:uid="{D195A726-2681-44DD-B806-CD048624EF0D}"/>
    <cellStyle name="Comma 2 2 9 2 2 2 3" xfId="42174" xr:uid="{68425779-B5F1-4ADC-A846-65E6E602BB1E}"/>
    <cellStyle name="Comma 2 2 9 2 2 3" xfId="16599" xr:uid="{00000000-0005-0000-0000-0000F6150000}"/>
    <cellStyle name="Comma 2 2 9 2 2 3 2" xfId="30464" xr:uid="{9F876A68-FA44-47D2-9771-6164D92F9AC8}"/>
    <cellStyle name="Comma 2 2 9 2 2 3 3" xfId="47943" xr:uid="{18CC0245-EDCC-4158-969D-EDCB61FA09E9}"/>
    <cellStyle name="Comma 2 2 9 2 2 4" xfId="20696" xr:uid="{00000000-0005-0000-0000-0000F7150000}"/>
    <cellStyle name="Comma 2 2 9 2 2 4 2" xfId="33679" xr:uid="{3577CF3D-A503-4108-888B-5DC362B9D79C}"/>
    <cellStyle name="Comma 2 2 9 2 2 4 3" xfId="51535" xr:uid="{DEB10699-C529-4707-86DE-483BA70C4B7D}"/>
    <cellStyle name="Comma 2 2 9 2 2 5" xfId="24100" xr:uid="{884A4B48-8AAC-4552-A404-1EFBC18693AB}"/>
    <cellStyle name="Comma 2 2 9 2 2 6" xfId="37771" xr:uid="{26FDE8EC-1B41-42E9-8D57-A4D308DE5DE8}"/>
    <cellStyle name="Comma 2 2 9 2 3" xfId="8621" xr:uid="{00000000-0005-0000-0000-0000F8150000}"/>
    <cellStyle name="Comma 2 2 9 2 3 2" xfId="25738" xr:uid="{5CB43672-21E4-4730-8B73-05A5FFB63A53}"/>
    <cellStyle name="Comma 2 2 9 2 3 3" xfId="40634" xr:uid="{551F0BCC-D7B6-42BF-8A15-ADD605EA9BBC}"/>
    <cellStyle name="Comma 2 2 9 2 4" xfId="14280" xr:uid="{00000000-0005-0000-0000-0000F9150000}"/>
    <cellStyle name="Comma 2 2 9 2 4 2" xfId="28901" xr:uid="{8DD08C4C-46E3-4357-9DB0-5879B6D664DF}"/>
    <cellStyle name="Comma 2 2 9 2 4 3" xfId="45836" xr:uid="{0D9E522A-4B75-47B0-95AA-A8F152612BAD}"/>
    <cellStyle name="Comma 2 2 9 2 5" xfId="18946" xr:uid="{00000000-0005-0000-0000-0000FA150000}"/>
    <cellStyle name="Comma 2 2 9 2 5 2" xfId="32134" xr:uid="{D1C3031F-E518-4B83-9A9D-DD0AE4A3A49E}"/>
    <cellStyle name="Comma 2 2 9 2 5 3" xfId="49990" xr:uid="{FA5AFC76-BCAC-4544-B12F-63BC360B8A72}"/>
    <cellStyle name="Comma 2 2 9 2 6" xfId="22557" xr:uid="{50B77E4D-2BFF-4444-B3CC-134DDF6B8141}"/>
    <cellStyle name="Comma 2 2 9 2 7" xfId="35678" xr:uid="{FB42E15B-7F55-402C-BDB1-04D0FE441B97}"/>
    <cellStyle name="Comma 2 2 9 3" xfId="2389" xr:uid="{00000000-0005-0000-0000-0000FB150000}"/>
    <cellStyle name="Comma 2 2 9 3 2" xfId="5889" xr:uid="{00000000-0005-0000-0000-0000FC150000}"/>
    <cellStyle name="Comma 2 2 9 3 2 2" xfId="10729" xr:uid="{00000000-0005-0000-0000-0000FD150000}"/>
    <cellStyle name="Comma 2 2 9 3 2 2 2" xfId="27582" xr:uid="{AAEF4665-5752-4DD9-B2AF-A99BDD11B20E}"/>
    <cellStyle name="Comma 2 2 9 3 2 2 3" xfId="42478" xr:uid="{01541619-C586-4CA2-96BF-0C6EB2F000F8}"/>
    <cellStyle name="Comma 2 2 9 3 2 3" xfId="16996" xr:uid="{00000000-0005-0000-0000-0000FE150000}"/>
    <cellStyle name="Comma 2 2 9 3 2 3 2" xfId="30768" xr:uid="{24AAC079-E3CE-426F-B379-7B24CAE51F14}"/>
    <cellStyle name="Comma 2 2 9 3 2 3 3" xfId="48281" xr:uid="{935EFBB4-79BC-4411-A022-3DA18EBCA41C}"/>
    <cellStyle name="Comma 2 2 9 3 2 4" xfId="21059" xr:uid="{00000000-0005-0000-0000-0000FF150000}"/>
    <cellStyle name="Comma 2 2 9 3 2 4 2" xfId="33983" xr:uid="{F1FC55AF-D5A2-4CA3-88C8-5FC74B79AB82}"/>
    <cellStyle name="Comma 2 2 9 3 2 4 3" xfId="51839" xr:uid="{A66F88EA-E41B-4CC7-A405-59D045176AC6}"/>
    <cellStyle name="Comma 2 2 9 3 2 5" xfId="24404" xr:uid="{2322A122-1941-41DF-A394-982EB52204B3}"/>
    <cellStyle name="Comma 2 2 9 3 2 6" xfId="38109" xr:uid="{52E4BD6F-9E64-4220-8866-0D4FA24B2247}"/>
    <cellStyle name="Comma 2 2 9 3 3" xfId="8985" xr:uid="{00000000-0005-0000-0000-000000160000}"/>
    <cellStyle name="Comma 2 2 9 3 3 2" xfId="26041" xr:uid="{8CE20BD8-30E6-4B4C-92E9-BBDC4173DA7E}"/>
    <cellStyle name="Comma 2 2 9 3 3 3" xfId="40937" xr:uid="{CA1F3ABA-015C-42E3-82C8-5E55D31B2DCF}"/>
    <cellStyle name="Comma 2 2 9 3 4" xfId="14716" xr:uid="{00000000-0005-0000-0000-000001160000}"/>
    <cellStyle name="Comma 2 2 9 3 4 2" xfId="29214" xr:uid="{AE2CD720-422E-4889-A309-D1CBC3A879DF}"/>
    <cellStyle name="Comma 2 2 9 3 4 3" xfId="46208" xr:uid="{731D22B3-3718-4179-A968-AF4D208C7D3E}"/>
    <cellStyle name="Comma 2 2 9 3 5" xfId="19311" xr:uid="{00000000-0005-0000-0000-000002160000}"/>
    <cellStyle name="Comma 2 2 9 3 5 2" xfId="32438" xr:uid="{910A75C9-2643-419F-B564-F90E6DB6C95B}"/>
    <cellStyle name="Comma 2 2 9 3 5 3" xfId="50294" xr:uid="{27AB7031-5CB2-42D8-800A-3DB71CDCA45B}"/>
    <cellStyle name="Comma 2 2 9 3 6" xfId="22861" xr:uid="{82BDE6BF-EFE5-4AAE-B595-FCB6E3049703}"/>
    <cellStyle name="Comma 2 2 9 3 7" xfId="36046" xr:uid="{C3195DBB-1AB1-4B24-8490-38FB7417BEE1}"/>
    <cellStyle name="Comma 2 2 9 4" xfId="4262" xr:uid="{00000000-0005-0000-0000-000003160000}"/>
    <cellStyle name="Comma 2 2 9 4 2" xfId="6486" xr:uid="{00000000-0005-0000-0000-000004160000}"/>
    <cellStyle name="Comma 2 2 9 4 2 2" xfId="11145" xr:uid="{00000000-0005-0000-0000-000005160000}"/>
    <cellStyle name="Comma 2 2 9 4 2 2 2" xfId="27965" xr:uid="{BCDB6DE8-CC64-43F7-AA79-7F6DB9C842EF}"/>
    <cellStyle name="Comma 2 2 9 4 2 2 3" xfId="42861" xr:uid="{97F7A0D0-4FEA-4186-89EA-917A7A4C7393}"/>
    <cellStyle name="Comma 2 2 9 4 2 3" xfId="17592" xr:uid="{00000000-0005-0000-0000-000006160000}"/>
    <cellStyle name="Comma 2 2 9 4 2 3 2" xfId="31151" xr:uid="{D05E6625-6F08-457B-BAAC-E8CB4A3B0047}"/>
    <cellStyle name="Comma 2 2 9 4 2 3 3" xfId="48844" xr:uid="{D3892811-8630-4135-A291-44EC3B3E8EC1}"/>
    <cellStyle name="Comma 2 2 9 4 2 4" xfId="21475" xr:uid="{00000000-0005-0000-0000-000007160000}"/>
    <cellStyle name="Comma 2 2 9 4 2 4 2" xfId="34366" xr:uid="{3BF312B8-CB68-4AC4-8D69-82D7780DF0A1}"/>
    <cellStyle name="Comma 2 2 9 4 2 4 3" xfId="52222" xr:uid="{D12C65D4-C3E6-4CD4-AFAC-63061A2EE981}"/>
    <cellStyle name="Comma 2 2 9 4 2 5" xfId="24787" xr:uid="{91053506-B221-42BA-ACA7-5D479992AF95}"/>
    <cellStyle name="Comma 2 2 9 4 2 6" xfId="38672" xr:uid="{B57C1062-C6E9-457D-B40B-518B6105A00A}"/>
    <cellStyle name="Comma 2 2 9 4 3" xfId="9404" xr:uid="{00000000-0005-0000-0000-000008160000}"/>
    <cellStyle name="Comma 2 2 9 4 3 2" xfId="26423" xr:uid="{B6D357E3-DA07-4C80-84FE-DD240167ECE7}"/>
    <cellStyle name="Comma 2 2 9 4 3 3" xfId="41319" xr:uid="{7D3F1E9F-F0E4-4DE8-9007-4D02940643F7}"/>
    <cellStyle name="Comma 2 2 9 4 4" xfId="15371" xr:uid="{00000000-0005-0000-0000-000009160000}"/>
    <cellStyle name="Comma 2 2 9 4 4 2" xfId="29608" xr:uid="{FFD0256C-E3AC-4F5F-AB96-8B05A7C5D590}"/>
    <cellStyle name="Comma 2 2 9 4 4 3" xfId="46822" xr:uid="{3451617D-A7EA-480B-9246-0EF59EB5F7E0}"/>
    <cellStyle name="Comma 2 2 9 4 5" xfId="19733" xr:uid="{00000000-0005-0000-0000-00000A160000}"/>
    <cellStyle name="Comma 2 2 9 4 5 2" xfId="32823" xr:uid="{92D6A92E-6918-45C4-87ED-82B0ED62B470}"/>
    <cellStyle name="Comma 2 2 9 4 5 3" xfId="50679" xr:uid="{E662D528-EB78-45E5-97B6-F53EB66743AF}"/>
    <cellStyle name="Comma 2 2 9 4 6" xfId="23245" xr:uid="{701EF297-CC6B-451F-8FDE-D5919FB312B3}"/>
    <cellStyle name="Comma 2 2 9 4 7" xfId="36650" xr:uid="{62146306-0599-4C28-86E0-F4CB8B3F2115}"/>
    <cellStyle name="Comma 2 2 9 5" xfId="4811" xr:uid="{00000000-0005-0000-0000-00000B160000}"/>
    <cellStyle name="Comma 2 2 9 5 2" xfId="7004" xr:uid="{00000000-0005-0000-0000-00000C160000}"/>
    <cellStyle name="Comma 2 2 9 5 2 2" xfId="11541" xr:uid="{00000000-0005-0000-0000-00000D160000}"/>
    <cellStyle name="Comma 2 2 9 5 2 2 2" xfId="28329" xr:uid="{8FED57FB-7C81-4DCA-B018-68971D06FC97}"/>
    <cellStyle name="Comma 2 2 9 5 2 2 3" xfId="43225" xr:uid="{1321D74B-1AFF-4B1A-9E6E-6B1367C00799}"/>
    <cellStyle name="Comma 2 2 9 5 2 3" xfId="18110" xr:uid="{00000000-0005-0000-0000-00000E160000}"/>
    <cellStyle name="Comma 2 2 9 5 2 3 2" xfId="31515" xr:uid="{FCE4FED6-35A1-4251-BC4E-5E726B88099E}"/>
    <cellStyle name="Comma 2 2 9 5 2 3 3" xfId="49330" xr:uid="{C75842E2-5E60-4C33-84BA-CABBD87BC9F6}"/>
    <cellStyle name="Comma 2 2 9 5 2 4" xfId="21871" xr:uid="{00000000-0005-0000-0000-00000F160000}"/>
    <cellStyle name="Comma 2 2 9 5 2 4 2" xfId="34730" xr:uid="{84DB1ED0-4CAE-4340-81A4-1CE12C225553}"/>
    <cellStyle name="Comma 2 2 9 5 2 4 3" xfId="52586" xr:uid="{F4FDE8ED-6934-4BF4-8ACC-19938B8485E6}"/>
    <cellStyle name="Comma 2 2 9 5 2 5" xfId="25151" xr:uid="{50022D47-20A7-4850-81A3-DD22765AD0E4}"/>
    <cellStyle name="Comma 2 2 9 5 2 6" xfId="39158" xr:uid="{9EAAABB7-E96F-4B74-B843-90FBC1398BCD}"/>
    <cellStyle name="Comma 2 2 9 5 3" xfId="9799" xr:uid="{00000000-0005-0000-0000-000010160000}"/>
    <cellStyle name="Comma 2 2 9 5 3 2" xfId="26786" xr:uid="{46D9B67C-97CE-4B8A-8E01-0C6CCD38720B}"/>
    <cellStyle name="Comma 2 2 9 5 3 3" xfId="41682" xr:uid="{7B94B148-5785-48A2-92A1-7DD07F98D40E}"/>
    <cellStyle name="Comma 2 2 9 5 4" xfId="15918" xr:uid="{00000000-0005-0000-0000-000011160000}"/>
    <cellStyle name="Comma 2 2 9 5 4 2" xfId="29972" xr:uid="{D0A8364A-C56B-4AAB-A932-C734A33F2F4F}"/>
    <cellStyle name="Comma 2 2 9 5 4 3" xfId="47337" xr:uid="{E1B35D18-B44B-4923-B2EA-FEDC09B2AD8F}"/>
    <cellStyle name="Comma 2 2 9 5 5" xfId="20129" xr:uid="{00000000-0005-0000-0000-000012160000}"/>
    <cellStyle name="Comma 2 2 9 5 5 2" xfId="33187" xr:uid="{0008C433-A764-4DD3-8C07-C9AB1660F2DA}"/>
    <cellStyle name="Comma 2 2 9 5 5 3" xfId="51043" xr:uid="{4F7E3A06-5926-4E33-A5B7-E625852041C7}"/>
    <cellStyle name="Comma 2 2 9 5 6" xfId="23608" xr:uid="{387DB502-861B-4A5F-9240-615A4EF4F746}"/>
    <cellStyle name="Comma 2 2 9 5 7" xfId="37165" xr:uid="{67C349CE-CC3A-4C57-A2C7-736753D7C182}"/>
    <cellStyle name="Comma 2 2 9 6" xfId="5126" xr:uid="{00000000-0005-0000-0000-000013160000}"/>
    <cellStyle name="Comma 2 2 9 6 2" xfId="10045" xr:uid="{00000000-0005-0000-0000-000014160000}"/>
    <cellStyle name="Comma 2 2 9 6 2 2" xfId="27018" xr:uid="{BEE42C34-1AF9-4F22-A13B-34E0E9F0D0C6}"/>
    <cellStyle name="Comma 2 2 9 6 2 3" xfId="41914" xr:uid="{7CBA1EEF-A8F3-43EE-9007-A16E7DCCB4C9}"/>
    <cellStyle name="Comma 2 2 9 6 3" xfId="16233" xr:uid="{00000000-0005-0000-0000-000015160000}"/>
    <cellStyle name="Comma 2 2 9 6 3 2" xfId="30204" xr:uid="{0FD04343-8B32-4733-A122-90E190CF3222}"/>
    <cellStyle name="Comma 2 2 9 6 3 3" xfId="47638" xr:uid="{4241A98B-67E8-47F2-983B-35F8EA59930B}"/>
    <cellStyle name="Comma 2 2 9 6 4" xfId="20375" xr:uid="{00000000-0005-0000-0000-000016160000}"/>
    <cellStyle name="Comma 2 2 9 6 4 2" xfId="33419" xr:uid="{DEBECE54-7B91-4514-AF3F-1F28E29C27CF}"/>
    <cellStyle name="Comma 2 2 9 6 4 3" xfId="51275" xr:uid="{79D9AADC-A9FF-468E-944B-FC3ED787C572}"/>
    <cellStyle name="Comma 2 2 9 6 5" xfId="23840" xr:uid="{7EC86DDC-A77A-4DC3-B2D1-157B698F5DB1}"/>
    <cellStyle name="Comma 2 2 9 6 6" xfId="37466" xr:uid="{01EEA732-F326-4948-BA01-7BC3806BEE80}"/>
    <cellStyle name="Comma 2 2 9 7" xfId="8302" xr:uid="{00000000-0005-0000-0000-000017160000}"/>
    <cellStyle name="Comma 2 2 9 7 2" xfId="25480" xr:uid="{BBB6C686-AF98-4802-A679-D23A4FF77B92}"/>
    <cellStyle name="Comma 2 2 9 7 3" xfId="40376" xr:uid="{7221725C-362A-4EA2-9C67-D5DFF9F1EC54}"/>
    <cellStyle name="Comma 2 2 9 8" xfId="13912" xr:uid="{00000000-0005-0000-0000-000018160000}"/>
    <cellStyle name="Comma 2 2 9 8 2" xfId="28641" xr:uid="{16BA2796-EA6A-4AFF-A24F-CF7AE533302B}"/>
    <cellStyle name="Comma 2 2 9 8 3" xfId="45531" xr:uid="{5CE0624C-291C-481F-B85F-14107209B601}"/>
    <cellStyle name="Comma 2 2 9 9" xfId="18625" xr:uid="{00000000-0005-0000-0000-000019160000}"/>
    <cellStyle name="Comma 2 2 9 9 2" xfId="31874" xr:uid="{459EB356-D3DB-49BF-B0AC-465B839CEC7B}"/>
    <cellStyle name="Comma 2 2 9 9 3" xfId="49730" xr:uid="{BE36C639-83E7-4D1D-929B-C8880F3F4681}"/>
    <cellStyle name="Comma 2 2_GL-Detail-MESCO,2011" xfId="2390" xr:uid="{00000000-0005-0000-0000-00001A160000}"/>
    <cellStyle name="Comma 2 20" xfId="2391" xr:uid="{00000000-0005-0000-0000-00001B160000}"/>
    <cellStyle name="Comma 2 21" xfId="2392" xr:uid="{00000000-0005-0000-0000-00001C160000}"/>
    <cellStyle name="Comma 2 21 2" xfId="4263" xr:uid="{00000000-0005-0000-0000-00001D160000}"/>
    <cellStyle name="Comma 2 21 2 2" xfId="6487" xr:uid="{00000000-0005-0000-0000-00001E160000}"/>
    <cellStyle name="Comma 2 21 2 2 2" xfId="11146" xr:uid="{00000000-0005-0000-0000-00001F160000}"/>
    <cellStyle name="Comma 2 21 2 2 2 2" xfId="27966" xr:uid="{8A266E7E-B59F-4319-A424-082ED7CF7D29}"/>
    <cellStyle name="Comma 2 21 2 2 2 3" xfId="42862" xr:uid="{D9B4BC41-753E-4094-8261-A9018BDC5043}"/>
    <cellStyle name="Comma 2 21 2 2 3" xfId="17593" xr:uid="{00000000-0005-0000-0000-000020160000}"/>
    <cellStyle name="Comma 2 21 2 2 3 2" xfId="31152" xr:uid="{7C067463-5AA7-4EE2-9B03-DF056D626930}"/>
    <cellStyle name="Comma 2 21 2 2 3 3" xfId="48845" xr:uid="{2DE0FE99-4EF6-4C5D-A8C1-4BA7FB91B4D2}"/>
    <cellStyle name="Comma 2 21 2 2 4" xfId="21476" xr:uid="{00000000-0005-0000-0000-000021160000}"/>
    <cellStyle name="Comma 2 21 2 2 4 2" xfId="34367" xr:uid="{E095B369-2812-4D00-A49B-017A74B112AE}"/>
    <cellStyle name="Comma 2 21 2 2 4 3" xfId="52223" xr:uid="{822C4E97-3638-495E-95A3-F215FC2A091C}"/>
    <cellStyle name="Comma 2 21 2 2 5" xfId="24788" xr:uid="{03140D23-5387-41D9-8F63-BB39C107657C}"/>
    <cellStyle name="Comma 2 21 2 2 6" xfId="38673" xr:uid="{5B8A6141-3ED5-4AEC-B052-2E4BB6E30668}"/>
    <cellStyle name="Comma 2 21 2 3" xfId="9405" xr:uid="{00000000-0005-0000-0000-000022160000}"/>
    <cellStyle name="Comma 2 21 2 3 2" xfId="26424" xr:uid="{F01400AD-0A48-499D-9050-1AF21E1C2C0F}"/>
    <cellStyle name="Comma 2 21 2 3 3" xfId="41320" xr:uid="{5D9BE750-E523-4B3E-9694-0B492F9000BC}"/>
    <cellStyle name="Comma 2 21 2 4" xfId="15372" xr:uid="{00000000-0005-0000-0000-000023160000}"/>
    <cellStyle name="Comma 2 21 2 4 2" xfId="29609" xr:uid="{F9765971-AB7B-4EED-A3A7-26DB65003900}"/>
    <cellStyle name="Comma 2 21 2 4 3" xfId="46823" xr:uid="{1979E429-7E17-47BC-9987-FDF48A7DEC77}"/>
    <cellStyle name="Comma 2 21 2 5" xfId="19734" xr:uid="{00000000-0005-0000-0000-000024160000}"/>
    <cellStyle name="Comma 2 21 2 5 2" xfId="32824" xr:uid="{6CE3F1AA-2A7F-4452-8BDF-AD39B06305F8}"/>
    <cellStyle name="Comma 2 21 2 5 3" xfId="50680" xr:uid="{D82773EA-B370-4B03-8C7A-787E39F5E9A1}"/>
    <cellStyle name="Comma 2 21 2 6" xfId="23246" xr:uid="{C413574F-8832-4A62-A8CF-C9397B0A603D}"/>
    <cellStyle name="Comma 2 21 2 7" xfId="36651" xr:uid="{D0DB4482-5B3E-4B70-A9B1-3F5D9FB10C39}"/>
    <cellStyle name="Comma 2 21 3" xfId="4812" xr:uid="{00000000-0005-0000-0000-000025160000}"/>
    <cellStyle name="Comma 2 21 3 2" xfId="7005" xr:uid="{00000000-0005-0000-0000-000026160000}"/>
    <cellStyle name="Comma 2 21 3 2 2" xfId="11542" xr:uid="{00000000-0005-0000-0000-000027160000}"/>
    <cellStyle name="Comma 2 21 3 2 2 2" xfId="28330" xr:uid="{B8192830-32C3-41DC-9549-56AF563C2A3F}"/>
    <cellStyle name="Comma 2 21 3 2 2 3" xfId="43226" xr:uid="{69DE2FF5-C918-4ABA-B73B-9D8206989C16}"/>
    <cellStyle name="Comma 2 21 3 2 3" xfId="18111" xr:uid="{00000000-0005-0000-0000-000028160000}"/>
    <cellStyle name="Comma 2 21 3 2 3 2" xfId="31516" xr:uid="{EB0CA580-540F-4DF7-955C-744E77D6BC97}"/>
    <cellStyle name="Comma 2 21 3 2 3 3" xfId="49331" xr:uid="{AB0D62C2-D5AA-4F6A-9344-536B5E566A57}"/>
    <cellStyle name="Comma 2 21 3 2 4" xfId="21872" xr:uid="{00000000-0005-0000-0000-000029160000}"/>
    <cellStyle name="Comma 2 21 3 2 4 2" xfId="34731" xr:uid="{322E7999-6C10-4608-9BA7-22127DE3AD97}"/>
    <cellStyle name="Comma 2 21 3 2 4 3" xfId="52587" xr:uid="{2C549610-DB54-490F-B4DE-9652A1D4E5B6}"/>
    <cellStyle name="Comma 2 21 3 2 5" xfId="25152" xr:uid="{85057834-5557-4392-BC93-95F80C5E2AB1}"/>
    <cellStyle name="Comma 2 21 3 2 6" xfId="39159" xr:uid="{0970AB7E-C10E-4CE5-AA4B-868FF11C4A3B}"/>
    <cellStyle name="Comma 2 21 3 3" xfId="9800" xr:uid="{00000000-0005-0000-0000-00002A160000}"/>
    <cellStyle name="Comma 2 21 3 3 2" xfId="26787" xr:uid="{0B937716-78F4-4013-92A2-9F7B503C0B98}"/>
    <cellStyle name="Comma 2 21 3 3 3" xfId="41683" xr:uid="{479B394E-C461-4050-AE7C-61E75E136EEF}"/>
    <cellStyle name="Comma 2 21 3 4" xfId="15919" xr:uid="{00000000-0005-0000-0000-00002B160000}"/>
    <cellStyle name="Comma 2 21 3 4 2" xfId="29973" xr:uid="{9BDBAE3D-B405-404E-89B1-60485DC104F0}"/>
    <cellStyle name="Comma 2 21 3 4 3" xfId="47338" xr:uid="{C108C708-6601-45D5-9807-0993CE03BA3C}"/>
    <cellStyle name="Comma 2 21 3 5" xfId="20130" xr:uid="{00000000-0005-0000-0000-00002C160000}"/>
    <cellStyle name="Comma 2 21 3 5 2" xfId="33188" xr:uid="{6EA16BC2-8755-407F-8DB1-6977C4A47308}"/>
    <cellStyle name="Comma 2 21 3 5 3" xfId="51044" xr:uid="{135DD1AD-A66F-422C-A6AD-98F079B97CF5}"/>
    <cellStyle name="Comma 2 21 3 6" xfId="23609" xr:uid="{5825009F-8B1C-4CA9-A5F0-B119A98D1062}"/>
    <cellStyle name="Comma 2 21 3 7" xfId="37166" xr:uid="{774E3901-9F6D-4225-B1A7-9627B3D451F8}"/>
    <cellStyle name="Comma 2 21 4" xfId="5890" xr:uid="{00000000-0005-0000-0000-00002D160000}"/>
    <cellStyle name="Comma 2 21 4 2" xfId="10730" xr:uid="{00000000-0005-0000-0000-00002E160000}"/>
    <cellStyle name="Comma 2 21 4 2 2" xfId="27583" xr:uid="{BB29D0EF-9BFC-422C-9DDC-873103044250}"/>
    <cellStyle name="Comma 2 21 4 2 3" xfId="42479" xr:uid="{191DF7F7-CCFC-49CF-944E-AB3FFBF68AA9}"/>
    <cellStyle name="Comma 2 21 4 3" xfId="16997" xr:uid="{00000000-0005-0000-0000-00002F160000}"/>
    <cellStyle name="Comma 2 21 4 3 2" xfId="30769" xr:uid="{ACF6DDA4-B867-45DC-8C0C-397662E958A0}"/>
    <cellStyle name="Comma 2 21 4 3 3" xfId="48282" xr:uid="{17756748-88AF-4961-B0A9-F4E799DE9C6E}"/>
    <cellStyle name="Comma 2 21 4 4" xfId="21060" xr:uid="{00000000-0005-0000-0000-000030160000}"/>
    <cellStyle name="Comma 2 21 4 4 2" xfId="33984" xr:uid="{1E5BA8CE-DF7D-4A58-BFD6-301545F0D1ED}"/>
    <cellStyle name="Comma 2 21 4 4 3" xfId="51840" xr:uid="{8B3723DB-57EB-4671-BD8F-103F622FD83B}"/>
    <cellStyle name="Comma 2 21 4 5" xfId="24405" xr:uid="{3EB415CA-ADA5-417F-A908-4A0DFBC31CFC}"/>
    <cellStyle name="Comma 2 21 4 6" xfId="38110" xr:uid="{349B259C-85F6-4D30-B1FC-39C252A15961}"/>
    <cellStyle name="Comma 2 21 5" xfId="8986" xr:uid="{00000000-0005-0000-0000-000031160000}"/>
    <cellStyle name="Comma 2 21 5 2" xfId="26042" xr:uid="{866B1EA8-7343-45C7-8B43-905D8A80A8B2}"/>
    <cellStyle name="Comma 2 21 5 3" xfId="40938" xr:uid="{F14AB20F-28B9-4422-8C4F-1B99DC196494}"/>
    <cellStyle name="Comma 2 21 6" xfId="14717" xr:uid="{00000000-0005-0000-0000-000032160000}"/>
    <cellStyle name="Comma 2 21 6 2" xfId="29215" xr:uid="{FFD1DC3E-8843-4FBA-B9EA-03F5E320C78A}"/>
    <cellStyle name="Comma 2 21 6 3" xfId="46209" xr:uid="{2F4DF15E-60EC-46A4-A443-DEB8D85B0013}"/>
    <cellStyle name="Comma 2 21 7" xfId="19312" xr:uid="{00000000-0005-0000-0000-000033160000}"/>
    <cellStyle name="Comma 2 21 7 2" xfId="32439" xr:uid="{E9EB68B9-2C4F-4458-9C49-AA036A57EAEB}"/>
    <cellStyle name="Comma 2 21 7 3" xfId="50295" xr:uid="{EAA2AED8-5EBC-4A25-A655-80D38EBD249B}"/>
    <cellStyle name="Comma 2 21 8" xfId="22862" xr:uid="{902F9EE5-2E30-43E0-95F9-035887DE9E04}"/>
    <cellStyle name="Comma 2 21 9" xfId="36047" xr:uid="{041A6D27-2989-4DBF-B4AB-F9E4A4CE0B07}"/>
    <cellStyle name="Comma 2 22" xfId="2393" xr:uid="{00000000-0005-0000-0000-000034160000}"/>
    <cellStyle name="Comma 2 22 2" xfId="4264" xr:uid="{00000000-0005-0000-0000-000035160000}"/>
    <cellStyle name="Comma 2 22 2 2" xfId="6488" xr:uid="{00000000-0005-0000-0000-000036160000}"/>
    <cellStyle name="Comma 2 22 2 2 2" xfId="11147" xr:uid="{00000000-0005-0000-0000-000037160000}"/>
    <cellStyle name="Comma 2 22 2 2 2 2" xfId="27967" xr:uid="{D2B811FA-4B00-46E2-944F-B9CCDD0F3AE0}"/>
    <cellStyle name="Comma 2 22 2 2 2 3" xfId="42863" xr:uid="{05594B0D-B184-41B4-A750-13F6881AA54E}"/>
    <cellStyle name="Comma 2 22 2 2 3" xfId="17594" xr:uid="{00000000-0005-0000-0000-000038160000}"/>
    <cellStyle name="Comma 2 22 2 2 3 2" xfId="31153" xr:uid="{51ADD58E-2B53-4AB5-A9F6-735282D78C92}"/>
    <cellStyle name="Comma 2 22 2 2 3 3" xfId="48846" xr:uid="{9625C572-6B40-4441-8404-5C929FE5C59A}"/>
    <cellStyle name="Comma 2 22 2 2 4" xfId="21477" xr:uid="{00000000-0005-0000-0000-000039160000}"/>
    <cellStyle name="Comma 2 22 2 2 4 2" xfId="34368" xr:uid="{91B88A0F-CB26-4D63-9A13-CA3DEF18B023}"/>
    <cellStyle name="Comma 2 22 2 2 4 3" xfId="52224" xr:uid="{051C00B6-90B4-49D3-B684-6C4A428A14CD}"/>
    <cellStyle name="Comma 2 22 2 2 5" xfId="24789" xr:uid="{C25582CE-E2D3-4DBE-846B-8CCCD5F8C4B7}"/>
    <cellStyle name="Comma 2 22 2 2 6" xfId="38674" xr:uid="{618187A3-F4DA-4210-9A3D-30448345B9A4}"/>
    <cellStyle name="Comma 2 22 2 3" xfId="9406" xr:uid="{00000000-0005-0000-0000-00003A160000}"/>
    <cellStyle name="Comma 2 22 2 3 2" xfId="26425" xr:uid="{76B8C4A7-670F-444F-B5A5-9D9C67B5EB2F}"/>
    <cellStyle name="Comma 2 22 2 3 3" xfId="41321" xr:uid="{E7E6FD62-9057-4EFD-9B2E-C4B06458876E}"/>
    <cellStyle name="Comma 2 22 2 4" xfId="15373" xr:uid="{00000000-0005-0000-0000-00003B160000}"/>
    <cellStyle name="Comma 2 22 2 4 2" xfId="29610" xr:uid="{FB47946F-1161-4F7E-9C8E-9802B9E9D2FB}"/>
    <cellStyle name="Comma 2 22 2 4 3" xfId="46824" xr:uid="{B42D4629-E1C4-41D7-AD64-BEA449B03080}"/>
    <cellStyle name="Comma 2 22 2 5" xfId="19735" xr:uid="{00000000-0005-0000-0000-00003C160000}"/>
    <cellStyle name="Comma 2 22 2 5 2" xfId="32825" xr:uid="{132A33CA-F202-43EF-B71A-55B005D5F6F9}"/>
    <cellStyle name="Comma 2 22 2 5 3" xfId="50681" xr:uid="{AACF5B69-3E10-4136-A440-548566EBDB00}"/>
    <cellStyle name="Comma 2 22 2 6" xfId="23247" xr:uid="{83465CC5-0A78-4917-AD35-B88737087C91}"/>
    <cellStyle name="Comma 2 22 2 7" xfId="36652" xr:uid="{4CB0B85E-DBE4-4089-9C0E-2E176373C945}"/>
    <cellStyle name="Comma 2 22 3" xfId="4813" xr:uid="{00000000-0005-0000-0000-00003D160000}"/>
    <cellStyle name="Comma 2 22 3 2" xfId="7006" xr:uid="{00000000-0005-0000-0000-00003E160000}"/>
    <cellStyle name="Comma 2 22 3 2 2" xfId="11543" xr:uid="{00000000-0005-0000-0000-00003F160000}"/>
    <cellStyle name="Comma 2 22 3 2 2 2" xfId="28331" xr:uid="{375BDD04-F321-440A-BC93-73D66F6B6F61}"/>
    <cellStyle name="Comma 2 22 3 2 2 3" xfId="43227" xr:uid="{9342CB55-D63E-4FCE-A6A4-F70E5FE5CAE2}"/>
    <cellStyle name="Comma 2 22 3 2 3" xfId="18112" xr:uid="{00000000-0005-0000-0000-000040160000}"/>
    <cellStyle name="Comma 2 22 3 2 3 2" xfId="31517" xr:uid="{1097E089-4C4B-44E7-A313-0054672943F4}"/>
    <cellStyle name="Comma 2 22 3 2 3 3" xfId="49332" xr:uid="{5CA6B545-5926-4771-B509-B841B05DF993}"/>
    <cellStyle name="Comma 2 22 3 2 4" xfId="21873" xr:uid="{00000000-0005-0000-0000-000041160000}"/>
    <cellStyle name="Comma 2 22 3 2 4 2" xfId="34732" xr:uid="{865096C0-14F5-410F-B086-62FBB8D67611}"/>
    <cellStyle name="Comma 2 22 3 2 4 3" xfId="52588" xr:uid="{97DAD095-7CAE-4571-AA97-6BC2CEA85C04}"/>
    <cellStyle name="Comma 2 22 3 2 5" xfId="25153" xr:uid="{08C14DB6-A045-47C4-8432-E1C6425A1F8D}"/>
    <cellStyle name="Comma 2 22 3 2 6" xfId="39160" xr:uid="{0A693B19-78A7-499E-9823-AE33F979D482}"/>
    <cellStyle name="Comma 2 22 3 3" xfId="9801" xr:uid="{00000000-0005-0000-0000-000042160000}"/>
    <cellStyle name="Comma 2 22 3 3 2" xfId="26788" xr:uid="{3F464C75-9868-4C25-A55A-7C4F7C7C20A3}"/>
    <cellStyle name="Comma 2 22 3 3 3" xfId="41684" xr:uid="{C8300975-D007-49B4-A9E9-136D43F4719A}"/>
    <cellStyle name="Comma 2 22 3 4" xfId="15920" xr:uid="{00000000-0005-0000-0000-000043160000}"/>
    <cellStyle name="Comma 2 22 3 4 2" xfId="29974" xr:uid="{B600FE50-55CD-4DB3-BDA8-64ECF54EF8E0}"/>
    <cellStyle name="Comma 2 22 3 4 3" xfId="47339" xr:uid="{08B4B1EA-B746-4E02-A455-143453DEFCCB}"/>
    <cellStyle name="Comma 2 22 3 5" xfId="20131" xr:uid="{00000000-0005-0000-0000-000044160000}"/>
    <cellStyle name="Comma 2 22 3 5 2" xfId="33189" xr:uid="{CA41C41D-55EC-478B-80DC-98351E9A2E7F}"/>
    <cellStyle name="Comma 2 22 3 5 3" xfId="51045" xr:uid="{A52F5FEF-059E-4742-803D-C3AD38C8BBC5}"/>
    <cellStyle name="Comma 2 22 3 6" xfId="23610" xr:uid="{CAC446BE-8C0E-43B9-9461-63624F65A82F}"/>
    <cellStyle name="Comma 2 22 3 7" xfId="37167" xr:uid="{44DFDD80-B47F-4B71-879F-B81B2496B9D5}"/>
    <cellStyle name="Comma 2 22 4" xfId="5891" xr:uid="{00000000-0005-0000-0000-000045160000}"/>
    <cellStyle name="Comma 2 22 4 2" xfId="10731" xr:uid="{00000000-0005-0000-0000-000046160000}"/>
    <cellStyle name="Comma 2 22 4 2 2" xfId="27584" xr:uid="{E7ABF408-D05F-4DC9-9D7C-5B14E7B8986F}"/>
    <cellStyle name="Comma 2 22 4 2 3" xfId="42480" xr:uid="{0837AD4A-01D4-4C4A-A7D8-B0C22D33A7B4}"/>
    <cellStyle name="Comma 2 22 4 3" xfId="16998" xr:uid="{00000000-0005-0000-0000-000047160000}"/>
    <cellStyle name="Comma 2 22 4 3 2" xfId="30770" xr:uid="{6A9AF51D-7DA2-4AF0-B134-4B5FF3B3DC7A}"/>
    <cellStyle name="Comma 2 22 4 3 3" xfId="48283" xr:uid="{74FC5C9A-6D44-449F-8929-5BDC9D271F29}"/>
    <cellStyle name="Comma 2 22 4 4" xfId="21061" xr:uid="{00000000-0005-0000-0000-000048160000}"/>
    <cellStyle name="Comma 2 22 4 4 2" xfId="33985" xr:uid="{A941E3BA-9BF6-43F3-A541-0AE977D492C3}"/>
    <cellStyle name="Comma 2 22 4 4 3" xfId="51841" xr:uid="{346C8C0B-277F-4027-8B40-2B3CCC6E6841}"/>
    <cellStyle name="Comma 2 22 4 5" xfId="24406" xr:uid="{C162DEE0-B598-43EB-A6CE-3220FA475388}"/>
    <cellStyle name="Comma 2 22 4 6" xfId="38111" xr:uid="{2F1DB0BD-E59D-4F72-8262-034DEF1C707C}"/>
    <cellStyle name="Comma 2 22 5" xfId="8987" xr:uid="{00000000-0005-0000-0000-000049160000}"/>
    <cellStyle name="Comma 2 22 5 2" xfId="26043" xr:uid="{E673B63F-FEC5-47A9-B054-EA69E2770148}"/>
    <cellStyle name="Comma 2 22 5 3" xfId="40939" xr:uid="{397FC40A-B8FF-4AB2-967E-CECCAA6ACA5B}"/>
    <cellStyle name="Comma 2 22 6" xfId="14718" xr:uid="{00000000-0005-0000-0000-00004A160000}"/>
    <cellStyle name="Comma 2 22 6 2" xfId="29216" xr:uid="{776F528B-BD65-4DD8-BCB7-D9637066DAE8}"/>
    <cellStyle name="Comma 2 22 6 3" xfId="46210" xr:uid="{F488AF47-F563-4C3B-97C4-13B4D4F0404A}"/>
    <cellStyle name="Comma 2 22 7" xfId="19313" xr:uid="{00000000-0005-0000-0000-00004B160000}"/>
    <cellStyle name="Comma 2 22 7 2" xfId="32440" xr:uid="{EE069AB7-EEAA-4F05-B357-EC1B6DD59D99}"/>
    <cellStyle name="Comma 2 22 7 3" xfId="50296" xr:uid="{0DE1B947-A78A-4C0C-82D0-4E8CA78140D6}"/>
    <cellStyle name="Comma 2 22 8" xfId="22863" xr:uid="{EBBB4C12-6A63-48B3-9F3E-CB9FEE5C6FF3}"/>
    <cellStyle name="Comma 2 22 9" xfId="36048" xr:uid="{504ACD0C-BA38-4CBC-84EC-7325B000E6E3}"/>
    <cellStyle name="Comma 2 23" xfId="2394" xr:uid="{00000000-0005-0000-0000-00004C160000}"/>
    <cellStyle name="Comma 2 23 2" xfId="4265" xr:uid="{00000000-0005-0000-0000-00004D160000}"/>
    <cellStyle name="Comma 2 23 2 2" xfId="6489" xr:uid="{00000000-0005-0000-0000-00004E160000}"/>
    <cellStyle name="Comma 2 23 2 2 2" xfId="11148" xr:uid="{00000000-0005-0000-0000-00004F160000}"/>
    <cellStyle name="Comma 2 23 2 2 2 2" xfId="27968" xr:uid="{41457B13-8B11-4735-A964-1B0FA8DE0CB6}"/>
    <cellStyle name="Comma 2 23 2 2 2 3" xfId="42864" xr:uid="{35D7DBF1-A7A6-4F55-B7E6-B640257C25D2}"/>
    <cellStyle name="Comma 2 23 2 2 3" xfId="17595" xr:uid="{00000000-0005-0000-0000-000050160000}"/>
    <cellStyle name="Comma 2 23 2 2 3 2" xfId="31154" xr:uid="{4E35C6A9-525A-453B-BEEE-D1E8B0500F49}"/>
    <cellStyle name="Comma 2 23 2 2 3 3" xfId="48847" xr:uid="{E0344053-D7C0-483E-B4AA-B96C33DE5583}"/>
    <cellStyle name="Comma 2 23 2 2 4" xfId="21478" xr:uid="{00000000-0005-0000-0000-000051160000}"/>
    <cellStyle name="Comma 2 23 2 2 4 2" xfId="34369" xr:uid="{BBF85B7C-7C49-449B-8357-453897DC38DA}"/>
    <cellStyle name="Comma 2 23 2 2 4 3" xfId="52225" xr:uid="{56FDC548-00ED-4016-9C7B-23C3D261720A}"/>
    <cellStyle name="Comma 2 23 2 2 5" xfId="24790" xr:uid="{3D217C0D-63B4-45B2-98F1-5F687443DB0C}"/>
    <cellStyle name="Comma 2 23 2 2 6" xfId="38675" xr:uid="{4149EFDA-F416-45EB-908D-42976622E9BF}"/>
    <cellStyle name="Comma 2 23 2 3" xfId="9407" xr:uid="{00000000-0005-0000-0000-000052160000}"/>
    <cellStyle name="Comma 2 23 2 3 2" xfId="26426" xr:uid="{F007C2DC-7C08-4B95-B52B-D30B2AD99DA1}"/>
    <cellStyle name="Comma 2 23 2 3 3" xfId="41322" xr:uid="{5B34EC5C-D201-4E8B-B7A1-B6B19753C27C}"/>
    <cellStyle name="Comma 2 23 2 4" xfId="15374" xr:uid="{00000000-0005-0000-0000-000053160000}"/>
    <cellStyle name="Comma 2 23 2 4 2" xfId="29611" xr:uid="{5004CF10-1E5E-451B-93CD-B1AE497B562C}"/>
    <cellStyle name="Comma 2 23 2 4 3" xfId="46825" xr:uid="{9EEA2F53-0ACB-4D8A-BA25-3692775C1FD9}"/>
    <cellStyle name="Comma 2 23 2 5" xfId="19736" xr:uid="{00000000-0005-0000-0000-000054160000}"/>
    <cellStyle name="Comma 2 23 2 5 2" xfId="32826" xr:uid="{3AC89160-398F-449D-B758-D71D4D3D4780}"/>
    <cellStyle name="Comma 2 23 2 5 3" xfId="50682" xr:uid="{6C84495E-A5A6-4734-A815-AD15C7A19619}"/>
    <cellStyle name="Comma 2 23 2 6" xfId="23248" xr:uid="{5C957BF7-7771-4B9C-9D8D-96D95582F18F}"/>
    <cellStyle name="Comma 2 23 2 7" xfId="36653" xr:uid="{AA82525A-C4E3-46AD-B977-1D1312BE97BD}"/>
    <cellStyle name="Comma 2 23 3" xfId="4814" xr:uid="{00000000-0005-0000-0000-000055160000}"/>
    <cellStyle name="Comma 2 23 3 2" xfId="7007" xr:uid="{00000000-0005-0000-0000-000056160000}"/>
    <cellStyle name="Comma 2 23 3 2 2" xfId="11544" xr:uid="{00000000-0005-0000-0000-000057160000}"/>
    <cellStyle name="Comma 2 23 3 2 2 2" xfId="28332" xr:uid="{D0D0556F-95D1-4993-B570-1AFE24C11CDC}"/>
    <cellStyle name="Comma 2 23 3 2 2 3" xfId="43228" xr:uid="{0CD1F2C1-A421-405C-B301-A3572ACD6F61}"/>
    <cellStyle name="Comma 2 23 3 2 3" xfId="18113" xr:uid="{00000000-0005-0000-0000-000058160000}"/>
    <cellStyle name="Comma 2 23 3 2 3 2" xfId="31518" xr:uid="{1AF56075-5E40-4D3E-B77A-FE61E7BD5B8C}"/>
    <cellStyle name="Comma 2 23 3 2 3 3" xfId="49333" xr:uid="{F7D168AF-4210-4EE2-BC32-59C1914F9841}"/>
    <cellStyle name="Comma 2 23 3 2 4" xfId="21874" xr:uid="{00000000-0005-0000-0000-000059160000}"/>
    <cellStyle name="Comma 2 23 3 2 4 2" xfId="34733" xr:uid="{C7DFB41E-648E-45E2-B5A4-CD7357524DBA}"/>
    <cellStyle name="Comma 2 23 3 2 4 3" xfId="52589" xr:uid="{F3EEB1B4-3B60-437F-9797-633E596C0D3A}"/>
    <cellStyle name="Comma 2 23 3 2 5" xfId="25154" xr:uid="{FB17A0E3-8A3A-4A01-BE4E-3D12AE5F4A65}"/>
    <cellStyle name="Comma 2 23 3 2 6" xfId="39161" xr:uid="{47D20B26-D656-46FF-8792-01F4E864EDFC}"/>
    <cellStyle name="Comma 2 23 3 3" xfId="9802" xr:uid="{00000000-0005-0000-0000-00005A160000}"/>
    <cellStyle name="Comma 2 23 3 3 2" xfId="26789" xr:uid="{4D529274-CCA2-41BA-93D3-B948D50C5755}"/>
    <cellStyle name="Comma 2 23 3 3 3" xfId="41685" xr:uid="{398298A5-8817-475F-BA3C-69D18D6739F3}"/>
    <cellStyle name="Comma 2 23 3 4" xfId="15921" xr:uid="{00000000-0005-0000-0000-00005B160000}"/>
    <cellStyle name="Comma 2 23 3 4 2" xfId="29975" xr:uid="{49CB2604-2F27-41E3-874B-C1436C15C162}"/>
    <cellStyle name="Comma 2 23 3 4 3" xfId="47340" xr:uid="{6088509D-0A64-49D6-8ECF-3297EA6112D1}"/>
    <cellStyle name="Comma 2 23 3 5" xfId="20132" xr:uid="{00000000-0005-0000-0000-00005C160000}"/>
    <cellStyle name="Comma 2 23 3 5 2" xfId="33190" xr:uid="{CF504C25-71F7-4E33-AD3F-5C39D504D695}"/>
    <cellStyle name="Comma 2 23 3 5 3" xfId="51046" xr:uid="{8FD917B4-E40A-49A6-8B2B-CBF25AD049C6}"/>
    <cellStyle name="Comma 2 23 3 6" xfId="23611" xr:uid="{D4D127F7-5253-4A67-8518-B2DB98817D88}"/>
    <cellStyle name="Comma 2 23 3 7" xfId="37168" xr:uid="{1F7E6EE3-5BF4-4EB3-82DD-9129AE8D7D54}"/>
    <cellStyle name="Comma 2 23 4" xfId="5892" xr:uid="{00000000-0005-0000-0000-00005D160000}"/>
    <cellStyle name="Comma 2 23 4 2" xfId="10732" xr:uid="{00000000-0005-0000-0000-00005E160000}"/>
    <cellStyle name="Comma 2 23 4 2 2" xfId="27585" xr:uid="{A0C97DD4-4E17-4488-8299-4A3FE0B71D02}"/>
    <cellStyle name="Comma 2 23 4 2 3" xfId="42481" xr:uid="{D15C597E-48B1-4CEF-BE19-247DE42F2B34}"/>
    <cellStyle name="Comma 2 23 4 3" xfId="16999" xr:uid="{00000000-0005-0000-0000-00005F160000}"/>
    <cellStyle name="Comma 2 23 4 3 2" xfId="30771" xr:uid="{1D13E9B3-24A5-4A12-9372-57B95A686B4B}"/>
    <cellStyle name="Comma 2 23 4 3 3" xfId="48284" xr:uid="{BBDE8132-68A0-4DE1-BC90-2077F208DF02}"/>
    <cellStyle name="Comma 2 23 4 4" xfId="21062" xr:uid="{00000000-0005-0000-0000-000060160000}"/>
    <cellStyle name="Comma 2 23 4 4 2" xfId="33986" xr:uid="{B29F69D3-94FF-4A9B-905E-6D98CE98B81C}"/>
    <cellStyle name="Comma 2 23 4 4 3" xfId="51842" xr:uid="{D95D4B58-5B41-49A8-904F-D9E4202464DF}"/>
    <cellStyle name="Comma 2 23 4 5" xfId="24407" xr:uid="{0EC8DC6B-CEAC-4084-89AE-5F58466159FE}"/>
    <cellStyle name="Comma 2 23 4 6" xfId="38112" xr:uid="{29226A12-8EC2-42AC-A8C5-2A119981AEB4}"/>
    <cellStyle name="Comma 2 23 5" xfId="8988" xr:uid="{00000000-0005-0000-0000-000061160000}"/>
    <cellStyle name="Comma 2 23 5 2" xfId="26044" xr:uid="{C0B46DDE-6F84-4A51-B733-53F7F57F68D8}"/>
    <cellStyle name="Comma 2 23 5 3" xfId="40940" xr:uid="{19284572-7402-4DAD-8B27-0409DD850782}"/>
    <cellStyle name="Comma 2 23 6" xfId="14719" xr:uid="{00000000-0005-0000-0000-000062160000}"/>
    <cellStyle name="Comma 2 23 6 2" xfId="29217" xr:uid="{DB091DBC-A8CA-4EF2-ACEE-C79D9FC94CDE}"/>
    <cellStyle name="Comma 2 23 6 3" xfId="46211" xr:uid="{DFC682B8-B284-46A6-A27B-E4115B86C9FC}"/>
    <cellStyle name="Comma 2 23 7" xfId="19314" xr:uid="{00000000-0005-0000-0000-000063160000}"/>
    <cellStyle name="Comma 2 23 7 2" xfId="32441" xr:uid="{B6870BE7-9981-4D98-BA5E-5FFFDA0610E5}"/>
    <cellStyle name="Comma 2 23 7 3" xfId="50297" xr:uid="{7B48BFEE-471A-48A3-9F78-2775600922A3}"/>
    <cellStyle name="Comma 2 23 8" xfId="22864" xr:uid="{1C28DB0A-CFFD-443F-B799-7C9DD6B193B1}"/>
    <cellStyle name="Comma 2 23 9" xfId="36049" xr:uid="{39917B41-0662-48DF-95E9-73CDC8C86FC2}"/>
    <cellStyle name="Comma 2 24" xfId="1175" xr:uid="{00000000-0005-0000-0000-000064160000}"/>
    <cellStyle name="Comma 2 24 2" xfId="5685" xr:uid="{00000000-0005-0000-0000-000065160000}"/>
    <cellStyle name="Comma 2 24 2 2" xfId="10554" xr:uid="{00000000-0005-0000-0000-000066160000}"/>
    <cellStyle name="Comma 2 24 2 2 2" xfId="27434" xr:uid="{D9E4FE27-526A-4A78-892E-EDF2190EE420}"/>
    <cellStyle name="Comma 2 24 2 2 3" xfId="42330" xr:uid="{14182C17-6018-4C32-9019-D586FADA37CD}"/>
    <cellStyle name="Comma 2 24 2 3" xfId="16792" xr:uid="{00000000-0005-0000-0000-000067160000}"/>
    <cellStyle name="Comma 2 24 2 3 2" xfId="30620" xr:uid="{2AB5DF3C-4CB4-4041-A58B-C05BF1B068F8}"/>
    <cellStyle name="Comma 2 24 2 3 3" xfId="48104" xr:uid="{3374749C-0BB3-46F4-A1A4-F4CE327B7FE0}"/>
    <cellStyle name="Comma 2 24 2 4" xfId="20884" xr:uid="{00000000-0005-0000-0000-000068160000}"/>
    <cellStyle name="Comma 2 24 2 4 2" xfId="33835" xr:uid="{3CC88034-DC62-4D23-9A2F-93FDCA70603D}"/>
    <cellStyle name="Comma 2 24 2 4 3" xfId="51691" xr:uid="{62A8763A-F752-4900-9B65-36C293B66D56}"/>
    <cellStyle name="Comma 2 24 2 5" xfId="24256" xr:uid="{29FC0292-1D81-46F6-9838-A36D865AC94F}"/>
    <cellStyle name="Comma 2 24 2 6" xfId="37932" xr:uid="{FDE97FEE-4705-4AB1-9333-F7EA116D0D39}"/>
    <cellStyle name="Comma 2 24 3" xfId="8809" xr:uid="{00000000-0005-0000-0000-000069160000}"/>
    <cellStyle name="Comma 2 24 3 2" xfId="25894" xr:uid="{5811B71F-05E4-4512-9C67-368FD2701949}"/>
    <cellStyle name="Comma 2 24 3 3" xfId="40790" xr:uid="{C3AABBAF-A091-402A-BBF6-953DD50FB890}"/>
    <cellStyle name="Comma 2 24 4" xfId="14474" xr:uid="{00000000-0005-0000-0000-00006A160000}"/>
    <cellStyle name="Comma 2 24 4 2" xfId="29057" xr:uid="{099C3864-8D86-4751-A007-67B7973B1F08}"/>
    <cellStyle name="Comma 2 24 4 3" xfId="45997" xr:uid="{B824A1DD-C602-430F-BB41-D222DE11C428}"/>
    <cellStyle name="Comma 2 24 5" xfId="19134" xr:uid="{00000000-0005-0000-0000-00006B160000}"/>
    <cellStyle name="Comma 2 24 5 2" xfId="32290" xr:uid="{AF15ED9B-F2C4-435D-A803-03E60F40D5FC}"/>
    <cellStyle name="Comma 2 24 5 3" xfId="50146" xr:uid="{D2518E6D-A144-4B2A-B89C-F421C48F359E}"/>
    <cellStyle name="Comma 2 24 6" xfId="22713" xr:uid="{3B6544C5-4898-438C-9D2C-E0CC33653DB9}"/>
    <cellStyle name="Comma 2 24 7" xfId="35839" xr:uid="{82466437-C380-4C2E-87D2-2615968920F7}"/>
    <cellStyle name="Comma 2 25" xfId="3939" xr:uid="{00000000-0005-0000-0000-00006C160000}"/>
    <cellStyle name="Comma 2 26" xfId="4001" xr:uid="{00000000-0005-0000-0000-00006D160000}"/>
    <cellStyle name="Comma 2 26 2" xfId="6249" xr:uid="{00000000-0005-0000-0000-00006E160000}"/>
    <cellStyle name="Comma 2 26 2 2" xfId="10971" xr:uid="{00000000-0005-0000-0000-00006F160000}"/>
    <cellStyle name="Comma 2 26 2 2 2" xfId="27818" xr:uid="{93FC2D18-0268-4D4E-BF18-11EADDCA595B}"/>
    <cellStyle name="Comma 2 26 2 2 3" xfId="42714" xr:uid="{7DB676AA-60C1-495C-8832-DEF5126768EA}"/>
    <cellStyle name="Comma 2 26 2 3" xfId="17355" xr:uid="{00000000-0005-0000-0000-000070160000}"/>
    <cellStyle name="Comma 2 26 2 3 2" xfId="31004" xr:uid="{CF6831F9-EF52-4AD7-86FD-DD0D3A033EDA}"/>
    <cellStyle name="Comma 2 26 2 3 3" xfId="48634" xr:uid="{72FE6E28-1552-4DF3-8044-533CE6B1D73E}"/>
    <cellStyle name="Comma 2 26 2 4" xfId="21301" xr:uid="{00000000-0005-0000-0000-000071160000}"/>
    <cellStyle name="Comma 2 26 2 4 2" xfId="34219" xr:uid="{CEC581B0-6179-4239-A6E4-69514DE6BA62}"/>
    <cellStyle name="Comma 2 26 2 4 3" xfId="52075" xr:uid="{A969AD01-475D-41DD-A356-CEFCC7C09095}"/>
    <cellStyle name="Comma 2 26 2 5" xfId="24640" xr:uid="{EAC6420B-511B-4FC4-9CB6-8B2C792A0AC7}"/>
    <cellStyle name="Comma 2 26 2 6" xfId="38462" xr:uid="{E30C78B9-B355-4436-ABCD-DBD2BAA97D4A}"/>
    <cellStyle name="Comma 2 26 3" xfId="9231" xr:uid="{00000000-0005-0000-0000-000072160000}"/>
    <cellStyle name="Comma 2 26 3 2" xfId="26277" xr:uid="{FFC43466-FB22-471E-92EF-6AA74F0FFB4F}"/>
    <cellStyle name="Comma 2 26 3 3" xfId="41173" xr:uid="{DA072B49-DE6A-4FC6-9BD8-C989C1B175A1}"/>
    <cellStyle name="Comma 2 26 4" xfId="15114" xr:uid="{00000000-0005-0000-0000-000073160000}"/>
    <cellStyle name="Comma 2 26 4 2" xfId="29461" xr:uid="{547AB23F-2A1D-4FCC-9168-5E09D3C4DE65}"/>
    <cellStyle name="Comma 2 26 4 3" xfId="46592" xr:uid="{BA7E6229-F288-4C9A-8633-3C9FC0E90E07}"/>
    <cellStyle name="Comma 2 26 5" xfId="19559" xr:uid="{00000000-0005-0000-0000-000074160000}"/>
    <cellStyle name="Comma 2 26 5 2" xfId="32676" xr:uid="{C67E9953-3D5A-445E-B1EB-2E9A914080AA}"/>
    <cellStyle name="Comma 2 26 5 3" xfId="50532" xr:uid="{C9BBCC9F-F0E5-40DA-8945-8CD9237B899D}"/>
    <cellStyle name="Comma 2 26 6" xfId="23099" xr:uid="{3F0234F3-C376-4F92-900E-787FE498CB78}"/>
    <cellStyle name="Comma 2 26 7" xfId="36419" xr:uid="{EF2319F5-C34C-429F-95AD-DEF3B4EA1896}"/>
    <cellStyle name="Comma 2 27" xfId="4611" xr:uid="{00000000-0005-0000-0000-000075160000}"/>
    <cellStyle name="Comma 2 27 2" xfId="6832" xr:uid="{00000000-0005-0000-0000-000076160000}"/>
    <cellStyle name="Comma 2 27 2 2" xfId="11369" xr:uid="{00000000-0005-0000-0000-000077160000}"/>
    <cellStyle name="Comma 2 27 2 2 2" xfId="28184" xr:uid="{C0862ECD-0380-4843-A941-EB2A820031E1}"/>
    <cellStyle name="Comma 2 27 2 2 3" xfId="43080" xr:uid="{3664C336-7BB2-4DAF-9797-52F1AF231151}"/>
    <cellStyle name="Comma 2 27 2 3" xfId="17938" xr:uid="{00000000-0005-0000-0000-000078160000}"/>
    <cellStyle name="Comma 2 27 2 3 2" xfId="31370" xr:uid="{158AA5D3-1F8F-4B66-B465-4F4BCB42EEC9}"/>
    <cellStyle name="Comma 2 27 2 3 3" xfId="49185" xr:uid="{A5AC0252-9257-41EF-91D1-5CD6785AF711}"/>
    <cellStyle name="Comma 2 27 2 4" xfId="21699" xr:uid="{00000000-0005-0000-0000-000079160000}"/>
    <cellStyle name="Comma 2 27 2 4 2" xfId="34585" xr:uid="{E797D276-F81F-4C6E-9D07-11046D2AED8D}"/>
    <cellStyle name="Comma 2 27 2 4 3" xfId="52441" xr:uid="{00E7F68A-7D6E-4D27-BFCF-99C442154554}"/>
    <cellStyle name="Comma 2 27 2 5" xfId="25006" xr:uid="{0D53EFE1-760C-4B15-9971-41CDCEC18DA6}"/>
    <cellStyle name="Comma 2 27 2 6" xfId="39013" xr:uid="{3970B24D-17FB-4ABE-B4AE-346E6B982DB0}"/>
    <cellStyle name="Comma 2 27 3" xfId="9628" xr:uid="{00000000-0005-0000-0000-00007A160000}"/>
    <cellStyle name="Comma 2 27 3 2" xfId="26642" xr:uid="{A0E145A2-3717-489C-8B73-800AE8590493}"/>
    <cellStyle name="Comma 2 27 3 3" xfId="41538" xr:uid="{87C4C6EC-8177-4A8F-A40B-09684045CF36}"/>
    <cellStyle name="Comma 2 27 4" xfId="15718" xr:uid="{00000000-0005-0000-0000-00007B160000}"/>
    <cellStyle name="Comma 2 27 4 2" xfId="29827" xr:uid="{26463943-5AE6-404C-AFFB-B61A45948E02}"/>
    <cellStyle name="Comma 2 27 4 3" xfId="47164" xr:uid="{0832CF0A-080A-4CBC-8158-0E63015006AC}"/>
    <cellStyle name="Comma 2 27 5" xfId="19957" xr:uid="{00000000-0005-0000-0000-00007C160000}"/>
    <cellStyle name="Comma 2 27 5 2" xfId="33042" xr:uid="{CE764910-B721-4AE0-9E5A-4534E0C7C486}"/>
    <cellStyle name="Comma 2 27 5 3" xfId="50898" xr:uid="{C2089E67-8EC7-47C2-BBE5-BB2AE17D2B78}"/>
    <cellStyle name="Comma 2 27 6" xfId="23464" xr:uid="{81DCB50A-DE8E-4155-A63A-0BB7AA363D4B}"/>
    <cellStyle name="Comma 2 27 7" xfId="36993" xr:uid="{BA3CD171-CA4D-403C-9A7D-40387623B0C5}"/>
    <cellStyle name="Comma 2 28" xfId="5109" xr:uid="{00000000-0005-0000-0000-00007D160000}"/>
    <cellStyle name="Comma 2 28 2" xfId="10028" xr:uid="{00000000-0005-0000-0000-00007E160000}"/>
    <cellStyle name="Comma 2 28 2 2" xfId="27005" xr:uid="{0D283E45-54D0-4EB4-A12E-DB7141E4B7A3}"/>
    <cellStyle name="Comma 2 28 2 3" xfId="41901" xr:uid="{46E860F8-500A-44EB-B20E-F6BE2A9CADBC}"/>
    <cellStyle name="Comma 2 28 3" xfId="16216" xr:uid="{00000000-0005-0000-0000-00007F160000}"/>
    <cellStyle name="Comma 2 28 3 2" xfId="30191" xr:uid="{824F111B-796B-4167-9A04-5D54676EC5C6}"/>
    <cellStyle name="Comma 2 28 3 3" xfId="47625" xr:uid="{F249CF88-5EE5-4D47-8409-A2B201F01583}"/>
    <cellStyle name="Comma 2 28 4" xfId="20358" xr:uid="{00000000-0005-0000-0000-000080160000}"/>
    <cellStyle name="Comma 2 28 4 2" xfId="33406" xr:uid="{424825BB-5587-4264-84BD-7C75398E34BF}"/>
    <cellStyle name="Comma 2 28 4 3" xfId="51262" xr:uid="{CE161915-BA77-4044-BF61-2CED5B694E09}"/>
    <cellStyle name="Comma 2 28 5" xfId="23827" xr:uid="{36C78DF7-7699-430C-98AC-BAD892A6119B}"/>
    <cellStyle name="Comma 2 28 6" xfId="37453" xr:uid="{7138FE20-BAC7-4ED0-A409-7B2CA4DEDA42}"/>
    <cellStyle name="Comma 2 29" xfId="58" xr:uid="{00000000-0005-0000-0000-000081160000}"/>
    <cellStyle name="Comma 2 29 2" xfId="8228" xr:uid="{00000000-0005-0000-0000-000082160000}"/>
    <cellStyle name="Comma 2 29 2 2" xfId="25433" xr:uid="{AE0ACFAB-AE99-4DB2-9446-7AB04388B300}"/>
    <cellStyle name="Comma 2 29 2 3" xfId="40329" xr:uid="{E3063173-C0FE-4B23-87C1-DD3F779CE4B8}"/>
    <cellStyle name="Comma 2 29 3" xfId="13891" xr:uid="{00000000-0005-0000-0000-000083160000}"/>
    <cellStyle name="Comma 2 29 3 2" xfId="28629" xr:uid="{08C1A7EE-AACF-4599-B3CC-77D331999399}"/>
    <cellStyle name="Comma 2 29 3 3" xfId="45518" xr:uid="{274CAE20-9E46-4DA3-AE77-2FC0BC2F4CA3}"/>
    <cellStyle name="Comma 2 29 4" xfId="18607" xr:uid="{00000000-0005-0000-0000-000084160000}"/>
    <cellStyle name="Comma 2 29 4 2" xfId="31862" xr:uid="{462EF94A-914E-431A-BF28-4749642F67FD}"/>
    <cellStyle name="Comma 2 29 4 3" xfId="49718" xr:uid="{9E1A0AB6-74A1-4E57-911E-D49DB53AED67}"/>
    <cellStyle name="Comma 2 29 5" xfId="22252" xr:uid="{573BBAC8-FE1C-4A66-8335-D7DD7995EFA5}"/>
    <cellStyle name="Comma 2 29 6" xfId="35139" xr:uid="{BA6CD1A6-B28E-43E3-B95E-E696B6476D0A}"/>
    <cellStyle name="Comma 2 3" xfId="67" xr:uid="{00000000-0005-0000-0000-000085160000}"/>
    <cellStyle name="Comma 2 3 10" xfId="4062" xr:uid="{00000000-0005-0000-0000-000086160000}"/>
    <cellStyle name="Comma 2 3 10 2" xfId="6307" xr:uid="{00000000-0005-0000-0000-000087160000}"/>
    <cellStyle name="Comma 2 3 10 2 2" xfId="11023" xr:uid="{00000000-0005-0000-0000-000088160000}"/>
    <cellStyle name="Comma 2 3 10 2 2 2" xfId="27846" xr:uid="{0395F979-ADB3-40CC-A0A6-F2DF04D49CA6}"/>
    <cellStyle name="Comma 2 3 10 2 2 3" xfId="42742" xr:uid="{54812037-EF01-4C57-AE3E-020B1A88706D}"/>
    <cellStyle name="Comma 2 3 10 2 3" xfId="17413" xr:uid="{00000000-0005-0000-0000-000089160000}"/>
    <cellStyle name="Comma 2 3 10 2 3 2" xfId="31032" xr:uid="{D0AC9F39-4655-4C81-88FB-8A6C2AE18F5E}"/>
    <cellStyle name="Comma 2 3 10 2 3 3" xfId="48668" xr:uid="{4B0D32F3-E92B-4B93-A02E-C87481EDE761}"/>
    <cellStyle name="Comma 2 3 10 2 4" xfId="21353" xr:uid="{00000000-0005-0000-0000-00008A160000}"/>
    <cellStyle name="Comma 2 3 10 2 4 2" xfId="34247" xr:uid="{40649A48-6FE8-440F-AC5F-6E7FF7C5156F}"/>
    <cellStyle name="Comma 2 3 10 2 4 3" xfId="52103" xr:uid="{3A792EB5-D3AA-4CC5-93BD-BBA44750FDCA}"/>
    <cellStyle name="Comma 2 3 10 2 5" xfId="24668" xr:uid="{722D3F84-A353-43C6-96D5-BD8A54BEB569}"/>
    <cellStyle name="Comma 2 3 10 2 6" xfId="38496" xr:uid="{BF8FB278-8A71-4A3E-A7E6-1612CA90EF99}"/>
    <cellStyle name="Comma 2 3 10 3" xfId="9283" xr:uid="{00000000-0005-0000-0000-00008B160000}"/>
    <cellStyle name="Comma 2 3 10 3 2" xfId="26305" xr:uid="{B6A31EB4-9BAC-48D1-9169-60B9EC94C3E0}"/>
    <cellStyle name="Comma 2 3 10 3 3" xfId="41201" xr:uid="{180C77B2-4CFF-4BD9-8DB3-D6C4B97AD566}"/>
    <cellStyle name="Comma 2 3 10 4" xfId="15173" xr:uid="{00000000-0005-0000-0000-00008C160000}"/>
    <cellStyle name="Comma 2 3 10 4 2" xfId="29489" xr:uid="{241818FA-3860-4DFC-A963-9B8FEE819111}"/>
    <cellStyle name="Comma 2 3 10 4 3" xfId="46627" xr:uid="{9000E583-83EF-4BF0-824C-6B4EC1872BA6}"/>
    <cellStyle name="Comma 2 3 10 5" xfId="19611" xr:uid="{00000000-0005-0000-0000-00008D160000}"/>
    <cellStyle name="Comma 2 3 10 5 2" xfId="32704" xr:uid="{AA8F58F8-A9BA-45A4-AD72-359672AC4FF3}"/>
    <cellStyle name="Comma 2 3 10 5 3" xfId="50560" xr:uid="{8B30EDD1-D4FC-4C80-BBC2-C912ACFAAE86}"/>
    <cellStyle name="Comma 2 3 10 6" xfId="23127" xr:uid="{9F6A1341-623E-4D84-AE3B-DD06B14204E7}"/>
    <cellStyle name="Comma 2 3 10 7" xfId="36455" xr:uid="{3D89FE5F-62C1-416C-BCB0-78AB23B42ADA}"/>
    <cellStyle name="Comma 2 3 11" xfId="4666" xr:uid="{00000000-0005-0000-0000-00008E160000}"/>
    <cellStyle name="Comma 2 3 11 2" xfId="6884" xr:uid="{00000000-0005-0000-0000-00008F160000}"/>
    <cellStyle name="Comma 2 3 11 2 2" xfId="11421" xr:uid="{00000000-0005-0000-0000-000090160000}"/>
    <cellStyle name="Comma 2 3 11 2 2 2" xfId="28212" xr:uid="{F7B99FA9-1232-46D5-8637-10D5CFD297EA}"/>
    <cellStyle name="Comma 2 3 11 2 2 3" xfId="43108" xr:uid="{1A547677-920B-4B82-BEE9-97F4EFD299C0}"/>
    <cellStyle name="Comma 2 3 11 2 3" xfId="17990" xr:uid="{00000000-0005-0000-0000-000091160000}"/>
    <cellStyle name="Comma 2 3 11 2 3 2" xfId="31398" xr:uid="{F51E73E7-39F0-4D26-BBFC-27B1BB0411DD}"/>
    <cellStyle name="Comma 2 3 11 2 3 3" xfId="49213" xr:uid="{6CCEB62F-4AE7-457D-81BF-3F0F020AC327}"/>
    <cellStyle name="Comma 2 3 11 2 4" xfId="21751" xr:uid="{00000000-0005-0000-0000-000092160000}"/>
    <cellStyle name="Comma 2 3 11 2 4 2" xfId="34613" xr:uid="{9D155C70-D75D-40ED-B23B-66798D763221}"/>
    <cellStyle name="Comma 2 3 11 2 4 3" xfId="52469" xr:uid="{80578FF7-3599-455E-BEA4-73B118623B6B}"/>
    <cellStyle name="Comma 2 3 11 2 5" xfId="25034" xr:uid="{59599EE8-67F0-47B2-9B85-44F78C4E56C6}"/>
    <cellStyle name="Comma 2 3 11 2 6" xfId="39041" xr:uid="{CBE845FF-F952-46FC-8468-6A8BD398E558}"/>
    <cellStyle name="Comma 2 3 11 3" xfId="9680" xr:uid="{00000000-0005-0000-0000-000093160000}"/>
    <cellStyle name="Comma 2 3 11 3 2" xfId="26670" xr:uid="{75399DDE-9EC7-4FF7-83E2-AAAF4088753C}"/>
    <cellStyle name="Comma 2 3 11 3 3" xfId="41566" xr:uid="{B86B703E-D479-435A-B3FB-D36923B02165}"/>
    <cellStyle name="Comma 2 3 11 4" xfId="15772" xr:uid="{00000000-0005-0000-0000-000094160000}"/>
    <cellStyle name="Comma 2 3 11 4 2" xfId="29855" xr:uid="{CFD37ADC-90AA-4B00-B125-39CA57B00D02}"/>
    <cellStyle name="Comma 2 3 11 4 3" xfId="47194" xr:uid="{596560A6-98B1-4B19-8F1D-7055A583F4E3}"/>
    <cellStyle name="Comma 2 3 11 5" xfId="20009" xr:uid="{00000000-0005-0000-0000-000095160000}"/>
    <cellStyle name="Comma 2 3 11 5 2" xfId="33070" xr:uid="{24E93FDA-DAC6-4F86-9DFE-D8136C3EB5BC}"/>
    <cellStyle name="Comma 2 3 11 5 3" xfId="50926" xr:uid="{F6DE1492-9249-4A1A-BD7A-287655CBECD6}"/>
    <cellStyle name="Comma 2 3 11 6" xfId="23492" xr:uid="{1E1F2EE0-52C2-4ED4-B0B8-E035DDE9C766}"/>
    <cellStyle name="Comma 2 3 11 7" xfId="37023" xr:uid="{0F0148CC-3B2C-4B11-B922-212F6D245555}"/>
    <cellStyle name="Comma 2 3 12" xfId="5118" xr:uid="{00000000-0005-0000-0000-000096160000}"/>
    <cellStyle name="Comma 2 3 12 2" xfId="10037" xr:uid="{00000000-0005-0000-0000-000097160000}"/>
    <cellStyle name="Comma 2 3 12 2 2" xfId="27012" xr:uid="{959C7C16-124A-4B6E-9F7A-F25FB678CC46}"/>
    <cellStyle name="Comma 2 3 12 2 3" xfId="41908" xr:uid="{033299B9-2E11-4F2B-AE3F-0E46E4219706}"/>
    <cellStyle name="Comma 2 3 12 3" xfId="16225" xr:uid="{00000000-0005-0000-0000-000098160000}"/>
    <cellStyle name="Comma 2 3 12 3 2" xfId="30198" xr:uid="{B676FB58-7454-4637-8A8B-CDB1E742C2CA}"/>
    <cellStyle name="Comma 2 3 12 3 3" xfId="47632" xr:uid="{25C006A6-2FDD-41BB-9243-6A17F0F074C0}"/>
    <cellStyle name="Comma 2 3 12 4" xfId="20367" xr:uid="{00000000-0005-0000-0000-000099160000}"/>
    <cellStyle name="Comma 2 3 12 4 2" xfId="33413" xr:uid="{11754747-7B08-47F3-A657-8572D8773A6E}"/>
    <cellStyle name="Comma 2 3 12 4 3" xfId="51269" xr:uid="{713F171B-0874-4C1F-B71D-DDF4215E525E}"/>
    <cellStyle name="Comma 2 3 12 5" xfId="23834" xr:uid="{2FCDA4CC-0636-4DA9-90AC-93A110898B80}"/>
    <cellStyle name="Comma 2 3 12 6" xfId="37460" xr:uid="{201D6F5A-4930-4BAC-9531-E44E068D7F41}"/>
    <cellStyle name="Comma 2 3 13" xfId="375" xr:uid="{00000000-0005-0000-0000-00009A160000}"/>
    <cellStyle name="Comma 2 3 13 2" xfId="8294" xr:uid="{00000000-0005-0000-0000-00009B160000}"/>
    <cellStyle name="Comma 2 3 13 2 2" xfId="25476" xr:uid="{C8424AC3-14E9-4729-99F1-E0B7C81FDC1E}"/>
    <cellStyle name="Comma 2 3 13 2 3" xfId="40372" xr:uid="{3A5BA1EB-6BA5-41B9-A01A-2A3D71039C74}"/>
    <cellStyle name="Comma 2 3 13 3" xfId="13900" xr:uid="{00000000-0005-0000-0000-00009C160000}"/>
    <cellStyle name="Comma 2 3 13 3 2" xfId="28636" xr:uid="{55F20677-C328-4C5F-93FF-88176B5C375A}"/>
    <cellStyle name="Comma 2 3 13 3 3" xfId="45525" xr:uid="{8CAF3BC0-1587-41D5-BA71-12976AC6923E}"/>
    <cellStyle name="Comma 2 3 13 4" xfId="18616" xr:uid="{00000000-0005-0000-0000-00009D160000}"/>
    <cellStyle name="Comma 2 3 13 4 2" xfId="31869" xr:uid="{935A8D67-4178-4E5D-91B8-380EF94751C1}"/>
    <cellStyle name="Comma 2 3 13 4 3" xfId="49725" xr:uid="{1C7136EE-F3E3-42CE-9DFE-EAC9B63AFB39}"/>
    <cellStyle name="Comma 2 3 13 5" xfId="22295" xr:uid="{8DF10BC2-9764-49DD-93A0-8921991CC8A6}"/>
    <cellStyle name="Comma 2 3 13 6" xfId="35376" xr:uid="{8394338D-5358-4EE4-8876-DF65A1474587}"/>
    <cellStyle name="Comma 2 3 14" xfId="8235" xr:uid="{00000000-0005-0000-0000-00009E160000}"/>
    <cellStyle name="Comma 2 3 14 2" xfId="18372" xr:uid="{00000000-0005-0000-0000-00009F160000}"/>
    <cellStyle name="Comma 2 3 14 2 2" xfId="31756" xr:uid="{9B071B31-14BE-4AF3-82A4-594BB45195FD}"/>
    <cellStyle name="Comma 2 3 14 2 3" xfId="49586" xr:uid="{75766C8C-0207-4EB7-9300-FD72629474A5}"/>
    <cellStyle name="Comma 2 3 14 3" xfId="22118" xr:uid="{00000000-0005-0000-0000-0000A0160000}"/>
    <cellStyle name="Comma 2 3 14 3 2" xfId="34971" xr:uid="{C33A270A-1011-44E5-BB89-F9F0FB37A9E5}"/>
    <cellStyle name="Comma 2 3 14 3 3" xfId="52827" xr:uid="{C68F6CC7-9146-46F8-BFB9-A698A6FD3D99}"/>
    <cellStyle name="Comma 2 3 14 4" xfId="25439" xr:uid="{855D8C91-E3BF-4CFF-AD7A-8B610BDAA047}"/>
    <cellStyle name="Comma 2 3 14 5" xfId="40335" xr:uid="{BE493142-C2C5-4824-A041-71D1B4507146}"/>
    <cellStyle name="Comma 2 3 15" xfId="854" xr:uid="{00000000-0005-0000-0000-0000A1160000}"/>
    <cellStyle name="Comma 2 3 15 2" xfId="5455" xr:uid="{00000000-0005-0000-0000-0000A2160000}"/>
    <cellStyle name="Comma 2 3 15 2 2" xfId="10329" xr:uid="{00000000-0005-0000-0000-0000A3160000}"/>
    <cellStyle name="Comma 2 3 15 2 2 2" xfId="27243" xr:uid="{1CAF8644-34E1-4B58-8CA8-4403A723FCDB}"/>
    <cellStyle name="Comma 2 3 15 2 2 3" xfId="42139" xr:uid="{2CB2DE18-0D78-4839-B3DE-3B312B10CC1B}"/>
    <cellStyle name="Comma 2 3 15 2 3" xfId="16562" xr:uid="{00000000-0005-0000-0000-0000A4160000}"/>
    <cellStyle name="Comma 2 3 15 2 3 2" xfId="30429" xr:uid="{37E43711-2A09-4D7F-BF1D-1019242017B0}"/>
    <cellStyle name="Comma 2 3 15 2 3 3" xfId="47908" xr:uid="{12BA26C5-0DC1-4819-86B3-B1238054DD9A}"/>
    <cellStyle name="Comma 2 3 15 2 4" xfId="20659" xr:uid="{00000000-0005-0000-0000-0000A5160000}"/>
    <cellStyle name="Comma 2 3 15 2 4 2" xfId="33644" xr:uid="{50C1CFC3-B988-429A-9990-667FB8EF9DED}"/>
    <cellStyle name="Comma 2 3 15 2 4 3" xfId="51500" xr:uid="{A87AEB3B-4F7A-4D18-9EBE-D5AB07C2F623}"/>
    <cellStyle name="Comma 2 3 15 2 5" xfId="24065" xr:uid="{C99E1C4E-6ED7-45E1-BBB6-3710BDD519CC}"/>
    <cellStyle name="Comma 2 3 15 2 6" xfId="37736" xr:uid="{6F023E2B-8A58-431D-BC98-958C918985B5}"/>
    <cellStyle name="Comma 2 3 15 3" xfId="8584" xr:uid="{00000000-0005-0000-0000-0000A6160000}"/>
    <cellStyle name="Comma 2 3 15 3 2" xfId="25703" xr:uid="{30C93CA5-9FAC-4218-9A5B-E2E7A6C4691B}"/>
    <cellStyle name="Comma 2 3 15 3 3" xfId="40599" xr:uid="{F498F380-364E-41EE-8B1A-7B4DB910A88F}"/>
    <cellStyle name="Comma 2 3 15 4" xfId="14242" xr:uid="{00000000-0005-0000-0000-0000A7160000}"/>
    <cellStyle name="Comma 2 3 15 4 2" xfId="28866" xr:uid="{4DCDE365-D6F1-4B91-B7E0-98D386912A74}"/>
    <cellStyle name="Comma 2 3 15 4 3" xfId="45801" xr:uid="{AE291979-60D9-40AD-9838-A4D158E619C4}"/>
    <cellStyle name="Comma 2 3 15 5" xfId="18909" xr:uid="{00000000-0005-0000-0000-0000A8160000}"/>
    <cellStyle name="Comma 2 3 15 5 2" xfId="32099" xr:uid="{7766935F-2D67-4C76-ACF8-2B3CA6E0FF3C}"/>
    <cellStyle name="Comma 2 3 15 5 3" xfId="49955" xr:uid="{33ED1A4D-A46E-4686-89DA-7AC09C688FE4}"/>
    <cellStyle name="Comma 2 3 15 6" xfId="22522" xr:uid="{79EB3679-F456-4BCC-BB1B-4A970912898C}"/>
    <cellStyle name="Comma 2 3 15 7" xfId="35643" xr:uid="{71F7D58E-FCA5-4385-9780-A6BC2CD896B2}"/>
    <cellStyle name="Comma 2 3 16" xfId="13887" xr:uid="{00000000-0005-0000-0000-0000A9160000}"/>
    <cellStyle name="Comma 2 3 16 2" xfId="28627" xr:uid="{9BCA6C97-000E-4A42-9D1A-95F9D392649E}"/>
    <cellStyle name="Comma 2 3 16 3" xfId="45516" xr:uid="{D14832D5-FE2E-4028-B3BD-17A9E06CAF60}"/>
    <cellStyle name="Comma 2 3 17" xfId="18604" xr:uid="{00000000-0005-0000-0000-0000AA160000}"/>
    <cellStyle name="Comma 2 3 17 2" xfId="31860" xr:uid="{242A7E4A-0167-41FD-8A15-52AE3C3A1D3D}"/>
    <cellStyle name="Comma 2 3 17 3" xfId="49716" xr:uid="{C22F8E97-5F35-49D2-B330-92EE292D0DA9}"/>
    <cellStyle name="Comma 2 3 18" xfId="22258" xr:uid="{8CD11879-AD36-43A6-A8E4-DA60FA833E13}"/>
    <cellStyle name="Comma 2 3 19" xfId="35031" xr:uid="{C17A7450-46DE-49EF-871E-2ED241C337D9}"/>
    <cellStyle name="Comma 2 3 2" xfId="474" xr:uid="{00000000-0005-0000-0000-0000AB160000}"/>
    <cellStyle name="Comma 2 3 2 10" xfId="4667" xr:uid="{00000000-0005-0000-0000-0000AC160000}"/>
    <cellStyle name="Comma 2 3 2 10 2" xfId="6885" xr:uid="{00000000-0005-0000-0000-0000AD160000}"/>
    <cellStyle name="Comma 2 3 2 10 2 2" xfId="11422" xr:uid="{00000000-0005-0000-0000-0000AE160000}"/>
    <cellStyle name="Comma 2 3 2 10 2 2 2" xfId="28213" xr:uid="{34BBB1FB-6C16-4E64-AD94-F27DF2302FCD}"/>
    <cellStyle name="Comma 2 3 2 10 2 2 3" xfId="43109" xr:uid="{B7DA41CD-981A-43F2-964A-DBDB4D8F591B}"/>
    <cellStyle name="Comma 2 3 2 10 2 3" xfId="17991" xr:uid="{00000000-0005-0000-0000-0000AF160000}"/>
    <cellStyle name="Comma 2 3 2 10 2 3 2" xfId="31399" xr:uid="{93246274-19A5-4950-B428-D881A6682E0D}"/>
    <cellStyle name="Comma 2 3 2 10 2 3 3" xfId="49214" xr:uid="{6787795D-0F94-41FC-B8E1-342B8658C4C4}"/>
    <cellStyle name="Comma 2 3 2 10 2 4" xfId="21752" xr:uid="{00000000-0005-0000-0000-0000B0160000}"/>
    <cellStyle name="Comma 2 3 2 10 2 4 2" xfId="34614" xr:uid="{6B9BBCA9-D902-44BA-8BDE-4D5821019ED5}"/>
    <cellStyle name="Comma 2 3 2 10 2 4 3" xfId="52470" xr:uid="{AD46A4C7-938D-437B-B039-279FE7F62005}"/>
    <cellStyle name="Comma 2 3 2 10 2 5" xfId="25035" xr:uid="{C55A4581-63DE-4B93-BB85-1C967FC47B3C}"/>
    <cellStyle name="Comma 2 3 2 10 2 6" xfId="39042" xr:uid="{88C94DC6-4866-4A21-B0C7-8D3C9CAFD1D6}"/>
    <cellStyle name="Comma 2 3 2 10 3" xfId="9681" xr:uid="{00000000-0005-0000-0000-0000B1160000}"/>
    <cellStyle name="Comma 2 3 2 10 3 2" xfId="26671" xr:uid="{B7361ED9-ED54-430B-A3F0-756673075FDA}"/>
    <cellStyle name="Comma 2 3 2 10 3 3" xfId="41567" xr:uid="{0B340A59-10DA-4AE7-8283-664CC8F2EF32}"/>
    <cellStyle name="Comma 2 3 2 10 4" xfId="15773" xr:uid="{00000000-0005-0000-0000-0000B2160000}"/>
    <cellStyle name="Comma 2 3 2 10 4 2" xfId="29856" xr:uid="{8BDDEB1D-4126-43E0-86A7-276FA7581246}"/>
    <cellStyle name="Comma 2 3 2 10 4 3" xfId="47195" xr:uid="{01612D9C-3CCD-4671-B18C-32C914C1C0BB}"/>
    <cellStyle name="Comma 2 3 2 10 5" xfId="20010" xr:uid="{00000000-0005-0000-0000-0000B3160000}"/>
    <cellStyle name="Comma 2 3 2 10 5 2" xfId="33071" xr:uid="{FFAA2A46-B5D9-4BBA-A4DA-F1591D863471}"/>
    <cellStyle name="Comma 2 3 2 10 5 3" xfId="50927" xr:uid="{EDB28BFE-6D16-4C64-96A1-877948D5718C}"/>
    <cellStyle name="Comma 2 3 2 10 6" xfId="23493" xr:uid="{B77E0BAF-1706-4E2F-A685-89DFEA02A9F3}"/>
    <cellStyle name="Comma 2 3 2 10 7" xfId="37024" xr:uid="{DF81D5E5-0CA0-47A5-838B-8951749AB855}"/>
    <cellStyle name="Comma 2 3 2 11" xfId="5150" xr:uid="{00000000-0005-0000-0000-0000B4160000}"/>
    <cellStyle name="Comma 2 3 2 11 2" xfId="10069" xr:uid="{00000000-0005-0000-0000-0000B5160000}"/>
    <cellStyle name="Comma 2 3 2 11 2 2" xfId="27037" xr:uid="{8F9DD1FD-1F9C-4F1A-A853-C6D48E4D65A6}"/>
    <cellStyle name="Comma 2 3 2 11 2 3" xfId="41933" xr:uid="{28BF5BB1-8906-481A-AD38-9821EC91A687}"/>
    <cellStyle name="Comma 2 3 2 11 3" xfId="16257" xr:uid="{00000000-0005-0000-0000-0000B6160000}"/>
    <cellStyle name="Comma 2 3 2 11 3 2" xfId="30223" xr:uid="{964E9D98-0E4F-406A-AB74-D8E7F43F040B}"/>
    <cellStyle name="Comma 2 3 2 11 3 3" xfId="47657" xr:uid="{846EB140-8361-40DD-8D4E-36E8E4C70447}"/>
    <cellStyle name="Comma 2 3 2 11 4" xfId="20399" xr:uid="{00000000-0005-0000-0000-0000B7160000}"/>
    <cellStyle name="Comma 2 3 2 11 4 2" xfId="33438" xr:uid="{591EF7B4-061B-495E-8DEC-C79FEEEA7628}"/>
    <cellStyle name="Comma 2 3 2 11 4 3" xfId="51294" xr:uid="{84B886E0-D471-4E19-A476-176876C1833E}"/>
    <cellStyle name="Comma 2 3 2 11 5" xfId="23859" xr:uid="{18A0CAEE-4793-471A-BDEF-57D0D81622E0}"/>
    <cellStyle name="Comma 2 3 2 11 6" xfId="37485" xr:uid="{1DDB4A3E-C5F1-4906-AB26-14A001402495}"/>
    <cellStyle name="Comma 2 3 2 12" xfId="8325" xr:uid="{00000000-0005-0000-0000-0000B8160000}"/>
    <cellStyle name="Comma 2 3 2 12 2" xfId="25498" xr:uid="{946BCCD5-A2C5-4353-BC87-6FAABECEB394}"/>
    <cellStyle name="Comma 2 3 2 12 3" xfId="40394" xr:uid="{98A76981-1605-4922-A7B4-46FEC460397A}"/>
    <cellStyle name="Comma 2 3 2 13" xfId="13936" xr:uid="{00000000-0005-0000-0000-0000B9160000}"/>
    <cellStyle name="Comma 2 3 2 13 2" xfId="28660" xr:uid="{310A34B9-6EAC-4D9A-A0FA-594ECBF540B5}"/>
    <cellStyle name="Comma 2 3 2 13 3" xfId="45550" xr:uid="{05D12107-3CC4-46AE-A81C-5EF69D8B6D63}"/>
    <cellStyle name="Comma 2 3 2 14" xfId="18649" xr:uid="{00000000-0005-0000-0000-0000BA160000}"/>
    <cellStyle name="Comma 2 3 2 14 2" xfId="31893" xr:uid="{36A67A96-442C-4D9A-9986-B62E728F9DF8}"/>
    <cellStyle name="Comma 2 3 2 14 3" xfId="49749" xr:uid="{8AAC39F6-87BD-4438-85ED-13850864510D}"/>
    <cellStyle name="Comma 2 3 2 15" xfId="22205" xr:uid="{00000000-0005-0000-0000-0000BB160000}"/>
    <cellStyle name="Comma 2 3 2 15 2" xfId="35008" xr:uid="{F645119A-04B7-497B-8008-3D1C5ADCAF52}"/>
    <cellStyle name="Comma 2 3 2 15 3" xfId="52864" xr:uid="{9D3F7972-3BBD-47F8-8951-1F98956C5272}"/>
    <cellStyle name="Comma 2 3 2 16" xfId="22317" xr:uid="{A7D20095-522B-484E-82F6-02B11E8DEB0B}"/>
    <cellStyle name="Comma 2 3 2 17" xfId="35398" xr:uid="{F0848B9F-7726-46E3-A849-DE8DC9C535B2}"/>
    <cellStyle name="Comma 2 3 2 2" xfId="594" xr:uid="{00000000-0005-0000-0000-0000BC160000}"/>
    <cellStyle name="Comma 2 3 2 2 2" xfId="750" xr:uid="{00000000-0005-0000-0000-0000BD160000}"/>
    <cellStyle name="Comma 2 3 2 2 2 2" xfId="1073" xr:uid="{00000000-0005-0000-0000-0000BE160000}"/>
    <cellStyle name="Comma 2 3 2 2 2 2 2" xfId="5599" xr:uid="{00000000-0005-0000-0000-0000BF160000}"/>
    <cellStyle name="Comma 2 3 2 2 2 2 2 2" xfId="10473" xr:uid="{00000000-0005-0000-0000-0000C0160000}"/>
    <cellStyle name="Comma 2 3 2 2 2 2 2 2 2" xfId="27370" xr:uid="{0ACF8765-7F9E-4387-A103-487B6713F83E}"/>
    <cellStyle name="Comma 2 3 2 2 2 2 2 2 3" xfId="42266" xr:uid="{A1A0201C-D5FC-48DD-95A0-F75DA5CC183F}"/>
    <cellStyle name="Comma 2 3 2 2 2 2 2 3" xfId="16706" xr:uid="{00000000-0005-0000-0000-0000C1160000}"/>
    <cellStyle name="Comma 2 3 2 2 2 2 2 3 2" xfId="30556" xr:uid="{EC1CC65B-1EF9-41B9-8B79-79678594B4B3}"/>
    <cellStyle name="Comma 2 3 2 2 2 2 2 3 3" xfId="48035" xr:uid="{5C75C868-6D57-426A-8447-3E1B70DD1A7B}"/>
    <cellStyle name="Comma 2 3 2 2 2 2 2 4" xfId="20803" xr:uid="{00000000-0005-0000-0000-0000C2160000}"/>
    <cellStyle name="Comma 2 3 2 2 2 2 2 4 2" xfId="33771" xr:uid="{56E4FC84-A3A2-441D-B7D4-69924B4BD9D0}"/>
    <cellStyle name="Comma 2 3 2 2 2 2 2 4 3" xfId="51627" xr:uid="{CC217478-A82D-43A9-8D5B-4E305BAEEAED}"/>
    <cellStyle name="Comma 2 3 2 2 2 2 2 5" xfId="24192" xr:uid="{157889B7-FD43-4A0C-841E-AA6694DF9271}"/>
    <cellStyle name="Comma 2 3 2 2 2 2 2 6" xfId="37863" xr:uid="{B0C2309A-72EC-4A3D-AD38-D27D3FF437C3}"/>
    <cellStyle name="Comma 2 3 2 2 2 2 3" xfId="8728" xr:uid="{00000000-0005-0000-0000-0000C3160000}"/>
    <cellStyle name="Comma 2 3 2 2 2 2 3 2" xfId="25830" xr:uid="{EAA5E1F0-98FD-43D5-992B-21137C6D6B69}"/>
    <cellStyle name="Comma 2 3 2 2 2 2 3 3" xfId="40726" xr:uid="{53B19CE1-2E79-4289-9135-4AAD823D7B36}"/>
    <cellStyle name="Comma 2 3 2 2 2 2 4" xfId="14388" xr:uid="{00000000-0005-0000-0000-0000C4160000}"/>
    <cellStyle name="Comma 2 3 2 2 2 2 4 2" xfId="28993" xr:uid="{116DAB26-5097-428A-A18D-517B29433EA0}"/>
    <cellStyle name="Comma 2 3 2 2 2 2 4 3" xfId="45928" xr:uid="{02F679EC-8944-4194-9707-C148C487FC36}"/>
    <cellStyle name="Comma 2 3 2 2 2 2 5" xfId="19053" xr:uid="{00000000-0005-0000-0000-0000C5160000}"/>
    <cellStyle name="Comma 2 3 2 2 2 2 5 2" xfId="32226" xr:uid="{46FDD395-173B-4167-8BEE-615AA95E83C4}"/>
    <cellStyle name="Comma 2 3 2 2 2 2 5 3" xfId="50082" xr:uid="{9F1175E5-E60D-4907-9D6D-76BD40BB8F41}"/>
    <cellStyle name="Comma 2 3 2 2 2 2 6" xfId="22649" xr:uid="{F705975B-871A-4406-AC59-A8FA6399E8E0}"/>
    <cellStyle name="Comma 2 3 2 2 2 2 7" xfId="35770" xr:uid="{00DD27CB-F2DA-4C4D-9E3C-C2DEA934A7E2}"/>
    <cellStyle name="Comma 2 3 2 2 2 3" xfId="5357" xr:uid="{00000000-0005-0000-0000-0000C6160000}"/>
    <cellStyle name="Comma 2 3 2 2 2 3 2" xfId="10256" xr:uid="{00000000-0005-0000-0000-0000C7160000}"/>
    <cellStyle name="Comma 2 3 2 2 2 3 2 2" xfId="27184" xr:uid="{90F7FB36-F151-4032-BB7D-9B618F90C0B2}"/>
    <cellStyle name="Comma 2 3 2 2 2 3 2 3" xfId="42080" xr:uid="{F78DFBB6-200D-436E-898C-4AAFF61F1742}"/>
    <cellStyle name="Comma 2 3 2 2 2 3 3" xfId="16464" xr:uid="{00000000-0005-0000-0000-0000C8160000}"/>
    <cellStyle name="Comma 2 3 2 2 2 3 3 2" xfId="30370" xr:uid="{43EFD8EF-92AA-4AAE-91CB-C9A5A81B0DF2}"/>
    <cellStyle name="Comma 2 3 2 2 2 3 3 3" xfId="47824" xr:uid="{B9C2ACB8-602C-47A3-95D5-4E633753392D}"/>
    <cellStyle name="Comma 2 3 2 2 2 3 4" xfId="20586" xr:uid="{00000000-0005-0000-0000-0000C9160000}"/>
    <cellStyle name="Comma 2 3 2 2 2 3 4 2" xfId="33585" xr:uid="{1B56F2DD-CAF9-4088-8068-126CAC73EAED}"/>
    <cellStyle name="Comma 2 3 2 2 2 3 4 3" xfId="51441" xr:uid="{9F5FEF7D-7698-47A5-9229-0D0FEFB27596}"/>
    <cellStyle name="Comma 2 3 2 2 2 3 5" xfId="24006" xr:uid="{9D5CA965-EABC-4EAE-A4C0-F71C1BEEAD95}"/>
    <cellStyle name="Comma 2 3 2 2 2 3 6" xfId="37652" xr:uid="{7C12C3BC-184F-429E-86AF-883DFC8D97D2}"/>
    <cellStyle name="Comma 2 3 2 2 2 4" xfId="8511" xr:uid="{00000000-0005-0000-0000-0000CA160000}"/>
    <cellStyle name="Comma 2 3 2 2 2 4 2" xfId="25644" xr:uid="{10AF5CF1-057B-4DC8-8AA9-5B98148B080C}"/>
    <cellStyle name="Comma 2 3 2 2 2 4 3" xfId="40540" xr:uid="{1851DB15-CA4C-4FC3-BDF4-26E847085D46}"/>
    <cellStyle name="Comma 2 3 2 2 2 5" xfId="14144" xr:uid="{00000000-0005-0000-0000-0000CB160000}"/>
    <cellStyle name="Comma 2 3 2 2 2 5 2" xfId="28807" xr:uid="{4677EBA8-1652-412D-AAE8-A59681C6EF91}"/>
    <cellStyle name="Comma 2 3 2 2 2 5 3" xfId="45717" xr:uid="{DF39B525-9A39-4261-9CEF-9ECB82EA02B4}"/>
    <cellStyle name="Comma 2 3 2 2 2 6" xfId="18836" xr:uid="{00000000-0005-0000-0000-0000CC160000}"/>
    <cellStyle name="Comma 2 3 2 2 2 6 2" xfId="32040" xr:uid="{4DEEF0F2-4865-45D3-9857-B693B9322D48}"/>
    <cellStyle name="Comma 2 3 2 2 2 6 3" xfId="49896" xr:uid="{BB495AD1-EF1A-4D85-BFA1-78F7F2214A7E}"/>
    <cellStyle name="Comma 2 3 2 2 2 7" xfId="22463" xr:uid="{DFB7D3EA-1039-4921-86BB-26FB98DC420C}"/>
    <cellStyle name="Comma 2 3 2 2 2 8" xfId="35559" xr:uid="{DC94929C-86A8-4CA0-BDD3-0344867144EC}"/>
    <cellStyle name="Comma 2 3 2 2 3" xfId="984" xr:uid="{00000000-0005-0000-0000-0000CD160000}"/>
    <cellStyle name="Comma 2 3 2 2 3 2" xfId="5534" xr:uid="{00000000-0005-0000-0000-0000CE160000}"/>
    <cellStyle name="Comma 2 3 2 2 3 2 2" xfId="10408" xr:uid="{00000000-0005-0000-0000-0000CF160000}"/>
    <cellStyle name="Comma 2 3 2 2 3 2 2 2" xfId="27308" xr:uid="{222F6393-5F14-4AEC-AF9D-BDC265ECFA2A}"/>
    <cellStyle name="Comma 2 3 2 2 3 2 2 3" xfId="42204" xr:uid="{5CD74BE2-C35D-4C89-BB3F-CCD16B81D59E}"/>
    <cellStyle name="Comma 2 3 2 2 3 2 3" xfId="16641" xr:uid="{00000000-0005-0000-0000-0000D0160000}"/>
    <cellStyle name="Comma 2 3 2 2 3 2 3 2" xfId="30494" xr:uid="{48CA90B7-ED47-443C-B695-8774895CBD03}"/>
    <cellStyle name="Comma 2 3 2 2 3 2 3 3" xfId="47973" xr:uid="{A300E2AF-2E85-46B7-AEB4-FC3DD6FD7BA6}"/>
    <cellStyle name="Comma 2 3 2 2 3 2 4" xfId="20738" xr:uid="{00000000-0005-0000-0000-0000D1160000}"/>
    <cellStyle name="Comma 2 3 2 2 3 2 4 2" xfId="33709" xr:uid="{3CCD3568-274E-4F84-81F4-5863961535C8}"/>
    <cellStyle name="Comma 2 3 2 2 3 2 4 3" xfId="51565" xr:uid="{709857F3-EB38-4AEA-82DA-17748FDD831B}"/>
    <cellStyle name="Comma 2 3 2 2 3 2 5" xfId="24130" xr:uid="{849E6668-640F-427C-85C4-672774314A5F}"/>
    <cellStyle name="Comma 2 3 2 2 3 2 6" xfId="37801" xr:uid="{B3F2173F-85B5-4FCD-9E60-433C082B6777}"/>
    <cellStyle name="Comma 2 3 2 2 3 3" xfId="8663" xr:uid="{00000000-0005-0000-0000-0000D2160000}"/>
    <cellStyle name="Comma 2 3 2 2 3 3 2" xfId="25768" xr:uid="{E83B1B73-7D1C-4D7B-B89B-2B9A1D24EAAF}"/>
    <cellStyle name="Comma 2 3 2 2 3 3 3" xfId="40664" xr:uid="{8896838D-FBED-497B-AC97-9CF102113DA4}"/>
    <cellStyle name="Comma 2 3 2 2 3 4" xfId="14322" xr:uid="{00000000-0005-0000-0000-0000D3160000}"/>
    <cellStyle name="Comma 2 3 2 2 3 4 2" xfId="28931" xr:uid="{E590EDC3-263D-436F-A646-A9A54A4FD281}"/>
    <cellStyle name="Comma 2 3 2 2 3 4 3" xfId="45866" xr:uid="{97247E73-C5C4-43AC-B8FA-4B66934E77D6}"/>
    <cellStyle name="Comma 2 3 2 2 3 5" xfId="18988" xr:uid="{00000000-0005-0000-0000-0000D4160000}"/>
    <cellStyle name="Comma 2 3 2 2 3 5 2" xfId="32164" xr:uid="{D570B13D-70D2-48ED-972A-EA314314E7E3}"/>
    <cellStyle name="Comma 2 3 2 2 3 5 3" xfId="50020" xr:uid="{3642C1E7-994A-4328-853B-42754AAAE55E}"/>
    <cellStyle name="Comma 2 3 2 2 3 6" xfId="22587" xr:uid="{D5C4199C-8FDD-4692-9225-73E4831FEED7}"/>
    <cellStyle name="Comma 2 3 2 2 3 7" xfId="35708" xr:uid="{B82A6BE2-CA31-4FBF-B556-548DCB7D8840}"/>
    <cellStyle name="Comma 2 3 2 2 4" xfId="5202" xr:uid="{00000000-0005-0000-0000-0000D5160000}"/>
    <cellStyle name="Comma 2 3 2 2 4 2" xfId="10116" xr:uid="{00000000-0005-0000-0000-0000D6160000}"/>
    <cellStyle name="Comma 2 3 2 2 4 2 2" xfId="27074" xr:uid="{FAA9762C-A8BB-4546-9A32-BB6036B9F36D}"/>
    <cellStyle name="Comma 2 3 2 2 4 2 3" xfId="41970" xr:uid="{2850E0BD-8FFB-4ED9-87EC-0228309F3802}"/>
    <cellStyle name="Comma 2 3 2 2 4 3" xfId="16309" xr:uid="{00000000-0005-0000-0000-0000D7160000}"/>
    <cellStyle name="Comma 2 3 2 2 4 3 2" xfId="30260" xr:uid="{12E899D6-9628-494B-AD9C-765F51A7A3D7}"/>
    <cellStyle name="Comma 2 3 2 2 4 3 3" xfId="47699" xr:uid="{DE5A8ABD-0996-475E-B5E5-40014C891404}"/>
    <cellStyle name="Comma 2 3 2 2 4 4" xfId="20446" xr:uid="{00000000-0005-0000-0000-0000D8160000}"/>
    <cellStyle name="Comma 2 3 2 2 4 4 2" xfId="33475" xr:uid="{536A4687-DF75-4558-BD62-213F88514DFD}"/>
    <cellStyle name="Comma 2 3 2 2 4 4 3" xfId="51331" xr:uid="{68719EC4-AEFF-4845-B2E6-7E4C8B4A98BB}"/>
    <cellStyle name="Comma 2 3 2 2 4 5" xfId="23896" xr:uid="{D9727F50-087C-4309-815F-3315140AF1A9}"/>
    <cellStyle name="Comma 2 3 2 2 4 6" xfId="37527" xr:uid="{BDB359C9-D1BA-4F72-A242-FFF2E91ED7EA}"/>
    <cellStyle name="Comma 2 3 2 2 5" xfId="8372" xr:uid="{00000000-0005-0000-0000-0000D9160000}"/>
    <cellStyle name="Comma 2 3 2 2 5 2" xfId="25535" xr:uid="{7F3FD206-0586-4BF7-88A6-D905C2FBB73A}"/>
    <cellStyle name="Comma 2 3 2 2 5 3" xfId="40431" xr:uid="{F9675F49-08EE-45FA-B932-FA25EBF69A31}"/>
    <cellStyle name="Comma 2 3 2 2 6" xfId="13989" xr:uid="{00000000-0005-0000-0000-0000DA160000}"/>
    <cellStyle name="Comma 2 3 2 2 6 2" xfId="28697" xr:uid="{8204D905-E1D4-4A1A-AECC-44E82E9D5DD4}"/>
    <cellStyle name="Comma 2 3 2 2 6 3" xfId="45592" xr:uid="{DF6C6E94-890E-47DE-9660-7245C0BF7FB8}"/>
    <cellStyle name="Comma 2 3 2 2 7" xfId="18696" xr:uid="{00000000-0005-0000-0000-0000DB160000}"/>
    <cellStyle name="Comma 2 3 2 2 7 2" xfId="31930" xr:uid="{DFC3CDD4-7254-480D-BDC6-B4455689474B}"/>
    <cellStyle name="Comma 2 3 2 2 7 3" xfId="49786" xr:uid="{EE78AD2B-B518-4FAA-A00D-69A8E6DC2464}"/>
    <cellStyle name="Comma 2 3 2 2 8" xfId="22354" xr:uid="{90DB3CD0-94D7-4496-9EB8-3D6A077D994B}"/>
    <cellStyle name="Comma 2 3 2 2 9" xfId="35435" xr:uid="{2DE4E5EF-74A4-4D3A-849A-0A68A921A7C2}"/>
    <cellStyle name="Comma 2 3 2 3" xfId="643" xr:uid="{00000000-0005-0000-0000-0000DC160000}"/>
    <cellStyle name="Comma 2 3 2 3 10" xfId="35474" xr:uid="{D87DD032-C08D-466A-8640-0F535A3552BD}"/>
    <cellStyle name="Comma 2 3 2 3 2" xfId="800" xr:uid="{00000000-0005-0000-0000-0000DD160000}"/>
    <cellStyle name="Comma 2 3 2 3 2 2" xfId="5407" xr:uid="{00000000-0005-0000-0000-0000DE160000}"/>
    <cellStyle name="Comma 2 3 2 3 2 2 2" xfId="10301" xr:uid="{00000000-0005-0000-0000-0000DF160000}"/>
    <cellStyle name="Comma 2 3 2 3 2 2 2 2" xfId="27219" xr:uid="{4649C05E-334F-417D-ABC6-57AEF0B134F4}"/>
    <cellStyle name="Comma 2 3 2 3 2 2 2 3" xfId="42115" xr:uid="{230D8C1D-5DC5-4693-B771-841B561D51A4}"/>
    <cellStyle name="Comma 2 3 2 3 2 2 3" xfId="16514" xr:uid="{00000000-0005-0000-0000-0000E0160000}"/>
    <cellStyle name="Comma 2 3 2 3 2 2 3 2" xfId="30405" xr:uid="{4C88B38E-251F-4D70-BABD-6DCACDD03B82}"/>
    <cellStyle name="Comma 2 3 2 3 2 2 3 3" xfId="47864" xr:uid="{177BC282-BB35-44A3-9C06-07FC3F05B458}"/>
    <cellStyle name="Comma 2 3 2 3 2 2 4" xfId="20631" xr:uid="{00000000-0005-0000-0000-0000E1160000}"/>
    <cellStyle name="Comma 2 3 2 3 2 2 4 2" xfId="33620" xr:uid="{F09A7730-3F52-489E-B4E0-45CCBB0B24DA}"/>
    <cellStyle name="Comma 2 3 2 3 2 2 4 3" xfId="51476" xr:uid="{EE9C7D47-53D9-4A41-AE78-B08FDC8E2109}"/>
    <cellStyle name="Comma 2 3 2 3 2 2 5" xfId="24041" xr:uid="{78EA3350-FAFC-4529-B392-C4CC4CF7D3CA}"/>
    <cellStyle name="Comma 2 3 2 3 2 2 6" xfId="37692" xr:uid="{1B9DF546-0D8A-4318-BB8C-308A152AEDE7}"/>
    <cellStyle name="Comma 2 3 2 3 2 3" xfId="8556" xr:uid="{00000000-0005-0000-0000-0000E2160000}"/>
    <cellStyle name="Comma 2 3 2 3 2 3 2" xfId="25679" xr:uid="{A6A3B05B-F789-473E-88E9-1FE0C62AC69A}"/>
    <cellStyle name="Comma 2 3 2 3 2 3 3" xfId="40575" xr:uid="{C4FD2B40-B965-46E7-95EB-5BBFA3D4C39B}"/>
    <cellStyle name="Comma 2 3 2 3 2 4" xfId="14194" xr:uid="{00000000-0005-0000-0000-0000E3160000}"/>
    <cellStyle name="Comma 2 3 2 3 2 4 2" xfId="28842" xr:uid="{9097D999-0A0C-4D4E-AC08-5B225E3D0213}"/>
    <cellStyle name="Comma 2 3 2 3 2 4 3" xfId="45757" xr:uid="{0E269F8A-2EC5-4073-8F76-9D21A6708961}"/>
    <cellStyle name="Comma 2 3 2 3 2 5" xfId="18881" xr:uid="{00000000-0005-0000-0000-0000E4160000}"/>
    <cellStyle name="Comma 2 3 2 3 2 5 2" xfId="32075" xr:uid="{F07B8D5A-2EFB-43BD-B060-940E8E8BC08C}"/>
    <cellStyle name="Comma 2 3 2 3 2 5 3" xfId="49931" xr:uid="{1FC796DD-E1FC-4156-993A-465DBD797DA9}"/>
    <cellStyle name="Comma 2 3 2 3 2 6" xfId="22498" xr:uid="{CC5E1FCA-E2D4-43CD-ADFA-F11204AC4DBD}"/>
    <cellStyle name="Comma 2 3 2 3 2 7" xfId="35599" xr:uid="{2108DA16-0970-4E54-866B-59B42D430135}"/>
    <cellStyle name="Comma 2 3 2 3 3" xfId="1096" xr:uid="{00000000-0005-0000-0000-0000E5160000}"/>
    <cellStyle name="Comma 2 3 2 3 3 2" xfId="5621" xr:uid="{00000000-0005-0000-0000-0000E6160000}"/>
    <cellStyle name="Comma 2 3 2 3 3 2 2" xfId="10495" xr:uid="{00000000-0005-0000-0000-0000E7160000}"/>
    <cellStyle name="Comma 2 3 2 3 3 2 2 2" xfId="27392" xr:uid="{F80E81DC-ADA4-4C83-8000-5D88400111B2}"/>
    <cellStyle name="Comma 2 3 2 3 3 2 2 3" xfId="42288" xr:uid="{DC6C6987-9FE3-4B45-91E5-2EA0ED958D47}"/>
    <cellStyle name="Comma 2 3 2 3 3 2 3" xfId="16728" xr:uid="{00000000-0005-0000-0000-0000E8160000}"/>
    <cellStyle name="Comma 2 3 2 3 3 2 3 2" xfId="30578" xr:uid="{7AED7C92-313E-40F0-BA05-030ED4E90825}"/>
    <cellStyle name="Comma 2 3 2 3 3 2 3 3" xfId="48057" xr:uid="{4CDCD1B9-EBBD-46A9-B26B-1852A564DC8A}"/>
    <cellStyle name="Comma 2 3 2 3 3 2 4" xfId="20825" xr:uid="{00000000-0005-0000-0000-0000E9160000}"/>
    <cellStyle name="Comma 2 3 2 3 3 2 4 2" xfId="33793" xr:uid="{5E26EC1B-A51F-47F6-A010-8007ACA02867}"/>
    <cellStyle name="Comma 2 3 2 3 3 2 4 3" xfId="51649" xr:uid="{42399C4C-DEEC-461C-BE88-1B36B94BF905}"/>
    <cellStyle name="Comma 2 3 2 3 3 2 5" xfId="24214" xr:uid="{49C006F8-205D-4A61-A185-93F1901F6608}"/>
    <cellStyle name="Comma 2 3 2 3 3 2 6" xfId="37885" xr:uid="{F5846280-7157-4374-89BA-1AE739E65AAB}"/>
    <cellStyle name="Comma 2 3 2 3 3 3" xfId="8750" xr:uid="{00000000-0005-0000-0000-0000EA160000}"/>
    <cellStyle name="Comma 2 3 2 3 3 3 2" xfId="25852" xr:uid="{D47E9E14-BEF6-46C7-8BEF-409FDD585F70}"/>
    <cellStyle name="Comma 2 3 2 3 3 3 3" xfId="40748" xr:uid="{233883AC-5B2D-428D-A2E0-93CE580C4820}"/>
    <cellStyle name="Comma 2 3 2 3 3 4" xfId="14410" xr:uid="{00000000-0005-0000-0000-0000EB160000}"/>
    <cellStyle name="Comma 2 3 2 3 3 4 2" xfId="29015" xr:uid="{EF9D6259-8297-403E-9F39-79DA3AD25F9E}"/>
    <cellStyle name="Comma 2 3 2 3 3 4 3" xfId="45950" xr:uid="{4ABEF8B5-8A13-4721-A8F3-5606BA58B883}"/>
    <cellStyle name="Comma 2 3 2 3 3 5" xfId="19075" xr:uid="{00000000-0005-0000-0000-0000EC160000}"/>
    <cellStyle name="Comma 2 3 2 3 3 5 2" xfId="32248" xr:uid="{DFB20A62-3538-4514-A1BF-1950DCF2CA4D}"/>
    <cellStyle name="Comma 2 3 2 3 3 5 3" xfId="50104" xr:uid="{738ADC7A-8C0D-4D14-ABC8-01CDAB97727C}"/>
    <cellStyle name="Comma 2 3 2 3 3 6" xfId="22671" xr:uid="{8A22BD72-EF36-4F03-B2DF-B148445B52E6}"/>
    <cellStyle name="Comma 2 3 2 3 3 7" xfId="35792" xr:uid="{24E5B25A-4D49-4E13-A4F5-515D51DA840A}"/>
    <cellStyle name="Comma 2 3 2 3 4" xfId="5252" xr:uid="{00000000-0005-0000-0000-0000ED160000}"/>
    <cellStyle name="Comma 2 3 2 3 4 2" xfId="10161" xr:uid="{00000000-0005-0000-0000-0000EE160000}"/>
    <cellStyle name="Comma 2 3 2 3 4 2 2" xfId="27109" xr:uid="{093411F7-61B5-48A5-88D5-EE9C069532CF}"/>
    <cellStyle name="Comma 2 3 2 3 4 2 3" xfId="42005" xr:uid="{A866419B-EB12-4F7C-9F09-446C60C50B5E}"/>
    <cellStyle name="Comma 2 3 2 3 4 3" xfId="16359" xr:uid="{00000000-0005-0000-0000-0000EF160000}"/>
    <cellStyle name="Comma 2 3 2 3 4 3 2" xfId="30295" xr:uid="{D401B9A8-574F-4642-8308-67D9468C298C}"/>
    <cellStyle name="Comma 2 3 2 3 4 3 3" xfId="47739" xr:uid="{BA6B5A4F-8D8A-41FD-9CF8-A9181F86C113}"/>
    <cellStyle name="Comma 2 3 2 3 4 4" xfId="20491" xr:uid="{00000000-0005-0000-0000-0000F0160000}"/>
    <cellStyle name="Comma 2 3 2 3 4 4 2" xfId="33510" xr:uid="{43AC8D15-7576-452B-B653-ABECA1816393}"/>
    <cellStyle name="Comma 2 3 2 3 4 4 3" xfId="51366" xr:uid="{179E244A-1DB6-4E2C-A545-855C5589FAC5}"/>
    <cellStyle name="Comma 2 3 2 3 4 5" xfId="23931" xr:uid="{7A219869-AB8C-4A7D-B9C8-FAF7C2362FAA}"/>
    <cellStyle name="Comma 2 3 2 3 4 6" xfId="37567" xr:uid="{E9DE0D10-8868-460B-A048-14D18F3053F5}"/>
    <cellStyle name="Comma 2 3 2 3 5" xfId="7258" xr:uid="{00000000-0005-0000-0000-0000F1160000}"/>
    <cellStyle name="Comma 2 3 2 3 5 2" xfId="11773" xr:uid="{00000000-0005-0000-0000-0000F2160000}"/>
    <cellStyle name="Comma 2 3 2 3 5 2 2" xfId="28555" xr:uid="{5C14F0A8-AA43-485E-8DDE-E56A12EFAEE9}"/>
    <cellStyle name="Comma 2 3 2 3 5 2 3" xfId="43451" xr:uid="{A848829E-33B5-468A-A79C-C3E22BE391AD}"/>
    <cellStyle name="Comma 2 3 2 3 5 3" xfId="18352" xr:uid="{00000000-0005-0000-0000-0000F3160000}"/>
    <cellStyle name="Comma 2 3 2 3 5 3 2" xfId="31741" xr:uid="{D50D8D14-B403-4C22-9804-33CB5E6CC343}"/>
    <cellStyle name="Comma 2 3 2 3 5 3 3" xfId="49566" xr:uid="{8400802D-DC50-4994-8D13-B5AFB79D5966}"/>
    <cellStyle name="Comma 2 3 2 3 5 4" xfId="22103" xr:uid="{00000000-0005-0000-0000-0000F4160000}"/>
    <cellStyle name="Comma 2 3 2 3 5 4 2" xfId="34956" xr:uid="{F2ABDDAB-169E-4987-B236-A88CC0548DE9}"/>
    <cellStyle name="Comma 2 3 2 3 5 4 3" xfId="52812" xr:uid="{1DC29FDC-79A2-4B75-BC89-3B2374DA96CE}"/>
    <cellStyle name="Comma 2 3 2 3 5 5" xfId="25377" xr:uid="{5F65537D-FAC5-4E73-8CE2-001DC4CE959D}"/>
    <cellStyle name="Comma 2 3 2 3 5 6" xfId="39394" xr:uid="{CD1E99EF-F9D4-4CC1-A2EC-8BE60F8A5671}"/>
    <cellStyle name="Comma 2 3 2 3 6" xfId="8416" xr:uid="{00000000-0005-0000-0000-0000F5160000}"/>
    <cellStyle name="Comma 2 3 2 3 6 2" xfId="25569" xr:uid="{560CA428-F926-4588-83E7-CD6E436E5140}"/>
    <cellStyle name="Comma 2 3 2 3 6 3" xfId="40465" xr:uid="{FF21AEF6-2597-4354-815A-1192E8113300}"/>
    <cellStyle name="Comma 2 3 2 3 7" xfId="14039" xr:uid="{00000000-0005-0000-0000-0000F6160000}"/>
    <cellStyle name="Comma 2 3 2 3 7 2" xfId="28732" xr:uid="{6700FA6C-CDB9-4C74-BADB-C6BD3559675A}"/>
    <cellStyle name="Comma 2 3 2 3 7 3" xfId="45632" xr:uid="{91492051-B4E6-4526-8399-39C71638FC25}"/>
    <cellStyle name="Comma 2 3 2 3 8" xfId="18741" xr:uid="{00000000-0005-0000-0000-0000F7160000}"/>
    <cellStyle name="Comma 2 3 2 3 8 2" xfId="31965" xr:uid="{E56AE528-09A4-4938-983B-DA294C769928}"/>
    <cellStyle name="Comma 2 3 2 3 8 3" xfId="49821" xr:uid="{A599E3E9-2374-4AC1-A53A-8F4CA03F7C26}"/>
    <cellStyle name="Comma 2 3 2 3 9" xfId="22388" xr:uid="{53FF15F8-0025-4A14-9339-DCB944E64A1D}"/>
    <cellStyle name="Comma 2 3 2 4" xfId="669" xr:uid="{00000000-0005-0000-0000-0000F8160000}"/>
    <cellStyle name="Comma 2 3 2 4 2" xfId="825" xr:uid="{00000000-0005-0000-0000-0000F9160000}"/>
    <cellStyle name="Comma 2 3 2 4 2 2" xfId="5432" xr:uid="{00000000-0005-0000-0000-0000FA160000}"/>
    <cellStyle name="Comma 2 3 2 4 2 2 2" xfId="10321" xr:uid="{00000000-0005-0000-0000-0000FB160000}"/>
    <cellStyle name="Comma 2 3 2 4 2 2 2 2" xfId="27236" xr:uid="{0E459D28-F5D6-4B82-BEED-8783FAB2670C}"/>
    <cellStyle name="Comma 2 3 2 4 2 2 2 3" xfId="42132" xr:uid="{46CB47F8-7FD5-4B87-9BD4-23A3D653F759}"/>
    <cellStyle name="Comma 2 3 2 4 2 2 3" xfId="16539" xr:uid="{00000000-0005-0000-0000-0000FC160000}"/>
    <cellStyle name="Comma 2 3 2 4 2 2 3 2" xfId="30422" xr:uid="{826E9951-6A90-4101-9B3F-3B4281AF6948}"/>
    <cellStyle name="Comma 2 3 2 4 2 2 3 3" xfId="47886" xr:uid="{0F6FA624-068D-4612-BC1D-118E334FA903}"/>
    <cellStyle name="Comma 2 3 2 4 2 2 4" xfId="20651" xr:uid="{00000000-0005-0000-0000-0000FD160000}"/>
    <cellStyle name="Comma 2 3 2 4 2 2 4 2" xfId="33637" xr:uid="{24DD26CF-1086-4BC8-AC12-DF9830FD136B}"/>
    <cellStyle name="Comma 2 3 2 4 2 2 4 3" xfId="51493" xr:uid="{E917E490-CA32-4124-B716-1EDBDF6A234A}"/>
    <cellStyle name="Comma 2 3 2 4 2 2 5" xfId="24058" xr:uid="{D4E63749-C38A-4662-AC88-091D3C495D11}"/>
    <cellStyle name="Comma 2 3 2 4 2 2 6" xfId="37714" xr:uid="{5E1017C3-816C-4F76-9CD2-507B3B0895CE}"/>
    <cellStyle name="Comma 2 3 2 4 2 3" xfId="8576" xr:uid="{00000000-0005-0000-0000-0000FE160000}"/>
    <cellStyle name="Comma 2 3 2 4 2 3 2" xfId="25696" xr:uid="{A6D2DE32-1E3F-4E30-BA3D-7550770FAE6A}"/>
    <cellStyle name="Comma 2 3 2 4 2 3 3" xfId="40592" xr:uid="{80A9ECD8-8392-4F9D-B73A-E226A0484CA1}"/>
    <cellStyle name="Comma 2 3 2 4 2 4" xfId="14219" xr:uid="{00000000-0005-0000-0000-0000FF160000}"/>
    <cellStyle name="Comma 2 3 2 4 2 4 2" xfId="28859" xr:uid="{73E0A05C-8A10-4FD5-8E40-8F43E747A166}"/>
    <cellStyle name="Comma 2 3 2 4 2 4 3" xfId="45779" xr:uid="{C63E13AD-0CB6-4A11-940F-D5103A4A09F8}"/>
    <cellStyle name="Comma 2 3 2 4 2 5" xfId="18901" xr:uid="{00000000-0005-0000-0000-000000170000}"/>
    <cellStyle name="Comma 2 3 2 4 2 5 2" xfId="32092" xr:uid="{2828B32B-B4F1-4409-8BCC-669C4C6FC142}"/>
    <cellStyle name="Comma 2 3 2 4 2 5 3" xfId="49948" xr:uid="{AAD0E8AE-994D-42B1-B0C6-BBBC81EAD372}"/>
    <cellStyle name="Comma 2 3 2 4 2 6" xfId="22515" xr:uid="{5A55F94D-7007-453B-8D40-EAB993076732}"/>
    <cellStyle name="Comma 2 3 2 4 2 7" xfId="35621" xr:uid="{D3C34EAB-BF5D-4CAA-802B-490ADACEF159}"/>
    <cellStyle name="Comma 2 3 2 4 3" xfId="5277" xr:uid="{00000000-0005-0000-0000-000001170000}"/>
    <cellStyle name="Comma 2 3 2 4 3 2" xfId="10181" xr:uid="{00000000-0005-0000-0000-000002170000}"/>
    <cellStyle name="Comma 2 3 2 4 3 2 2" xfId="27126" xr:uid="{EAB8AA5B-BFB6-4A07-B6DE-89C47AD696D6}"/>
    <cellStyle name="Comma 2 3 2 4 3 2 3" xfId="42022" xr:uid="{EF783A27-E82E-4BCA-BED9-B02487087001}"/>
    <cellStyle name="Comma 2 3 2 4 3 3" xfId="16384" xr:uid="{00000000-0005-0000-0000-000003170000}"/>
    <cellStyle name="Comma 2 3 2 4 3 3 2" xfId="30312" xr:uid="{CC8A7212-8FF2-4BC5-8158-2E5A84241B96}"/>
    <cellStyle name="Comma 2 3 2 4 3 3 3" xfId="47761" xr:uid="{1C6971B9-2DFA-43A9-83DB-8066733DC8D3}"/>
    <cellStyle name="Comma 2 3 2 4 3 4" xfId="20511" xr:uid="{00000000-0005-0000-0000-000004170000}"/>
    <cellStyle name="Comma 2 3 2 4 3 4 2" xfId="33527" xr:uid="{224FFDD1-5046-4D18-B3F2-8F14B44A8CB6}"/>
    <cellStyle name="Comma 2 3 2 4 3 4 3" xfId="51383" xr:uid="{6E91BC5B-16A9-42DE-93CC-73148CE272B8}"/>
    <cellStyle name="Comma 2 3 2 4 3 5" xfId="23948" xr:uid="{29E7B9D5-FEEF-4576-8C59-58C8C2669B7D}"/>
    <cellStyle name="Comma 2 3 2 4 3 6" xfId="37589" xr:uid="{46D12A36-7255-4482-A45E-0D7822A54F78}"/>
    <cellStyle name="Comma 2 3 2 4 4" xfId="8436" xr:uid="{00000000-0005-0000-0000-000005170000}"/>
    <cellStyle name="Comma 2 3 2 4 4 2" xfId="25586" xr:uid="{68AF4C74-4E0B-4FB6-9A93-81E9D63AABFE}"/>
    <cellStyle name="Comma 2 3 2 4 4 3" xfId="40482" xr:uid="{B8DD3B98-5398-4717-BD15-456963280271}"/>
    <cellStyle name="Comma 2 3 2 4 5" xfId="14064" xr:uid="{00000000-0005-0000-0000-000006170000}"/>
    <cellStyle name="Comma 2 3 2 4 5 2" xfId="28749" xr:uid="{0DD78855-BC97-42D7-98F6-3E482B0482BA}"/>
    <cellStyle name="Comma 2 3 2 4 5 3" xfId="45654" xr:uid="{487971C9-7484-4C62-9C87-2BCBFF42294F}"/>
    <cellStyle name="Comma 2 3 2 4 6" xfId="18761" xr:uid="{00000000-0005-0000-0000-000007170000}"/>
    <cellStyle name="Comma 2 3 2 4 6 2" xfId="31982" xr:uid="{ADB2327C-922E-47D9-8DA4-393BB7F25390}"/>
    <cellStyle name="Comma 2 3 2 4 6 3" xfId="49838" xr:uid="{572B79BF-8474-4291-9B33-038D19A037DB}"/>
    <cellStyle name="Comma 2 3 2 4 7" xfId="22405" xr:uid="{9C511988-3773-449A-9104-FCB77BDAA5CA}"/>
    <cellStyle name="Comma 2 3 2 4 8" xfId="35496" xr:uid="{BD6CC403-45E8-4C32-A681-90071B5017D1}"/>
    <cellStyle name="Comma 2 3 2 5" xfId="698" xr:uid="{00000000-0005-0000-0000-000008170000}"/>
    <cellStyle name="Comma 2 3 2 5 2" xfId="5305" xr:uid="{00000000-0005-0000-0000-000009170000}"/>
    <cellStyle name="Comma 2 3 2 5 2 2" xfId="10209" xr:uid="{00000000-0005-0000-0000-00000A170000}"/>
    <cellStyle name="Comma 2 3 2 5 2 2 2" xfId="27147" xr:uid="{D96E6AAD-EA18-404A-8E92-EBAFA0D8CCE3}"/>
    <cellStyle name="Comma 2 3 2 5 2 2 3" xfId="42043" xr:uid="{B1B24500-F2AA-416E-8C22-322028682F51}"/>
    <cellStyle name="Comma 2 3 2 5 2 3" xfId="16412" xr:uid="{00000000-0005-0000-0000-00000B170000}"/>
    <cellStyle name="Comma 2 3 2 5 2 3 2" xfId="30333" xr:uid="{9E8E85F9-F60A-44DA-940E-DA0958819C25}"/>
    <cellStyle name="Comma 2 3 2 5 2 3 3" xfId="47782" xr:uid="{103D13C6-2B8C-47E3-BA37-084E0C66C55C}"/>
    <cellStyle name="Comma 2 3 2 5 2 4" xfId="20539" xr:uid="{00000000-0005-0000-0000-00000C170000}"/>
    <cellStyle name="Comma 2 3 2 5 2 4 2" xfId="33548" xr:uid="{ABB0E582-DF3E-44BD-9836-3DFB477E5C73}"/>
    <cellStyle name="Comma 2 3 2 5 2 4 3" xfId="51404" xr:uid="{87A719F9-249E-42AE-9F98-18F3DAFFC1E9}"/>
    <cellStyle name="Comma 2 3 2 5 2 5" xfId="23969" xr:uid="{CBBCAD00-8020-4E95-969C-3A4E30103C34}"/>
    <cellStyle name="Comma 2 3 2 5 2 6" xfId="37610" xr:uid="{619835A8-D8C6-4E38-A7FB-7FA9C13C3CB1}"/>
    <cellStyle name="Comma 2 3 2 5 3" xfId="8464" xr:uid="{00000000-0005-0000-0000-00000D170000}"/>
    <cellStyle name="Comma 2 3 2 5 3 2" xfId="25607" xr:uid="{C4694D72-59F0-4C8A-A094-DD4B13051974}"/>
    <cellStyle name="Comma 2 3 2 5 3 3" xfId="40503" xr:uid="{D1053F6A-A8E2-4570-BE4E-5D2808887359}"/>
    <cellStyle name="Comma 2 3 2 5 4" xfId="14092" xr:uid="{00000000-0005-0000-0000-00000E170000}"/>
    <cellStyle name="Comma 2 3 2 5 4 2" xfId="28770" xr:uid="{4F2390DC-C2DA-419D-9F30-14C5A91B2C7D}"/>
    <cellStyle name="Comma 2 3 2 5 4 3" xfId="45675" xr:uid="{3AFE2577-BF9F-44ED-AC7E-32D3034F88D6}"/>
    <cellStyle name="Comma 2 3 2 5 5" xfId="18789" xr:uid="{00000000-0005-0000-0000-00000F170000}"/>
    <cellStyle name="Comma 2 3 2 5 5 2" xfId="32003" xr:uid="{5695D9AC-CFB7-4FE9-BE6D-8D8501ADFDEB}"/>
    <cellStyle name="Comma 2 3 2 5 5 3" xfId="49859" xr:uid="{E266E4BF-B005-4DF6-8083-C377D5693CC3}"/>
    <cellStyle name="Comma 2 3 2 5 6" xfId="22426" xr:uid="{7FF71C1F-B03E-41C9-8A00-0ABE53BF2D5D}"/>
    <cellStyle name="Comma 2 3 2 5 7" xfId="35517" xr:uid="{1055E44E-EFD2-4D53-A077-843468006416}"/>
    <cellStyle name="Comma 2 3 2 6" xfId="858" xr:uid="{00000000-0005-0000-0000-000010170000}"/>
    <cellStyle name="Comma 2 3 2 6 2" xfId="5458" xr:uid="{00000000-0005-0000-0000-000011170000}"/>
    <cellStyle name="Comma 2 3 2 6 2 2" xfId="10332" xr:uid="{00000000-0005-0000-0000-000012170000}"/>
    <cellStyle name="Comma 2 3 2 6 2 2 2" xfId="27246" xr:uid="{A52EE4C8-59D6-469D-9423-FCF8A51CB7A5}"/>
    <cellStyle name="Comma 2 3 2 6 2 2 3" xfId="42142" xr:uid="{BF872DBD-8E8F-49BC-BB34-9AA3F01D7BD7}"/>
    <cellStyle name="Comma 2 3 2 6 2 3" xfId="16565" xr:uid="{00000000-0005-0000-0000-000013170000}"/>
    <cellStyle name="Comma 2 3 2 6 2 3 2" xfId="30432" xr:uid="{6DED89B1-981F-4F75-B671-651B12D922C6}"/>
    <cellStyle name="Comma 2 3 2 6 2 3 3" xfId="47911" xr:uid="{C4445F4A-5BE3-4F69-9BC1-9C0238BF5527}"/>
    <cellStyle name="Comma 2 3 2 6 2 4" xfId="20662" xr:uid="{00000000-0005-0000-0000-000014170000}"/>
    <cellStyle name="Comma 2 3 2 6 2 4 2" xfId="33647" xr:uid="{B4AA9951-63AB-49AC-A502-18784CFEEA8E}"/>
    <cellStyle name="Comma 2 3 2 6 2 4 3" xfId="51503" xr:uid="{6EA0F7F4-EA34-4FF1-AE69-AF85ED897567}"/>
    <cellStyle name="Comma 2 3 2 6 2 5" xfId="24068" xr:uid="{982D1D0B-2174-4174-AF06-9910CF3FA72B}"/>
    <cellStyle name="Comma 2 3 2 6 2 6" xfId="37739" xr:uid="{B820F719-96D8-4387-A203-91C169DC80A3}"/>
    <cellStyle name="Comma 2 3 2 6 3" xfId="8587" xr:uid="{00000000-0005-0000-0000-000015170000}"/>
    <cellStyle name="Comma 2 3 2 6 3 2" xfId="25706" xr:uid="{0859141F-DEBF-4B37-8B85-0785F00756D7}"/>
    <cellStyle name="Comma 2 3 2 6 3 3" xfId="40602" xr:uid="{D1B9A6A1-FC63-40C0-ADBE-8AE8E4DB00F9}"/>
    <cellStyle name="Comma 2 3 2 6 4" xfId="14245" xr:uid="{00000000-0005-0000-0000-000016170000}"/>
    <cellStyle name="Comma 2 3 2 6 4 2" xfId="28869" xr:uid="{89A46BD9-B571-40F8-B183-586D43D01962}"/>
    <cellStyle name="Comma 2 3 2 6 4 3" xfId="45804" xr:uid="{0B2150B8-281F-4061-AACC-B7BB1957BE66}"/>
    <cellStyle name="Comma 2 3 2 6 5" xfId="18912" xr:uid="{00000000-0005-0000-0000-000017170000}"/>
    <cellStyle name="Comma 2 3 2 6 5 2" xfId="32102" xr:uid="{AAD1743D-50C9-471E-8441-CEB19C88A2ED}"/>
    <cellStyle name="Comma 2 3 2 6 5 3" xfId="49958" xr:uid="{CF4F655D-5DD6-434F-8D00-BE0383A44CBD}"/>
    <cellStyle name="Comma 2 3 2 6 6" xfId="22525" xr:uid="{BF401BD6-AC71-47A2-A81D-1CFB24EBB40E}"/>
    <cellStyle name="Comma 2 3 2 6 7" xfId="35646" xr:uid="{A9A4517C-F65F-40EE-A7DA-57BAF5826777}"/>
    <cellStyle name="Comma 2 3 2 7" xfId="901" xr:uid="{00000000-0005-0000-0000-000018170000}"/>
    <cellStyle name="Comma 2 3 2 7 2" xfId="5484" xr:uid="{00000000-0005-0000-0000-000019170000}"/>
    <cellStyle name="Comma 2 3 2 7 2 2" xfId="10358" xr:uid="{00000000-0005-0000-0000-00001A170000}"/>
    <cellStyle name="Comma 2 3 2 7 2 2 2" xfId="27271" xr:uid="{FB58B04A-2F7C-4120-83F4-25BA27CB35DB}"/>
    <cellStyle name="Comma 2 3 2 7 2 2 3" xfId="42167" xr:uid="{F8E1BF44-D5C3-47B1-90AA-D8E352AA3335}"/>
    <cellStyle name="Comma 2 3 2 7 2 3" xfId="16591" xr:uid="{00000000-0005-0000-0000-00001B170000}"/>
    <cellStyle name="Comma 2 3 2 7 2 3 2" xfId="30457" xr:uid="{80986638-B57F-40E2-BE72-7D92830B6E10}"/>
    <cellStyle name="Comma 2 3 2 7 2 3 3" xfId="47936" xr:uid="{7ED1FB58-7EFD-4B75-B389-63A6BB5C1A64}"/>
    <cellStyle name="Comma 2 3 2 7 2 4" xfId="20688" xr:uid="{00000000-0005-0000-0000-00001C170000}"/>
    <cellStyle name="Comma 2 3 2 7 2 4 2" xfId="33672" xr:uid="{7CC8878F-9197-4AAA-8AAC-BF0DF3E201C7}"/>
    <cellStyle name="Comma 2 3 2 7 2 4 3" xfId="51528" xr:uid="{2878339E-F2DA-46BD-9B59-7971A76530D8}"/>
    <cellStyle name="Comma 2 3 2 7 2 5" xfId="24093" xr:uid="{32DC6C9A-C959-47B3-A262-20FBDA7717D4}"/>
    <cellStyle name="Comma 2 3 2 7 2 6" xfId="37764" xr:uid="{2D7C33B1-5F0D-4669-8D8B-801A9EB5C304}"/>
    <cellStyle name="Comma 2 3 2 7 3" xfId="8613" xr:uid="{00000000-0005-0000-0000-00001D170000}"/>
    <cellStyle name="Comma 2 3 2 7 3 2" xfId="25731" xr:uid="{3ABCACFD-0EEA-454B-BAF8-5B5AEE838255}"/>
    <cellStyle name="Comma 2 3 2 7 3 3" xfId="40627" xr:uid="{A9B070E2-116A-4CE3-8E75-D51D31B47A2C}"/>
    <cellStyle name="Comma 2 3 2 7 4" xfId="14271" xr:uid="{00000000-0005-0000-0000-00001E170000}"/>
    <cellStyle name="Comma 2 3 2 7 4 2" xfId="28894" xr:uid="{4DA04A5F-99B5-4842-AC63-0BF88F4AD02D}"/>
    <cellStyle name="Comma 2 3 2 7 4 3" xfId="45829" xr:uid="{C4CD1F81-E88F-46E9-B61A-4F783D34C962}"/>
    <cellStyle name="Comma 2 3 2 7 5" xfId="18938" xr:uid="{00000000-0005-0000-0000-00001F170000}"/>
    <cellStyle name="Comma 2 3 2 7 5 2" xfId="32127" xr:uid="{C5B50269-13AA-43BC-9965-DDC7E01A9748}"/>
    <cellStyle name="Comma 2 3 2 7 5 3" xfId="49983" xr:uid="{71D02169-8181-41C9-8914-FD82CAEC7FCB}"/>
    <cellStyle name="Comma 2 3 2 7 6" xfId="22550" xr:uid="{1DE261F4-9208-4474-B3B7-88A66A9E2C33}"/>
    <cellStyle name="Comma 2 3 2 7 7" xfId="35671" xr:uid="{6A7B6DCF-4C9C-4145-9E53-F480BF66233B}"/>
    <cellStyle name="Comma 2 3 2 8" xfId="1450" xr:uid="{00000000-0005-0000-0000-000020170000}"/>
    <cellStyle name="Comma 2 3 2 8 2" xfId="5740" xr:uid="{00000000-0005-0000-0000-000021170000}"/>
    <cellStyle name="Comma 2 3 2 8 2 2" xfId="10607" xr:uid="{00000000-0005-0000-0000-000022170000}"/>
    <cellStyle name="Comma 2 3 2 8 2 2 2" xfId="27463" xr:uid="{4682E264-5B63-4D53-AC9C-09F89FCFE684}"/>
    <cellStyle name="Comma 2 3 2 8 2 2 3" xfId="42359" xr:uid="{1B0AE709-8AEB-43CB-AB23-772BE48187F1}"/>
    <cellStyle name="Comma 2 3 2 8 2 3" xfId="16847" xr:uid="{00000000-0005-0000-0000-000023170000}"/>
    <cellStyle name="Comma 2 3 2 8 2 3 2" xfId="30649" xr:uid="{79E42691-A07E-4ED8-AE62-26883A83D701}"/>
    <cellStyle name="Comma 2 3 2 8 2 3 3" xfId="48135" xr:uid="{BB935CB6-BE5E-41E2-9501-1A9EAF860253}"/>
    <cellStyle name="Comma 2 3 2 8 2 4" xfId="20937" xr:uid="{00000000-0005-0000-0000-000024170000}"/>
    <cellStyle name="Comma 2 3 2 8 2 4 2" xfId="33864" xr:uid="{ED9CFDA2-4CE9-44D6-83B3-31F5D7FFAC4C}"/>
    <cellStyle name="Comma 2 3 2 8 2 4 3" xfId="51720" xr:uid="{4DE8BD3F-1F9F-415E-9497-A421DB893A37}"/>
    <cellStyle name="Comma 2 3 2 8 2 5" xfId="24285" xr:uid="{B61D6DF8-F1EB-4DD4-BEB1-7CC814A72B61}"/>
    <cellStyle name="Comma 2 3 2 8 2 6" xfId="37963" xr:uid="{4A6AA57A-A214-46E5-84B4-D9491F08582F}"/>
    <cellStyle name="Comma 2 3 2 8 3" xfId="8862" xr:uid="{00000000-0005-0000-0000-000025170000}"/>
    <cellStyle name="Comma 2 3 2 8 3 2" xfId="25923" xr:uid="{7048E2C6-6D81-4CCE-85F7-F338A5686EFF}"/>
    <cellStyle name="Comma 2 3 2 8 3 3" xfId="40819" xr:uid="{49EF513B-BF38-4D0F-9295-A07E91F3C3A4}"/>
    <cellStyle name="Comma 2 3 2 8 4" xfId="14533" xr:uid="{00000000-0005-0000-0000-000026170000}"/>
    <cellStyle name="Comma 2 3 2 8 4 2" xfId="29087" xr:uid="{86A653D6-C035-47D5-B768-31D4FDD597A5}"/>
    <cellStyle name="Comma 2 3 2 8 4 3" xfId="46032" xr:uid="{643CD349-3675-42B0-A401-056C72835D84}"/>
    <cellStyle name="Comma 2 3 2 8 5" xfId="19187" xr:uid="{00000000-0005-0000-0000-000027170000}"/>
    <cellStyle name="Comma 2 3 2 8 5 2" xfId="32319" xr:uid="{B92A98AA-89BF-4A86-96FB-50EFEEBD049C}"/>
    <cellStyle name="Comma 2 3 2 8 5 3" xfId="50175" xr:uid="{55F26BBF-B9D1-4373-B86E-6C557C5AC9F7}"/>
    <cellStyle name="Comma 2 3 2 8 6" xfId="22742" xr:uid="{9BDC4260-AC98-492B-BEB0-E2912C90D5AC}"/>
    <cellStyle name="Comma 2 3 2 8 7" xfId="35872" xr:uid="{54F4C55C-247C-48C6-8943-76FC6C37A7FA}"/>
    <cellStyle name="Comma 2 3 2 9" xfId="4063" xr:uid="{00000000-0005-0000-0000-000028170000}"/>
    <cellStyle name="Comma 2 3 2 9 2" xfId="6308" xr:uid="{00000000-0005-0000-0000-000029170000}"/>
    <cellStyle name="Comma 2 3 2 9 2 2" xfId="11024" xr:uid="{00000000-0005-0000-0000-00002A170000}"/>
    <cellStyle name="Comma 2 3 2 9 2 2 2" xfId="27847" xr:uid="{5442E5D5-6181-4D84-9268-9130B142B82D}"/>
    <cellStyle name="Comma 2 3 2 9 2 2 3" xfId="42743" xr:uid="{3F840FAB-967D-441D-92C7-FF32BAE92A22}"/>
    <cellStyle name="Comma 2 3 2 9 2 3" xfId="17414" xr:uid="{00000000-0005-0000-0000-00002B170000}"/>
    <cellStyle name="Comma 2 3 2 9 2 3 2" xfId="31033" xr:uid="{5808A1AE-D53C-4A0D-AE9F-534C88FA5E4B}"/>
    <cellStyle name="Comma 2 3 2 9 2 3 3" xfId="48669" xr:uid="{DE4A5164-75BF-4C03-AC2E-7CD08D6A99C7}"/>
    <cellStyle name="Comma 2 3 2 9 2 4" xfId="21354" xr:uid="{00000000-0005-0000-0000-00002C170000}"/>
    <cellStyle name="Comma 2 3 2 9 2 4 2" xfId="34248" xr:uid="{3D766B65-754B-4542-A1EA-EB2602E87E1F}"/>
    <cellStyle name="Comma 2 3 2 9 2 4 3" xfId="52104" xr:uid="{16E1A87D-F9B0-4AE2-9DC5-621C33F3CC53}"/>
    <cellStyle name="Comma 2 3 2 9 2 5" xfId="24669" xr:uid="{6E455C31-B382-4F51-A92E-DB647D2678B6}"/>
    <cellStyle name="Comma 2 3 2 9 2 6" xfId="38497" xr:uid="{66F5A675-CA72-4A62-A341-086838304078}"/>
    <cellStyle name="Comma 2 3 2 9 3" xfId="9284" xr:uid="{00000000-0005-0000-0000-00002D170000}"/>
    <cellStyle name="Comma 2 3 2 9 3 2" xfId="26306" xr:uid="{EB9C64AE-89A8-4E8B-A980-98B74EEF4AC7}"/>
    <cellStyle name="Comma 2 3 2 9 3 3" xfId="41202" xr:uid="{49900692-0A1D-46BE-852B-740C1BA94A0C}"/>
    <cellStyle name="Comma 2 3 2 9 4" xfId="15174" xr:uid="{00000000-0005-0000-0000-00002E170000}"/>
    <cellStyle name="Comma 2 3 2 9 4 2" xfId="29490" xr:uid="{CCFCCFD3-56F2-4270-BCFC-8527F384939E}"/>
    <cellStyle name="Comma 2 3 2 9 4 3" xfId="46628" xr:uid="{4B2C7F14-DC0C-4497-A3C6-6CB103426C2D}"/>
    <cellStyle name="Comma 2 3 2 9 5" xfId="19612" xr:uid="{00000000-0005-0000-0000-00002F170000}"/>
    <cellStyle name="Comma 2 3 2 9 5 2" xfId="32705" xr:uid="{D3CD98F0-EDAB-4AD8-86DD-57973F9025CC}"/>
    <cellStyle name="Comma 2 3 2 9 5 3" xfId="50561" xr:uid="{F8866106-8CAA-451D-9462-920A543D9E88}"/>
    <cellStyle name="Comma 2 3 2 9 6" xfId="23128" xr:uid="{74F9089E-B143-45F4-B42B-55067D9115B0}"/>
    <cellStyle name="Comma 2 3 2 9 7" xfId="36456" xr:uid="{CB44D7C1-EED8-4B3F-8E99-FBBB520526D5}"/>
    <cellStyle name="Comma 2 3 3" xfId="574" xr:uid="{00000000-0005-0000-0000-000030170000}"/>
    <cellStyle name="Comma 2 3 3 10" xfId="35420" xr:uid="{A1453D73-4BFC-45ED-AA32-3881E39F5D55}"/>
    <cellStyle name="Comma 2 3 3 2" xfId="730" xr:uid="{00000000-0005-0000-0000-000031170000}"/>
    <cellStyle name="Comma 2 3 3 2 2" xfId="1071" xr:uid="{00000000-0005-0000-0000-000032170000}"/>
    <cellStyle name="Comma 2 3 3 2 2 2" xfId="5597" xr:uid="{00000000-0005-0000-0000-000033170000}"/>
    <cellStyle name="Comma 2 3 3 2 2 2 2" xfId="10471" xr:uid="{00000000-0005-0000-0000-000034170000}"/>
    <cellStyle name="Comma 2 3 3 2 2 2 2 2" xfId="27368" xr:uid="{D23BC2A8-BD73-4A9F-8866-AF47F8B70FB4}"/>
    <cellStyle name="Comma 2 3 3 2 2 2 2 3" xfId="42264" xr:uid="{60A3E9EF-7922-4926-BD92-8CBD3F7E7422}"/>
    <cellStyle name="Comma 2 3 3 2 2 2 3" xfId="16704" xr:uid="{00000000-0005-0000-0000-000035170000}"/>
    <cellStyle name="Comma 2 3 3 2 2 2 3 2" xfId="30554" xr:uid="{5B478870-B595-4225-B125-B928FD8B7011}"/>
    <cellStyle name="Comma 2 3 3 2 2 2 3 3" xfId="48033" xr:uid="{3E8F821A-BFC2-4B06-B897-B6337735D618}"/>
    <cellStyle name="Comma 2 3 3 2 2 2 4" xfId="20801" xr:uid="{00000000-0005-0000-0000-000036170000}"/>
    <cellStyle name="Comma 2 3 3 2 2 2 4 2" xfId="33769" xr:uid="{AD2303F1-3F44-490E-945B-06C910F78905}"/>
    <cellStyle name="Comma 2 3 3 2 2 2 4 3" xfId="51625" xr:uid="{60AB79F6-9A86-43F8-A155-DF9F86EAACF6}"/>
    <cellStyle name="Comma 2 3 3 2 2 2 5" xfId="24190" xr:uid="{C0C30D5F-0D42-4BE9-882A-25131649B104}"/>
    <cellStyle name="Comma 2 3 3 2 2 2 6" xfId="37861" xr:uid="{E1F88FCF-C491-4D02-95D5-8258069EB1DE}"/>
    <cellStyle name="Comma 2 3 3 2 2 3" xfId="8726" xr:uid="{00000000-0005-0000-0000-000037170000}"/>
    <cellStyle name="Comma 2 3 3 2 2 3 2" xfId="25828" xr:uid="{481F0AFA-FDBB-41E1-8676-C359B80E2E45}"/>
    <cellStyle name="Comma 2 3 3 2 2 3 3" xfId="40724" xr:uid="{84AAD82C-0EF9-4D4E-8D5B-299AF598987E}"/>
    <cellStyle name="Comma 2 3 3 2 2 4" xfId="14386" xr:uid="{00000000-0005-0000-0000-000038170000}"/>
    <cellStyle name="Comma 2 3 3 2 2 4 2" xfId="28991" xr:uid="{24BBE82D-261F-45E6-95E8-ED1C862A6C46}"/>
    <cellStyle name="Comma 2 3 3 2 2 4 3" xfId="45926" xr:uid="{BB334383-7E2B-4360-AF4F-4EBA8BC0EE41}"/>
    <cellStyle name="Comma 2 3 3 2 2 5" xfId="19051" xr:uid="{00000000-0005-0000-0000-000039170000}"/>
    <cellStyle name="Comma 2 3 3 2 2 5 2" xfId="32224" xr:uid="{AAE04AB0-6615-4F73-81A9-F5C46637517C}"/>
    <cellStyle name="Comma 2 3 3 2 2 5 3" xfId="50080" xr:uid="{871A0F48-AC01-42FF-AE9B-7770EFCF08A8}"/>
    <cellStyle name="Comma 2 3 3 2 2 6" xfId="22647" xr:uid="{A0C90C35-F6A2-4F20-A8BF-B93CA89AD4F5}"/>
    <cellStyle name="Comma 2 3 3 2 2 7" xfId="35768" xr:uid="{064F2032-8E62-40F1-97CB-0EB73F2D0081}"/>
    <cellStyle name="Comma 2 3 3 2 3" xfId="5337" xr:uid="{00000000-0005-0000-0000-00003A170000}"/>
    <cellStyle name="Comma 2 3 3 2 3 2" xfId="10236" xr:uid="{00000000-0005-0000-0000-00003B170000}"/>
    <cellStyle name="Comma 2 3 3 2 3 2 2" xfId="27169" xr:uid="{0D509AF2-3D57-4DDA-B43A-3EDA598E6B29}"/>
    <cellStyle name="Comma 2 3 3 2 3 2 3" xfId="42065" xr:uid="{632C2379-C2B2-4F08-BAF4-671A492F81B9}"/>
    <cellStyle name="Comma 2 3 3 2 3 3" xfId="16444" xr:uid="{00000000-0005-0000-0000-00003C170000}"/>
    <cellStyle name="Comma 2 3 3 2 3 3 2" xfId="30355" xr:uid="{5598935D-A12B-4F3C-8C14-717CEBD12201}"/>
    <cellStyle name="Comma 2 3 3 2 3 3 3" xfId="47809" xr:uid="{3FF87541-19BB-4F15-871D-AF8CD518BA68}"/>
    <cellStyle name="Comma 2 3 3 2 3 4" xfId="20566" xr:uid="{00000000-0005-0000-0000-00003D170000}"/>
    <cellStyle name="Comma 2 3 3 2 3 4 2" xfId="33570" xr:uid="{D3812FF6-F4B0-4CA4-BEA1-5DC2B48DB1EF}"/>
    <cellStyle name="Comma 2 3 3 2 3 4 3" xfId="51426" xr:uid="{0C96CDE0-7F7B-426E-9EB5-DF0C1C444E2E}"/>
    <cellStyle name="Comma 2 3 3 2 3 5" xfId="23991" xr:uid="{4EF55889-81C4-4A3E-AA44-46AC53377863}"/>
    <cellStyle name="Comma 2 3 3 2 3 6" xfId="37637" xr:uid="{CE6135BD-BA2F-4A21-9C6C-C79DDC6599A7}"/>
    <cellStyle name="Comma 2 3 3 2 4" xfId="8491" xr:uid="{00000000-0005-0000-0000-00003E170000}"/>
    <cellStyle name="Comma 2 3 3 2 4 2" xfId="25629" xr:uid="{3952BE60-6CF3-4CA7-B24A-6F5E9AE3023C}"/>
    <cellStyle name="Comma 2 3 3 2 4 3" xfId="40525" xr:uid="{F844E685-C838-4670-8960-F3A8AA6ED0A0}"/>
    <cellStyle name="Comma 2 3 3 2 5" xfId="14124" xr:uid="{00000000-0005-0000-0000-00003F170000}"/>
    <cellStyle name="Comma 2 3 3 2 5 2" xfId="28792" xr:uid="{AB38290A-5944-49B1-9B28-49DCA069095E}"/>
    <cellStyle name="Comma 2 3 3 2 5 3" xfId="45702" xr:uid="{729CDFA3-2DD2-47C4-B272-96825E043EDE}"/>
    <cellStyle name="Comma 2 3 3 2 6" xfId="18816" xr:uid="{00000000-0005-0000-0000-000040170000}"/>
    <cellStyle name="Comma 2 3 3 2 6 2" xfId="32025" xr:uid="{2D935C10-947B-432C-811F-D6417889EC0D}"/>
    <cellStyle name="Comma 2 3 3 2 6 3" xfId="49881" xr:uid="{69A1772C-1401-4F16-AD9E-3C121AE20FCA}"/>
    <cellStyle name="Comma 2 3 3 2 7" xfId="22448" xr:uid="{013DC35A-3CE2-423F-B2B5-18A313A7AF9F}"/>
    <cellStyle name="Comma 2 3 3 2 8" xfId="35544" xr:uid="{8FE5DA52-9B24-4D8E-994F-49188177C223}"/>
    <cellStyle name="Comma 2 3 3 3" xfId="873" xr:uid="{00000000-0005-0000-0000-000041170000}"/>
    <cellStyle name="Comma 2 3 3 3 2" xfId="5469" xr:uid="{00000000-0005-0000-0000-000042170000}"/>
    <cellStyle name="Comma 2 3 3 3 2 2" xfId="10343" xr:uid="{00000000-0005-0000-0000-000043170000}"/>
    <cellStyle name="Comma 2 3 3 3 2 2 2" xfId="27256" xr:uid="{65E24C09-8142-4673-9DCB-F5EB509274F3}"/>
    <cellStyle name="Comma 2 3 3 3 2 2 3" xfId="42152" xr:uid="{B0664665-C23B-4ECD-AA46-467253D5ED1C}"/>
    <cellStyle name="Comma 2 3 3 3 2 3" xfId="16576" xr:uid="{00000000-0005-0000-0000-000044170000}"/>
    <cellStyle name="Comma 2 3 3 3 2 3 2" xfId="30442" xr:uid="{6AB8A0B4-AB1F-4A9F-89C3-B8F83C081027}"/>
    <cellStyle name="Comma 2 3 3 3 2 3 3" xfId="47921" xr:uid="{1471430E-C752-4C00-B19C-06883E61274F}"/>
    <cellStyle name="Comma 2 3 3 3 2 4" xfId="20673" xr:uid="{00000000-0005-0000-0000-000045170000}"/>
    <cellStyle name="Comma 2 3 3 3 2 4 2" xfId="33657" xr:uid="{3CE8E28F-0D40-4B7A-A985-EDCED72F3A31}"/>
    <cellStyle name="Comma 2 3 3 3 2 4 3" xfId="51513" xr:uid="{1522CA18-18F0-4358-BB7E-50909EB11E33}"/>
    <cellStyle name="Comma 2 3 3 3 2 5" xfId="24078" xr:uid="{B86926A6-3C8A-4013-8489-8AB0DEF79927}"/>
    <cellStyle name="Comma 2 3 3 3 2 6" xfId="37749" xr:uid="{9935193B-F783-4A77-8B7C-491C46C9CC6A}"/>
    <cellStyle name="Comma 2 3 3 3 3" xfId="8598" xr:uid="{00000000-0005-0000-0000-000046170000}"/>
    <cellStyle name="Comma 2 3 3 3 3 2" xfId="25716" xr:uid="{3BA3DE2D-55C8-4FF9-833C-63615B05F628}"/>
    <cellStyle name="Comma 2 3 3 3 3 3" xfId="40612" xr:uid="{7FC3F74B-C53F-440E-A243-2B7A51F47883}"/>
    <cellStyle name="Comma 2 3 3 3 4" xfId="14256" xr:uid="{00000000-0005-0000-0000-000047170000}"/>
    <cellStyle name="Comma 2 3 3 3 4 2" xfId="28879" xr:uid="{7631267F-93B9-4579-9663-1AEEB0DB60B5}"/>
    <cellStyle name="Comma 2 3 3 3 4 3" xfId="45814" xr:uid="{538883D7-5962-4DCB-8343-74BC24A7CB80}"/>
    <cellStyle name="Comma 2 3 3 3 5" xfId="18923" xr:uid="{00000000-0005-0000-0000-000048170000}"/>
    <cellStyle name="Comma 2 3 3 3 5 2" xfId="32112" xr:uid="{EEEF8FA7-32DE-41E1-91B0-6339797B7B69}"/>
    <cellStyle name="Comma 2 3 3 3 5 3" xfId="49968" xr:uid="{BD288164-626A-4025-B618-F14CFE482F5A}"/>
    <cellStyle name="Comma 2 3 3 3 6" xfId="22535" xr:uid="{63C9BA9E-944B-42AE-B058-7AFD4466C0D7}"/>
    <cellStyle name="Comma 2 3 3 3 7" xfId="35656" xr:uid="{00E8CEDD-51EF-4775-AEB7-4274FC5005C2}"/>
    <cellStyle name="Comma 2 3 3 4" xfId="987" xr:uid="{00000000-0005-0000-0000-000049170000}"/>
    <cellStyle name="Comma 2 3 3 4 2" xfId="5537" xr:uid="{00000000-0005-0000-0000-00004A170000}"/>
    <cellStyle name="Comma 2 3 3 4 2 2" xfId="10411" xr:uid="{00000000-0005-0000-0000-00004B170000}"/>
    <cellStyle name="Comma 2 3 3 4 2 2 2" xfId="27311" xr:uid="{C4A2F248-2AE7-468C-951B-E2454F546D44}"/>
    <cellStyle name="Comma 2 3 3 4 2 2 3" xfId="42207" xr:uid="{8E35F591-D4C0-410C-974E-D420D6801DD5}"/>
    <cellStyle name="Comma 2 3 3 4 2 3" xfId="16644" xr:uid="{00000000-0005-0000-0000-00004C170000}"/>
    <cellStyle name="Comma 2 3 3 4 2 3 2" xfId="30497" xr:uid="{F3121E28-E5F3-4EA7-A5D3-2D79D0944E7B}"/>
    <cellStyle name="Comma 2 3 3 4 2 3 3" xfId="47976" xr:uid="{4F46D597-80FF-40A0-9796-15EE85AFF377}"/>
    <cellStyle name="Comma 2 3 3 4 2 4" xfId="20741" xr:uid="{00000000-0005-0000-0000-00004D170000}"/>
    <cellStyle name="Comma 2 3 3 4 2 4 2" xfId="33712" xr:uid="{903FBA0D-8E52-4306-91E3-B8C4763A0FC4}"/>
    <cellStyle name="Comma 2 3 3 4 2 4 3" xfId="51568" xr:uid="{1D0A2DC3-9905-4009-9510-D26F6379B714}"/>
    <cellStyle name="Comma 2 3 3 4 2 5" xfId="24133" xr:uid="{CF901BEC-FD09-4F74-984C-532BFBE2D3B8}"/>
    <cellStyle name="Comma 2 3 3 4 2 6" xfId="37804" xr:uid="{94E893E6-0E5B-4204-A588-4A31C3F88B4C}"/>
    <cellStyle name="Comma 2 3 3 4 3" xfId="8666" xr:uid="{00000000-0005-0000-0000-00004E170000}"/>
    <cellStyle name="Comma 2 3 3 4 3 2" xfId="25771" xr:uid="{C9C44711-AC4E-4F2F-9D6C-92A53074FFB5}"/>
    <cellStyle name="Comma 2 3 3 4 3 3" xfId="40667" xr:uid="{1682564D-815F-43B1-A9EC-D6D004535328}"/>
    <cellStyle name="Comma 2 3 3 4 4" xfId="14325" xr:uid="{00000000-0005-0000-0000-00004F170000}"/>
    <cellStyle name="Comma 2 3 3 4 4 2" xfId="28934" xr:uid="{98F295E1-E30F-4183-BCCD-4FA2F9DFB6B3}"/>
    <cellStyle name="Comma 2 3 3 4 4 3" xfId="45869" xr:uid="{FE3BB3E7-86AC-4FA8-A9A3-F3F7FFCF7222}"/>
    <cellStyle name="Comma 2 3 3 4 5" xfId="18991" xr:uid="{00000000-0005-0000-0000-000050170000}"/>
    <cellStyle name="Comma 2 3 3 4 5 2" xfId="32167" xr:uid="{B94B429C-2698-46C2-B39C-87D0F0E9342A}"/>
    <cellStyle name="Comma 2 3 3 4 5 3" xfId="50023" xr:uid="{D91CA6D5-2579-4677-83A6-55F8F077A2EB}"/>
    <cellStyle name="Comma 2 3 3 4 6" xfId="22590" xr:uid="{BFB5C11E-AAB6-4216-A083-0AA234FC6E5A}"/>
    <cellStyle name="Comma 2 3 3 4 7" xfId="35711" xr:uid="{98058250-7B59-4D00-A288-82202F5F496C}"/>
    <cellStyle name="Comma 2 3 3 5" xfId="5182" xr:uid="{00000000-0005-0000-0000-000051170000}"/>
    <cellStyle name="Comma 2 3 3 5 2" xfId="10096" xr:uid="{00000000-0005-0000-0000-000052170000}"/>
    <cellStyle name="Comma 2 3 3 5 2 2" xfId="27059" xr:uid="{8CBCE96F-1B48-4BA6-8BFF-A3A3247A48EA}"/>
    <cellStyle name="Comma 2 3 3 5 2 3" xfId="41955" xr:uid="{2792E620-1FFC-4D3E-9BEB-4D51FC903861}"/>
    <cellStyle name="Comma 2 3 3 5 3" xfId="16289" xr:uid="{00000000-0005-0000-0000-000053170000}"/>
    <cellStyle name="Comma 2 3 3 5 3 2" xfId="30245" xr:uid="{B83EF079-66C4-436E-BDDF-B1AECF3287EF}"/>
    <cellStyle name="Comma 2 3 3 5 3 3" xfId="47684" xr:uid="{DCEE4F44-EA67-478A-A688-14664D4ED38A}"/>
    <cellStyle name="Comma 2 3 3 5 4" xfId="20426" xr:uid="{00000000-0005-0000-0000-000054170000}"/>
    <cellStyle name="Comma 2 3 3 5 4 2" xfId="33460" xr:uid="{53AF7CC9-7315-46A6-BF72-9122795E5AA9}"/>
    <cellStyle name="Comma 2 3 3 5 4 3" xfId="51316" xr:uid="{90231106-0DCA-481B-A474-A74F49AA79E9}"/>
    <cellStyle name="Comma 2 3 3 5 5" xfId="23881" xr:uid="{3E317A98-2DB6-4C64-A2AA-9A5658EC717B}"/>
    <cellStyle name="Comma 2 3 3 5 6" xfId="37512" xr:uid="{3D5FD0EE-7E54-4169-B535-ABF0A1AA525F}"/>
    <cellStyle name="Comma 2 3 3 6" xfId="8352" xr:uid="{00000000-0005-0000-0000-000055170000}"/>
    <cellStyle name="Comma 2 3 3 6 2" xfId="25520" xr:uid="{2FF2DB2A-8AC7-4598-A412-748A73FD0B4B}"/>
    <cellStyle name="Comma 2 3 3 6 3" xfId="40416" xr:uid="{C8D3CB20-27C0-4006-A6D8-EABF99791620}"/>
    <cellStyle name="Comma 2 3 3 7" xfId="13969" xr:uid="{00000000-0005-0000-0000-000056170000}"/>
    <cellStyle name="Comma 2 3 3 7 2" xfId="28682" xr:uid="{E60E42BE-1633-4654-8CF7-57356BCEDF15}"/>
    <cellStyle name="Comma 2 3 3 7 3" xfId="45577" xr:uid="{A3776E74-E91E-41C2-929B-6F2FF9707E98}"/>
    <cellStyle name="Comma 2 3 3 8" xfId="18676" xr:uid="{00000000-0005-0000-0000-000057170000}"/>
    <cellStyle name="Comma 2 3 3 8 2" xfId="31915" xr:uid="{A81B4435-A010-4FD6-AF21-60BDC7EBE6A8}"/>
    <cellStyle name="Comma 2 3 3 8 3" xfId="49771" xr:uid="{CAE9D2F2-0A34-4D11-B0C4-0CFBEE2DACA1}"/>
    <cellStyle name="Comma 2 3 3 9" xfId="22339" xr:uid="{2E5C6B64-EE47-4FB0-B138-70AC53EF5D41}"/>
    <cellStyle name="Comma 2 3 4" xfId="625" xr:uid="{00000000-0005-0000-0000-000058170000}"/>
    <cellStyle name="Comma 2 3 4 2" xfId="782" xr:uid="{00000000-0005-0000-0000-000059170000}"/>
    <cellStyle name="Comma 2 3 4 2 2" xfId="5389" xr:uid="{00000000-0005-0000-0000-00005A170000}"/>
    <cellStyle name="Comma 2 3 4 2 2 2" xfId="10283" xr:uid="{00000000-0005-0000-0000-00005B170000}"/>
    <cellStyle name="Comma 2 3 4 2 2 2 2" xfId="27206" xr:uid="{66ED1C90-4102-4583-BF51-928DA646EBFD}"/>
    <cellStyle name="Comma 2 3 4 2 2 2 3" xfId="42102" xr:uid="{F958CC6A-08E2-41B5-8205-A3F425C8B7D0}"/>
    <cellStyle name="Comma 2 3 4 2 2 3" xfId="16496" xr:uid="{00000000-0005-0000-0000-00005C170000}"/>
    <cellStyle name="Comma 2 3 4 2 2 3 2" xfId="30392" xr:uid="{2F7FAB1A-E065-41B4-9D21-0E0A233BDE32}"/>
    <cellStyle name="Comma 2 3 4 2 2 3 3" xfId="47851" xr:uid="{B1B1EFC4-CB19-491C-B23F-8C39914FC0D5}"/>
    <cellStyle name="Comma 2 3 4 2 2 4" xfId="20613" xr:uid="{00000000-0005-0000-0000-00005D170000}"/>
    <cellStyle name="Comma 2 3 4 2 2 4 2" xfId="33607" xr:uid="{3586DC29-DD9C-4D62-B952-8610E5C3B54C}"/>
    <cellStyle name="Comma 2 3 4 2 2 4 3" xfId="51463" xr:uid="{3D7A9BDE-DF79-4CC4-83E3-6B8867362647}"/>
    <cellStyle name="Comma 2 3 4 2 2 5" xfId="24028" xr:uid="{7D4302F6-4E12-46ED-887D-7BA280220E2C}"/>
    <cellStyle name="Comma 2 3 4 2 2 6" xfId="37679" xr:uid="{5D21A577-24A3-4AC8-9774-E7A8CB1BAA53}"/>
    <cellStyle name="Comma 2 3 4 2 3" xfId="8538" xr:uid="{00000000-0005-0000-0000-00005E170000}"/>
    <cellStyle name="Comma 2 3 4 2 3 2" xfId="25666" xr:uid="{83E45648-6EFE-4044-8E11-915810F214D5}"/>
    <cellStyle name="Comma 2 3 4 2 3 3" xfId="40562" xr:uid="{BEFA8E25-3A2B-4BB2-AF6E-E49B616DBFE6}"/>
    <cellStyle name="Comma 2 3 4 2 4" xfId="14176" xr:uid="{00000000-0005-0000-0000-00005F170000}"/>
    <cellStyle name="Comma 2 3 4 2 4 2" xfId="28829" xr:uid="{5812EB76-F42A-42D7-A96D-2BBEA6466EAD}"/>
    <cellStyle name="Comma 2 3 4 2 4 3" xfId="45744" xr:uid="{12716705-1B7D-458E-8BAE-687FC3601B8A}"/>
    <cellStyle name="Comma 2 3 4 2 5" xfId="18863" xr:uid="{00000000-0005-0000-0000-000060170000}"/>
    <cellStyle name="Comma 2 3 4 2 5 2" xfId="32062" xr:uid="{0A7FE342-47A9-4BA3-86DC-5637F8BF6FCC}"/>
    <cellStyle name="Comma 2 3 4 2 5 3" xfId="49918" xr:uid="{D0D5D025-E830-47AB-9DC5-0E1999283110}"/>
    <cellStyle name="Comma 2 3 4 2 6" xfId="22485" xr:uid="{BA73EC6E-A45A-4C8A-A1A7-E426F7500EB9}"/>
    <cellStyle name="Comma 2 3 4 2 7" xfId="35586" xr:uid="{917CE4A7-BE7C-4786-95A1-8DC8FA7082E4}"/>
    <cellStyle name="Comma 2 3 4 3" xfId="880" xr:uid="{00000000-0005-0000-0000-000061170000}"/>
    <cellStyle name="Comma 2 3 4 3 2" xfId="5475" xr:uid="{00000000-0005-0000-0000-000062170000}"/>
    <cellStyle name="Comma 2 3 4 3 2 2" xfId="10349" xr:uid="{00000000-0005-0000-0000-000063170000}"/>
    <cellStyle name="Comma 2 3 4 3 2 2 2" xfId="27262" xr:uid="{8C6D637C-45F9-4718-B275-6334CC0A4416}"/>
    <cellStyle name="Comma 2 3 4 3 2 2 3" xfId="42158" xr:uid="{5BC75633-EF1F-4A01-B100-71B406F156AE}"/>
    <cellStyle name="Comma 2 3 4 3 2 3" xfId="16582" xr:uid="{00000000-0005-0000-0000-000064170000}"/>
    <cellStyle name="Comma 2 3 4 3 2 3 2" xfId="30448" xr:uid="{F5C5C859-7629-415E-B81D-337BF99C8B3D}"/>
    <cellStyle name="Comma 2 3 4 3 2 3 3" xfId="47927" xr:uid="{303E403D-20E9-4FDF-87C4-261C88CD8BBC}"/>
    <cellStyle name="Comma 2 3 4 3 2 4" xfId="20679" xr:uid="{00000000-0005-0000-0000-000065170000}"/>
    <cellStyle name="Comma 2 3 4 3 2 4 2" xfId="33663" xr:uid="{EB163C7E-E399-4BC9-A7CA-58F90DF061B3}"/>
    <cellStyle name="Comma 2 3 4 3 2 4 3" xfId="51519" xr:uid="{70039106-E102-4B98-A2F8-4E1F3E4D004E}"/>
    <cellStyle name="Comma 2 3 4 3 2 5" xfId="24084" xr:uid="{A8634AA7-5FDD-4C00-A70B-8469DED8403B}"/>
    <cellStyle name="Comma 2 3 4 3 2 6" xfId="37755" xr:uid="{7FACB5C5-8C58-4F50-A6C7-0AA14CDA933E}"/>
    <cellStyle name="Comma 2 3 4 3 3" xfId="8604" xr:uid="{00000000-0005-0000-0000-000066170000}"/>
    <cellStyle name="Comma 2 3 4 3 3 2" xfId="25722" xr:uid="{29713726-D4DB-44EC-82BE-93A8AAE75619}"/>
    <cellStyle name="Comma 2 3 4 3 3 3" xfId="40618" xr:uid="{6932B5FC-54C8-4BBB-8A81-8E2A975D21D6}"/>
    <cellStyle name="Comma 2 3 4 3 4" xfId="14262" xr:uid="{00000000-0005-0000-0000-000067170000}"/>
    <cellStyle name="Comma 2 3 4 3 4 2" xfId="28885" xr:uid="{C109754B-129E-4A0A-9799-7EB90A2C3725}"/>
    <cellStyle name="Comma 2 3 4 3 4 3" xfId="45820" xr:uid="{E9DEC5B4-0E34-4FFD-9E58-F497D58B9F64}"/>
    <cellStyle name="Comma 2 3 4 3 5" xfId="18929" xr:uid="{00000000-0005-0000-0000-000068170000}"/>
    <cellStyle name="Comma 2 3 4 3 5 2" xfId="32118" xr:uid="{9E495E63-EA25-4098-AA6D-826667B55463}"/>
    <cellStyle name="Comma 2 3 4 3 5 3" xfId="49974" xr:uid="{AD5BC48B-3F37-4520-B02F-B1E080D9AABF}"/>
    <cellStyle name="Comma 2 3 4 3 6" xfId="22541" xr:uid="{A604A1E7-9A56-48C3-BDD4-040EE85F963B}"/>
    <cellStyle name="Comma 2 3 4 3 7" xfId="35662" xr:uid="{B1B3019D-0817-43B4-A979-6D4A0C106211}"/>
    <cellStyle name="Comma 2 3 4 4" xfId="5234" xr:uid="{00000000-0005-0000-0000-000069170000}"/>
    <cellStyle name="Comma 2 3 4 4 2" xfId="10143" xr:uid="{00000000-0005-0000-0000-00006A170000}"/>
    <cellStyle name="Comma 2 3 4 4 2 2" xfId="27096" xr:uid="{8EDA07A3-36ED-4AFE-8C88-E4BA437184C0}"/>
    <cellStyle name="Comma 2 3 4 4 2 3" xfId="41992" xr:uid="{0A9BD7B0-1861-48EA-8A96-19E6F47F1389}"/>
    <cellStyle name="Comma 2 3 4 4 3" xfId="16341" xr:uid="{00000000-0005-0000-0000-00006B170000}"/>
    <cellStyle name="Comma 2 3 4 4 3 2" xfId="30282" xr:uid="{33B014DB-7B1E-4DF5-9789-314FBC8B7656}"/>
    <cellStyle name="Comma 2 3 4 4 3 3" xfId="47726" xr:uid="{184A7400-C3F2-4CC1-9BE1-DEFD6572C29C}"/>
    <cellStyle name="Comma 2 3 4 4 4" xfId="20473" xr:uid="{00000000-0005-0000-0000-00006C170000}"/>
    <cellStyle name="Comma 2 3 4 4 4 2" xfId="33497" xr:uid="{61BC5B40-564E-416C-B41C-0E5F77D51FBC}"/>
    <cellStyle name="Comma 2 3 4 4 4 3" xfId="51353" xr:uid="{82FA6113-73D1-42E9-A47E-6DFB4EF6DAC7}"/>
    <cellStyle name="Comma 2 3 4 4 5" xfId="23918" xr:uid="{4B045924-5EB0-47E9-B197-2453F169C420}"/>
    <cellStyle name="Comma 2 3 4 4 6" xfId="37554" xr:uid="{8FD36573-EB94-402C-8CDF-3D7497EEF4D9}"/>
    <cellStyle name="Comma 2 3 4 5" xfId="8398" xr:uid="{00000000-0005-0000-0000-00006D170000}"/>
    <cellStyle name="Comma 2 3 4 5 2" xfId="25556" xr:uid="{B2F3160D-7F2F-459C-863A-ED702C5150F5}"/>
    <cellStyle name="Comma 2 3 4 5 3" xfId="40452" xr:uid="{92EC93FF-855A-4627-ABE9-2B259499D7F6}"/>
    <cellStyle name="Comma 2 3 4 6" xfId="14021" xr:uid="{00000000-0005-0000-0000-00006E170000}"/>
    <cellStyle name="Comma 2 3 4 6 2" xfId="28719" xr:uid="{EC4C9CF5-EEC2-42CC-8C25-3AFAF53A6919}"/>
    <cellStyle name="Comma 2 3 4 6 3" xfId="45619" xr:uid="{45AC41F7-BCAF-4E88-A098-240A58F1470B}"/>
    <cellStyle name="Comma 2 3 4 7" xfId="18723" xr:uid="{00000000-0005-0000-0000-00006F170000}"/>
    <cellStyle name="Comma 2 3 4 7 2" xfId="31952" xr:uid="{6723405B-FA52-4B9C-8DA0-B76762486B68}"/>
    <cellStyle name="Comma 2 3 4 7 3" xfId="49808" xr:uid="{3A11431F-1057-457C-8B8D-84A01627025D}"/>
    <cellStyle name="Comma 2 3 4 8" xfId="22375" xr:uid="{76BF9C2C-F66D-4511-BCD5-6DABBAC8C9AC}"/>
    <cellStyle name="Comma 2 3 4 9" xfId="35461" xr:uid="{44D6DE3E-06ED-410A-AC09-FBAC965D8AFC}"/>
    <cellStyle name="Comma 2 3 5" xfId="678" xr:uid="{00000000-0005-0000-0000-000070170000}"/>
    <cellStyle name="Comma 2 3 5 2" xfId="973" xr:uid="{00000000-0005-0000-0000-000071170000}"/>
    <cellStyle name="Comma 2 3 5 2 2" xfId="5527" xr:uid="{00000000-0005-0000-0000-000072170000}"/>
    <cellStyle name="Comma 2 3 5 2 2 2" xfId="10401" xr:uid="{00000000-0005-0000-0000-000073170000}"/>
    <cellStyle name="Comma 2 3 5 2 2 2 2" xfId="27302" xr:uid="{1F034155-3EB0-47C6-9A98-B826CA0480D5}"/>
    <cellStyle name="Comma 2 3 5 2 2 2 3" xfId="42198" xr:uid="{ECF4ED3C-0695-4975-B190-82C2DD01AF60}"/>
    <cellStyle name="Comma 2 3 5 2 2 3" xfId="16634" xr:uid="{00000000-0005-0000-0000-000074170000}"/>
    <cellStyle name="Comma 2 3 5 2 2 3 2" xfId="30488" xr:uid="{BE24E776-BDE3-4A74-93C5-D2BAD4F513BB}"/>
    <cellStyle name="Comma 2 3 5 2 2 3 3" xfId="47967" xr:uid="{505FE439-A296-4EC1-B8BB-68E7C56D66F0}"/>
    <cellStyle name="Comma 2 3 5 2 2 4" xfId="20731" xr:uid="{00000000-0005-0000-0000-000075170000}"/>
    <cellStyle name="Comma 2 3 5 2 2 4 2" xfId="33703" xr:uid="{169CF921-328F-4DD4-A076-6678B886D71D}"/>
    <cellStyle name="Comma 2 3 5 2 2 4 3" xfId="51559" xr:uid="{4FA78C12-6D58-41E2-9DE2-24F6262131D9}"/>
    <cellStyle name="Comma 2 3 5 2 2 5" xfId="24124" xr:uid="{4F7F44EE-33AD-4158-B0AB-A56E9EC12EC5}"/>
    <cellStyle name="Comma 2 3 5 2 2 6" xfId="37795" xr:uid="{1BC9C6DE-23D4-4146-AD69-B62A55AED97C}"/>
    <cellStyle name="Comma 2 3 5 2 3" xfId="8656" xr:uid="{00000000-0005-0000-0000-000076170000}"/>
    <cellStyle name="Comma 2 3 5 2 3 2" xfId="25762" xr:uid="{BC170632-BA7D-477B-8CC5-7047F57114C2}"/>
    <cellStyle name="Comma 2 3 5 2 3 3" xfId="40658" xr:uid="{A92E4522-11DA-4DBD-A3BE-D51464F9357A}"/>
    <cellStyle name="Comma 2 3 5 2 4" xfId="14315" xr:uid="{00000000-0005-0000-0000-000077170000}"/>
    <cellStyle name="Comma 2 3 5 2 4 2" xfId="28925" xr:uid="{79E30064-D0DC-4B55-B620-8971E8A73F68}"/>
    <cellStyle name="Comma 2 3 5 2 4 3" xfId="45860" xr:uid="{73F06A44-0E55-4282-AE2C-E8DC14147C3A}"/>
    <cellStyle name="Comma 2 3 5 2 5" xfId="18981" xr:uid="{00000000-0005-0000-0000-000078170000}"/>
    <cellStyle name="Comma 2 3 5 2 5 2" xfId="32158" xr:uid="{466C16E1-EB6F-4982-8D91-2C1CBA045165}"/>
    <cellStyle name="Comma 2 3 5 2 5 3" xfId="50014" xr:uid="{AEF32EED-F668-48CB-B96E-468A9DFA14AA}"/>
    <cellStyle name="Comma 2 3 5 2 6" xfId="22581" xr:uid="{3D312455-5826-4D75-B615-7DC601793666}"/>
    <cellStyle name="Comma 2 3 5 2 7" xfId="35702" xr:uid="{4C4EBE57-D370-43CD-A45E-EFF352B37A67}"/>
    <cellStyle name="Comma 2 3 5 3" xfId="5285" xr:uid="{00000000-0005-0000-0000-000079170000}"/>
    <cellStyle name="Comma 2 3 5 3 2" xfId="10189" xr:uid="{00000000-0005-0000-0000-00007A170000}"/>
    <cellStyle name="Comma 2 3 5 3 2 2" xfId="27132" xr:uid="{59C2F787-2DAC-4909-9AD4-56D3A269D893}"/>
    <cellStyle name="Comma 2 3 5 3 2 3" xfId="42028" xr:uid="{5BAA39B0-4871-419C-AD73-DD3C9548202C}"/>
    <cellStyle name="Comma 2 3 5 3 3" xfId="16392" xr:uid="{00000000-0005-0000-0000-00007B170000}"/>
    <cellStyle name="Comma 2 3 5 3 3 2" xfId="30318" xr:uid="{AD893CE2-FEDF-4AAB-9FB7-8CE797867D21}"/>
    <cellStyle name="Comma 2 3 5 3 3 3" xfId="47767" xr:uid="{8B0D80BF-247E-448F-8C2D-ADA4797EFA36}"/>
    <cellStyle name="Comma 2 3 5 3 4" xfId="20519" xr:uid="{00000000-0005-0000-0000-00007C170000}"/>
    <cellStyle name="Comma 2 3 5 3 4 2" xfId="33533" xr:uid="{244D178F-860C-4919-90E0-34CBD584BF67}"/>
    <cellStyle name="Comma 2 3 5 3 4 3" xfId="51389" xr:uid="{83E0686B-35F6-40A6-8645-E6F941703EDC}"/>
    <cellStyle name="Comma 2 3 5 3 5" xfId="23954" xr:uid="{3E541656-515F-424C-9CF0-46555DBC89A5}"/>
    <cellStyle name="Comma 2 3 5 3 6" xfId="37595" xr:uid="{4D585D1C-D391-4F8E-A578-D0BD11CFB8DB}"/>
    <cellStyle name="Comma 2 3 5 4" xfId="8444" xr:uid="{00000000-0005-0000-0000-00007D170000}"/>
    <cellStyle name="Comma 2 3 5 4 2" xfId="25592" xr:uid="{6D18FD45-1B7A-4AA3-9E44-D8D736E8B23E}"/>
    <cellStyle name="Comma 2 3 5 4 3" xfId="40488" xr:uid="{3FFA7CAE-94F5-46D7-BB3A-E87322277424}"/>
    <cellStyle name="Comma 2 3 5 5" xfId="14072" xr:uid="{00000000-0005-0000-0000-00007E170000}"/>
    <cellStyle name="Comma 2 3 5 5 2" xfId="28755" xr:uid="{9B564D27-CAA1-4C84-90C5-FBF23D16571F}"/>
    <cellStyle name="Comma 2 3 5 5 3" xfId="45660" xr:uid="{210F945F-C415-4E16-9AD4-12D904A48327}"/>
    <cellStyle name="Comma 2 3 5 6" xfId="18769" xr:uid="{00000000-0005-0000-0000-00007F170000}"/>
    <cellStyle name="Comma 2 3 5 6 2" xfId="31988" xr:uid="{9FBC8F23-C47F-4E8F-A28C-D65BDD0E7DF5}"/>
    <cellStyle name="Comma 2 3 5 6 3" xfId="49844" xr:uid="{D021C61B-4E28-4E25-B53B-1D25F21B7602}"/>
    <cellStyle name="Comma 2 3 5 7" xfId="22411" xr:uid="{4F745E14-CA13-4D42-8511-1FBA6DBDC857}"/>
    <cellStyle name="Comma 2 3 5 8" xfId="35502" xr:uid="{5C846A50-9EBC-41A8-963D-F60EC458FBBE}"/>
    <cellStyle name="Comma 2 3 6" xfId="849" xr:uid="{00000000-0005-0000-0000-000080170000}"/>
    <cellStyle name="Comma 2 3 6 2" xfId="5451" xr:uid="{00000000-0005-0000-0000-000081170000}"/>
    <cellStyle name="Comma 2 3 6 2 2" xfId="10325" xr:uid="{00000000-0005-0000-0000-000082170000}"/>
    <cellStyle name="Comma 2 3 6 2 2 2" xfId="27239" xr:uid="{6B1F007B-35AA-4CD2-B8F3-07B19715CB89}"/>
    <cellStyle name="Comma 2 3 6 2 2 3" xfId="42135" xr:uid="{0B25AD18-329D-446B-B020-2C7B25912712}"/>
    <cellStyle name="Comma 2 3 6 2 3" xfId="16558" xr:uid="{00000000-0005-0000-0000-000083170000}"/>
    <cellStyle name="Comma 2 3 6 2 3 2" xfId="30425" xr:uid="{4ECE4FFB-A248-46D9-BD04-BE7857CDD97A}"/>
    <cellStyle name="Comma 2 3 6 2 3 3" xfId="47904" xr:uid="{03237C96-EBD4-4AB4-BF4D-A5D1B032EE31}"/>
    <cellStyle name="Comma 2 3 6 2 4" xfId="20655" xr:uid="{00000000-0005-0000-0000-000084170000}"/>
    <cellStyle name="Comma 2 3 6 2 4 2" xfId="33640" xr:uid="{33A1A8EF-8D82-42C0-A214-4E56AF2D3ECA}"/>
    <cellStyle name="Comma 2 3 6 2 4 3" xfId="51496" xr:uid="{A155E223-73CE-4EC0-8296-501691F88677}"/>
    <cellStyle name="Comma 2 3 6 2 5" xfId="24061" xr:uid="{72C55431-8687-4D4B-BD08-BA230B6CA1E5}"/>
    <cellStyle name="Comma 2 3 6 2 6" xfId="37732" xr:uid="{B6C5D171-E003-47A4-8DB9-42C1AC1A90AE}"/>
    <cellStyle name="Comma 2 3 6 3" xfId="8580" xr:uid="{00000000-0005-0000-0000-000085170000}"/>
    <cellStyle name="Comma 2 3 6 3 2" xfId="25699" xr:uid="{FF916171-F9A8-46D7-8B96-2543BBC177A1}"/>
    <cellStyle name="Comma 2 3 6 3 3" xfId="40595" xr:uid="{A4B9816F-8B6E-4210-A870-A7819D8C923E}"/>
    <cellStyle name="Comma 2 3 6 4" xfId="14238" xr:uid="{00000000-0005-0000-0000-000086170000}"/>
    <cellStyle name="Comma 2 3 6 4 2" xfId="28862" xr:uid="{5DB07BD8-7F84-4ADC-847F-864C46503D1F}"/>
    <cellStyle name="Comma 2 3 6 4 3" xfId="45797" xr:uid="{B5350092-4F21-4340-B993-633F25712C1A}"/>
    <cellStyle name="Comma 2 3 6 5" xfId="18905" xr:uid="{00000000-0005-0000-0000-000087170000}"/>
    <cellStyle name="Comma 2 3 6 5 2" xfId="32095" xr:uid="{73B8221A-3EBF-4009-9D83-0E738B72B7EA}"/>
    <cellStyle name="Comma 2 3 6 5 3" xfId="49951" xr:uid="{92FF7C83-F0C4-40CF-9AE6-CE37675B47C5}"/>
    <cellStyle name="Comma 2 3 6 6" xfId="22518" xr:uid="{8887D4E3-2C70-4CAC-8C74-F8E302C4B71E}"/>
    <cellStyle name="Comma 2 3 6 7" xfId="35639" xr:uid="{CA662376-0120-4159-9AF5-1EAC079EE831}"/>
    <cellStyle name="Comma 2 3 7" xfId="444" xr:uid="{00000000-0005-0000-0000-000088170000}"/>
    <cellStyle name="Comma 2 3 7 2" xfId="944" xr:uid="{00000000-0005-0000-0000-000089170000}"/>
    <cellStyle name="Comma 2 3 7 2 2" xfId="5502" xr:uid="{00000000-0005-0000-0000-00008A170000}"/>
    <cellStyle name="Comma 2 3 7 2 2 2" xfId="10376" xr:uid="{00000000-0005-0000-0000-00008B170000}"/>
    <cellStyle name="Comma 2 3 7 2 2 2 2" xfId="27286" xr:uid="{D8E23212-E6B4-47EA-9E7D-2D53A2BD6B87}"/>
    <cellStyle name="Comma 2 3 7 2 2 2 3" xfId="42182" xr:uid="{743F9DF4-6B1F-46BC-BDE8-E16CB83B9432}"/>
    <cellStyle name="Comma 2 3 7 2 2 3" xfId="16609" xr:uid="{00000000-0005-0000-0000-00008C170000}"/>
    <cellStyle name="Comma 2 3 7 2 2 3 2" xfId="30472" xr:uid="{AFF86A64-2591-468D-A540-32CAC25D6F45}"/>
    <cellStyle name="Comma 2 3 7 2 2 3 3" xfId="47951" xr:uid="{B1124CA1-7A7A-4453-BA00-108D5297C668}"/>
    <cellStyle name="Comma 2 3 7 2 2 4" xfId="20706" xr:uid="{00000000-0005-0000-0000-00008D170000}"/>
    <cellStyle name="Comma 2 3 7 2 2 4 2" xfId="33687" xr:uid="{5773B460-5E86-4A68-B175-423B41A3D98F}"/>
    <cellStyle name="Comma 2 3 7 2 2 4 3" xfId="51543" xr:uid="{716D870A-8BD0-476C-AC06-C2D7E7C7D181}"/>
    <cellStyle name="Comma 2 3 7 2 2 5" xfId="24108" xr:uid="{37749068-7658-4401-AF5C-09725BC988B1}"/>
    <cellStyle name="Comma 2 3 7 2 2 6" xfId="37779" xr:uid="{826C8B65-C9AF-47DA-9C5A-18092A7E888D}"/>
    <cellStyle name="Comma 2 3 7 2 3" xfId="8631" xr:uid="{00000000-0005-0000-0000-00008E170000}"/>
    <cellStyle name="Comma 2 3 7 2 3 2" xfId="25746" xr:uid="{578F5C06-BB7B-44A0-92AE-25710C924D23}"/>
    <cellStyle name="Comma 2 3 7 2 3 3" xfId="40642" xr:uid="{F784BFD4-7752-4049-B7C7-3831C510802D}"/>
    <cellStyle name="Comma 2 3 7 2 4" xfId="14290" xr:uid="{00000000-0005-0000-0000-00008F170000}"/>
    <cellStyle name="Comma 2 3 7 2 4 2" xfId="28909" xr:uid="{F6CAD06D-0B50-4557-8781-50D00B2776DF}"/>
    <cellStyle name="Comma 2 3 7 2 4 3" xfId="45844" xr:uid="{93F35B8D-C133-42B8-8C8A-036A736B4874}"/>
    <cellStyle name="Comma 2 3 7 2 5" xfId="18956" xr:uid="{00000000-0005-0000-0000-000090170000}"/>
    <cellStyle name="Comma 2 3 7 2 5 2" xfId="32142" xr:uid="{03ADF6B0-A3C8-4F8A-8595-75B5EDAEA021}"/>
    <cellStyle name="Comma 2 3 7 2 5 3" xfId="49998" xr:uid="{D64EEF3D-701F-46BF-93C5-9B31D8371F08}"/>
    <cellStyle name="Comma 2 3 7 2 6" xfId="22565" xr:uid="{393D4B5A-8364-4C24-9DC9-00C7209AD609}"/>
    <cellStyle name="Comma 2 3 7 2 7" xfId="35686" xr:uid="{074A5AB9-8E90-4B64-B7D5-5BB518A792C5}"/>
    <cellStyle name="Comma 2 3 7 3" xfId="5130" xr:uid="{00000000-0005-0000-0000-000091170000}"/>
    <cellStyle name="Comma 2 3 7 3 2" xfId="10049" xr:uid="{00000000-0005-0000-0000-000092170000}"/>
    <cellStyle name="Comma 2 3 7 3 2 2" xfId="27022" xr:uid="{01B1391F-5D10-4DF8-A4D8-CF8A598BC2BD}"/>
    <cellStyle name="Comma 2 3 7 3 2 3" xfId="41918" xr:uid="{160608A4-D786-495A-B3C0-E33EC7E699C3}"/>
    <cellStyle name="Comma 2 3 7 3 3" xfId="16237" xr:uid="{00000000-0005-0000-0000-000093170000}"/>
    <cellStyle name="Comma 2 3 7 3 3 2" xfId="30208" xr:uid="{773191F4-7C70-44F0-AF61-BB7E353795EF}"/>
    <cellStyle name="Comma 2 3 7 3 3 3" xfId="47642" xr:uid="{BCBCE803-999C-4CFE-A94C-245598190767}"/>
    <cellStyle name="Comma 2 3 7 3 4" xfId="20379" xr:uid="{00000000-0005-0000-0000-000094170000}"/>
    <cellStyle name="Comma 2 3 7 3 4 2" xfId="33423" xr:uid="{A2FCA6F0-0A84-41C4-8865-B5B2D61A015A}"/>
    <cellStyle name="Comma 2 3 7 3 4 3" xfId="51279" xr:uid="{062D03D7-D5FE-4BB4-8B10-40F1C785DA72}"/>
    <cellStyle name="Comma 2 3 7 3 5" xfId="23844" xr:uid="{565646F1-EA61-47E8-A27A-FDEACBC899BB}"/>
    <cellStyle name="Comma 2 3 7 3 6" xfId="37470" xr:uid="{6EC20C14-090E-4FAC-8477-1A29866F88BE}"/>
    <cellStyle name="Comma 2 3 7 4" xfId="8306" xr:uid="{00000000-0005-0000-0000-000095170000}"/>
    <cellStyle name="Comma 2 3 7 4 2" xfId="25484" xr:uid="{E1C46490-40CE-49BF-AA3D-ACD7369B5DF2}"/>
    <cellStyle name="Comma 2 3 7 4 3" xfId="40380" xr:uid="{8223D31D-86E6-4F1B-9885-A6F24CD9EAAE}"/>
    <cellStyle name="Comma 2 3 7 5" xfId="13916" xr:uid="{00000000-0005-0000-0000-000096170000}"/>
    <cellStyle name="Comma 2 3 7 5 2" xfId="28645" xr:uid="{4E248E10-C66D-471B-BC72-189916F62E0E}"/>
    <cellStyle name="Comma 2 3 7 5 3" xfId="45535" xr:uid="{5FA0609C-7680-4768-A0F6-260819B7CBFD}"/>
    <cellStyle name="Comma 2 3 7 6" xfId="18629" xr:uid="{00000000-0005-0000-0000-000097170000}"/>
    <cellStyle name="Comma 2 3 7 6 2" xfId="31878" xr:uid="{E599D16D-105E-4A83-AF78-DCC5DF40188D}"/>
    <cellStyle name="Comma 2 3 7 6 3" xfId="49734" xr:uid="{C6F40CFD-CF74-46BB-A1FF-50151AB24D76}"/>
    <cellStyle name="Comma 2 3 7 7" xfId="22303" xr:uid="{E7649F28-1C89-46E1-9D73-7FEE2EA42D03}"/>
    <cellStyle name="Comma 2 3 7 8" xfId="35384" xr:uid="{CB7B5AFC-EA9B-4812-9142-7888FABE7823}"/>
    <cellStyle name="Comma 2 3 8" xfId="1449" xr:uid="{00000000-0005-0000-0000-000098170000}"/>
    <cellStyle name="Comma 2 3 8 2" xfId="5739" xr:uid="{00000000-0005-0000-0000-000099170000}"/>
    <cellStyle name="Comma 2 3 8 2 2" xfId="10606" xr:uid="{00000000-0005-0000-0000-00009A170000}"/>
    <cellStyle name="Comma 2 3 8 2 2 2" xfId="27462" xr:uid="{8AB8E962-021C-40A1-A18F-4DA88CEFB409}"/>
    <cellStyle name="Comma 2 3 8 2 2 3" xfId="42358" xr:uid="{BAEF10EF-61A7-41BF-B938-BF61F3457DAE}"/>
    <cellStyle name="Comma 2 3 8 2 3" xfId="16846" xr:uid="{00000000-0005-0000-0000-00009B170000}"/>
    <cellStyle name="Comma 2 3 8 2 3 2" xfId="30648" xr:uid="{420512A6-0BA6-4352-A829-A19CF7AE8E42}"/>
    <cellStyle name="Comma 2 3 8 2 3 3" xfId="48134" xr:uid="{A15B9DD3-EC50-40DD-88F0-913722CC8EB1}"/>
    <cellStyle name="Comma 2 3 8 2 4" xfId="20936" xr:uid="{00000000-0005-0000-0000-00009C170000}"/>
    <cellStyle name="Comma 2 3 8 2 4 2" xfId="33863" xr:uid="{354B6759-906C-4E5D-981E-B8847BB6C1DC}"/>
    <cellStyle name="Comma 2 3 8 2 4 3" xfId="51719" xr:uid="{34F09D95-196C-4075-B8BE-85E56AF57997}"/>
    <cellStyle name="Comma 2 3 8 2 5" xfId="24284" xr:uid="{AAA744ED-0871-43C2-B600-D98A37108447}"/>
    <cellStyle name="Comma 2 3 8 2 6" xfId="37962" xr:uid="{6CC56C45-E1E9-48C3-A67B-B49E3DF75353}"/>
    <cellStyle name="Comma 2 3 8 3" xfId="8861" xr:uid="{00000000-0005-0000-0000-00009D170000}"/>
    <cellStyle name="Comma 2 3 8 3 2" xfId="25922" xr:uid="{C9A96EC1-A42D-43C5-B128-44D4C0A6FB39}"/>
    <cellStyle name="Comma 2 3 8 3 3" xfId="40818" xr:uid="{BE7D6E5A-B869-4DB5-A897-DBE31DE34A84}"/>
    <cellStyle name="Comma 2 3 8 4" xfId="14532" xr:uid="{00000000-0005-0000-0000-00009E170000}"/>
    <cellStyle name="Comma 2 3 8 4 2" xfId="29086" xr:uid="{CD266D3B-D8D2-4B4E-821D-FE8AEC4263CD}"/>
    <cellStyle name="Comma 2 3 8 4 3" xfId="46031" xr:uid="{F59AEDD3-18D5-4EF0-9AE3-44C89C9C130D}"/>
    <cellStyle name="Comma 2 3 8 5" xfId="19186" xr:uid="{00000000-0005-0000-0000-00009F170000}"/>
    <cellStyle name="Comma 2 3 8 5 2" xfId="32318" xr:uid="{5ACBA6F9-EABD-4D58-B1DC-D5DFC0D0BF1A}"/>
    <cellStyle name="Comma 2 3 8 5 3" xfId="50174" xr:uid="{D2110097-AF50-4672-8722-EE261EF251A0}"/>
    <cellStyle name="Comma 2 3 8 6" xfId="22741" xr:uid="{242CEA9B-97FA-4196-8870-9F2488D1FCB8}"/>
    <cellStyle name="Comma 2 3 8 7" xfId="35871" xr:uid="{80BC4B7F-2859-4DA8-A92A-C734BA55D1D5}"/>
    <cellStyle name="Comma 2 3 9" xfId="3611" xr:uid="{00000000-0005-0000-0000-0000A0170000}"/>
    <cellStyle name="Comma 2 3 9 2" xfId="6190" xr:uid="{00000000-0005-0000-0000-0000A1170000}"/>
    <cellStyle name="Comma 2 3 9 2 2" xfId="10955" xr:uid="{00000000-0005-0000-0000-0000A2170000}"/>
    <cellStyle name="Comma 2 3 9 2 2 2" xfId="27803" xr:uid="{2A20B10E-1323-4D55-A674-3D9F7652517B}"/>
    <cellStyle name="Comma 2 3 9 2 2 3" xfId="42699" xr:uid="{CAF90E44-BCD2-4B7F-A9C5-556B0FDEE75A}"/>
    <cellStyle name="Comma 2 3 9 2 3" xfId="17297" xr:uid="{00000000-0005-0000-0000-0000A3170000}"/>
    <cellStyle name="Comma 2 3 9 2 3 2" xfId="30989" xr:uid="{1DBFE83B-5B10-4930-B36A-0B2E139AA724}"/>
    <cellStyle name="Comma 2 3 9 2 3 3" xfId="48577" xr:uid="{E88D42F9-8785-4637-99E2-FA5CB9B9D9E0}"/>
    <cellStyle name="Comma 2 3 9 2 4" xfId="21285" xr:uid="{00000000-0005-0000-0000-0000A4170000}"/>
    <cellStyle name="Comma 2 3 9 2 4 2" xfId="34204" xr:uid="{80A3882B-F968-4855-BF5C-1EFF9D7AD674}"/>
    <cellStyle name="Comma 2 3 9 2 4 3" xfId="52060" xr:uid="{9A857C33-98FC-492C-85BF-F605FB056DB3}"/>
    <cellStyle name="Comma 2 3 9 2 5" xfId="24625" xr:uid="{818C372C-22F7-496B-8724-FDB897D781DB}"/>
    <cellStyle name="Comma 2 3 9 2 6" xfId="38405" xr:uid="{8A4E0E30-FB1C-4737-9E25-A9DCB689BB86}"/>
    <cellStyle name="Comma 2 3 9 3" xfId="9215" xr:uid="{00000000-0005-0000-0000-0000A5170000}"/>
    <cellStyle name="Comma 2 3 9 3 2" xfId="26262" xr:uid="{C11B5566-E521-4F3C-BB7D-9BD2A6A1A8CE}"/>
    <cellStyle name="Comma 2 3 9 3 3" xfId="41158" xr:uid="{0652FB1D-F059-4B24-9940-8E89744C3FBF}"/>
    <cellStyle name="Comma 2 3 9 4" xfId="15048" xr:uid="{00000000-0005-0000-0000-0000A6170000}"/>
    <cellStyle name="Comma 2 3 9 4 2" xfId="29443" xr:uid="{114FACF2-2369-43B5-8CE0-48DDD04CC73F}"/>
    <cellStyle name="Comma 2 3 9 4 3" xfId="46529" xr:uid="{983E4306-EFE2-41C6-A2B9-89F794F61FA9}"/>
    <cellStyle name="Comma 2 3 9 5" xfId="19542" xr:uid="{00000000-0005-0000-0000-0000A7170000}"/>
    <cellStyle name="Comma 2 3 9 5 2" xfId="32660" xr:uid="{8DB0552C-FB3E-40E8-8125-DA712B7D4D1D}"/>
    <cellStyle name="Comma 2 3 9 5 3" xfId="50516" xr:uid="{D9516D0A-848F-442A-B5CF-F9047FB4F96A}"/>
    <cellStyle name="Comma 2 3 9 6" xfId="23082" xr:uid="{E5BB8411-27D0-4BC4-8106-335D849A47A0}"/>
    <cellStyle name="Comma 2 3 9 7" xfId="36362" xr:uid="{D18B9309-AF13-4190-B8C2-AF6DE0EB8E0E}"/>
    <cellStyle name="Comma 2 30" xfId="6" xr:uid="{00000000-0005-0000-0000-0000A8170000}"/>
    <cellStyle name="Comma 2 30 2" xfId="13866" xr:uid="{00000000-0005-0000-0000-0000A9170000}"/>
    <cellStyle name="Comma 2 30 2 2" xfId="28612" xr:uid="{8C83547B-FAED-487E-8DC5-244C785DE76C}"/>
    <cellStyle name="Comma 2 30 2 3" xfId="45501" xr:uid="{DED1BE89-BF43-4735-B55A-6F33CDB7A0F0}"/>
    <cellStyle name="Comma 2 30 3" xfId="18584" xr:uid="{00000000-0005-0000-0000-0000AA170000}"/>
    <cellStyle name="Comma 2 30 3 2" xfId="31845" xr:uid="{826DC9A9-8008-489D-9B73-884FAFF0E4C3}"/>
    <cellStyle name="Comma 2 30 3 3" xfId="49701" xr:uid="{2ABA7780-E2D5-4491-B15E-24333D8A9A87}"/>
    <cellStyle name="Comma 2 30 4" xfId="22148" xr:uid="{00000000-0005-0000-0000-0000AB170000}"/>
    <cellStyle name="Comma 2 30 4 2" xfId="34988" xr:uid="{96C05319-44A6-4E51-B609-D1AD3CB7C442}"/>
    <cellStyle name="Comma 2 30 4 3" xfId="52844" xr:uid="{D36C39C8-2E6E-4668-8BA5-25DAB345FDD2}"/>
    <cellStyle name="Comma 2 30 5" xfId="22234" xr:uid="{BB5167E3-DAEA-491E-AE10-67F7F865A4AC}"/>
    <cellStyle name="Comma 2 30 6" xfId="35120" xr:uid="{A183DC95-B8B7-482C-BC01-3B84AD1D347A}"/>
    <cellStyle name="Comma 2 31" xfId="13865" xr:uid="{00000000-0005-0000-0000-0000AC170000}"/>
    <cellStyle name="Comma 2 31 2" xfId="28611" xr:uid="{EFBD7D3A-420C-4C2C-818E-1D8B05133AA6}"/>
    <cellStyle name="Comma 2 31 3" xfId="45500" xr:uid="{A7920156-54B0-4D05-967C-92D730407BEA}"/>
    <cellStyle name="Comma 2 32" xfId="18583" xr:uid="{00000000-0005-0000-0000-0000AD170000}"/>
    <cellStyle name="Comma 2 32 2" xfId="31844" xr:uid="{83B6E235-CEEA-4A3E-B887-12E08E92737B}"/>
    <cellStyle name="Comma 2 32 3" xfId="49700" xr:uid="{CB1A10A0-FB6F-4E03-9AE5-89DF78C19728}"/>
    <cellStyle name="Comma 2 33" xfId="22147" xr:uid="{00000000-0005-0000-0000-0000AE170000}"/>
    <cellStyle name="Comma 2 33 2" xfId="34987" xr:uid="{773EF640-A852-4878-8E81-8C53ECFA95C6}"/>
    <cellStyle name="Comma 2 33 3" xfId="52843" xr:uid="{3A3CB268-8F13-49BF-B709-A5A669BFC109}"/>
    <cellStyle name="Comma 2 34" xfId="22159" xr:uid="{00000000-0005-0000-0000-0000AF170000}"/>
    <cellStyle name="Comma 2 34 2" xfId="34991" xr:uid="{76DCFE70-2B1A-4AB3-B420-9DF50AB0F772}"/>
    <cellStyle name="Comma 2 34 3" xfId="52847" xr:uid="{19B946CC-9241-4A67-AE2E-4FD935270042}"/>
    <cellStyle name="Comma 2 35" xfId="32" xr:uid="{00000000-0005-0000-0000-0000B0170000}"/>
    <cellStyle name="Comma 2 35 2" xfId="22241" xr:uid="{6DBA5A7F-C679-4BE3-85FD-7E4C7392F35C}"/>
    <cellStyle name="Comma 2 35 3" xfId="35100" xr:uid="{22E52842-540C-48C2-A6FB-0F0D4E0F4FF7}"/>
    <cellStyle name="Comma 2 36" xfId="22183" xr:uid="{00000000-0005-0000-0000-0000B1170000}"/>
    <cellStyle name="Comma 2 37" xfId="22207" xr:uid="{00000000-0005-0000-0000-0000B2170000}"/>
    <cellStyle name="Comma 2 38" xfId="22211" xr:uid="{00000000-0005-0000-0000-0000B3170000}"/>
    <cellStyle name="Comma 2 39" xfId="19" xr:uid="{00000000-0005-0000-0000-0000B4170000}"/>
    <cellStyle name="Comma 2 39 2" xfId="22237" xr:uid="{CDFCE073-C23D-44B4-9101-95BBA2CA0687}"/>
    <cellStyle name="Comma 2 39 3" xfId="35062" xr:uid="{260F023B-140D-4D8C-BF3F-20B8A23C817F}"/>
    <cellStyle name="Comma 2 4" xfId="55" xr:uid="{00000000-0005-0000-0000-0000B5170000}"/>
    <cellStyle name="Comma 2 4 10" xfId="2395" xr:uid="{00000000-0005-0000-0000-0000B6170000}"/>
    <cellStyle name="Comma 2 4 10 2" xfId="4266" xr:uid="{00000000-0005-0000-0000-0000B7170000}"/>
    <cellStyle name="Comma 2 4 10 2 2" xfId="6490" xr:uid="{00000000-0005-0000-0000-0000B8170000}"/>
    <cellStyle name="Comma 2 4 10 2 2 2" xfId="11149" xr:uid="{00000000-0005-0000-0000-0000B9170000}"/>
    <cellStyle name="Comma 2 4 10 2 2 2 2" xfId="27969" xr:uid="{53BFB521-E6C1-45BE-8B67-164306D1E83D}"/>
    <cellStyle name="Comma 2 4 10 2 2 2 3" xfId="42865" xr:uid="{BA04E5E9-0B42-4EEF-89EA-83299D32A17E}"/>
    <cellStyle name="Comma 2 4 10 2 2 3" xfId="17596" xr:uid="{00000000-0005-0000-0000-0000BA170000}"/>
    <cellStyle name="Comma 2 4 10 2 2 3 2" xfId="31155" xr:uid="{8EEBDD0C-B946-4D33-9D38-B01DB02F118B}"/>
    <cellStyle name="Comma 2 4 10 2 2 3 3" xfId="48848" xr:uid="{D17353E7-F905-4069-AC6F-89005B64FE21}"/>
    <cellStyle name="Comma 2 4 10 2 2 4" xfId="21479" xr:uid="{00000000-0005-0000-0000-0000BB170000}"/>
    <cellStyle name="Comma 2 4 10 2 2 4 2" xfId="34370" xr:uid="{757D3B12-B0CB-4EB1-961B-EBEB349A2134}"/>
    <cellStyle name="Comma 2 4 10 2 2 4 3" xfId="52226" xr:uid="{2DE0EE90-D65D-4D9F-855F-4818BCDF657E}"/>
    <cellStyle name="Comma 2 4 10 2 2 5" xfId="24791" xr:uid="{AF1F3E87-7534-41A1-9EC1-1FEAB684BCFA}"/>
    <cellStyle name="Comma 2 4 10 2 2 6" xfId="38676" xr:uid="{B5E93945-8C44-4CC8-AC82-7961C30772FE}"/>
    <cellStyle name="Comma 2 4 10 2 3" xfId="9408" xr:uid="{00000000-0005-0000-0000-0000BC170000}"/>
    <cellStyle name="Comma 2 4 10 2 3 2" xfId="26427" xr:uid="{6C4547D3-5419-4506-AFC0-4127ACADBD49}"/>
    <cellStyle name="Comma 2 4 10 2 3 3" xfId="41323" xr:uid="{929AF4CF-2760-49DA-AB6A-29D3CA2B9DBF}"/>
    <cellStyle name="Comma 2 4 10 2 4" xfId="15375" xr:uid="{00000000-0005-0000-0000-0000BD170000}"/>
    <cellStyle name="Comma 2 4 10 2 4 2" xfId="29612" xr:uid="{3C204F3F-7C20-4BDE-B486-4093446E600C}"/>
    <cellStyle name="Comma 2 4 10 2 4 3" xfId="46826" xr:uid="{CB7061C3-A1B1-465F-B241-4EF34718CDBF}"/>
    <cellStyle name="Comma 2 4 10 2 5" xfId="19737" xr:uid="{00000000-0005-0000-0000-0000BE170000}"/>
    <cellStyle name="Comma 2 4 10 2 5 2" xfId="32827" xr:uid="{BBB4D075-3431-4AAC-B1CE-EC9AFAC1C675}"/>
    <cellStyle name="Comma 2 4 10 2 5 3" xfId="50683" xr:uid="{7BD57207-65FA-4335-B906-94CFD396EB85}"/>
    <cellStyle name="Comma 2 4 10 2 6" xfId="23249" xr:uid="{0D571F20-B566-43C1-A96F-93060B884D1F}"/>
    <cellStyle name="Comma 2 4 10 2 7" xfId="36654" xr:uid="{63D6EF47-C52F-407A-BFFF-C0630B933FD4}"/>
    <cellStyle name="Comma 2 4 10 3" xfId="4815" xr:uid="{00000000-0005-0000-0000-0000BF170000}"/>
    <cellStyle name="Comma 2 4 10 3 2" xfId="7008" xr:uid="{00000000-0005-0000-0000-0000C0170000}"/>
    <cellStyle name="Comma 2 4 10 3 2 2" xfId="11545" xr:uid="{00000000-0005-0000-0000-0000C1170000}"/>
    <cellStyle name="Comma 2 4 10 3 2 2 2" xfId="28333" xr:uid="{7F86C25F-A5A8-4D0E-A8A2-94D99512D044}"/>
    <cellStyle name="Comma 2 4 10 3 2 2 3" xfId="43229" xr:uid="{CAA5159C-B920-4E19-B4F2-3363B3E538FB}"/>
    <cellStyle name="Comma 2 4 10 3 2 3" xfId="18114" xr:uid="{00000000-0005-0000-0000-0000C2170000}"/>
    <cellStyle name="Comma 2 4 10 3 2 3 2" xfId="31519" xr:uid="{CEACA801-224A-4E5C-8D41-4973708003A5}"/>
    <cellStyle name="Comma 2 4 10 3 2 3 3" xfId="49334" xr:uid="{8C03D087-02E6-4D05-A324-A52F7B64F9B6}"/>
    <cellStyle name="Comma 2 4 10 3 2 4" xfId="21875" xr:uid="{00000000-0005-0000-0000-0000C3170000}"/>
    <cellStyle name="Comma 2 4 10 3 2 4 2" xfId="34734" xr:uid="{573105D3-2F48-479F-9729-05A237376E34}"/>
    <cellStyle name="Comma 2 4 10 3 2 4 3" xfId="52590" xr:uid="{2543C1BA-0F45-4FB9-AEEA-CD81115BD9F4}"/>
    <cellStyle name="Comma 2 4 10 3 2 5" xfId="25155" xr:uid="{CFBCF80F-E3A5-4C44-8C07-01372DA9EC3B}"/>
    <cellStyle name="Comma 2 4 10 3 2 6" xfId="39162" xr:uid="{7C5B2CD5-83F7-4628-99E7-06EC082437C7}"/>
    <cellStyle name="Comma 2 4 10 3 3" xfId="9803" xr:uid="{00000000-0005-0000-0000-0000C4170000}"/>
    <cellStyle name="Comma 2 4 10 3 3 2" xfId="26790" xr:uid="{B2A97C3C-3238-4933-96BD-F89F51A07CF8}"/>
    <cellStyle name="Comma 2 4 10 3 3 3" xfId="41686" xr:uid="{D32134BA-40E8-4170-9132-686CE0BD07DD}"/>
    <cellStyle name="Comma 2 4 10 3 4" xfId="15922" xr:uid="{00000000-0005-0000-0000-0000C5170000}"/>
    <cellStyle name="Comma 2 4 10 3 4 2" xfId="29976" xr:uid="{0BB1C998-5DF5-4577-B3D9-172F43CEB077}"/>
    <cellStyle name="Comma 2 4 10 3 4 3" xfId="47341" xr:uid="{633E557F-2716-4C88-AFE2-67ED59EEA2AC}"/>
    <cellStyle name="Comma 2 4 10 3 5" xfId="20133" xr:uid="{00000000-0005-0000-0000-0000C6170000}"/>
    <cellStyle name="Comma 2 4 10 3 5 2" xfId="33191" xr:uid="{08D31389-0EE3-47FC-8E7C-D1AC5A48C856}"/>
    <cellStyle name="Comma 2 4 10 3 5 3" xfId="51047" xr:uid="{DEABD208-CD54-4263-8FFD-2728FEE5614C}"/>
    <cellStyle name="Comma 2 4 10 3 6" xfId="23612" xr:uid="{5021D855-8A10-42DA-8B6D-134FAA710917}"/>
    <cellStyle name="Comma 2 4 10 3 7" xfId="37169" xr:uid="{48D3F068-CD93-4AED-AF96-1B5AB05BC00C}"/>
    <cellStyle name="Comma 2 4 10 4" xfId="5893" xr:uid="{00000000-0005-0000-0000-0000C7170000}"/>
    <cellStyle name="Comma 2 4 10 4 2" xfId="10733" xr:uid="{00000000-0005-0000-0000-0000C8170000}"/>
    <cellStyle name="Comma 2 4 10 4 2 2" xfId="27586" xr:uid="{A6FF3031-1C5E-41C5-98E9-842D433F5679}"/>
    <cellStyle name="Comma 2 4 10 4 2 3" xfId="42482" xr:uid="{15081716-10E4-4E6D-ACB8-05DF877AB30A}"/>
    <cellStyle name="Comma 2 4 10 4 3" xfId="17000" xr:uid="{00000000-0005-0000-0000-0000C9170000}"/>
    <cellStyle name="Comma 2 4 10 4 3 2" xfId="30772" xr:uid="{F8258977-A50A-4C16-8124-1FDCC4144EA5}"/>
    <cellStyle name="Comma 2 4 10 4 3 3" xfId="48285" xr:uid="{35AEBA15-2D7B-4FC0-8AE7-EB99B0CBFABA}"/>
    <cellStyle name="Comma 2 4 10 4 4" xfId="21063" xr:uid="{00000000-0005-0000-0000-0000CA170000}"/>
    <cellStyle name="Comma 2 4 10 4 4 2" xfId="33987" xr:uid="{3279C115-1787-49C0-9161-4AFFFC1E6780}"/>
    <cellStyle name="Comma 2 4 10 4 4 3" xfId="51843" xr:uid="{2E1864E0-F4F8-4BA3-812B-8638DA12956F}"/>
    <cellStyle name="Comma 2 4 10 4 5" xfId="24408" xr:uid="{D0099793-9706-42A0-8A67-A042747228F1}"/>
    <cellStyle name="Comma 2 4 10 4 6" xfId="38113" xr:uid="{043D60A8-BF10-4EB4-895F-3FEA4A0336F9}"/>
    <cellStyle name="Comma 2 4 10 5" xfId="8989" xr:uid="{00000000-0005-0000-0000-0000CB170000}"/>
    <cellStyle name="Comma 2 4 10 5 2" xfId="26045" xr:uid="{D68B58DE-9B29-49C5-BAF4-CF5900ED95DC}"/>
    <cellStyle name="Comma 2 4 10 5 3" xfId="40941" xr:uid="{318B5780-B3FE-496C-8D5A-689B3ECE8E50}"/>
    <cellStyle name="Comma 2 4 10 6" xfId="14720" xr:uid="{00000000-0005-0000-0000-0000CC170000}"/>
    <cellStyle name="Comma 2 4 10 6 2" xfId="29218" xr:uid="{251212AB-846F-4BFA-8F83-4FC228650984}"/>
    <cellStyle name="Comma 2 4 10 6 3" xfId="46212" xr:uid="{9A0A3BF2-A6D3-48F7-A9BA-BA13828604EA}"/>
    <cellStyle name="Comma 2 4 10 7" xfId="19315" xr:uid="{00000000-0005-0000-0000-0000CD170000}"/>
    <cellStyle name="Comma 2 4 10 7 2" xfId="32442" xr:uid="{1B232A13-8485-48AC-B0E2-CBA181492210}"/>
    <cellStyle name="Comma 2 4 10 7 3" xfId="50298" xr:uid="{DDF6CC00-D615-4E6E-A37F-1ECC5C589DD3}"/>
    <cellStyle name="Comma 2 4 10 8" xfId="22865" xr:uid="{84701FB2-824E-41AB-BA4D-C91B1FEB8D88}"/>
    <cellStyle name="Comma 2 4 10 9" xfId="36050" xr:uid="{49989393-D135-416D-BF70-8A1DB2BD05DE}"/>
    <cellStyle name="Comma 2 4 11" xfId="3334" xr:uid="{00000000-0005-0000-0000-0000CE170000}"/>
    <cellStyle name="Comma 2 4 11 2" xfId="4495" xr:uid="{00000000-0005-0000-0000-0000CF170000}"/>
    <cellStyle name="Comma 2 4 11 2 2" xfId="6717" xr:uid="{00000000-0005-0000-0000-0000D0170000}"/>
    <cellStyle name="Comma 2 4 11 2 2 2" xfId="11303" xr:uid="{00000000-0005-0000-0000-0000D1170000}"/>
    <cellStyle name="Comma 2 4 11 2 2 2 2" xfId="28120" xr:uid="{C051DAB6-3885-4CF6-9C7B-BF891431FC30}"/>
    <cellStyle name="Comma 2 4 11 2 2 2 3" xfId="43016" xr:uid="{BE5F9730-F468-4EFD-894F-869661749C27}"/>
    <cellStyle name="Comma 2 4 11 2 2 3" xfId="17823" xr:uid="{00000000-0005-0000-0000-0000D2170000}"/>
    <cellStyle name="Comma 2 4 11 2 2 3 2" xfId="31306" xr:uid="{5FE714A6-D1F7-468E-BF4A-DAE39F8F0E8C}"/>
    <cellStyle name="Comma 2 4 11 2 2 3 3" xfId="49072" xr:uid="{32522439-0BFC-444E-BB77-8E1DC0651469}"/>
    <cellStyle name="Comma 2 4 11 2 2 4" xfId="21633" xr:uid="{00000000-0005-0000-0000-0000D3170000}"/>
    <cellStyle name="Comma 2 4 11 2 2 4 2" xfId="34521" xr:uid="{5DE41272-A2D2-4FE9-B081-988DE6177517}"/>
    <cellStyle name="Comma 2 4 11 2 2 4 3" xfId="52377" xr:uid="{1E289AAF-57FE-4DC0-A545-FF40D116A422}"/>
    <cellStyle name="Comma 2 4 11 2 2 5" xfId="24942" xr:uid="{CF0E80D6-6F26-4F9D-AB80-EFCF95E35893}"/>
    <cellStyle name="Comma 2 4 11 2 2 6" xfId="38900" xr:uid="{81D3BEC5-1A36-4B87-93C4-3AE49D0B0F67}"/>
    <cellStyle name="Comma 2 4 11 2 3" xfId="9562" xr:uid="{00000000-0005-0000-0000-0000D4170000}"/>
    <cellStyle name="Comma 2 4 11 2 3 2" xfId="26578" xr:uid="{2F0CB7AE-2EDF-4F4D-85E0-7E59460453A9}"/>
    <cellStyle name="Comma 2 4 11 2 3 3" xfId="41474" xr:uid="{EAD1AFE3-A043-4592-8875-43654ADB2593}"/>
    <cellStyle name="Comma 2 4 11 2 4" xfId="15603" xr:uid="{00000000-0005-0000-0000-0000D5170000}"/>
    <cellStyle name="Comma 2 4 11 2 4 2" xfId="29763" xr:uid="{8BE80928-80FF-4D15-8C5F-2CA8A296A310}"/>
    <cellStyle name="Comma 2 4 11 2 4 3" xfId="47051" xr:uid="{A7732B40-63AB-4939-9601-A8CD1EDD0357}"/>
    <cellStyle name="Comma 2 4 11 2 5" xfId="19891" xr:uid="{00000000-0005-0000-0000-0000D6170000}"/>
    <cellStyle name="Comma 2 4 11 2 5 2" xfId="32978" xr:uid="{B5478180-832C-499F-A9E2-21D89E657CB6}"/>
    <cellStyle name="Comma 2 4 11 2 5 3" xfId="50834" xr:uid="{4ACF6109-BE2F-4D5B-9E41-2C02460C611C}"/>
    <cellStyle name="Comma 2 4 11 2 6" xfId="23400" xr:uid="{B1FD9F57-B07B-493A-B537-F1B450F85BA4}"/>
    <cellStyle name="Comma 2 4 11 2 7" xfId="36880" xr:uid="{A3C64279-BF61-4D2B-9406-5F7CD0576493}"/>
    <cellStyle name="Comma 2 4 11 3" xfId="5030" xr:uid="{00000000-0005-0000-0000-0000D7170000}"/>
    <cellStyle name="Comma 2 4 11 3 2" xfId="7160" xr:uid="{00000000-0005-0000-0000-0000D8170000}"/>
    <cellStyle name="Comma 2 4 11 3 2 2" xfId="11697" xr:uid="{00000000-0005-0000-0000-0000D9170000}"/>
    <cellStyle name="Comma 2 4 11 3 2 2 2" xfId="28482" xr:uid="{1B3A9BA5-A0ED-484B-B34E-999F68F91CD9}"/>
    <cellStyle name="Comma 2 4 11 3 2 2 3" xfId="43378" xr:uid="{7F47D37C-43AD-4924-838A-F13B994511F3}"/>
    <cellStyle name="Comma 2 4 11 3 2 3" xfId="18266" xr:uid="{00000000-0005-0000-0000-0000DA170000}"/>
    <cellStyle name="Comma 2 4 11 3 2 3 2" xfId="31668" xr:uid="{E39A5288-DA1F-403A-9FCE-7706855003B2}"/>
    <cellStyle name="Comma 2 4 11 3 2 3 3" xfId="49483" xr:uid="{50233E17-6BFA-494C-99B6-E63F7309A6E0}"/>
    <cellStyle name="Comma 2 4 11 3 2 4" xfId="22027" xr:uid="{00000000-0005-0000-0000-0000DB170000}"/>
    <cellStyle name="Comma 2 4 11 3 2 4 2" xfId="34883" xr:uid="{61FCC1D6-67AA-494B-80E0-57ED9EFB9420}"/>
    <cellStyle name="Comma 2 4 11 3 2 4 3" xfId="52739" xr:uid="{61AE277C-90B1-41D8-8C6D-CCF1874EC15D}"/>
    <cellStyle name="Comma 2 4 11 3 2 5" xfId="25304" xr:uid="{62927B12-AAFE-4E07-85E6-2F7C319705D2}"/>
    <cellStyle name="Comma 2 4 11 3 2 6" xfId="39311" xr:uid="{13FE95DB-EDFA-427A-96CC-DF21352CCDF1}"/>
    <cellStyle name="Comma 2 4 11 3 3" xfId="9955" xr:uid="{00000000-0005-0000-0000-0000DC170000}"/>
    <cellStyle name="Comma 2 4 11 3 3 2" xfId="26939" xr:uid="{D1D16194-57B2-43FF-9EA2-D6CD9DED7762}"/>
    <cellStyle name="Comma 2 4 11 3 3 3" xfId="41835" xr:uid="{45333B16-7D10-46F9-B5D8-4454E45A3880}"/>
    <cellStyle name="Comma 2 4 11 3 4" xfId="16137" xr:uid="{00000000-0005-0000-0000-0000DD170000}"/>
    <cellStyle name="Comma 2 4 11 3 4 2" xfId="30125" xr:uid="{36EEB9A2-1E1E-415E-8D84-D4A2C71D2CED}"/>
    <cellStyle name="Comma 2 4 11 3 4 3" xfId="47553" xr:uid="{DB66C4B9-BCFE-48D3-BE0E-8F5F61D862B8}"/>
    <cellStyle name="Comma 2 4 11 3 5" xfId="20285" xr:uid="{00000000-0005-0000-0000-0000DE170000}"/>
    <cellStyle name="Comma 2 4 11 3 5 2" xfId="33340" xr:uid="{DC795160-2A5D-4845-A75B-9677FDE56C27}"/>
    <cellStyle name="Comma 2 4 11 3 5 3" xfId="51196" xr:uid="{4B0695A0-DCEB-486C-9D4C-2C32758FB1B3}"/>
    <cellStyle name="Comma 2 4 11 3 6" xfId="23761" xr:uid="{D2EBD04F-2A91-4CAC-9F58-D584598B15A7}"/>
    <cellStyle name="Comma 2 4 11 3 7" xfId="37381" xr:uid="{A25DCB56-189C-4EBC-8AC3-9345AA70A7E9}"/>
    <cellStyle name="Comma 2 4 11 4" xfId="6106" xr:uid="{00000000-0005-0000-0000-0000DF170000}"/>
    <cellStyle name="Comma 2 4 11 4 2" xfId="10887" xr:uid="{00000000-0005-0000-0000-0000E0170000}"/>
    <cellStyle name="Comma 2 4 11 4 2 2" xfId="27737" xr:uid="{5B4631A8-12A8-4008-A2BE-E2FD146412AE}"/>
    <cellStyle name="Comma 2 4 11 4 2 3" xfId="42633" xr:uid="{B43F5D6A-DB0F-4C5D-A425-D11BD3000853}"/>
    <cellStyle name="Comma 2 4 11 4 3" xfId="17213" xr:uid="{00000000-0005-0000-0000-0000E1170000}"/>
    <cellStyle name="Comma 2 4 11 4 3 2" xfId="30923" xr:uid="{C541BB60-DD7A-4753-86A4-02DA8DC87895}"/>
    <cellStyle name="Comma 2 4 11 4 3 3" xfId="48495" xr:uid="{3A1B2BC3-0C30-477E-8E77-324F5712DACF}"/>
    <cellStyle name="Comma 2 4 11 4 4" xfId="21217" xr:uid="{00000000-0005-0000-0000-0000E2170000}"/>
    <cellStyle name="Comma 2 4 11 4 4 2" xfId="34138" xr:uid="{757AADA9-9AB0-41F7-9876-266A0CA863D5}"/>
    <cellStyle name="Comma 2 4 11 4 4 3" xfId="51994" xr:uid="{32A6A5E4-8D9A-4C1B-9DAD-9BE68D0CE70C}"/>
    <cellStyle name="Comma 2 4 11 4 5" xfId="24559" xr:uid="{56E8E640-F58C-4D28-A62F-AE3B0DE2D12B}"/>
    <cellStyle name="Comma 2 4 11 4 6" xfId="38323" xr:uid="{72A4B260-FF7B-430F-9376-FC2A21ADB88F}"/>
    <cellStyle name="Comma 2 4 11 5" xfId="9146" xr:uid="{00000000-0005-0000-0000-0000E3170000}"/>
    <cellStyle name="Comma 2 4 11 5 2" xfId="26196" xr:uid="{1CC2557E-EC43-4D67-8542-7545B4BE0A2A}"/>
    <cellStyle name="Comma 2 4 11 5 3" xfId="41092" xr:uid="{1EBCA86F-6900-4CA6-B720-938A74E34548}"/>
    <cellStyle name="Comma 2 4 11 6" xfId="14957" xr:uid="{00000000-0005-0000-0000-0000E4170000}"/>
    <cellStyle name="Comma 2 4 11 6 2" xfId="29374" xr:uid="{585A7B52-35B6-4FEA-A92A-AA8485D7A423}"/>
    <cellStyle name="Comma 2 4 11 6 3" xfId="46441" xr:uid="{FBCCDB92-E729-48CC-8BDF-9DCA84BAD300}"/>
    <cellStyle name="Comma 2 4 11 7" xfId="19473" xr:uid="{00000000-0005-0000-0000-0000E5170000}"/>
    <cellStyle name="Comma 2 4 11 7 2" xfId="32594" xr:uid="{01018286-24D5-42EB-88B9-3D9B01FCC62E}"/>
    <cellStyle name="Comma 2 4 11 7 3" xfId="50450" xr:uid="{D7003576-700A-40EB-BD7B-288BD8B1548F}"/>
    <cellStyle name="Comma 2 4 11 8" xfId="23016" xr:uid="{5BB1D893-00BF-48B5-A7E2-418DF4B8AD28}"/>
    <cellStyle name="Comma 2 4 11 9" xfId="36279" xr:uid="{BF9555CC-7E33-4E55-A282-31885035C2FF}"/>
    <cellStyle name="Comma 2 4 12" xfId="1451" xr:uid="{00000000-0005-0000-0000-0000E6170000}"/>
    <cellStyle name="Comma 2 4 12 2" xfId="5741" xr:uid="{00000000-0005-0000-0000-0000E7170000}"/>
    <cellStyle name="Comma 2 4 12 2 2" xfId="10608" xr:uid="{00000000-0005-0000-0000-0000E8170000}"/>
    <cellStyle name="Comma 2 4 12 2 2 2" xfId="27464" xr:uid="{E76F83D9-5D01-4A7A-914B-5B02AB71A79F}"/>
    <cellStyle name="Comma 2 4 12 2 2 3" xfId="42360" xr:uid="{CC11109E-2F52-49BD-BD7B-3B91C6D582B5}"/>
    <cellStyle name="Comma 2 4 12 2 3" xfId="16848" xr:uid="{00000000-0005-0000-0000-0000E9170000}"/>
    <cellStyle name="Comma 2 4 12 2 3 2" xfId="30650" xr:uid="{BDFC2AFC-FFBE-47C4-A238-119CDF453730}"/>
    <cellStyle name="Comma 2 4 12 2 3 3" xfId="48136" xr:uid="{AF2B58D2-62B8-4374-8BD2-0538D3E100EF}"/>
    <cellStyle name="Comma 2 4 12 2 4" xfId="20938" xr:uid="{00000000-0005-0000-0000-0000EA170000}"/>
    <cellStyle name="Comma 2 4 12 2 4 2" xfId="33865" xr:uid="{5BE6DB48-7622-4383-90EC-362B0BC296BD}"/>
    <cellStyle name="Comma 2 4 12 2 4 3" xfId="51721" xr:uid="{E6BC5DE0-4926-49F8-92D2-3ED9DC2F4447}"/>
    <cellStyle name="Comma 2 4 12 2 5" xfId="24286" xr:uid="{55E60EF8-3AC5-49B5-BFF6-9CEC2539AC02}"/>
    <cellStyle name="Comma 2 4 12 2 6" xfId="37964" xr:uid="{C0D857FB-3B80-4986-B7DF-6F925A394D2E}"/>
    <cellStyle name="Comma 2 4 12 3" xfId="8863" xr:uid="{00000000-0005-0000-0000-0000EB170000}"/>
    <cellStyle name="Comma 2 4 12 3 2" xfId="25924" xr:uid="{5A6C7D87-4FBB-4B8C-83E2-CAF82408586A}"/>
    <cellStyle name="Comma 2 4 12 3 3" xfId="40820" xr:uid="{22DCDC91-FC9C-42B3-AFC6-F8BA64192A29}"/>
    <cellStyle name="Comma 2 4 12 4" xfId="14534" xr:uid="{00000000-0005-0000-0000-0000EC170000}"/>
    <cellStyle name="Comma 2 4 12 4 2" xfId="29088" xr:uid="{12271D47-72C0-46DC-A0AD-FAECC071A930}"/>
    <cellStyle name="Comma 2 4 12 4 3" xfId="46033" xr:uid="{26B91EC7-BB75-4D89-80CF-9389ECA12425}"/>
    <cellStyle name="Comma 2 4 12 5" xfId="19188" xr:uid="{00000000-0005-0000-0000-0000ED170000}"/>
    <cellStyle name="Comma 2 4 12 5 2" xfId="32320" xr:uid="{5A541BA9-7A0E-473B-B4DA-E963DF747AEC}"/>
    <cellStyle name="Comma 2 4 12 5 3" xfId="50176" xr:uid="{DF86FF7E-63D9-4DC0-872D-922AE3A1C959}"/>
    <cellStyle name="Comma 2 4 12 6" xfId="22743" xr:uid="{79CFE5BC-7285-4214-8ADB-D837C28FC255}"/>
    <cellStyle name="Comma 2 4 12 7" xfId="35873" xr:uid="{DF25FA9D-FE85-49A4-85DD-F8CE9DF8ED4D}"/>
    <cellStyle name="Comma 2 4 13" xfId="4064" xr:uid="{00000000-0005-0000-0000-0000EE170000}"/>
    <cellStyle name="Comma 2 4 13 2" xfId="6309" xr:uid="{00000000-0005-0000-0000-0000EF170000}"/>
    <cellStyle name="Comma 2 4 13 2 2" xfId="11025" xr:uid="{00000000-0005-0000-0000-0000F0170000}"/>
    <cellStyle name="Comma 2 4 13 2 2 2" xfId="27848" xr:uid="{67FB73D2-CA77-4CFB-B8A6-359F673A99E3}"/>
    <cellStyle name="Comma 2 4 13 2 2 3" xfId="42744" xr:uid="{CAA1AC73-9E77-4C91-92E5-B97D19C8EE41}"/>
    <cellStyle name="Comma 2 4 13 2 3" xfId="17415" xr:uid="{00000000-0005-0000-0000-0000F1170000}"/>
    <cellStyle name="Comma 2 4 13 2 3 2" xfId="31034" xr:uid="{5901C967-D27D-4B41-80AE-626047B214E8}"/>
    <cellStyle name="Comma 2 4 13 2 3 3" xfId="48670" xr:uid="{34E5C96E-42AC-49EB-9D1E-FA60746C2212}"/>
    <cellStyle name="Comma 2 4 13 2 4" xfId="21355" xr:uid="{00000000-0005-0000-0000-0000F2170000}"/>
    <cellStyle name="Comma 2 4 13 2 4 2" xfId="34249" xr:uid="{B5CADD31-E1CE-4282-A1C3-A2A7C686D62B}"/>
    <cellStyle name="Comma 2 4 13 2 4 3" xfId="52105" xr:uid="{B908C360-6ACB-4FCC-B909-5B4361AF341E}"/>
    <cellStyle name="Comma 2 4 13 2 5" xfId="24670" xr:uid="{FAB7AA96-0797-4D9C-8FB7-8DF9D75677D9}"/>
    <cellStyle name="Comma 2 4 13 2 6" xfId="38498" xr:uid="{6E98FC5F-10D1-4236-B76C-833D282C9F9C}"/>
    <cellStyle name="Comma 2 4 13 3" xfId="9285" xr:uid="{00000000-0005-0000-0000-0000F3170000}"/>
    <cellStyle name="Comma 2 4 13 3 2" xfId="26307" xr:uid="{B14B1F1C-3D80-4624-9EE6-22CA9D3FAEA5}"/>
    <cellStyle name="Comma 2 4 13 3 3" xfId="41203" xr:uid="{C538AC09-05EC-4CB1-8975-4C04B196E974}"/>
    <cellStyle name="Comma 2 4 13 4" xfId="15175" xr:uid="{00000000-0005-0000-0000-0000F4170000}"/>
    <cellStyle name="Comma 2 4 13 4 2" xfId="29491" xr:uid="{81061C47-12AA-444B-9119-6972F1086F71}"/>
    <cellStyle name="Comma 2 4 13 4 3" xfId="46629" xr:uid="{78059759-7765-4B17-9724-4044B4CA2FAD}"/>
    <cellStyle name="Comma 2 4 13 5" xfId="19613" xr:uid="{00000000-0005-0000-0000-0000F5170000}"/>
    <cellStyle name="Comma 2 4 13 5 2" xfId="32706" xr:uid="{80441786-4204-430E-A49B-C0BA13E170BC}"/>
    <cellStyle name="Comma 2 4 13 5 3" xfId="50562" xr:uid="{0B733914-803E-4BD4-8EDC-1B9C8D143792}"/>
    <cellStyle name="Comma 2 4 13 6" xfId="23129" xr:uid="{88EA1F7D-244E-4818-9FEA-CE38569CB616}"/>
    <cellStyle name="Comma 2 4 13 7" xfId="36457" xr:uid="{C8625D74-14A8-46F5-8331-5453CDA51671}"/>
    <cellStyle name="Comma 2 4 14" xfId="5154" xr:uid="{00000000-0005-0000-0000-0000F6170000}"/>
    <cellStyle name="Comma 2 4 14 2" xfId="10073" xr:uid="{00000000-0005-0000-0000-0000F7170000}"/>
    <cellStyle name="Comma 2 4 14 2 2" xfId="27041" xr:uid="{43B9DE01-3F86-4A2A-AA00-000627A7934C}"/>
    <cellStyle name="Comma 2 4 14 2 3" xfId="41937" xr:uid="{ACD94C91-7C07-4E9B-AEA7-C7F9D9998230}"/>
    <cellStyle name="Comma 2 4 14 3" xfId="16261" xr:uid="{00000000-0005-0000-0000-0000F8170000}"/>
    <cellStyle name="Comma 2 4 14 3 2" xfId="30227" xr:uid="{8E4DB0C0-7D4C-4658-939C-AA7EB07D2A64}"/>
    <cellStyle name="Comma 2 4 14 3 3" xfId="47661" xr:uid="{71D9029C-27D1-4650-82B7-54EF1E4D5AFC}"/>
    <cellStyle name="Comma 2 4 14 4" xfId="20403" xr:uid="{00000000-0005-0000-0000-0000F9170000}"/>
    <cellStyle name="Comma 2 4 14 4 2" xfId="33442" xr:uid="{109858D0-AA3E-459A-9E68-2A4B5725B766}"/>
    <cellStyle name="Comma 2 4 14 4 3" xfId="51298" xr:uid="{9CE9DCBD-F93E-476F-91B2-305918DD8574}"/>
    <cellStyle name="Comma 2 4 14 5" xfId="23863" xr:uid="{ED3CE408-3738-484B-B69D-29322821CD46}"/>
    <cellStyle name="Comma 2 4 14 6" xfId="37489" xr:uid="{07808A43-55EE-4EC0-97AB-A134BDF579E1}"/>
    <cellStyle name="Comma 2 4 15" xfId="545" xr:uid="{00000000-0005-0000-0000-0000FA170000}"/>
    <cellStyle name="Comma 2 4 15 2" xfId="8328" xr:uid="{00000000-0005-0000-0000-0000FB170000}"/>
    <cellStyle name="Comma 2 4 15 2 2" xfId="25501" xr:uid="{E9B6F2A9-99F7-46E6-96C1-6937C0E15BEB}"/>
    <cellStyle name="Comma 2 4 15 2 3" xfId="40397" xr:uid="{AC0EFDA0-E633-47B8-A9F3-F598F2FFEACC}"/>
    <cellStyle name="Comma 2 4 15 3" xfId="13941" xr:uid="{00000000-0005-0000-0000-0000FC170000}"/>
    <cellStyle name="Comma 2 4 15 3 2" xfId="28664" xr:uid="{2CE96A20-E3DA-4792-B656-7B19CF1CD7F0}"/>
    <cellStyle name="Comma 2 4 15 3 3" xfId="45554" xr:uid="{C28C36A1-5EBE-4466-B4FF-4FEE6A0987D6}"/>
    <cellStyle name="Comma 2 4 15 4" xfId="18653" xr:uid="{00000000-0005-0000-0000-0000FD170000}"/>
    <cellStyle name="Comma 2 4 15 4 2" xfId="31897" xr:uid="{0B57B8B7-858D-4001-97A6-147796A80872}"/>
    <cellStyle name="Comma 2 4 15 4 3" xfId="49753" xr:uid="{634394C3-3760-4D94-B63D-60CF6318FE25}"/>
    <cellStyle name="Comma 2 4 15 5" xfId="22320" xr:uid="{6AA76A3B-09FB-4B50-B360-EB6B10ACF2ED}"/>
    <cellStyle name="Comma 2 4 15 6" xfId="35401" xr:uid="{361F7F2A-29C9-414D-8D5F-90BE00D0BAE9}"/>
    <cellStyle name="Comma 2 4 16" xfId="363" xr:uid="{00000000-0005-0000-0000-0000FE170000}"/>
    <cellStyle name="Comma 2 4 16 2" xfId="8283" xr:uid="{00000000-0005-0000-0000-0000FF170000}"/>
    <cellStyle name="Comma 2 4 16 2 2" xfId="25469" xr:uid="{3008960A-7E78-4E9F-A143-244ACF85662B}"/>
    <cellStyle name="Comma 2 4 16 2 3" xfId="40365" xr:uid="{A3FCBFC6-201A-4E39-B199-79DD8E83E3DE}"/>
    <cellStyle name="Comma 2 4 16 3" xfId="13883" xr:uid="{00000000-0005-0000-0000-000000180000}"/>
    <cellStyle name="Comma 2 4 16 3 2" xfId="28624" xr:uid="{56B1C436-69A7-4518-BEAA-98D21817E449}"/>
    <cellStyle name="Comma 2 4 16 3 3" xfId="45513" xr:uid="{FB7C48FE-23AF-4462-A4BB-93473D67F969}"/>
    <cellStyle name="Comma 2 4 16 4" xfId="18600" xr:uid="{00000000-0005-0000-0000-000001180000}"/>
    <cellStyle name="Comma 2 4 16 4 2" xfId="31857" xr:uid="{4A0A558B-B46B-42F5-A614-288C79EA31DB}"/>
    <cellStyle name="Comma 2 4 16 4 3" xfId="49713" xr:uid="{181E09A4-CA90-4765-91CC-05A380CD450B}"/>
    <cellStyle name="Comma 2 4 16 5" xfId="22288" xr:uid="{E7B353B2-DA98-45D1-B04A-0B4D90DCBD83}"/>
    <cellStyle name="Comma 2 4 16 6" xfId="35369" xr:uid="{7C6E2C92-7F3D-439E-85F5-B38645C9AE47}"/>
    <cellStyle name="Comma 2 4 17" xfId="8150" xr:uid="{00000000-0005-0000-0000-000002180000}"/>
    <cellStyle name="Comma 2 4 17 2" xfId="11795" xr:uid="{00000000-0005-0000-0000-000003180000}"/>
    <cellStyle name="Comma 2 4 17 2 2" xfId="28575" xr:uid="{C65E6FFE-16DD-436B-B091-A32CFFBEE1A3}"/>
    <cellStyle name="Comma 2 4 17 2 3" xfId="43471" xr:uid="{EF456456-5156-401D-833A-15DDC35807E1}"/>
    <cellStyle name="Comma 2 4 17 3" xfId="18374" xr:uid="{00000000-0005-0000-0000-000004180000}"/>
    <cellStyle name="Comma 2 4 17 3 2" xfId="31757" xr:uid="{7F70739C-0707-440E-AF56-08D00AEE96B3}"/>
    <cellStyle name="Comma 2 4 17 3 3" xfId="49587" xr:uid="{A43B47E2-EA99-4AC0-8D1F-A740722C2B34}"/>
    <cellStyle name="Comma 2 4 17 4" xfId="22120" xr:uid="{00000000-0005-0000-0000-000005180000}"/>
    <cellStyle name="Comma 2 4 17 4 2" xfId="34972" xr:uid="{A085B85E-C82A-4F9D-A424-0CF4685662FC}"/>
    <cellStyle name="Comma 2 4 17 4 3" xfId="52828" xr:uid="{F04D736D-94A5-4AC6-9FF6-C95C4B1D13F8}"/>
    <cellStyle name="Comma 2 4 17 5" xfId="25397" xr:uid="{E2FE7E55-6F25-4834-9B3B-5B49B8022D53}"/>
    <cellStyle name="Comma 2 4 17 6" xfId="40276" xr:uid="{B87B172C-EB7B-42E0-9F38-81F90DC256E8}"/>
    <cellStyle name="Comma 2 4 18" xfId="8226" xr:uid="{00000000-0005-0000-0000-000006180000}"/>
    <cellStyle name="Comma 2 4 18 2" xfId="25431" xr:uid="{CD98DABD-925B-4DDB-AA3F-4C635918C41E}"/>
    <cellStyle name="Comma 2 4 18 3" xfId="40327" xr:uid="{3F08CB86-29E0-4708-855F-93CD1F902E7B}"/>
    <cellStyle name="Comma 2 4 19" xfId="13877" xr:uid="{00000000-0005-0000-0000-000007180000}"/>
    <cellStyle name="Comma 2 4 19 2" xfId="28619" xr:uid="{170A26B8-668D-4E59-93CB-424CD32BDC30}"/>
    <cellStyle name="Comma 2 4 19 3" xfId="45508" xr:uid="{B5342410-A768-4237-8262-217759A133F4}"/>
    <cellStyle name="Comma 2 4 2" xfId="91" xr:uid="{00000000-0005-0000-0000-000008180000}"/>
    <cellStyle name="Comma 2 4 2 10" xfId="18700" xr:uid="{00000000-0005-0000-0000-000009180000}"/>
    <cellStyle name="Comma 2 4 2 10 2" xfId="31934" xr:uid="{517795D9-027E-471C-83F7-D633FFACC0D4}"/>
    <cellStyle name="Comma 2 4 2 10 3" xfId="49790" xr:uid="{050E96F2-F07E-4775-A1CD-C1FD3DF7F79A}"/>
    <cellStyle name="Comma 2 4 2 11" xfId="22261" xr:uid="{208B57F7-090D-4EF4-BFBF-363F56131AFD}"/>
    <cellStyle name="Comma 2 4 2 12" xfId="35033" xr:uid="{299D45BB-88DE-4F1D-94F3-D372689E4223}"/>
    <cellStyle name="Comma 2 4 2 2" xfId="754" xr:uid="{00000000-0005-0000-0000-00000A180000}"/>
    <cellStyle name="Comma 2 4 2 2 2" xfId="5361" xr:uid="{00000000-0005-0000-0000-00000B180000}"/>
    <cellStyle name="Comma 2 4 2 2 2 2" xfId="10260" xr:uid="{00000000-0005-0000-0000-00000C180000}"/>
    <cellStyle name="Comma 2 4 2 2 2 2 2" xfId="27188" xr:uid="{2256DF69-328A-45AB-B294-3E2DEAFD67A9}"/>
    <cellStyle name="Comma 2 4 2 2 2 2 3" xfId="42084" xr:uid="{550790B0-A003-4BB2-89F2-5B8BF06C521C}"/>
    <cellStyle name="Comma 2 4 2 2 2 3" xfId="16468" xr:uid="{00000000-0005-0000-0000-00000D180000}"/>
    <cellStyle name="Comma 2 4 2 2 2 3 2" xfId="30374" xr:uid="{05BBF48D-281C-4076-9AE9-5BD56156C05E}"/>
    <cellStyle name="Comma 2 4 2 2 2 3 3" xfId="47828" xr:uid="{255E71F1-8AF9-46F7-AAA9-3BB9BC210EF4}"/>
    <cellStyle name="Comma 2 4 2 2 2 4" xfId="20590" xr:uid="{00000000-0005-0000-0000-00000E180000}"/>
    <cellStyle name="Comma 2 4 2 2 2 4 2" xfId="33589" xr:uid="{2024E162-51F1-4A1F-97B9-1A43C34C80D1}"/>
    <cellStyle name="Comma 2 4 2 2 2 4 3" xfId="51445" xr:uid="{0A80BBBB-84C5-49B9-8F7E-5D48DB7AA5BA}"/>
    <cellStyle name="Comma 2 4 2 2 2 5" xfId="24010" xr:uid="{0E26C192-0FF4-4334-B7E7-A49C1F4826A5}"/>
    <cellStyle name="Comma 2 4 2 2 2 6" xfId="37656" xr:uid="{D7966FBD-68C2-4EE9-81AA-E633122B4E69}"/>
    <cellStyle name="Comma 2 4 2 2 3" xfId="8515" xr:uid="{00000000-0005-0000-0000-00000F180000}"/>
    <cellStyle name="Comma 2 4 2 2 3 2" xfId="25648" xr:uid="{E268C17A-D598-4E90-AF12-29D43AFB5B35}"/>
    <cellStyle name="Comma 2 4 2 2 3 3" xfId="40544" xr:uid="{AFA3549D-85FB-4010-A067-003D373A3B0D}"/>
    <cellStyle name="Comma 2 4 2 2 4" xfId="14148" xr:uid="{00000000-0005-0000-0000-000010180000}"/>
    <cellStyle name="Comma 2 4 2 2 4 2" xfId="28811" xr:uid="{AA9873B9-A63D-47A7-8F02-F21C77765564}"/>
    <cellStyle name="Comma 2 4 2 2 4 3" xfId="45721" xr:uid="{95A6A18C-D838-4321-BBCA-B80683F9C7AC}"/>
    <cellStyle name="Comma 2 4 2 2 5" xfId="18840" xr:uid="{00000000-0005-0000-0000-000011180000}"/>
    <cellStyle name="Comma 2 4 2 2 5 2" xfId="32044" xr:uid="{334093B2-B590-4A8F-BA48-5AB4BFA46C81}"/>
    <cellStyle name="Comma 2 4 2 2 5 3" xfId="49900" xr:uid="{2EB3CB2C-B736-4F28-9178-92DB08059617}"/>
    <cellStyle name="Comma 2 4 2 2 6" xfId="22467" xr:uid="{9AB298A8-523F-42DE-94D6-B7BAE584F180}"/>
    <cellStyle name="Comma 2 4 2 2 7" xfId="35563" xr:uid="{9E3E8286-670B-47E6-B98E-53ABDE9B4D7C}"/>
    <cellStyle name="Comma 2 4 2 3" xfId="1003" xr:uid="{00000000-0005-0000-0000-000012180000}"/>
    <cellStyle name="Comma 2 4 2 3 2" xfId="5545" xr:uid="{00000000-0005-0000-0000-000013180000}"/>
    <cellStyle name="Comma 2 4 2 3 2 2" xfId="10419" xr:uid="{00000000-0005-0000-0000-000014180000}"/>
    <cellStyle name="Comma 2 4 2 3 2 2 2" xfId="27319" xr:uid="{EA180843-846F-4065-91E1-F59BF2B66B1E}"/>
    <cellStyle name="Comma 2 4 2 3 2 2 3" xfId="42215" xr:uid="{18356156-0710-479D-BA72-4B00976415A1}"/>
    <cellStyle name="Comma 2 4 2 3 2 3" xfId="16652" xr:uid="{00000000-0005-0000-0000-000015180000}"/>
    <cellStyle name="Comma 2 4 2 3 2 3 2" xfId="30505" xr:uid="{4CABD852-FC53-4303-91E6-88F52B37E8A2}"/>
    <cellStyle name="Comma 2 4 2 3 2 3 3" xfId="47984" xr:uid="{CE476B60-51F2-4962-87F4-19F263C258F3}"/>
    <cellStyle name="Comma 2 4 2 3 2 4" xfId="20749" xr:uid="{00000000-0005-0000-0000-000016180000}"/>
    <cellStyle name="Comma 2 4 2 3 2 4 2" xfId="33720" xr:uid="{5F1A024D-B51C-465F-BDB6-995C9CE9C9C8}"/>
    <cellStyle name="Comma 2 4 2 3 2 4 3" xfId="51576" xr:uid="{78AF404C-21A1-498A-9A3F-84357D53B44F}"/>
    <cellStyle name="Comma 2 4 2 3 2 5" xfId="24141" xr:uid="{E4436452-D77E-47EA-9902-02A322139525}"/>
    <cellStyle name="Comma 2 4 2 3 2 6" xfId="37812" xr:uid="{F943DEEE-5507-4983-9E1D-15E6AC5EEE13}"/>
    <cellStyle name="Comma 2 4 2 3 3" xfId="8674" xr:uid="{00000000-0005-0000-0000-000017180000}"/>
    <cellStyle name="Comma 2 4 2 3 3 2" xfId="25779" xr:uid="{B7A7E30A-1355-4FDD-BA5C-BE3A11E13F4E}"/>
    <cellStyle name="Comma 2 4 2 3 3 3" xfId="40675" xr:uid="{AC7AF68D-2023-43EF-BA83-40485DD0C9BB}"/>
    <cellStyle name="Comma 2 4 2 3 4" xfId="14333" xr:uid="{00000000-0005-0000-0000-000018180000}"/>
    <cellStyle name="Comma 2 4 2 3 4 2" xfId="28942" xr:uid="{1C7176CC-1A44-4937-AFE7-88E1B88D15A4}"/>
    <cellStyle name="Comma 2 4 2 3 4 3" xfId="45877" xr:uid="{3364DF8B-68BD-423B-80A3-6D7E6A456804}"/>
    <cellStyle name="Comma 2 4 2 3 5" xfId="18999" xr:uid="{00000000-0005-0000-0000-000019180000}"/>
    <cellStyle name="Comma 2 4 2 3 5 2" xfId="32175" xr:uid="{8EFFE91F-EAE9-408A-AFB2-934FDCF5DC7D}"/>
    <cellStyle name="Comma 2 4 2 3 5 3" xfId="50031" xr:uid="{7C7AC7ED-A5D7-41E3-AD1C-7D3779501366}"/>
    <cellStyle name="Comma 2 4 2 3 6" xfId="22598" xr:uid="{64CEE28C-8660-492A-BCEA-136C889A20C0}"/>
    <cellStyle name="Comma 2 4 2 3 7" xfId="35719" xr:uid="{341C8122-CAE3-432B-B5C3-6FE89F5DA0C1}"/>
    <cellStyle name="Comma 2 4 2 4" xfId="1452" xr:uid="{00000000-0005-0000-0000-00001A180000}"/>
    <cellStyle name="Comma 2 4 2 4 2" xfId="5742" xr:uid="{00000000-0005-0000-0000-00001B180000}"/>
    <cellStyle name="Comma 2 4 2 4 2 2" xfId="10609" xr:uid="{00000000-0005-0000-0000-00001C180000}"/>
    <cellStyle name="Comma 2 4 2 4 2 2 2" xfId="27465" xr:uid="{CBC42075-C79E-4BBE-841B-2E9F119B625C}"/>
    <cellStyle name="Comma 2 4 2 4 2 2 3" xfId="42361" xr:uid="{D350BAA5-AB3E-4198-9BD5-088C012BE67F}"/>
    <cellStyle name="Comma 2 4 2 4 2 3" xfId="16849" xr:uid="{00000000-0005-0000-0000-00001D180000}"/>
    <cellStyle name="Comma 2 4 2 4 2 3 2" xfId="30651" xr:uid="{4FFDEB3A-1B9F-4AF3-8449-BB6CAD937A0A}"/>
    <cellStyle name="Comma 2 4 2 4 2 3 3" xfId="48137" xr:uid="{C404A6FE-25F4-47F2-811D-F30FA7D2DB19}"/>
    <cellStyle name="Comma 2 4 2 4 2 4" xfId="20939" xr:uid="{00000000-0005-0000-0000-00001E180000}"/>
    <cellStyle name="Comma 2 4 2 4 2 4 2" xfId="33866" xr:uid="{9F727683-25D1-463A-BCB8-D526119E56C7}"/>
    <cellStyle name="Comma 2 4 2 4 2 4 3" xfId="51722" xr:uid="{FF1C0E94-BF37-4F26-8ED1-2528200422DF}"/>
    <cellStyle name="Comma 2 4 2 4 2 5" xfId="24287" xr:uid="{9E9E9778-B84C-40AB-A789-6AFCA13F42FE}"/>
    <cellStyle name="Comma 2 4 2 4 2 6" xfId="37965" xr:uid="{721EE64A-7A77-4E52-9255-5ABCD6CF3F69}"/>
    <cellStyle name="Comma 2 4 2 4 3" xfId="8864" xr:uid="{00000000-0005-0000-0000-00001F180000}"/>
    <cellStyle name="Comma 2 4 2 4 3 2" xfId="25925" xr:uid="{D56AD2AC-A58F-4676-BBBB-13B0BE1DC0F2}"/>
    <cellStyle name="Comma 2 4 2 4 3 3" xfId="40821" xr:uid="{1431779F-BE05-4779-882F-F0EE18423A76}"/>
    <cellStyle name="Comma 2 4 2 4 4" xfId="14535" xr:uid="{00000000-0005-0000-0000-000020180000}"/>
    <cellStyle name="Comma 2 4 2 4 4 2" xfId="29089" xr:uid="{834DD0D8-A071-4A53-A5CD-7E49BDE1E751}"/>
    <cellStyle name="Comma 2 4 2 4 4 3" xfId="46034" xr:uid="{0F366A4F-EF9A-4B78-8A24-A1D0FB953F4E}"/>
    <cellStyle name="Comma 2 4 2 4 5" xfId="19189" xr:uid="{00000000-0005-0000-0000-000021180000}"/>
    <cellStyle name="Comma 2 4 2 4 5 2" xfId="32321" xr:uid="{58F12C63-EB4A-4D4C-86B1-705AE680974E}"/>
    <cellStyle name="Comma 2 4 2 4 5 3" xfId="50177" xr:uid="{8D3D2C13-103E-4059-85F2-14B0799EA8D8}"/>
    <cellStyle name="Comma 2 4 2 4 6" xfId="22744" xr:uid="{052DB3FE-68FF-4504-B18A-70ED3D169DCA}"/>
    <cellStyle name="Comma 2 4 2 4 7" xfId="35874" xr:uid="{B6654B31-1406-4721-9842-F069094416CD}"/>
    <cellStyle name="Comma 2 4 2 5" xfId="4065" xr:uid="{00000000-0005-0000-0000-000022180000}"/>
    <cellStyle name="Comma 2 4 2 5 2" xfId="6310" xr:uid="{00000000-0005-0000-0000-000023180000}"/>
    <cellStyle name="Comma 2 4 2 5 2 2" xfId="11026" xr:uid="{00000000-0005-0000-0000-000024180000}"/>
    <cellStyle name="Comma 2 4 2 5 2 2 2" xfId="27849" xr:uid="{9B694D55-FD4B-4F0F-9EF7-1797DC95A218}"/>
    <cellStyle name="Comma 2 4 2 5 2 2 3" xfId="42745" xr:uid="{78874FE6-FAAA-42EB-B96D-4C904429F090}"/>
    <cellStyle name="Comma 2 4 2 5 2 3" xfId="17416" xr:uid="{00000000-0005-0000-0000-000025180000}"/>
    <cellStyle name="Comma 2 4 2 5 2 3 2" xfId="31035" xr:uid="{E89D54CA-4970-4F93-AEA1-0E2C85AF476F}"/>
    <cellStyle name="Comma 2 4 2 5 2 3 3" xfId="48671" xr:uid="{86C946C5-DA13-418D-99C3-062431970989}"/>
    <cellStyle name="Comma 2 4 2 5 2 4" xfId="21356" xr:uid="{00000000-0005-0000-0000-000026180000}"/>
    <cellStyle name="Comma 2 4 2 5 2 4 2" xfId="34250" xr:uid="{3D98136F-A9A0-46DA-BF96-065CB0FF3B7E}"/>
    <cellStyle name="Comma 2 4 2 5 2 4 3" xfId="52106" xr:uid="{4AE23D4B-FB35-4FD7-93C2-271EC0971348}"/>
    <cellStyle name="Comma 2 4 2 5 2 5" xfId="24671" xr:uid="{877AC310-84F6-4E37-B72C-F9788CBA280C}"/>
    <cellStyle name="Comma 2 4 2 5 2 6" xfId="38499" xr:uid="{82510218-CC38-4275-BDFC-311BB701FE94}"/>
    <cellStyle name="Comma 2 4 2 5 3" xfId="9286" xr:uid="{00000000-0005-0000-0000-000027180000}"/>
    <cellStyle name="Comma 2 4 2 5 3 2" xfId="26308" xr:uid="{F9E63CC7-8F90-451C-918C-0ADAD71AF6CA}"/>
    <cellStyle name="Comma 2 4 2 5 3 3" xfId="41204" xr:uid="{BFBE6EEC-909D-4D26-86CD-555F77D92F2F}"/>
    <cellStyle name="Comma 2 4 2 5 4" xfId="15176" xr:uid="{00000000-0005-0000-0000-000028180000}"/>
    <cellStyle name="Comma 2 4 2 5 4 2" xfId="29492" xr:uid="{4148C4FD-0889-44B2-B269-14938348EA4A}"/>
    <cellStyle name="Comma 2 4 2 5 4 3" xfId="46630" xr:uid="{75CEBE71-1921-4434-9E8C-4C8B7750C53E}"/>
    <cellStyle name="Comma 2 4 2 5 5" xfId="19614" xr:uid="{00000000-0005-0000-0000-000029180000}"/>
    <cellStyle name="Comma 2 4 2 5 5 2" xfId="32707" xr:uid="{19AAEAB0-25D5-4339-AE2A-9D3FFB4861A9}"/>
    <cellStyle name="Comma 2 4 2 5 5 3" xfId="50563" xr:uid="{4229EE69-81E4-4B5B-BF6A-2CBDE7D2499D}"/>
    <cellStyle name="Comma 2 4 2 5 6" xfId="23130" xr:uid="{144302BA-D462-4064-8D42-752ED66FF466}"/>
    <cellStyle name="Comma 2 4 2 5 7" xfId="36458" xr:uid="{7B620780-D9D6-4E8C-BECD-9B32451E9E83}"/>
    <cellStyle name="Comma 2 4 2 6" xfId="4668" xr:uid="{00000000-0005-0000-0000-00002A180000}"/>
    <cellStyle name="Comma 2 4 2 6 2" xfId="6886" xr:uid="{00000000-0005-0000-0000-00002B180000}"/>
    <cellStyle name="Comma 2 4 2 6 2 2" xfId="11423" xr:uid="{00000000-0005-0000-0000-00002C180000}"/>
    <cellStyle name="Comma 2 4 2 6 2 2 2" xfId="28214" xr:uid="{63BA3DEA-2582-4597-A2C0-3A2A7A3A727D}"/>
    <cellStyle name="Comma 2 4 2 6 2 2 3" xfId="43110" xr:uid="{F0486717-72EE-4ABD-9E0F-488CFD490AEB}"/>
    <cellStyle name="Comma 2 4 2 6 2 3" xfId="17992" xr:uid="{00000000-0005-0000-0000-00002D180000}"/>
    <cellStyle name="Comma 2 4 2 6 2 3 2" xfId="31400" xr:uid="{CB49FCB5-0670-4F6D-A28B-A2E3A1AAE9D6}"/>
    <cellStyle name="Comma 2 4 2 6 2 3 3" xfId="49215" xr:uid="{74B91D65-0EA0-455E-B6E0-01C4E5AE14B7}"/>
    <cellStyle name="Comma 2 4 2 6 2 4" xfId="21753" xr:uid="{00000000-0005-0000-0000-00002E180000}"/>
    <cellStyle name="Comma 2 4 2 6 2 4 2" xfId="34615" xr:uid="{267C8637-77C1-4F6C-9449-1233C3F3B6C3}"/>
    <cellStyle name="Comma 2 4 2 6 2 4 3" xfId="52471" xr:uid="{DC4C963E-3C14-4342-916C-E557F561F817}"/>
    <cellStyle name="Comma 2 4 2 6 2 5" xfId="25036" xr:uid="{A12C4CE0-E645-4100-A471-41C1B28932F1}"/>
    <cellStyle name="Comma 2 4 2 6 2 6" xfId="39043" xr:uid="{1E0C48AC-0044-4C9F-B1A6-56B4483191AE}"/>
    <cellStyle name="Comma 2 4 2 6 3" xfId="9682" xr:uid="{00000000-0005-0000-0000-00002F180000}"/>
    <cellStyle name="Comma 2 4 2 6 3 2" xfId="26672" xr:uid="{33EA4286-2579-4D03-8A57-97726EFBF575}"/>
    <cellStyle name="Comma 2 4 2 6 3 3" xfId="41568" xr:uid="{8BB0F3A7-9125-4BAB-8BF3-346079EE63C0}"/>
    <cellStyle name="Comma 2 4 2 6 4" xfId="15774" xr:uid="{00000000-0005-0000-0000-000030180000}"/>
    <cellStyle name="Comma 2 4 2 6 4 2" xfId="29857" xr:uid="{1AC1E5DE-4D57-4962-8629-842CE524D969}"/>
    <cellStyle name="Comma 2 4 2 6 4 3" xfId="47196" xr:uid="{CA7C38B5-FA92-4C34-B51E-3AE634210233}"/>
    <cellStyle name="Comma 2 4 2 6 5" xfId="20011" xr:uid="{00000000-0005-0000-0000-000031180000}"/>
    <cellStyle name="Comma 2 4 2 6 5 2" xfId="33072" xr:uid="{CA8C648D-E88E-47C0-9F75-B320EA6FA23F}"/>
    <cellStyle name="Comma 2 4 2 6 5 3" xfId="50928" xr:uid="{B5A85235-323C-4288-8A3C-9BCCBC2269D9}"/>
    <cellStyle name="Comma 2 4 2 6 6" xfId="23494" xr:uid="{32C095F9-F769-4CF7-8498-0A0B6CD1F9FC}"/>
    <cellStyle name="Comma 2 4 2 6 7" xfId="37025" xr:uid="{DC204B7A-57D7-4B89-8F60-12C52AE2BE84}"/>
    <cellStyle name="Comma 2 4 2 7" xfId="5206" xr:uid="{00000000-0005-0000-0000-000032180000}"/>
    <cellStyle name="Comma 2 4 2 7 2" xfId="10120" xr:uid="{00000000-0005-0000-0000-000033180000}"/>
    <cellStyle name="Comma 2 4 2 7 2 2" xfId="27078" xr:uid="{FEF4AD31-485A-46C1-B0A0-17D93356E35E}"/>
    <cellStyle name="Comma 2 4 2 7 2 3" xfId="41974" xr:uid="{2060378B-590D-4EAB-9AEC-7C87710BF64F}"/>
    <cellStyle name="Comma 2 4 2 7 3" xfId="16313" xr:uid="{00000000-0005-0000-0000-000034180000}"/>
    <cellStyle name="Comma 2 4 2 7 3 2" xfId="30264" xr:uid="{FF1D708B-E41D-4FF5-839D-35F789E14EAC}"/>
    <cellStyle name="Comma 2 4 2 7 3 3" xfId="47703" xr:uid="{A4651D4B-46D1-43D9-AED8-FFDDB240F171}"/>
    <cellStyle name="Comma 2 4 2 7 4" xfId="20450" xr:uid="{00000000-0005-0000-0000-000035180000}"/>
    <cellStyle name="Comma 2 4 2 7 4 2" xfId="33479" xr:uid="{1CFD7226-90AC-41A5-9404-8110662918C1}"/>
    <cellStyle name="Comma 2 4 2 7 4 3" xfId="51335" xr:uid="{5EAFF41F-48C4-407E-B7D4-BFFDDF953F7C}"/>
    <cellStyle name="Comma 2 4 2 7 5" xfId="23900" xr:uid="{C462883E-AD53-4B6F-9492-439ACF3D1336}"/>
    <cellStyle name="Comma 2 4 2 7 6" xfId="37531" xr:uid="{1ADCFA56-4445-4216-9096-D60723A11B7A}"/>
    <cellStyle name="Comma 2 4 2 8" xfId="8238" xr:uid="{00000000-0005-0000-0000-000036180000}"/>
    <cellStyle name="Comma 2 4 2 8 2" xfId="25442" xr:uid="{D2DF5BD3-4993-43FB-979E-AF9559F5B1CD}"/>
    <cellStyle name="Comma 2 4 2 8 3" xfId="40338" xr:uid="{13B434F3-1390-49C9-B5F7-886D16602117}"/>
    <cellStyle name="Comma 2 4 2 9" xfId="13993" xr:uid="{00000000-0005-0000-0000-000037180000}"/>
    <cellStyle name="Comma 2 4 2 9 2" xfId="28701" xr:uid="{994D8A6D-E01E-455F-A4DB-FEBA0536B48B}"/>
    <cellStyle name="Comma 2 4 2 9 3" xfId="45596" xr:uid="{B3B0C2D9-5CE3-46E0-A79C-261EE3E47FA1}"/>
    <cellStyle name="Comma 2 4 20" xfId="18595" xr:uid="{00000000-0005-0000-0000-000038180000}"/>
    <cellStyle name="Comma 2 4 20 2" xfId="31852" xr:uid="{AFA86DF3-8532-4930-93FC-49858721735A}"/>
    <cellStyle name="Comma 2 4 20 3" xfId="49708" xr:uid="{391E1071-C671-4B4C-AAE4-087CA8D19368}"/>
    <cellStyle name="Comma 2 4 21" xfId="22250" xr:uid="{A515C6FD-DE3A-48A9-AC63-BAC489159FD6}"/>
    <cellStyle name="Comma 2 4 22" xfId="35082" xr:uid="{CD2D8620-2643-472F-8A6A-C915609372AC}"/>
    <cellStyle name="Comma 2 4 23" xfId="35069" xr:uid="{363742AA-C6BB-41A9-A934-76E69091478A}"/>
    <cellStyle name="Comma 2 4 3" xfId="126" xr:uid="{00000000-0005-0000-0000-000039180000}"/>
    <cellStyle name="Comma 2 4 3 10" xfId="8180" xr:uid="{00000000-0005-0000-0000-00003A180000}"/>
    <cellStyle name="Comma 2 4 3 10 2" xfId="11810" xr:uid="{00000000-0005-0000-0000-00003B180000}"/>
    <cellStyle name="Comma 2 4 3 10 2 2" xfId="28587" xr:uid="{88E670DD-8618-4A73-B11F-5ED11DB251F2}"/>
    <cellStyle name="Comma 2 4 3 10 2 3" xfId="43483" xr:uid="{B2D4A047-8686-458E-A3F8-0655F7FACA35}"/>
    <cellStyle name="Comma 2 4 3 10 3" xfId="25409" xr:uid="{F393836C-CB0E-4C13-ABB7-9F96B5825444}"/>
    <cellStyle name="Comma 2 4 3 10 4" xfId="40296" xr:uid="{8DE3DACD-1C04-4CEB-9C0A-1C3F1184F8BE}"/>
    <cellStyle name="Comma 2 4 3 11" xfId="8247" xr:uid="{00000000-0005-0000-0000-00003C180000}"/>
    <cellStyle name="Comma 2 4 3 11 2" xfId="25449" xr:uid="{572FB97D-B06A-459D-BF94-BCC17B0B847F}"/>
    <cellStyle name="Comma 2 4 3 11 3" xfId="40345" xr:uid="{299DC7E7-EC2C-4812-8E54-4D9B024B5BEB}"/>
    <cellStyle name="Comma 2 4 3 12" xfId="14043" xr:uid="{00000000-0005-0000-0000-00003D180000}"/>
    <cellStyle name="Comma 2 4 3 12 2" xfId="28736" xr:uid="{5E4F9A62-7B22-4D13-8DA3-CA22901A3657}"/>
    <cellStyle name="Comma 2 4 3 12 3" xfId="45636" xr:uid="{9C15AF29-82D6-4E35-A216-99CF59174618}"/>
    <cellStyle name="Comma 2 4 3 13" xfId="18745" xr:uid="{00000000-0005-0000-0000-00003E180000}"/>
    <cellStyle name="Comma 2 4 3 13 2" xfId="31969" xr:uid="{C10B4CCB-CF38-45E3-A55F-AC65D67CA3FC}"/>
    <cellStyle name="Comma 2 4 3 13 3" xfId="49825" xr:uid="{F6720AF7-2BFD-4BC7-A6F8-0099E48306C8}"/>
    <cellStyle name="Comma 2 4 3 14" xfId="22268" xr:uid="{E17B45AD-56FA-41FD-B54A-6EC63AB1D734}"/>
    <cellStyle name="Comma 2 4 3 15" xfId="35154" xr:uid="{806AC9EA-B982-46C8-B823-7CF0E934F30C}"/>
    <cellStyle name="Comma 2 4 3 2" xfId="336" xr:uid="{00000000-0005-0000-0000-00003F180000}"/>
    <cellStyle name="Comma 2 4 3 2 2" xfId="1100" xr:uid="{00000000-0005-0000-0000-000040180000}"/>
    <cellStyle name="Comma 2 4 3 2 2 2" xfId="5625" xr:uid="{00000000-0005-0000-0000-000041180000}"/>
    <cellStyle name="Comma 2 4 3 2 2 2 2" xfId="10499" xr:uid="{00000000-0005-0000-0000-000042180000}"/>
    <cellStyle name="Comma 2 4 3 2 2 2 2 2" xfId="27396" xr:uid="{884537D9-E501-4CEE-A2BD-EE7C63A55DA1}"/>
    <cellStyle name="Comma 2 4 3 2 2 2 2 3" xfId="42292" xr:uid="{3F347DA2-858C-4C92-B86F-88FE8B14D5C6}"/>
    <cellStyle name="Comma 2 4 3 2 2 2 3" xfId="16732" xr:uid="{00000000-0005-0000-0000-000043180000}"/>
    <cellStyle name="Comma 2 4 3 2 2 2 3 2" xfId="30582" xr:uid="{CCA5AABA-91FF-441D-A23F-A2F5C853510A}"/>
    <cellStyle name="Comma 2 4 3 2 2 2 3 3" xfId="48061" xr:uid="{338BFF3D-AF4D-48CB-81C0-90DFA67E8D76}"/>
    <cellStyle name="Comma 2 4 3 2 2 2 4" xfId="20829" xr:uid="{00000000-0005-0000-0000-000044180000}"/>
    <cellStyle name="Comma 2 4 3 2 2 2 4 2" xfId="33797" xr:uid="{53445F2E-F615-494A-A111-95FFC4013DA8}"/>
    <cellStyle name="Comma 2 4 3 2 2 2 4 3" xfId="51653" xr:uid="{DEBAFFB2-BBFB-4AEA-BAAD-FE0CC8B75FA3}"/>
    <cellStyle name="Comma 2 4 3 2 2 2 5" xfId="24218" xr:uid="{A31F653A-CF78-4690-A5CA-8B8E43D11EC2}"/>
    <cellStyle name="Comma 2 4 3 2 2 2 6" xfId="37889" xr:uid="{84062244-BA7E-4033-89AA-7D4F2DB78CC2}"/>
    <cellStyle name="Comma 2 4 3 2 2 3" xfId="8754" xr:uid="{00000000-0005-0000-0000-000045180000}"/>
    <cellStyle name="Comma 2 4 3 2 2 3 2" xfId="25856" xr:uid="{4318E020-6F79-4F8B-BEF9-195EA7A187AF}"/>
    <cellStyle name="Comma 2 4 3 2 2 3 3" xfId="40752" xr:uid="{0F049A4F-5006-4124-BA88-1AC4AEA1CBF0}"/>
    <cellStyle name="Comma 2 4 3 2 2 4" xfId="14414" xr:uid="{00000000-0005-0000-0000-000046180000}"/>
    <cellStyle name="Comma 2 4 3 2 2 4 2" xfId="29019" xr:uid="{460635BA-8ED9-4BD9-9366-9B27017E0109}"/>
    <cellStyle name="Comma 2 4 3 2 2 4 3" xfId="45954" xr:uid="{B9D803F0-14E4-494D-B705-DB84672889E0}"/>
    <cellStyle name="Comma 2 4 3 2 2 5" xfId="19079" xr:uid="{00000000-0005-0000-0000-000047180000}"/>
    <cellStyle name="Comma 2 4 3 2 2 5 2" xfId="32252" xr:uid="{D0B64AD5-70D7-4F69-849F-28EC09B21401}"/>
    <cellStyle name="Comma 2 4 3 2 2 5 3" xfId="50108" xr:uid="{D9DC58F9-CD36-4F31-86FF-8A1125A55D44}"/>
    <cellStyle name="Comma 2 4 3 2 2 6" xfId="22675" xr:uid="{7F990CFA-9EEA-4040-B46C-A4E9E6325547}"/>
    <cellStyle name="Comma 2 4 3 2 2 7" xfId="35796" xr:uid="{6A7EDCCD-CF0B-4F57-9644-1A95FB1008F2}"/>
    <cellStyle name="Comma 2 4 3 2 3" xfId="5411" xr:uid="{00000000-0005-0000-0000-000048180000}"/>
    <cellStyle name="Comma 2 4 3 2 3 2" xfId="10305" xr:uid="{00000000-0005-0000-0000-000049180000}"/>
    <cellStyle name="Comma 2 4 3 2 3 2 2" xfId="27223" xr:uid="{90306880-E471-4CBA-97CF-304201E9DE03}"/>
    <cellStyle name="Comma 2 4 3 2 3 2 3" xfId="42119" xr:uid="{1DD7C1A3-C250-4DFE-820E-84E18C082D26}"/>
    <cellStyle name="Comma 2 4 3 2 3 3" xfId="16518" xr:uid="{00000000-0005-0000-0000-00004A180000}"/>
    <cellStyle name="Comma 2 4 3 2 3 3 2" xfId="30409" xr:uid="{BEAD857F-808C-4601-B337-1528778CF5F3}"/>
    <cellStyle name="Comma 2 4 3 2 3 3 3" xfId="47868" xr:uid="{DBD271C9-74F8-4131-89D4-F740986573AA}"/>
    <cellStyle name="Comma 2 4 3 2 3 4" xfId="20635" xr:uid="{00000000-0005-0000-0000-00004B180000}"/>
    <cellStyle name="Comma 2 4 3 2 3 4 2" xfId="33624" xr:uid="{BAEB0AA3-85ED-4CB7-B204-8D32A2C327C7}"/>
    <cellStyle name="Comma 2 4 3 2 3 4 3" xfId="51480" xr:uid="{F40144F3-52B5-408F-A7C3-6DBE38C181BA}"/>
    <cellStyle name="Comma 2 4 3 2 3 5" xfId="24045" xr:uid="{49CAAF86-23BC-4DEE-9CDB-4A4E938ACC1D}"/>
    <cellStyle name="Comma 2 4 3 2 3 6" xfId="37696" xr:uid="{C3397510-8FE4-42B5-B37D-72407A42C823}"/>
    <cellStyle name="Comma 2 4 3 2 4" xfId="804" xr:uid="{00000000-0005-0000-0000-00004C180000}"/>
    <cellStyle name="Comma 2 4 3 2 4 2" xfId="8560" xr:uid="{00000000-0005-0000-0000-00004D180000}"/>
    <cellStyle name="Comma 2 4 3 2 4 2 2" xfId="25683" xr:uid="{7E959EB7-8AFE-4FC8-A9AF-DD241145D2D2}"/>
    <cellStyle name="Comma 2 4 3 2 4 2 3" xfId="40579" xr:uid="{EB103695-6B27-45E7-8F93-C345AC079156}"/>
    <cellStyle name="Comma 2 4 3 2 4 3" xfId="22502" xr:uid="{36DFE36A-3EED-4086-9C7E-285CF4BAAE5D}"/>
    <cellStyle name="Comma 2 4 3 2 4 4" xfId="35603" xr:uid="{A23AD142-95CF-42F7-9407-A3EA8A1582E4}"/>
    <cellStyle name="Comma 2 4 3 2 5" xfId="8260" xr:uid="{00000000-0005-0000-0000-00004E180000}"/>
    <cellStyle name="Comma 2 4 3 2 5 2" xfId="25457" xr:uid="{6430B0B5-CC0C-4882-A1F3-385E7D379233}"/>
    <cellStyle name="Comma 2 4 3 2 5 3" xfId="40353" xr:uid="{08833EE6-615B-4E65-975A-C4AF2D67DB50}"/>
    <cellStyle name="Comma 2 4 3 2 6" xfId="14198" xr:uid="{00000000-0005-0000-0000-00004F180000}"/>
    <cellStyle name="Comma 2 4 3 2 6 2" xfId="28846" xr:uid="{6673FA96-C6FB-41DF-993F-FDF6B7E908FB}"/>
    <cellStyle name="Comma 2 4 3 2 6 3" xfId="45761" xr:uid="{0166F008-3984-4239-B0C2-BFCFED7A1D87}"/>
    <cellStyle name="Comma 2 4 3 2 7" xfId="18885" xr:uid="{00000000-0005-0000-0000-000050180000}"/>
    <cellStyle name="Comma 2 4 3 2 7 2" xfId="32079" xr:uid="{2A02E146-F2C3-4C1F-9362-EB9A749053E1}"/>
    <cellStyle name="Comma 2 4 3 2 7 3" xfId="49935" xr:uid="{2B388F28-ED54-441E-9ACA-0ACDE73163E7}"/>
    <cellStyle name="Comma 2 4 3 2 8" xfId="22276" xr:uid="{B0AFC101-552A-459F-8D99-20AC57878B55}"/>
    <cellStyle name="Comma 2 4 3 2 9" xfId="35357" xr:uid="{2690A9D7-383A-42CE-878F-B74BFCBA2C9E}"/>
    <cellStyle name="Comma 2 4 3 3" xfId="354" xr:uid="{00000000-0005-0000-0000-000051180000}"/>
    <cellStyle name="Comma 2 4 3 3 2" xfId="5554" xr:uid="{00000000-0005-0000-0000-000052180000}"/>
    <cellStyle name="Comma 2 4 3 3 2 2" xfId="10428" xr:uid="{00000000-0005-0000-0000-000053180000}"/>
    <cellStyle name="Comma 2 4 3 3 2 2 2" xfId="27328" xr:uid="{C68316D5-4BEF-4B8C-9B83-BB135103A415}"/>
    <cellStyle name="Comma 2 4 3 3 2 2 3" xfId="42224" xr:uid="{F1E743AC-EF3A-4C74-9D30-B9347666D573}"/>
    <cellStyle name="Comma 2 4 3 3 2 3" xfId="16661" xr:uid="{00000000-0005-0000-0000-000054180000}"/>
    <cellStyle name="Comma 2 4 3 3 2 3 2" xfId="30514" xr:uid="{931C3909-8CAB-4E2B-B09C-E8C684234201}"/>
    <cellStyle name="Comma 2 4 3 3 2 3 3" xfId="47993" xr:uid="{B56A74B9-7041-4A99-B6E7-DF9F1B9E82DD}"/>
    <cellStyle name="Comma 2 4 3 3 2 4" xfId="20758" xr:uid="{00000000-0005-0000-0000-000055180000}"/>
    <cellStyle name="Comma 2 4 3 3 2 4 2" xfId="33729" xr:uid="{388E090F-F631-4C39-990D-77E4CDE8A3FB}"/>
    <cellStyle name="Comma 2 4 3 3 2 4 3" xfId="51585" xr:uid="{AB5D41D0-BD08-43FD-B4EA-84632216284E}"/>
    <cellStyle name="Comma 2 4 3 3 2 5" xfId="24150" xr:uid="{60DF2A62-07B3-4525-8B7F-49F2530F89F5}"/>
    <cellStyle name="Comma 2 4 3 3 2 6" xfId="37821" xr:uid="{70325272-1EFC-43F2-BEC3-A1A0CA0F8525}"/>
    <cellStyle name="Comma 2 4 3 3 3" xfId="1018" xr:uid="{00000000-0005-0000-0000-000056180000}"/>
    <cellStyle name="Comma 2 4 3 3 3 2" xfId="8683" xr:uid="{00000000-0005-0000-0000-000057180000}"/>
    <cellStyle name="Comma 2 4 3 3 3 2 2" xfId="25788" xr:uid="{2F25BBBB-5F4A-47FE-B5CE-1020CC7A48E0}"/>
    <cellStyle name="Comma 2 4 3 3 3 2 3" xfId="40684" xr:uid="{C3D51907-E8C0-461C-9B84-1363B0A9D92E}"/>
    <cellStyle name="Comma 2 4 3 3 3 3" xfId="22607" xr:uid="{844CE519-C5E6-4298-9390-9F686F8F2303}"/>
    <cellStyle name="Comma 2 4 3 3 3 4" xfId="35728" xr:uid="{46AAE347-7A68-4D91-AB7E-1E9AC7ECE81F}"/>
    <cellStyle name="Comma 2 4 3 3 4" xfId="8274" xr:uid="{00000000-0005-0000-0000-000058180000}"/>
    <cellStyle name="Comma 2 4 3 3 4 2" xfId="25465" xr:uid="{4715052D-A78E-43CD-A819-4422D0A0887B}"/>
    <cellStyle name="Comma 2 4 3 3 4 3" xfId="40361" xr:uid="{A7AA1C55-E338-452B-9BFC-80BF98C85CA4}"/>
    <cellStyle name="Comma 2 4 3 3 5" xfId="14342" xr:uid="{00000000-0005-0000-0000-000059180000}"/>
    <cellStyle name="Comma 2 4 3 3 5 2" xfId="28951" xr:uid="{A513BC8C-2E8B-4CF2-BE03-DC5553B621AA}"/>
    <cellStyle name="Comma 2 4 3 3 5 3" xfId="45886" xr:uid="{2DAEB5D7-FC58-4CCA-8005-8E483E67A3E7}"/>
    <cellStyle name="Comma 2 4 3 3 6" xfId="19008" xr:uid="{00000000-0005-0000-0000-00005A180000}"/>
    <cellStyle name="Comma 2 4 3 3 6 2" xfId="32184" xr:uid="{10CFC489-3D9C-4085-8F2C-A80B6290E899}"/>
    <cellStyle name="Comma 2 4 3 3 6 3" xfId="50040" xr:uid="{B62D362E-8F68-4F6F-8BA6-C1A5B3C9F0BD}"/>
    <cellStyle name="Comma 2 4 3 3 7" xfId="22284" xr:uid="{1A8E1B4B-73A8-44F3-B99E-5952D4A6FB2A}"/>
    <cellStyle name="Comma 2 4 3 3 8" xfId="35365" xr:uid="{28E93A45-DE4D-4858-A6AF-FBB46E47B7BC}"/>
    <cellStyle name="Comma 2 4 3 4" xfId="2396" xr:uid="{00000000-0005-0000-0000-00005B180000}"/>
    <cellStyle name="Comma 2 4 3 4 2" xfId="5894" xr:uid="{00000000-0005-0000-0000-00005C180000}"/>
    <cellStyle name="Comma 2 4 3 4 2 2" xfId="10734" xr:uid="{00000000-0005-0000-0000-00005D180000}"/>
    <cellStyle name="Comma 2 4 3 4 2 2 2" xfId="27587" xr:uid="{D6F26BFD-420B-46C0-A1A0-7CDFEC1957B4}"/>
    <cellStyle name="Comma 2 4 3 4 2 2 3" xfId="42483" xr:uid="{C64DB608-E369-44A5-AF1B-1DD768C43D90}"/>
    <cellStyle name="Comma 2 4 3 4 2 3" xfId="17001" xr:uid="{00000000-0005-0000-0000-00005E180000}"/>
    <cellStyle name="Comma 2 4 3 4 2 3 2" xfId="30773" xr:uid="{D4DF339B-706A-4161-AE12-6B0D205B1E5B}"/>
    <cellStyle name="Comma 2 4 3 4 2 3 3" xfId="48286" xr:uid="{8E0D5F3B-A7CC-4B03-AEBA-A9E938DB5ECA}"/>
    <cellStyle name="Comma 2 4 3 4 2 4" xfId="21064" xr:uid="{00000000-0005-0000-0000-00005F180000}"/>
    <cellStyle name="Comma 2 4 3 4 2 4 2" xfId="33988" xr:uid="{63AB59E4-9474-4337-BBDF-1BB0BB0D9CB0}"/>
    <cellStyle name="Comma 2 4 3 4 2 4 3" xfId="51844" xr:uid="{8EB1763B-F01B-4E73-A6C8-EEFF57025F68}"/>
    <cellStyle name="Comma 2 4 3 4 2 5" xfId="24409" xr:uid="{7AB20832-BA96-48C3-A384-85CA2E646DF1}"/>
    <cellStyle name="Comma 2 4 3 4 2 6" xfId="38114" xr:uid="{2D178E5E-43A2-4998-ADE1-4867E655A7FA}"/>
    <cellStyle name="Comma 2 4 3 4 3" xfId="8990" xr:uid="{00000000-0005-0000-0000-000060180000}"/>
    <cellStyle name="Comma 2 4 3 4 3 2" xfId="26046" xr:uid="{413E6167-6FAD-4D8D-A9BC-1C6C4250766F}"/>
    <cellStyle name="Comma 2 4 3 4 3 3" xfId="40942" xr:uid="{9B06CC3D-530D-47D1-81E9-7BF6D40BCF81}"/>
    <cellStyle name="Comma 2 4 3 4 4" xfId="14721" xr:uid="{00000000-0005-0000-0000-000061180000}"/>
    <cellStyle name="Comma 2 4 3 4 4 2" xfId="29219" xr:uid="{8707BCC3-424E-4D20-AABD-7CBA934CF03A}"/>
    <cellStyle name="Comma 2 4 3 4 4 3" xfId="46213" xr:uid="{F79F525C-82D0-409D-85DA-7E5BA742E50E}"/>
    <cellStyle name="Comma 2 4 3 4 5" xfId="19316" xr:uid="{00000000-0005-0000-0000-000062180000}"/>
    <cellStyle name="Comma 2 4 3 4 5 2" xfId="32443" xr:uid="{DC8F80CD-D23F-46FD-AF90-03EA03E90B8E}"/>
    <cellStyle name="Comma 2 4 3 4 5 3" xfId="50299" xr:uid="{4B474C70-9D44-44E5-AB04-D55552675CE5}"/>
    <cellStyle name="Comma 2 4 3 4 6" xfId="22866" xr:uid="{3DF5B456-72A3-4874-AFE3-25D43B39A050}"/>
    <cellStyle name="Comma 2 4 3 4 7" xfId="36051" xr:uid="{1F999879-5BE6-4EB6-BFBA-9C17B7E3559E}"/>
    <cellStyle name="Comma 2 4 3 5" xfId="4267" xr:uid="{00000000-0005-0000-0000-000063180000}"/>
    <cellStyle name="Comma 2 4 3 5 2" xfId="6491" xr:uid="{00000000-0005-0000-0000-000064180000}"/>
    <cellStyle name="Comma 2 4 3 5 2 2" xfId="11150" xr:uid="{00000000-0005-0000-0000-000065180000}"/>
    <cellStyle name="Comma 2 4 3 5 2 2 2" xfId="27970" xr:uid="{E04583BA-BDC1-4629-89D9-11DE809F45E9}"/>
    <cellStyle name="Comma 2 4 3 5 2 2 3" xfId="42866" xr:uid="{38462310-CBA7-4AFE-85B9-FBA97263B1C3}"/>
    <cellStyle name="Comma 2 4 3 5 2 3" xfId="17597" xr:uid="{00000000-0005-0000-0000-000066180000}"/>
    <cellStyle name="Comma 2 4 3 5 2 3 2" xfId="31156" xr:uid="{AA94446A-5CD3-4A6E-BA89-58A242F78950}"/>
    <cellStyle name="Comma 2 4 3 5 2 3 3" xfId="48849" xr:uid="{9580CDEC-AEF1-458C-956A-8D7F81CA5854}"/>
    <cellStyle name="Comma 2 4 3 5 2 4" xfId="21480" xr:uid="{00000000-0005-0000-0000-000067180000}"/>
    <cellStyle name="Comma 2 4 3 5 2 4 2" xfId="34371" xr:uid="{B6595A0D-C093-4F60-97F6-49A3A8111FA8}"/>
    <cellStyle name="Comma 2 4 3 5 2 4 3" xfId="52227" xr:uid="{5CA6587D-2807-4128-8E59-54F351680F34}"/>
    <cellStyle name="Comma 2 4 3 5 2 5" xfId="24792" xr:uid="{FDD0BB9D-798B-4DEB-B390-1A924F7B7AC6}"/>
    <cellStyle name="Comma 2 4 3 5 2 6" xfId="38677" xr:uid="{0976FB7F-A29E-42A8-848E-327E1CB552A3}"/>
    <cellStyle name="Comma 2 4 3 5 3" xfId="9409" xr:uid="{00000000-0005-0000-0000-000068180000}"/>
    <cellStyle name="Comma 2 4 3 5 3 2" xfId="26428" xr:uid="{19C39BE0-7BE7-4FCC-87CB-5B2DB8EE06B7}"/>
    <cellStyle name="Comma 2 4 3 5 3 3" xfId="41324" xr:uid="{F0598CC6-1309-4714-A840-B1120D51A54E}"/>
    <cellStyle name="Comma 2 4 3 5 4" xfId="15376" xr:uid="{00000000-0005-0000-0000-000069180000}"/>
    <cellStyle name="Comma 2 4 3 5 4 2" xfId="29613" xr:uid="{CCC6767F-234C-4AB3-BDA7-1336A5452DBD}"/>
    <cellStyle name="Comma 2 4 3 5 4 3" xfId="46827" xr:uid="{32628C6B-23B6-44B9-B67F-569EA169ECFB}"/>
    <cellStyle name="Comma 2 4 3 5 5" xfId="19738" xr:uid="{00000000-0005-0000-0000-00006A180000}"/>
    <cellStyle name="Comma 2 4 3 5 5 2" xfId="32828" xr:uid="{5D54DB23-E311-4262-991E-376563636E94}"/>
    <cellStyle name="Comma 2 4 3 5 5 3" xfId="50684" xr:uid="{B6F09853-C8A4-4EFB-AD9C-3F20890C682F}"/>
    <cellStyle name="Comma 2 4 3 5 6" xfId="23250" xr:uid="{350D4F95-1D57-47F6-B1CE-ACF095119C2C}"/>
    <cellStyle name="Comma 2 4 3 5 7" xfId="36655" xr:uid="{6709026A-2244-47BC-8163-93140D6B59C9}"/>
    <cellStyle name="Comma 2 4 3 6" xfId="4816" xr:uid="{00000000-0005-0000-0000-00006B180000}"/>
    <cellStyle name="Comma 2 4 3 6 2" xfId="7009" xr:uid="{00000000-0005-0000-0000-00006C180000}"/>
    <cellStyle name="Comma 2 4 3 6 2 2" xfId="11546" xr:uid="{00000000-0005-0000-0000-00006D180000}"/>
    <cellStyle name="Comma 2 4 3 6 2 2 2" xfId="28334" xr:uid="{6538023C-39A8-42F4-9249-A7C151205152}"/>
    <cellStyle name="Comma 2 4 3 6 2 2 3" xfId="43230" xr:uid="{586EEB3A-93CE-4385-A9FC-7A2F0B8FFFDD}"/>
    <cellStyle name="Comma 2 4 3 6 2 3" xfId="18115" xr:uid="{00000000-0005-0000-0000-00006E180000}"/>
    <cellStyle name="Comma 2 4 3 6 2 3 2" xfId="31520" xr:uid="{2F594E32-6863-4301-AE48-10D4DB8E0AE3}"/>
    <cellStyle name="Comma 2 4 3 6 2 3 3" xfId="49335" xr:uid="{50A29A7D-F4E3-4745-AB68-184C16122E17}"/>
    <cellStyle name="Comma 2 4 3 6 2 4" xfId="21876" xr:uid="{00000000-0005-0000-0000-00006F180000}"/>
    <cellStyle name="Comma 2 4 3 6 2 4 2" xfId="34735" xr:uid="{C7A86661-647B-49B7-81F1-B0108A7267B6}"/>
    <cellStyle name="Comma 2 4 3 6 2 4 3" xfId="52591" xr:uid="{70B5EDAC-3A7E-4A7A-8755-2B03D03A2DDA}"/>
    <cellStyle name="Comma 2 4 3 6 2 5" xfId="25156" xr:uid="{83BAD8C7-A198-41A1-9173-9A6D690E2EFD}"/>
    <cellStyle name="Comma 2 4 3 6 2 6" xfId="39163" xr:uid="{E6A70BDA-A992-4BB3-967C-FB7F0449239F}"/>
    <cellStyle name="Comma 2 4 3 6 3" xfId="9804" xr:uid="{00000000-0005-0000-0000-000070180000}"/>
    <cellStyle name="Comma 2 4 3 6 3 2" xfId="26791" xr:uid="{A09894C2-C108-439B-9BCE-76455512E8BD}"/>
    <cellStyle name="Comma 2 4 3 6 3 3" xfId="41687" xr:uid="{858AADC7-EAE7-44AD-B3DC-F3C9DBF5A228}"/>
    <cellStyle name="Comma 2 4 3 6 4" xfId="15923" xr:uid="{00000000-0005-0000-0000-000071180000}"/>
    <cellStyle name="Comma 2 4 3 6 4 2" xfId="29977" xr:uid="{D9073AE8-9DDB-4796-93B0-D5601A7C7F16}"/>
    <cellStyle name="Comma 2 4 3 6 4 3" xfId="47342" xr:uid="{0FC77B32-4F9F-421D-93A4-FF792818B99D}"/>
    <cellStyle name="Comma 2 4 3 6 5" xfId="20134" xr:uid="{00000000-0005-0000-0000-000072180000}"/>
    <cellStyle name="Comma 2 4 3 6 5 2" xfId="33192" xr:uid="{44883919-492F-4F8C-A2EB-24293D5603DF}"/>
    <cellStyle name="Comma 2 4 3 6 5 3" xfId="51048" xr:uid="{6201D936-D145-46E9-832B-14E1AAF236DD}"/>
    <cellStyle name="Comma 2 4 3 6 6" xfId="23613" xr:uid="{8AA357EB-A17F-4850-AB69-9724B31F0593}"/>
    <cellStyle name="Comma 2 4 3 6 7" xfId="37170" xr:uid="{B619AEE4-FF8C-4A3B-AE66-C136379037ED}"/>
    <cellStyle name="Comma 2 4 3 7" xfId="5256" xr:uid="{00000000-0005-0000-0000-000073180000}"/>
    <cellStyle name="Comma 2 4 3 7 2" xfId="10165" xr:uid="{00000000-0005-0000-0000-000074180000}"/>
    <cellStyle name="Comma 2 4 3 7 2 2" xfId="27113" xr:uid="{1F9132BE-D195-4D24-887C-BE2BC51DD3E0}"/>
    <cellStyle name="Comma 2 4 3 7 2 3" xfId="42009" xr:uid="{762D3FD8-CA80-4FBB-A610-7E84D0FC9D18}"/>
    <cellStyle name="Comma 2 4 3 7 3" xfId="16363" xr:uid="{00000000-0005-0000-0000-000075180000}"/>
    <cellStyle name="Comma 2 4 3 7 3 2" xfId="30299" xr:uid="{125D4044-8F5A-426A-9B51-99D9C54722CC}"/>
    <cellStyle name="Comma 2 4 3 7 3 3" xfId="47743" xr:uid="{9C619467-529A-4C11-8BCA-1D062ECC0290}"/>
    <cellStyle name="Comma 2 4 3 7 4" xfId="20495" xr:uid="{00000000-0005-0000-0000-000076180000}"/>
    <cellStyle name="Comma 2 4 3 7 4 2" xfId="33514" xr:uid="{3422B23A-4542-4E44-99C4-EB92A181CC12}"/>
    <cellStyle name="Comma 2 4 3 7 4 3" xfId="51370" xr:uid="{B2F60E0D-ED7C-4A8A-9622-C164A44CE447}"/>
    <cellStyle name="Comma 2 4 3 7 5" xfId="23935" xr:uid="{DDA93779-A8A6-40B9-B30F-C0056536EB95}"/>
    <cellStyle name="Comma 2 4 3 7 6" xfId="37571" xr:uid="{D5BE6F20-68D6-4417-B9FB-FE18FA4D02F3}"/>
    <cellStyle name="Comma 2 4 3 8" xfId="7262" xr:uid="{00000000-0005-0000-0000-000077180000}"/>
    <cellStyle name="Comma 2 4 3 8 2" xfId="11777" xr:uid="{00000000-0005-0000-0000-000078180000}"/>
    <cellStyle name="Comma 2 4 3 8 2 2" xfId="28559" xr:uid="{ED172BEE-6BFA-401F-813E-A6C8D267726A}"/>
    <cellStyle name="Comma 2 4 3 8 2 3" xfId="43455" xr:uid="{1FE71C94-31D0-4F22-AD06-8F07EADF44BB}"/>
    <cellStyle name="Comma 2 4 3 8 3" xfId="18356" xr:uid="{00000000-0005-0000-0000-000079180000}"/>
    <cellStyle name="Comma 2 4 3 8 3 2" xfId="31745" xr:uid="{1879C90D-95A6-4B32-8A53-2BD6C06ED9E2}"/>
    <cellStyle name="Comma 2 4 3 8 3 3" xfId="49570" xr:uid="{1758C9D5-EC1D-4623-AEA4-33C52E047DF4}"/>
    <cellStyle name="Comma 2 4 3 8 4" xfId="22107" xr:uid="{00000000-0005-0000-0000-00007A180000}"/>
    <cellStyle name="Comma 2 4 3 8 4 2" xfId="34960" xr:uid="{26CEEFCF-0120-4DFC-95EF-36B601798CF2}"/>
    <cellStyle name="Comma 2 4 3 8 4 3" xfId="52816" xr:uid="{CE3733C8-69FC-4BC2-868F-3D77A7BF84E8}"/>
    <cellStyle name="Comma 2 4 3 8 5" xfId="25381" xr:uid="{19E2FC96-2247-4227-9512-AA7A70B51C96}"/>
    <cellStyle name="Comma 2 4 3 8 6" xfId="39398" xr:uid="{6BE290C4-81A8-40A1-98E1-02206757A67E}"/>
    <cellStyle name="Comma 2 4 3 9" xfId="647" xr:uid="{00000000-0005-0000-0000-00007B180000}"/>
    <cellStyle name="Comma 2 4 3 9 2" xfId="8420" xr:uid="{00000000-0005-0000-0000-00007C180000}"/>
    <cellStyle name="Comma 2 4 3 9 2 2" xfId="25573" xr:uid="{26741A02-2718-410C-9C6E-1F62AC78EAD2}"/>
    <cellStyle name="Comma 2 4 3 9 2 3" xfId="40469" xr:uid="{146D3B68-6C78-4340-BD86-E1CF13EAECEF}"/>
    <cellStyle name="Comma 2 4 3 9 3" xfId="22392" xr:uid="{3C76D487-C0D6-45A7-A318-566DB8343576}"/>
    <cellStyle name="Comma 2 4 3 9 4" xfId="35478" xr:uid="{ECA2F1D8-E594-412C-B5D6-2441F14D33D7}"/>
    <cellStyle name="Comma 2 4 4" xfId="329" xr:uid="{00000000-0005-0000-0000-00007D180000}"/>
    <cellStyle name="Comma 2 4 4 10" xfId="14096" xr:uid="{00000000-0005-0000-0000-00007E180000}"/>
    <cellStyle name="Comma 2 4 4 10 2" xfId="28774" xr:uid="{4D1FD67A-5E21-4271-BCFF-F93F2410D3A7}"/>
    <cellStyle name="Comma 2 4 4 10 3" xfId="45679" xr:uid="{7E2099D2-1F94-4366-B3C3-580A07BB3FBB}"/>
    <cellStyle name="Comma 2 4 4 11" xfId="18793" xr:uid="{00000000-0005-0000-0000-00007F180000}"/>
    <cellStyle name="Comma 2 4 4 11 2" xfId="32007" xr:uid="{77B6835C-7E2E-4568-9399-65B860D1EBD4}"/>
    <cellStyle name="Comma 2 4 4 11 3" xfId="49863" xr:uid="{FDF405A6-614D-4377-8943-7EB3EE3B11E5}"/>
    <cellStyle name="Comma 2 4 4 12" xfId="22273" xr:uid="{A870A599-7DE3-4D07-A933-86872C76FA59}"/>
    <cellStyle name="Comma 2 4 4 13" xfId="35354" xr:uid="{D3B98668-D3B1-4873-A1D0-CEFBBE78C611}"/>
    <cellStyle name="Comma 2 4 4 2" xfId="358" xr:uid="{00000000-0005-0000-0000-000080180000}"/>
    <cellStyle name="Comma 2 4 4 2 2" xfId="5661" xr:uid="{00000000-0005-0000-0000-000081180000}"/>
    <cellStyle name="Comma 2 4 4 2 2 2" xfId="10535" xr:uid="{00000000-0005-0000-0000-000082180000}"/>
    <cellStyle name="Comma 2 4 4 2 2 2 2" xfId="27421" xr:uid="{21A32C76-3E15-40E2-A7CA-C9AE73863044}"/>
    <cellStyle name="Comma 2 4 4 2 2 2 3" xfId="42317" xr:uid="{8DC51BC1-C723-482F-8F1C-43A1E56A1005}"/>
    <cellStyle name="Comma 2 4 4 2 2 3" xfId="16768" xr:uid="{00000000-0005-0000-0000-000083180000}"/>
    <cellStyle name="Comma 2 4 4 2 2 3 2" xfId="30607" xr:uid="{E660E3F7-4E06-4489-843C-173D99CD2DDA}"/>
    <cellStyle name="Comma 2 4 4 2 2 3 3" xfId="48086" xr:uid="{9C56B772-01E1-452A-AF7E-E71A7F7F5F68}"/>
    <cellStyle name="Comma 2 4 4 2 2 4" xfId="20865" xr:uid="{00000000-0005-0000-0000-000084180000}"/>
    <cellStyle name="Comma 2 4 4 2 2 4 2" xfId="33822" xr:uid="{66CA626D-BC8C-41D9-BEB0-F0C0BF492B60}"/>
    <cellStyle name="Comma 2 4 4 2 2 4 3" xfId="51678" xr:uid="{73758D38-7473-4D17-9103-CCACFFA8A612}"/>
    <cellStyle name="Comma 2 4 4 2 2 5" xfId="24243" xr:uid="{F0050D99-06A0-476E-A633-749C710936F7}"/>
    <cellStyle name="Comma 2 4 4 2 2 6" xfId="37914" xr:uid="{AC8E8A22-E40F-4C91-9126-DB12EC0B26FC}"/>
    <cellStyle name="Comma 2 4 4 2 3" xfId="1138" xr:uid="{00000000-0005-0000-0000-000085180000}"/>
    <cellStyle name="Comma 2 4 4 2 3 2" xfId="8790" xr:uid="{00000000-0005-0000-0000-000086180000}"/>
    <cellStyle name="Comma 2 4 4 2 3 2 2" xfId="25881" xr:uid="{97599A49-047B-4E1E-9DB3-11AAA332EF6E}"/>
    <cellStyle name="Comma 2 4 4 2 3 2 3" xfId="40777" xr:uid="{29EDEA75-A3CF-4B53-9F08-9D3EC5F965D6}"/>
    <cellStyle name="Comma 2 4 4 2 3 3" xfId="22700" xr:uid="{F0C7DC24-6B6E-4266-B3A1-1E1CF48AFD4E}"/>
    <cellStyle name="Comma 2 4 4 2 3 4" xfId="35821" xr:uid="{A59E6C8D-394F-44E3-929C-E4A19ED75D34}"/>
    <cellStyle name="Comma 2 4 4 2 4" xfId="8278" xr:uid="{00000000-0005-0000-0000-000087180000}"/>
    <cellStyle name="Comma 2 4 4 2 4 2" xfId="25466" xr:uid="{2603ED3D-FD94-46E6-ABCC-A9439B5DA568}"/>
    <cellStyle name="Comma 2 4 4 2 4 3" xfId="40362" xr:uid="{40C6A843-DF8E-4423-A518-D93C42163317}"/>
    <cellStyle name="Comma 2 4 4 2 5" xfId="14450" xr:uid="{00000000-0005-0000-0000-000088180000}"/>
    <cellStyle name="Comma 2 4 4 2 5 2" xfId="29044" xr:uid="{86FC4D14-B8CC-4D44-B85B-DAF2CFA5F549}"/>
    <cellStyle name="Comma 2 4 4 2 5 3" xfId="45979" xr:uid="{BBAF76FC-8B72-4694-932D-6C6B36C8F735}"/>
    <cellStyle name="Comma 2 4 4 2 6" xfId="19115" xr:uid="{00000000-0005-0000-0000-000089180000}"/>
    <cellStyle name="Comma 2 4 4 2 6 2" xfId="32277" xr:uid="{10C7A2C8-EC4A-4B2D-855D-2B4C640CFDB3}"/>
    <cellStyle name="Comma 2 4 4 2 6 3" xfId="50133" xr:uid="{6870B1E7-B48D-4C5B-84BF-C3E173612FBD}"/>
    <cellStyle name="Comma 2 4 4 2 7" xfId="22285" xr:uid="{C8FE8829-7B28-4617-A5FF-643AA2C9DA6C}"/>
    <cellStyle name="Comma 2 4 4 2 8" xfId="35366" xr:uid="{86F327AE-3A40-4B8D-9A61-379BB161F393}"/>
    <cellStyle name="Comma 2 4 4 3" xfId="2397" xr:uid="{00000000-0005-0000-0000-00008A180000}"/>
    <cellStyle name="Comma 2 4 4 3 2" xfId="5895" xr:uid="{00000000-0005-0000-0000-00008B180000}"/>
    <cellStyle name="Comma 2 4 4 3 2 2" xfId="10735" xr:uid="{00000000-0005-0000-0000-00008C180000}"/>
    <cellStyle name="Comma 2 4 4 3 2 2 2" xfId="27588" xr:uid="{77B24EC9-53EA-444A-A0FC-7277BDC104F7}"/>
    <cellStyle name="Comma 2 4 4 3 2 2 3" xfId="42484" xr:uid="{0D3706D3-059F-453F-AF0D-E61B743C74A5}"/>
    <cellStyle name="Comma 2 4 4 3 2 3" xfId="17002" xr:uid="{00000000-0005-0000-0000-00008D180000}"/>
    <cellStyle name="Comma 2 4 4 3 2 3 2" xfId="30774" xr:uid="{885332F4-29DE-427B-9EC2-FD3405837125}"/>
    <cellStyle name="Comma 2 4 4 3 2 3 3" xfId="48287" xr:uid="{DE8F31C3-BFFD-4DAE-8641-200478BB9F3D}"/>
    <cellStyle name="Comma 2 4 4 3 2 4" xfId="21065" xr:uid="{00000000-0005-0000-0000-00008E180000}"/>
    <cellStyle name="Comma 2 4 4 3 2 4 2" xfId="33989" xr:uid="{BC747D6C-1698-4670-9554-E725013487B1}"/>
    <cellStyle name="Comma 2 4 4 3 2 4 3" xfId="51845" xr:uid="{198CA3AC-05B9-44B0-8398-523D6FEDF9A8}"/>
    <cellStyle name="Comma 2 4 4 3 2 5" xfId="24410" xr:uid="{9E302F22-4E6A-46AF-A912-B1EA9CFA1D0E}"/>
    <cellStyle name="Comma 2 4 4 3 2 6" xfId="38115" xr:uid="{B5C89767-29AE-4A1E-9713-2E9F138312D0}"/>
    <cellStyle name="Comma 2 4 4 3 3" xfId="8991" xr:uid="{00000000-0005-0000-0000-00008F180000}"/>
    <cellStyle name="Comma 2 4 4 3 3 2" xfId="26047" xr:uid="{199062C1-8051-4654-BD90-AC8AE5C9AE2F}"/>
    <cellStyle name="Comma 2 4 4 3 3 3" xfId="40943" xr:uid="{26309ECA-C59D-40A0-873D-39687577FA12}"/>
    <cellStyle name="Comma 2 4 4 3 4" xfId="14722" xr:uid="{00000000-0005-0000-0000-000090180000}"/>
    <cellStyle name="Comma 2 4 4 3 4 2" xfId="29220" xr:uid="{908A5520-C486-4C79-8764-D53162678981}"/>
    <cellStyle name="Comma 2 4 4 3 4 3" xfId="46214" xr:uid="{1F5A2114-D1F1-49F3-9281-D70E02A80A2B}"/>
    <cellStyle name="Comma 2 4 4 3 5" xfId="19317" xr:uid="{00000000-0005-0000-0000-000091180000}"/>
    <cellStyle name="Comma 2 4 4 3 5 2" xfId="32444" xr:uid="{9047B825-00C8-420F-B867-D40487609F60}"/>
    <cellStyle name="Comma 2 4 4 3 5 3" xfId="50300" xr:uid="{F7233C4F-E3B3-44A3-9F61-1037F04C55D0}"/>
    <cellStyle name="Comma 2 4 4 3 6" xfId="22867" xr:uid="{2E6C2B8E-0E07-47D6-AC10-BBC9CA48AA25}"/>
    <cellStyle name="Comma 2 4 4 3 7" xfId="36052" xr:uid="{AC645E83-685E-46CE-B01D-7C07B5403092}"/>
    <cellStyle name="Comma 2 4 4 4" xfId="4268" xr:uid="{00000000-0005-0000-0000-000092180000}"/>
    <cellStyle name="Comma 2 4 4 4 2" xfId="6492" xr:uid="{00000000-0005-0000-0000-000093180000}"/>
    <cellStyle name="Comma 2 4 4 4 2 2" xfId="11151" xr:uid="{00000000-0005-0000-0000-000094180000}"/>
    <cellStyle name="Comma 2 4 4 4 2 2 2" xfId="27971" xr:uid="{FAB49DF0-4B8A-4C3F-983B-A1DFB406E78B}"/>
    <cellStyle name="Comma 2 4 4 4 2 2 3" xfId="42867" xr:uid="{0A7A4EBB-95B7-4C81-9FCB-954F5CB65836}"/>
    <cellStyle name="Comma 2 4 4 4 2 3" xfId="17598" xr:uid="{00000000-0005-0000-0000-000095180000}"/>
    <cellStyle name="Comma 2 4 4 4 2 3 2" xfId="31157" xr:uid="{EEFFDA29-114C-4583-84A1-DAFC61DEE88C}"/>
    <cellStyle name="Comma 2 4 4 4 2 3 3" xfId="48850" xr:uid="{0719F22E-EB8C-45E6-A579-9E4EAE667F2E}"/>
    <cellStyle name="Comma 2 4 4 4 2 4" xfId="21481" xr:uid="{00000000-0005-0000-0000-000096180000}"/>
    <cellStyle name="Comma 2 4 4 4 2 4 2" xfId="34372" xr:uid="{B3353CB6-66CE-4067-9259-DAE614727893}"/>
    <cellStyle name="Comma 2 4 4 4 2 4 3" xfId="52228" xr:uid="{C14DF457-CCB5-4587-A707-D964EBAFEFE2}"/>
    <cellStyle name="Comma 2 4 4 4 2 5" xfId="24793" xr:uid="{E72A5162-E11B-48E0-A1CF-1119EF8ADFFE}"/>
    <cellStyle name="Comma 2 4 4 4 2 6" xfId="38678" xr:uid="{495DC0B1-A189-4773-A19A-5E8D46E52C52}"/>
    <cellStyle name="Comma 2 4 4 4 3" xfId="9410" xr:uid="{00000000-0005-0000-0000-000097180000}"/>
    <cellStyle name="Comma 2 4 4 4 3 2" xfId="26429" xr:uid="{FC48DBEA-97C2-42CF-BC3B-CE82FE2FCDAA}"/>
    <cellStyle name="Comma 2 4 4 4 3 3" xfId="41325" xr:uid="{F3CE78BF-86CB-4364-90A8-F6B3053F3282}"/>
    <cellStyle name="Comma 2 4 4 4 4" xfId="15377" xr:uid="{00000000-0005-0000-0000-000098180000}"/>
    <cellStyle name="Comma 2 4 4 4 4 2" xfId="29614" xr:uid="{FBCA11A4-A9A4-4038-A0B5-05F6EB17B4A1}"/>
    <cellStyle name="Comma 2 4 4 4 4 3" xfId="46828" xr:uid="{E768EC65-38C5-4261-A1B9-FA4A115847E9}"/>
    <cellStyle name="Comma 2 4 4 4 5" xfId="19739" xr:uid="{00000000-0005-0000-0000-000099180000}"/>
    <cellStyle name="Comma 2 4 4 4 5 2" xfId="32829" xr:uid="{95D7715D-6A87-4020-9874-DFE84A3F3932}"/>
    <cellStyle name="Comma 2 4 4 4 5 3" xfId="50685" xr:uid="{BB339E92-764F-460D-81FA-E1FAE461E78E}"/>
    <cellStyle name="Comma 2 4 4 4 6" xfId="23251" xr:uid="{58E1AF92-439B-4409-8E2C-8B5ADD533625}"/>
    <cellStyle name="Comma 2 4 4 4 7" xfId="36656" xr:uid="{0320606A-30D4-44C9-B5AD-138CEA75F9FD}"/>
    <cellStyle name="Comma 2 4 4 5" xfId="4817" xr:uid="{00000000-0005-0000-0000-00009A180000}"/>
    <cellStyle name="Comma 2 4 4 5 2" xfId="7010" xr:uid="{00000000-0005-0000-0000-00009B180000}"/>
    <cellStyle name="Comma 2 4 4 5 2 2" xfId="11547" xr:uid="{00000000-0005-0000-0000-00009C180000}"/>
    <cellStyle name="Comma 2 4 4 5 2 2 2" xfId="28335" xr:uid="{3E22E8D5-2183-40FD-B2B6-02FE59340F9D}"/>
    <cellStyle name="Comma 2 4 4 5 2 2 3" xfId="43231" xr:uid="{7ABFB474-0CAC-4CB2-BBAE-FF546E4D0F0E}"/>
    <cellStyle name="Comma 2 4 4 5 2 3" xfId="18116" xr:uid="{00000000-0005-0000-0000-00009D180000}"/>
    <cellStyle name="Comma 2 4 4 5 2 3 2" xfId="31521" xr:uid="{FD95BC31-8441-4428-96EF-F1EDDA72BD49}"/>
    <cellStyle name="Comma 2 4 4 5 2 3 3" xfId="49336" xr:uid="{3CAAAD2B-507B-4CA0-8A1F-707C2F237CDC}"/>
    <cellStyle name="Comma 2 4 4 5 2 4" xfId="21877" xr:uid="{00000000-0005-0000-0000-00009E180000}"/>
    <cellStyle name="Comma 2 4 4 5 2 4 2" xfId="34736" xr:uid="{6F081D0B-C057-41E8-BBF5-8D0C4B0C2316}"/>
    <cellStyle name="Comma 2 4 4 5 2 4 3" xfId="52592" xr:uid="{82228924-E754-417E-B592-A54ED4082720}"/>
    <cellStyle name="Comma 2 4 4 5 2 5" xfId="25157" xr:uid="{3CDC670E-1C0B-44C2-84A3-7EBC41C08158}"/>
    <cellStyle name="Comma 2 4 4 5 2 6" xfId="39164" xr:uid="{6DC8F7DC-7B19-4188-AAB6-A84167A45659}"/>
    <cellStyle name="Comma 2 4 4 5 3" xfId="9805" xr:uid="{00000000-0005-0000-0000-00009F180000}"/>
    <cellStyle name="Comma 2 4 4 5 3 2" xfId="26792" xr:uid="{E411BFD1-34B7-40F8-857E-60A454957206}"/>
    <cellStyle name="Comma 2 4 4 5 3 3" xfId="41688" xr:uid="{52240030-B997-4BAC-BACC-64F85D3F3CDE}"/>
    <cellStyle name="Comma 2 4 4 5 4" xfId="15924" xr:uid="{00000000-0005-0000-0000-0000A0180000}"/>
    <cellStyle name="Comma 2 4 4 5 4 2" xfId="29978" xr:uid="{337AB207-715D-4D26-968D-007FAADA10B7}"/>
    <cellStyle name="Comma 2 4 4 5 4 3" xfId="47343" xr:uid="{14E4DFAF-2560-4FF1-809B-70BAC48863C4}"/>
    <cellStyle name="Comma 2 4 4 5 5" xfId="20135" xr:uid="{00000000-0005-0000-0000-0000A1180000}"/>
    <cellStyle name="Comma 2 4 4 5 5 2" xfId="33193" xr:uid="{7EAD041C-3FD4-40EC-A5DB-EF8180496D20}"/>
    <cellStyle name="Comma 2 4 4 5 5 3" xfId="51049" xr:uid="{AFDE6133-4B71-4AD5-8ECD-DF08A04F34B3}"/>
    <cellStyle name="Comma 2 4 4 5 6" xfId="23614" xr:uid="{02D1E4A9-3B0D-4339-806E-08F77B047948}"/>
    <cellStyle name="Comma 2 4 4 5 7" xfId="37171" xr:uid="{140316AD-4C19-4DFD-BD97-EAE66A0C566C}"/>
    <cellStyle name="Comma 2 4 4 6" xfId="5309" xr:uid="{00000000-0005-0000-0000-0000A2180000}"/>
    <cellStyle name="Comma 2 4 4 6 2" xfId="10213" xr:uid="{00000000-0005-0000-0000-0000A3180000}"/>
    <cellStyle name="Comma 2 4 4 6 2 2" xfId="27151" xr:uid="{97C1E71B-16BA-4C90-B005-DF4913BF8B70}"/>
    <cellStyle name="Comma 2 4 4 6 2 3" xfId="42047" xr:uid="{EFE4FF07-6292-4660-82CB-55A2CDC1A0B3}"/>
    <cellStyle name="Comma 2 4 4 6 3" xfId="16416" xr:uid="{00000000-0005-0000-0000-0000A4180000}"/>
    <cellStyle name="Comma 2 4 4 6 3 2" xfId="30337" xr:uid="{B4EB979E-BE81-4D5F-8EDF-7D0CDF60EBAA}"/>
    <cellStyle name="Comma 2 4 4 6 3 3" xfId="47786" xr:uid="{02CA78B7-EF17-4AD1-8564-472FFC35682C}"/>
    <cellStyle name="Comma 2 4 4 6 4" xfId="20543" xr:uid="{00000000-0005-0000-0000-0000A5180000}"/>
    <cellStyle name="Comma 2 4 4 6 4 2" xfId="33552" xr:uid="{7809B66E-6096-4D83-B941-E6682A9074E5}"/>
    <cellStyle name="Comma 2 4 4 6 4 3" xfId="51408" xr:uid="{1A4B729F-BEB7-4674-B36B-43B8B565D285}"/>
    <cellStyle name="Comma 2 4 4 6 5" xfId="23973" xr:uid="{F50E0D0E-1AE7-4666-A18A-9830486F9E61}"/>
    <cellStyle name="Comma 2 4 4 6 6" xfId="37614" xr:uid="{EE528311-2869-42C2-88DC-36F4CBDC9887}"/>
    <cellStyle name="Comma 2 4 4 7" xfId="702" xr:uid="{00000000-0005-0000-0000-0000A6180000}"/>
    <cellStyle name="Comma 2 4 4 7 2" xfId="8468" xr:uid="{00000000-0005-0000-0000-0000A7180000}"/>
    <cellStyle name="Comma 2 4 4 7 2 2" xfId="25611" xr:uid="{767DD04B-7009-4FF6-B013-BA3C073085BE}"/>
    <cellStyle name="Comma 2 4 4 7 2 3" xfId="40507" xr:uid="{CB5AF7A0-36D9-441E-8E82-5F2E9C8F32CD}"/>
    <cellStyle name="Comma 2 4 4 7 3" xfId="22430" xr:uid="{DB87ACAC-98EE-4C69-94F0-9572826C8F39}"/>
    <cellStyle name="Comma 2 4 4 7 4" xfId="35521" xr:uid="{7E255460-5DE7-4840-9E9E-36E343CCF1C6}"/>
    <cellStyle name="Comma 2 4 4 8" xfId="8188" xr:uid="{00000000-0005-0000-0000-0000A8180000}"/>
    <cellStyle name="Comma 2 4 4 8 2" xfId="11817" xr:uid="{00000000-0005-0000-0000-0000A9180000}"/>
    <cellStyle name="Comma 2 4 4 8 2 2" xfId="28591" xr:uid="{0BB37BB0-8E08-4068-921D-7D4830951298}"/>
    <cellStyle name="Comma 2 4 4 8 2 3" xfId="43487" xr:uid="{EAD81FA9-3707-4EDA-82F6-F3EA93A0807A}"/>
    <cellStyle name="Comma 2 4 4 8 3" xfId="25413" xr:uid="{2DCAEF48-38FE-4506-A324-E744D3822885}"/>
    <cellStyle name="Comma 2 4 4 8 4" xfId="40301" xr:uid="{7F1E674F-14E1-40F1-BA91-A9F379607336}"/>
    <cellStyle name="Comma 2 4 4 9" xfId="8254" xr:uid="{00000000-0005-0000-0000-0000AA180000}"/>
    <cellStyle name="Comma 2 4 4 9 2" xfId="25454" xr:uid="{C8AE00E9-8040-4ED0-801F-6EDCADA05F3A}"/>
    <cellStyle name="Comma 2 4 4 9 3" xfId="40350" xr:uid="{C400827C-7962-497B-9F9A-064790C36EE8}"/>
    <cellStyle name="Comma 2 4 5" xfId="348" xr:uid="{00000000-0005-0000-0000-0000AB180000}"/>
    <cellStyle name="Comma 2 4 5 10" xfId="22281" xr:uid="{24919E10-72B7-47FB-833E-6FACF5692920}"/>
    <cellStyle name="Comma 2 4 5 11" xfId="35362" xr:uid="{4EE7CA20-6836-45B6-80F3-FB94190C8A91}"/>
    <cellStyle name="Comma 2 4 5 2" xfId="2398" xr:uid="{00000000-0005-0000-0000-0000AC180000}"/>
    <cellStyle name="Comma 2 4 5 2 2" xfId="5896" xr:uid="{00000000-0005-0000-0000-0000AD180000}"/>
    <cellStyle name="Comma 2 4 5 2 2 2" xfId="10736" xr:uid="{00000000-0005-0000-0000-0000AE180000}"/>
    <cellStyle name="Comma 2 4 5 2 2 2 2" xfId="27589" xr:uid="{E7FCCA67-4F9E-47C9-9445-E5D574E2A29E}"/>
    <cellStyle name="Comma 2 4 5 2 2 2 3" xfId="42485" xr:uid="{02F75997-BEAE-4F2A-A15A-18D17D4843A5}"/>
    <cellStyle name="Comma 2 4 5 2 2 3" xfId="17003" xr:uid="{00000000-0005-0000-0000-0000AF180000}"/>
    <cellStyle name="Comma 2 4 5 2 2 3 2" xfId="30775" xr:uid="{2F3E2862-23FA-4648-92D2-DC3215BCF809}"/>
    <cellStyle name="Comma 2 4 5 2 2 3 3" xfId="48288" xr:uid="{F4EE4A6F-407A-4CB1-B399-E50392AFBB56}"/>
    <cellStyle name="Comma 2 4 5 2 2 4" xfId="21066" xr:uid="{00000000-0005-0000-0000-0000B0180000}"/>
    <cellStyle name="Comma 2 4 5 2 2 4 2" xfId="33990" xr:uid="{DD36DB1D-F8B2-4595-9EF6-AB88D004A90F}"/>
    <cellStyle name="Comma 2 4 5 2 2 4 3" xfId="51846" xr:uid="{BBDFD4EC-5C5D-4C29-AEC7-2D5E7F8F08D9}"/>
    <cellStyle name="Comma 2 4 5 2 2 5" xfId="24411" xr:uid="{37F18802-1457-4E5C-8708-FEC6083B652E}"/>
    <cellStyle name="Comma 2 4 5 2 2 6" xfId="38116" xr:uid="{272E1074-9A27-4973-B7F6-30EAF34BD390}"/>
    <cellStyle name="Comma 2 4 5 2 3" xfId="8992" xr:uid="{00000000-0005-0000-0000-0000B1180000}"/>
    <cellStyle name="Comma 2 4 5 2 3 2" xfId="26048" xr:uid="{51D3BAD1-7AA3-4A3A-A129-D0164CC80F4E}"/>
    <cellStyle name="Comma 2 4 5 2 3 3" xfId="40944" xr:uid="{9B970155-4735-4B5C-8687-673836E4F315}"/>
    <cellStyle name="Comma 2 4 5 2 4" xfId="14723" xr:uid="{00000000-0005-0000-0000-0000B2180000}"/>
    <cellStyle name="Comma 2 4 5 2 4 2" xfId="29221" xr:uid="{87680481-F9FE-49B2-888D-3DA7A21669BA}"/>
    <cellStyle name="Comma 2 4 5 2 4 3" xfId="46215" xr:uid="{E5F74FC0-F265-4BF5-881B-6283336C6108}"/>
    <cellStyle name="Comma 2 4 5 2 5" xfId="19318" xr:uid="{00000000-0005-0000-0000-0000B3180000}"/>
    <cellStyle name="Comma 2 4 5 2 5 2" xfId="32445" xr:uid="{29CCDC81-F59C-49BE-B8E2-5B44E4C102B5}"/>
    <cellStyle name="Comma 2 4 5 2 5 3" xfId="50301" xr:uid="{0CEE1403-70B8-42A6-8D15-D1FCC0146328}"/>
    <cellStyle name="Comma 2 4 5 2 6" xfId="22868" xr:uid="{90588125-681D-4093-945F-87F3AC61CC75}"/>
    <cellStyle name="Comma 2 4 5 2 7" xfId="36053" xr:uid="{705D1264-7A81-4AC0-A54E-8B506EE4585E}"/>
    <cellStyle name="Comma 2 4 5 3" xfId="4269" xr:uid="{00000000-0005-0000-0000-0000B4180000}"/>
    <cellStyle name="Comma 2 4 5 3 2" xfId="6493" xr:uid="{00000000-0005-0000-0000-0000B5180000}"/>
    <cellStyle name="Comma 2 4 5 3 2 2" xfId="11152" xr:uid="{00000000-0005-0000-0000-0000B6180000}"/>
    <cellStyle name="Comma 2 4 5 3 2 2 2" xfId="27972" xr:uid="{24443863-0CDF-4489-AE7D-E5D6D980552F}"/>
    <cellStyle name="Comma 2 4 5 3 2 2 3" xfId="42868" xr:uid="{F03A5835-D381-4FF0-800C-BF38977867CC}"/>
    <cellStyle name="Comma 2 4 5 3 2 3" xfId="17599" xr:uid="{00000000-0005-0000-0000-0000B7180000}"/>
    <cellStyle name="Comma 2 4 5 3 2 3 2" xfId="31158" xr:uid="{438862BB-BB10-4F15-9022-5150EC006034}"/>
    <cellStyle name="Comma 2 4 5 3 2 3 3" xfId="48851" xr:uid="{35154C1C-D922-4EFF-AF62-09DE17C5CA4C}"/>
    <cellStyle name="Comma 2 4 5 3 2 4" xfId="21482" xr:uid="{00000000-0005-0000-0000-0000B8180000}"/>
    <cellStyle name="Comma 2 4 5 3 2 4 2" xfId="34373" xr:uid="{F6A2ECB4-CC7B-45A8-B743-59DE906B8081}"/>
    <cellStyle name="Comma 2 4 5 3 2 4 3" xfId="52229" xr:uid="{231009B3-DC18-4696-B6EE-9B523B8AD53D}"/>
    <cellStyle name="Comma 2 4 5 3 2 5" xfId="24794" xr:uid="{791227DC-0348-42FE-9828-AD8580AF73C8}"/>
    <cellStyle name="Comma 2 4 5 3 2 6" xfId="38679" xr:uid="{917B8846-1F1C-4536-94A4-FDA5191D6D80}"/>
    <cellStyle name="Comma 2 4 5 3 3" xfId="9411" xr:uid="{00000000-0005-0000-0000-0000B9180000}"/>
    <cellStyle name="Comma 2 4 5 3 3 2" xfId="26430" xr:uid="{43908760-F441-4ED5-9549-C03D8162245B}"/>
    <cellStyle name="Comma 2 4 5 3 3 3" xfId="41326" xr:uid="{515F2F0C-EEB6-4F34-9594-157E11D5C69B}"/>
    <cellStyle name="Comma 2 4 5 3 4" xfId="15378" xr:uid="{00000000-0005-0000-0000-0000BA180000}"/>
    <cellStyle name="Comma 2 4 5 3 4 2" xfId="29615" xr:uid="{D65B376F-7A64-4C01-98EA-56FCEA32FD39}"/>
    <cellStyle name="Comma 2 4 5 3 4 3" xfId="46829" xr:uid="{A5BA7D91-8917-42D3-8230-A7791069163C}"/>
    <cellStyle name="Comma 2 4 5 3 5" xfId="19740" xr:uid="{00000000-0005-0000-0000-0000BB180000}"/>
    <cellStyle name="Comma 2 4 5 3 5 2" xfId="32830" xr:uid="{88237192-6DA2-47E7-98F4-328C033A3876}"/>
    <cellStyle name="Comma 2 4 5 3 5 3" xfId="50686" xr:uid="{48D33FBB-CAED-44F7-AC77-179FE2512F6B}"/>
    <cellStyle name="Comma 2 4 5 3 6" xfId="23252" xr:uid="{1ADF1836-4BBB-49F8-9484-AA724C9BBE90}"/>
    <cellStyle name="Comma 2 4 5 3 7" xfId="36657" xr:uid="{7D55B5BE-CEFF-481A-9450-3D95CA2FE078}"/>
    <cellStyle name="Comma 2 4 5 4" xfId="4818" xr:uid="{00000000-0005-0000-0000-0000BC180000}"/>
    <cellStyle name="Comma 2 4 5 4 2" xfId="7011" xr:uid="{00000000-0005-0000-0000-0000BD180000}"/>
    <cellStyle name="Comma 2 4 5 4 2 2" xfId="11548" xr:uid="{00000000-0005-0000-0000-0000BE180000}"/>
    <cellStyle name="Comma 2 4 5 4 2 2 2" xfId="28336" xr:uid="{918A71AE-F9A2-484A-86FA-01239750B717}"/>
    <cellStyle name="Comma 2 4 5 4 2 2 3" xfId="43232" xr:uid="{90A84698-E5E5-432D-BB9D-094EDDFF2907}"/>
    <cellStyle name="Comma 2 4 5 4 2 3" xfId="18117" xr:uid="{00000000-0005-0000-0000-0000BF180000}"/>
    <cellStyle name="Comma 2 4 5 4 2 3 2" xfId="31522" xr:uid="{4C50AB98-60E5-402F-9EC3-E385196B695A}"/>
    <cellStyle name="Comma 2 4 5 4 2 3 3" xfId="49337" xr:uid="{EAEFA9FD-1FB4-4CF7-A2E2-EE0DB5D620B0}"/>
    <cellStyle name="Comma 2 4 5 4 2 4" xfId="21878" xr:uid="{00000000-0005-0000-0000-0000C0180000}"/>
    <cellStyle name="Comma 2 4 5 4 2 4 2" xfId="34737" xr:uid="{A8CC9868-3E43-4AC0-8A86-8F64A55C792D}"/>
    <cellStyle name="Comma 2 4 5 4 2 4 3" xfId="52593" xr:uid="{B3131399-60DB-4525-956A-1353CDD1E3CA}"/>
    <cellStyle name="Comma 2 4 5 4 2 5" xfId="25158" xr:uid="{B193EBAB-82EB-4E19-9BCC-AD70632DC40C}"/>
    <cellStyle name="Comma 2 4 5 4 2 6" xfId="39165" xr:uid="{FB3C41CA-179B-42FD-90B7-38259005362C}"/>
    <cellStyle name="Comma 2 4 5 4 3" xfId="9806" xr:uid="{00000000-0005-0000-0000-0000C1180000}"/>
    <cellStyle name="Comma 2 4 5 4 3 2" xfId="26793" xr:uid="{5472C2BD-059E-46AC-ABA2-5A2148CE0DE3}"/>
    <cellStyle name="Comma 2 4 5 4 3 3" xfId="41689" xr:uid="{C834A834-0294-44FA-BE64-921816C17C89}"/>
    <cellStyle name="Comma 2 4 5 4 4" xfId="15925" xr:uid="{00000000-0005-0000-0000-0000C2180000}"/>
    <cellStyle name="Comma 2 4 5 4 4 2" xfId="29979" xr:uid="{63F5887B-CD56-4B59-8C9E-9B50F7AF9BA7}"/>
    <cellStyle name="Comma 2 4 5 4 4 3" xfId="47344" xr:uid="{4AEF3381-0573-4B51-93FC-BE59DC7837AA}"/>
    <cellStyle name="Comma 2 4 5 4 5" xfId="20136" xr:uid="{00000000-0005-0000-0000-0000C3180000}"/>
    <cellStyle name="Comma 2 4 5 4 5 2" xfId="33194" xr:uid="{B0BAFDDB-CD5C-41E6-BF84-A067A80BBB0A}"/>
    <cellStyle name="Comma 2 4 5 4 5 3" xfId="51050" xr:uid="{EEB29E43-15BE-4337-8321-752BA4EC575F}"/>
    <cellStyle name="Comma 2 4 5 4 6" xfId="23615" xr:uid="{061F32FB-37F4-4FA9-A3B2-5CAD8F4DE361}"/>
    <cellStyle name="Comma 2 4 5 4 7" xfId="37172" xr:uid="{317FB1BA-35AC-45D9-A0EC-EAC70E32DCDD}"/>
    <cellStyle name="Comma 2 4 5 5" xfId="5467" xr:uid="{00000000-0005-0000-0000-0000C4180000}"/>
    <cellStyle name="Comma 2 4 5 5 2" xfId="10341" xr:uid="{00000000-0005-0000-0000-0000C5180000}"/>
    <cellStyle name="Comma 2 4 5 5 2 2" xfId="27254" xr:uid="{4B99A90A-5EF0-40BC-BF66-7C3CB96727E8}"/>
    <cellStyle name="Comma 2 4 5 5 2 3" xfId="42150" xr:uid="{D2F64935-D62E-46B0-8BD0-DA9D45B710F4}"/>
    <cellStyle name="Comma 2 4 5 5 3" xfId="16574" xr:uid="{00000000-0005-0000-0000-0000C6180000}"/>
    <cellStyle name="Comma 2 4 5 5 3 2" xfId="30440" xr:uid="{BCB041CF-95D7-4643-8447-54D0136D8C89}"/>
    <cellStyle name="Comma 2 4 5 5 3 3" xfId="47919" xr:uid="{364D2598-8526-4E8A-A89E-93BCFA71B1F1}"/>
    <cellStyle name="Comma 2 4 5 5 4" xfId="20671" xr:uid="{00000000-0005-0000-0000-0000C7180000}"/>
    <cellStyle name="Comma 2 4 5 5 4 2" xfId="33655" xr:uid="{B7BDE5B7-634D-4CE6-9C3A-CDDBA84B0408}"/>
    <cellStyle name="Comma 2 4 5 5 4 3" xfId="51511" xr:uid="{4B83B98F-B014-4FAF-8B86-E1410638E344}"/>
    <cellStyle name="Comma 2 4 5 5 5" xfId="24076" xr:uid="{E0034C5E-FB71-4B54-A625-2D3E534D41D6}"/>
    <cellStyle name="Comma 2 4 5 5 6" xfId="37747" xr:uid="{6EF6E645-8AEC-48A4-9AE6-6BBAD115E6B3}"/>
    <cellStyle name="Comma 2 4 5 6" xfId="871" xr:uid="{00000000-0005-0000-0000-0000C8180000}"/>
    <cellStyle name="Comma 2 4 5 6 2" xfId="8596" xr:uid="{00000000-0005-0000-0000-0000C9180000}"/>
    <cellStyle name="Comma 2 4 5 6 2 2" xfId="25714" xr:uid="{CE7D3B8D-8722-47E0-978E-7E0B39874A4A}"/>
    <cellStyle name="Comma 2 4 5 6 2 3" xfId="40610" xr:uid="{9C5874A3-63D5-43A1-80A5-00945B672B98}"/>
    <cellStyle name="Comma 2 4 5 6 3" xfId="22533" xr:uid="{7E5F385F-C66F-417D-AAE6-B8AC2A9664CC}"/>
    <cellStyle name="Comma 2 4 5 6 4" xfId="35654" xr:uid="{1B179D16-4D48-4A16-93A3-14A523369ABB}"/>
    <cellStyle name="Comma 2 4 5 7" xfId="8268" xr:uid="{00000000-0005-0000-0000-0000CA180000}"/>
    <cellStyle name="Comma 2 4 5 7 2" xfId="25462" xr:uid="{DB98131E-504D-4AC8-AE9E-E9A328180EAE}"/>
    <cellStyle name="Comma 2 4 5 7 3" xfId="40358" xr:uid="{866CBB99-9C7F-470C-9251-3B06DAF3DA44}"/>
    <cellStyle name="Comma 2 4 5 8" xfId="14254" xr:uid="{00000000-0005-0000-0000-0000CB180000}"/>
    <cellStyle name="Comma 2 4 5 8 2" xfId="28877" xr:uid="{14BDAF80-4897-4197-B10F-34B6197B0813}"/>
    <cellStyle name="Comma 2 4 5 8 3" xfId="45812" xr:uid="{67AFD19A-B289-456D-9CF4-CC2891AEA8B9}"/>
    <cellStyle name="Comma 2 4 5 9" xfId="18921" xr:uid="{00000000-0005-0000-0000-0000CC180000}"/>
    <cellStyle name="Comma 2 4 5 9 2" xfId="32110" xr:uid="{9D2B7F96-FA81-4FA4-967F-663995799A91}"/>
    <cellStyle name="Comma 2 4 5 9 3" xfId="49966" xr:uid="{95A7A743-B310-4033-B588-6EC75DB8507C}"/>
    <cellStyle name="Comma 2 4 6" xfId="971" xr:uid="{00000000-0005-0000-0000-0000CD180000}"/>
    <cellStyle name="Comma 2 4 6 10" xfId="35700" xr:uid="{AB335E8E-BACF-46EF-8D66-6749B1A43190}"/>
    <cellStyle name="Comma 2 4 6 2" xfId="2399" xr:uid="{00000000-0005-0000-0000-0000CE180000}"/>
    <cellStyle name="Comma 2 4 6 2 2" xfId="5897" xr:uid="{00000000-0005-0000-0000-0000CF180000}"/>
    <cellStyle name="Comma 2 4 6 2 2 2" xfId="10737" xr:uid="{00000000-0005-0000-0000-0000D0180000}"/>
    <cellStyle name="Comma 2 4 6 2 2 2 2" xfId="27590" xr:uid="{F6B970E0-73B8-4888-987F-98A18CF9AFD3}"/>
    <cellStyle name="Comma 2 4 6 2 2 2 3" xfId="42486" xr:uid="{BB900C0A-13AD-4419-BC86-F1D080397C19}"/>
    <cellStyle name="Comma 2 4 6 2 2 3" xfId="17004" xr:uid="{00000000-0005-0000-0000-0000D1180000}"/>
    <cellStyle name="Comma 2 4 6 2 2 3 2" xfId="30776" xr:uid="{F82FCEBB-466E-42C7-BE23-D692876B6432}"/>
    <cellStyle name="Comma 2 4 6 2 2 3 3" xfId="48289" xr:uid="{8A494359-A6A0-46A8-AD7E-FFDE48D4421F}"/>
    <cellStyle name="Comma 2 4 6 2 2 4" xfId="21067" xr:uid="{00000000-0005-0000-0000-0000D2180000}"/>
    <cellStyle name="Comma 2 4 6 2 2 4 2" xfId="33991" xr:uid="{4BB3CE3D-EC6B-475D-A853-5720E63C2B39}"/>
    <cellStyle name="Comma 2 4 6 2 2 4 3" xfId="51847" xr:uid="{5C92380B-A29E-473D-936C-51401025B23A}"/>
    <cellStyle name="Comma 2 4 6 2 2 5" xfId="24412" xr:uid="{C413F873-140C-4A07-BA20-4B2DB31B876F}"/>
    <cellStyle name="Comma 2 4 6 2 2 6" xfId="38117" xr:uid="{F590B389-86A7-475B-A767-5869E99E5228}"/>
    <cellStyle name="Comma 2 4 6 2 3" xfId="8993" xr:uid="{00000000-0005-0000-0000-0000D3180000}"/>
    <cellStyle name="Comma 2 4 6 2 3 2" xfId="26049" xr:uid="{5AB69337-539A-4571-99E3-25DBD0F7E8AF}"/>
    <cellStyle name="Comma 2 4 6 2 3 3" xfId="40945" xr:uid="{767F5489-B5CB-457C-933F-8A72424088D9}"/>
    <cellStyle name="Comma 2 4 6 2 4" xfId="14724" xr:uid="{00000000-0005-0000-0000-0000D4180000}"/>
    <cellStyle name="Comma 2 4 6 2 4 2" xfId="29222" xr:uid="{3F31AE81-5018-46B9-B7EA-9913A56E41F5}"/>
    <cellStyle name="Comma 2 4 6 2 4 3" xfId="46216" xr:uid="{EA1982A7-63C3-4EC3-B31E-15BDF386C10A}"/>
    <cellStyle name="Comma 2 4 6 2 5" xfId="19319" xr:uid="{00000000-0005-0000-0000-0000D5180000}"/>
    <cellStyle name="Comma 2 4 6 2 5 2" xfId="32446" xr:uid="{B2BF86AA-16A3-415D-BEA5-63833B0647AA}"/>
    <cellStyle name="Comma 2 4 6 2 5 3" xfId="50302" xr:uid="{41EEDB01-0124-4752-B96A-78BC8EA060A3}"/>
    <cellStyle name="Comma 2 4 6 2 6" xfId="22869" xr:uid="{C8903387-C6B3-471A-BE7B-3C8707BE2F58}"/>
    <cellStyle name="Comma 2 4 6 2 7" xfId="36054" xr:uid="{7F61BC7A-6171-4132-A4AF-D665E00A8B69}"/>
    <cellStyle name="Comma 2 4 6 3" xfId="4270" xr:uid="{00000000-0005-0000-0000-0000D6180000}"/>
    <cellStyle name="Comma 2 4 6 3 2" xfId="6494" xr:uid="{00000000-0005-0000-0000-0000D7180000}"/>
    <cellStyle name="Comma 2 4 6 3 2 2" xfId="11153" xr:uid="{00000000-0005-0000-0000-0000D8180000}"/>
    <cellStyle name="Comma 2 4 6 3 2 2 2" xfId="27973" xr:uid="{A3B66C2C-9FE2-49F0-A84F-436137FD68EB}"/>
    <cellStyle name="Comma 2 4 6 3 2 2 3" xfId="42869" xr:uid="{AFF460D1-2BA8-4B4E-BDA4-55F3BC3E34B0}"/>
    <cellStyle name="Comma 2 4 6 3 2 3" xfId="17600" xr:uid="{00000000-0005-0000-0000-0000D9180000}"/>
    <cellStyle name="Comma 2 4 6 3 2 3 2" xfId="31159" xr:uid="{6DEF8868-CAEB-483D-BFA9-60CB71DBF270}"/>
    <cellStyle name="Comma 2 4 6 3 2 3 3" xfId="48852" xr:uid="{98E5F57A-AE0B-4893-B4F6-769513F92224}"/>
    <cellStyle name="Comma 2 4 6 3 2 4" xfId="21483" xr:uid="{00000000-0005-0000-0000-0000DA180000}"/>
    <cellStyle name="Comma 2 4 6 3 2 4 2" xfId="34374" xr:uid="{A6628989-69EF-4925-AA20-099C81DF4C6F}"/>
    <cellStyle name="Comma 2 4 6 3 2 4 3" xfId="52230" xr:uid="{2494DDCC-3B3A-49A5-8916-13006DD47B98}"/>
    <cellStyle name="Comma 2 4 6 3 2 5" xfId="24795" xr:uid="{9124C844-E9E0-4146-958B-40AC8629C1DD}"/>
    <cellStyle name="Comma 2 4 6 3 2 6" xfId="38680" xr:uid="{A75F99D4-EE92-4779-A3D0-8EC05C7A6588}"/>
    <cellStyle name="Comma 2 4 6 3 3" xfId="9412" xr:uid="{00000000-0005-0000-0000-0000DB180000}"/>
    <cellStyle name="Comma 2 4 6 3 3 2" xfId="26431" xr:uid="{B22E6718-A662-4D50-907C-9D6E27BDF606}"/>
    <cellStyle name="Comma 2 4 6 3 3 3" xfId="41327" xr:uid="{DB24B65A-BF62-4E74-8104-80FEEB1C4479}"/>
    <cellStyle name="Comma 2 4 6 3 4" xfId="15379" xr:uid="{00000000-0005-0000-0000-0000DC180000}"/>
    <cellStyle name="Comma 2 4 6 3 4 2" xfId="29616" xr:uid="{A05B3867-E2FF-4726-9933-F4919CF00ECC}"/>
    <cellStyle name="Comma 2 4 6 3 4 3" xfId="46830" xr:uid="{4D232749-398C-495A-AF4E-CC995DBC6C77}"/>
    <cellStyle name="Comma 2 4 6 3 5" xfId="19741" xr:uid="{00000000-0005-0000-0000-0000DD180000}"/>
    <cellStyle name="Comma 2 4 6 3 5 2" xfId="32831" xr:uid="{E7D3F229-658D-45E7-8781-A94B088A60D3}"/>
    <cellStyle name="Comma 2 4 6 3 5 3" xfId="50687" xr:uid="{080C7A5E-74F9-4C76-A26F-03631EE7BBE8}"/>
    <cellStyle name="Comma 2 4 6 3 6" xfId="23253" xr:uid="{11512174-748E-4457-92A1-A78004AE29D4}"/>
    <cellStyle name="Comma 2 4 6 3 7" xfId="36658" xr:uid="{E2BCC97F-F8E3-4F24-8740-5AEC2F9B17F8}"/>
    <cellStyle name="Comma 2 4 6 4" xfId="4819" xr:uid="{00000000-0005-0000-0000-0000DE180000}"/>
    <cellStyle name="Comma 2 4 6 4 2" xfId="7012" xr:uid="{00000000-0005-0000-0000-0000DF180000}"/>
    <cellStyle name="Comma 2 4 6 4 2 2" xfId="11549" xr:uid="{00000000-0005-0000-0000-0000E0180000}"/>
    <cellStyle name="Comma 2 4 6 4 2 2 2" xfId="28337" xr:uid="{4058329B-4DF1-45F5-B824-5317DE369FC5}"/>
    <cellStyle name="Comma 2 4 6 4 2 2 3" xfId="43233" xr:uid="{DE0B4576-B871-42A1-98F4-F0D6EEF01174}"/>
    <cellStyle name="Comma 2 4 6 4 2 3" xfId="18118" xr:uid="{00000000-0005-0000-0000-0000E1180000}"/>
    <cellStyle name="Comma 2 4 6 4 2 3 2" xfId="31523" xr:uid="{46FEBDD3-34BF-4CC4-9DA1-EF1F4080AA36}"/>
    <cellStyle name="Comma 2 4 6 4 2 3 3" xfId="49338" xr:uid="{D93AC715-CE85-4821-B185-DA9F50CE342B}"/>
    <cellStyle name="Comma 2 4 6 4 2 4" xfId="21879" xr:uid="{00000000-0005-0000-0000-0000E2180000}"/>
    <cellStyle name="Comma 2 4 6 4 2 4 2" xfId="34738" xr:uid="{AD3B29DA-3B4C-4843-9D5D-AAA9FA50C59E}"/>
    <cellStyle name="Comma 2 4 6 4 2 4 3" xfId="52594" xr:uid="{DB3E00A1-EDA9-4DB7-BA0D-8F011550BF42}"/>
    <cellStyle name="Comma 2 4 6 4 2 5" xfId="25159" xr:uid="{17B09517-EF71-4ABB-8E94-87E789AA62A4}"/>
    <cellStyle name="Comma 2 4 6 4 2 6" xfId="39166" xr:uid="{9C879A51-786B-48DB-9559-FA2C3AA428F3}"/>
    <cellStyle name="Comma 2 4 6 4 3" xfId="9807" xr:uid="{00000000-0005-0000-0000-0000E3180000}"/>
    <cellStyle name="Comma 2 4 6 4 3 2" xfId="26794" xr:uid="{FE434B24-7CA4-4742-9F77-C90277A64FC1}"/>
    <cellStyle name="Comma 2 4 6 4 3 3" xfId="41690" xr:uid="{CAD6F323-C977-4EA8-99BD-3FC351B6208C}"/>
    <cellStyle name="Comma 2 4 6 4 4" xfId="15926" xr:uid="{00000000-0005-0000-0000-0000E4180000}"/>
    <cellStyle name="Comma 2 4 6 4 4 2" xfId="29980" xr:uid="{5C8AF806-AF46-445E-8558-F91A8A632612}"/>
    <cellStyle name="Comma 2 4 6 4 4 3" xfId="47345" xr:uid="{E18C3F62-F419-423E-AFCE-793237AEECC0}"/>
    <cellStyle name="Comma 2 4 6 4 5" xfId="20137" xr:uid="{00000000-0005-0000-0000-0000E5180000}"/>
    <cellStyle name="Comma 2 4 6 4 5 2" xfId="33195" xr:uid="{2B158744-808A-42E7-9106-72F617999F48}"/>
    <cellStyle name="Comma 2 4 6 4 5 3" xfId="51051" xr:uid="{3CDDA8A4-6E4C-41E9-9E65-503CDA710E7E}"/>
    <cellStyle name="Comma 2 4 6 4 6" xfId="23616" xr:uid="{C3C4D4F8-C431-4CCE-8150-481D7F596654}"/>
    <cellStyle name="Comma 2 4 6 4 7" xfId="37173" xr:uid="{9EA8AC15-7062-4224-8876-7F45B71C91D6}"/>
    <cellStyle name="Comma 2 4 6 5" xfId="5525" xr:uid="{00000000-0005-0000-0000-0000E6180000}"/>
    <cellStyle name="Comma 2 4 6 5 2" xfId="10399" xr:uid="{00000000-0005-0000-0000-0000E7180000}"/>
    <cellStyle name="Comma 2 4 6 5 2 2" xfId="27300" xr:uid="{08F5F017-792D-4068-B624-34FA1F428AF1}"/>
    <cellStyle name="Comma 2 4 6 5 2 3" xfId="42196" xr:uid="{CF956EB2-1610-453F-A668-EA9AE0B4340A}"/>
    <cellStyle name="Comma 2 4 6 5 3" xfId="16632" xr:uid="{00000000-0005-0000-0000-0000E8180000}"/>
    <cellStyle name="Comma 2 4 6 5 3 2" xfId="30486" xr:uid="{AC05315C-5350-412E-954C-D950C72DA765}"/>
    <cellStyle name="Comma 2 4 6 5 3 3" xfId="47965" xr:uid="{DC469CE4-1302-4291-95A8-40D044AAF8B4}"/>
    <cellStyle name="Comma 2 4 6 5 4" xfId="20729" xr:uid="{00000000-0005-0000-0000-0000E9180000}"/>
    <cellStyle name="Comma 2 4 6 5 4 2" xfId="33701" xr:uid="{ACB83ED1-A1BD-41B1-BC21-AB6D7960BF58}"/>
    <cellStyle name="Comma 2 4 6 5 4 3" xfId="51557" xr:uid="{E4ED978D-7EFE-4980-8263-3C5369D0727B}"/>
    <cellStyle name="Comma 2 4 6 5 5" xfId="24122" xr:uid="{D30743CB-C352-4C48-9A7C-C87CD5000D64}"/>
    <cellStyle name="Comma 2 4 6 5 6" xfId="37793" xr:uid="{8F414523-7D5E-48E7-9A0A-908F79ED23D2}"/>
    <cellStyle name="Comma 2 4 6 6" xfId="8654" xr:uid="{00000000-0005-0000-0000-0000EA180000}"/>
    <cellStyle name="Comma 2 4 6 6 2" xfId="25760" xr:uid="{C12E8791-CAC4-4E7A-9BA7-CBA0BFC7F250}"/>
    <cellStyle name="Comma 2 4 6 6 3" xfId="40656" xr:uid="{C8E864E6-4D11-40D2-8513-A4E0653329B0}"/>
    <cellStyle name="Comma 2 4 6 7" xfId="14313" xr:uid="{00000000-0005-0000-0000-0000EB180000}"/>
    <cellStyle name="Comma 2 4 6 7 2" xfId="28923" xr:uid="{C6F7E789-85E5-4231-A4C1-CDAA66B421A7}"/>
    <cellStyle name="Comma 2 4 6 7 3" xfId="45858" xr:uid="{0B13857A-3248-4488-91BD-1875459024E6}"/>
    <cellStyle name="Comma 2 4 6 8" xfId="18979" xr:uid="{00000000-0005-0000-0000-0000EC180000}"/>
    <cellStyle name="Comma 2 4 6 8 2" xfId="32156" xr:uid="{D87DB360-821E-4655-BAAE-035002BCFC61}"/>
    <cellStyle name="Comma 2 4 6 8 3" xfId="50012" xr:uid="{8852ED0A-627B-456E-BA9C-5977A937CE19}"/>
    <cellStyle name="Comma 2 4 6 9" xfId="22579" xr:uid="{054E3497-30D3-4A87-97CB-4F5655B4FB19}"/>
    <cellStyle name="Comma 2 4 7" xfId="2400" xr:uid="{00000000-0005-0000-0000-0000ED180000}"/>
    <cellStyle name="Comma 2 4 7 2" xfId="4271" xr:uid="{00000000-0005-0000-0000-0000EE180000}"/>
    <cellStyle name="Comma 2 4 7 2 2" xfId="6495" xr:uid="{00000000-0005-0000-0000-0000EF180000}"/>
    <cellStyle name="Comma 2 4 7 2 2 2" xfId="11154" xr:uid="{00000000-0005-0000-0000-0000F0180000}"/>
    <cellStyle name="Comma 2 4 7 2 2 2 2" xfId="27974" xr:uid="{9D1B3E49-AFC8-4089-BC23-0FE4B65A03FD}"/>
    <cellStyle name="Comma 2 4 7 2 2 2 3" xfId="42870" xr:uid="{D9A7C8D3-52B1-4A53-AFED-0C8BC6BB2783}"/>
    <cellStyle name="Comma 2 4 7 2 2 3" xfId="17601" xr:uid="{00000000-0005-0000-0000-0000F1180000}"/>
    <cellStyle name="Comma 2 4 7 2 2 3 2" xfId="31160" xr:uid="{6724F1DE-7F52-4DC8-A714-DEFF08D2BA02}"/>
    <cellStyle name="Comma 2 4 7 2 2 3 3" xfId="48853" xr:uid="{393DA400-D492-46FC-A830-31CA9A437A40}"/>
    <cellStyle name="Comma 2 4 7 2 2 4" xfId="21484" xr:uid="{00000000-0005-0000-0000-0000F2180000}"/>
    <cellStyle name="Comma 2 4 7 2 2 4 2" xfId="34375" xr:uid="{683BBDED-729E-4C2E-8CD1-E84FB01BC247}"/>
    <cellStyle name="Comma 2 4 7 2 2 4 3" xfId="52231" xr:uid="{8561E60A-8638-4A91-8282-8CB3490FC095}"/>
    <cellStyle name="Comma 2 4 7 2 2 5" xfId="24796" xr:uid="{0AB6E15B-F271-4EED-82BF-FDAB7F2C8823}"/>
    <cellStyle name="Comma 2 4 7 2 2 6" xfId="38681" xr:uid="{D3DF8D5D-2860-4F44-B4BF-9A4615EEB973}"/>
    <cellStyle name="Comma 2 4 7 2 3" xfId="9413" xr:uid="{00000000-0005-0000-0000-0000F3180000}"/>
    <cellStyle name="Comma 2 4 7 2 3 2" xfId="26432" xr:uid="{D08E88B8-1730-4FA8-90AB-E9FA53CF2AF4}"/>
    <cellStyle name="Comma 2 4 7 2 3 3" xfId="41328" xr:uid="{D9B7277A-CDBF-4CB1-B709-CE61F29AABC4}"/>
    <cellStyle name="Comma 2 4 7 2 4" xfId="15380" xr:uid="{00000000-0005-0000-0000-0000F4180000}"/>
    <cellStyle name="Comma 2 4 7 2 4 2" xfId="29617" xr:uid="{15F6F56D-DAD0-4E1D-BCD1-496275C0EC55}"/>
    <cellStyle name="Comma 2 4 7 2 4 3" xfId="46831" xr:uid="{A468F873-5AC8-4355-83BE-E37D31A3C549}"/>
    <cellStyle name="Comma 2 4 7 2 5" xfId="19742" xr:uid="{00000000-0005-0000-0000-0000F5180000}"/>
    <cellStyle name="Comma 2 4 7 2 5 2" xfId="32832" xr:uid="{61863050-D54C-4976-8841-41EF0C308619}"/>
    <cellStyle name="Comma 2 4 7 2 5 3" xfId="50688" xr:uid="{E2602074-5518-4867-9A39-89DCC89938B2}"/>
    <cellStyle name="Comma 2 4 7 2 6" xfId="23254" xr:uid="{FB6667A3-7252-4D94-B497-A02454A5B0FD}"/>
    <cellStyle name="Comma 2 4 7 2 7" xfId="36659" xr:uid="{9DF919C9-606F-42F1-A37C-3FA41DB4E14D}"/>
    <cellStyle name="Comma 2 4 7 3" xfId="4820" xr:uid="{00000000-0005-0000-0000-0000F6180000}"/>
    <cellStyle name="Comma 2 4 7 3 2" xfId="7013" xr:uid="{00000000-0005-0000-0000-0000F7180000}"/>
    <cellStyle name="Comma 2 4 7 3 2 2" xfId="11550" xr:uid="{00000000-0005-0000-0000-0000F8180000}"/>
    <cellStyle name="Comma 2 4 7 3 2 2 2" xfId="28338" xr:uid="{2783A1BE-A4E0-489C-B7DD-3AA35CB6025A}"/>
    <cellStyle name="Comma 2 4 7 3 2 2 3" xfId="43234" xr:uid="{7DCEBB5D-DADD-46F5-B3F1-EA159ED73D1B}"/>
    <cellStyle name="Comma 2 4 7 3 2 3" xfId="18119" xr:uid="{00000000-0005-0000-0000-0000F9180000}"/>
    <cellStyle name="Comma 2 4 7 3 2 3 2" xfId="31524" xr:uid="{0241BB3C-3EE1-4906-817E-9FDEFA98E160}"/>
    <cellStyle name="Comma 2 4 7 3 2 3 3" xfId="49339" xr:uid="{4264AC8E-C582-4541-9FA0-B4F2E47D998B}"/>
    <cellStyle name="Comma 2 4 7 3 2 4" xfId="21880" xr:uid="{00000000-0005-0000-0000-0000FA180000}"/>
    <cellStyle name="Comma 2 4 7 3 2 4 2" xfId="34739" xr:uid="{5C628661-6626-4C1A-AECE-BAB69A468293}"/>
    <cellStyle name="Comma 2 4 7 3 2 4 3" xfId="52595" xr:uid="{F375D16C-8958-453F-B686-91A49FCE80F5}"/>
    <cellStyle name="Comma 2 4 7 3 2 5" xfId="25160" xr:uid="{24E2255C-F72D-4509-8D5A-8E1F31AA7C8D}"/>
    <cellStyle name="Comma 2 4 7 3 2 6" xfId="39167" xr:uid="{EEDA0B95-266E-48F9-B5EC-8730766C0A5C}"/>
    <cellStyle name="Comma 2 4 7 3 3" xfId="9808" xr:uid="{00000000-0005-0000-0000-0000FB180000}"/>
    <cellStyle name="Comma 2 4 7 3 3 2" xfId="26795" xr:uid="{ECA9DD24-1E2F-4DE5-9809-C799FCA36AFE}"/>
    <cellStyle name="Comma 2 4 7 3 3 3" xfId="41691" xr:uid="{DE03A064-5690-48E2-85B8-171D5C9960C7}"/>
    <cellStyle name="Comma 2 4 7 3 4" xfId="15927" xr:uid="{00000000-0005-0000-0000-0000FC180000}"/>
    <cellStyle name="Comma 2 4 7 3 4 2" xfId="29981" xr:uid="{4C21E869-313C-4631-9695-7C815AFCA7C4}"/>
    <cellStyle name="Comma 2 4 7 3 4 3" xfId="47346" xr:uid="{E0C5CEB3-45F6-4591-88C0-E7E4C8953939}"/>
    <cellStyle name="Comma 2 4 7 3 5" xfId="20138" xr:uid="{00000000-0005-0000-0000-0000FD180000}"/>
    <cellStyle name="Comma 2 4 7 3 5 2" xfId="33196" xr:uid="{58C145ED-6A1B-4A64-BDF3-CEB417C437A3}"/>
    <cellStyle name="Comma 2 4 7 3 5 3" xfId="51052" xr:uid="{1B084D70-CC7A-457D-8619-6F54BD4579F1}"/>
    <cellStyle name="Comma 2 4 7 3 6" xfId="23617" xr:uid="{8ED50CDF-38D2-463B-A53E-8CB59547EF31}"/>
    <cellStyle name="Comma 2 4 7 3 7" xfId="37174" xr:uid="{5653DAD4-F711-440A-872E-E8D338115B34}"/>
    <cellStyle name="Comma 2 4 7 4" xfId="5898" xr:uid="{00000000-0005-0000-0000-0000FE180000}"/>
    <cellStyle name="Comma 2 4 7 4 2" xfId="10738" xr:uid="{00000000-0005-0000-0000-0000FF180000}"/>
    <cellStyle name="Comma 2 4 7 4 2 2" xfId="27591" xr:uid="{47AD81C4-9C9C-4AB1-97C9-CFAED3E72A80}"/>
    <cellStyle name="Comma 2 4 7 4 2 3" xfId="42487" xr:uid="{C18A1643-FF0D-45E6-9D29-5E81DC6D253C}"/>
    <cellStyle name="Comma 2 4 7 4 3" xfId="17005" xr:uid="{00000000-0005-0000-0000-000000190000}"/>
    <cellStyle name="Comma 2 4 7 4 3 2" xfId="30777" xr:uid="{F3C34412-1A2F-42A2-AE7F-7F35CBBBCF5B}"/>
    <cellStyle name="Comma 2 4 7 4 3 3" xfId="48290" xr:uid="{70504E97-207D-4765-A969-C6098D076E96}"/>
    <cellStyle name="Comma 2 4 7 4 4" xfId="21068" xr:uid="{00000000-0005-0000-0000-000001190000}"/>
    <cellStyle name="Comma 2 4 7 4 4 2" xfId="33992" xr:uid="{48F9A9DD-E83B-4A0D-A74D-EADA9BB9DB44}"/>
    <cellStyle name="Comma 2 4 7 4 4 3" xfId="51848" xr:uid="{1A7CFA16-22E3-4C76-BF08-8641CC4F4DE7}"/>
    <cellStyle name="Comma 2 4 7 4 5" xfId="24413" xr:uid="{47CF6D47-3B0F-4079-970B-A9BAA4AE971E}"/>
    <cellStyle name="Comma 2 4 7 4 6" xfId="38118" xr:uid="{6638A952-A134-4D26-9D29-DD0F78D4DEF7}"/>
    <cellStyle name="Comma 2 4 7 5" xfId="8994" xr:uid="{00000000-0005-0000-0000-000002190000}"/>
    <cellStyle name="Comma 2 4 7 5 2" xfId="26050" xr:uid="{7D2C5E08-229F-4A02-87F7-CDB0A9E865A6}"/>
    <cellStyle name="Comma 2 4 7 5 3" xfId="40946" xr:uid="{F425B2DF-AFA0-4031-8832-79DC95D7CE5A}"/>
    <cellStyle name="Comma 2 4 7 6" xfId="14725" xr:uid="{00000000-0005-0000-0000-000003190000}"/>
    <cellStyle name="Comma 2 4 7 6 2" xfId="29223" xr:uid="{BAC9BB99-6E28-4DB9-932B-F4871E4A66F5}"/>
    <cellStyle name="Comma 2 4 7 6 3" xfId="46217" xr:uid="{14BA5F2A-8BF4-4E26-AA6D-750B3FC9D236}"/>
    <cellStyle name="Comma 2 4 7 7" xfId="19320" xr:uid="{00000000-0005-0000-0000-000004190000}"/>
    <cellStyle name="Comma 2 4 7 7 2" xfId="32447" xr:uid="{5446739C-EBAB-40BF-A887-AD35FB9E0254}"/>
    <cellStyle name="Comma 2 4 7 7 3" xfId="50303" xr:uid="{AF747C40-202D-4873-BB6B-B3FD0493F052}"/>
    <cellStyle name="Comma 2 4 7 8" xfId="22870" xr:uid="{A3C1ECB9-0C6E-4C8D-ADA5-FFA95C140DEE}"/>
    <cellStyle name="Comma 2 4 7 9" xfId="36055" xr:uid="{0DA01510-FD2C-4BE4-AA6B-5DDBF15858C5}"/>
    <cellStyle name="Comma 2 4 8" xfId="2401" xr:uid="{00000000-0005-0000-0000-000005190000}"/>
    <cellStyle name="Comma 2 4 8 2" xfId="4272" xr:uid="{00000000-0005-0000-0000-000006190000}"/>
    <cellStyle name="Comma 2 4 8 2 2" xfId="6496" xr:uid="{00000000-0005-0000-0000-000007190000}"/>
    <cellStyle name="Comma 2 4 8 2 2 2" xfId="11155" xr:uid="{00000000-0005-0000-0000-000008190000}"/>
    <cellStyle name="Comma 2 4 8 2 2 2 2" xfId="27975" xr:uid="{1C43E566-BAF4-4424-AE17-A636E85D4043}"/>
    <cellStyle name="Comma 2 4 8 2 2 2 3" xfId="42871" xr:uid="{A9CDB788-506D-4D8D-9040-28E472590B6C}"/>
    <cellStyle name="Comma 2 4 8 2 2 3" xfId="17602" xr:uid="{00000000-0005-0000-0000-000009190000}"/>
    <cellStyle name="Comma 2 4 8 2 2 3 2" xfId="31161" xr:uid="{3293E50F-36ED-4474-9A5C-877DEF082212}"/>
    <cellStyle name="Comma 2 4 8 2 2 3 3" xfId="48854" xr:uid="{FCDE2083-F275-4C15-B797-FEB136BE644A}"/>
    <cellStyle name="Comma 2 4 8 2 2 4" xfId="21485" xr:uid="{00000000-0005-0000-0000-00000A190000}"/>
    <cellStyle name="Comma 2 4 8 2 2 4 2" xfId="34376" xr:uid="{9CAAD5E8-0794-4184-8210-FAB52E11B626}"/>
    <cellStyle name="Comma 2 4 8 2 2 4 3" xfId="52232" xr:uid="{70AA4A61-E72E-4523-A90A-13A9DBC6C936}"/>
    <cellStyle name="Comma 2 4 8 2 2 5" xfId="24797" xr:uid="{2FC32D1B-E658-4FC5-95C1-B4E6CC957D5B}"/>
    <cellStyle name="Comma 2 4 8 2 2 6" xfId="38682" xr:uid="{9C41C04E-6613-4F5E-9DCC-9D360A4B479B}"/>
    <cellStyle name="Comma 2 4 8 2 3" xfId="9414" xr:uid="{00000000-0005-0000-0000-00000B190000}"/>
    <cellStyle name="Comma 2 4 8 2 3 2" xfId="26433" xr:uid="{07EB7E39-1FA8-471C-9A2B-DDA3E30FCBCF}"/>
    <cellStyle name="Comma 2 4 8 2 3 3" xfId="41329" xr:uid="{81D579D3-513B-4BC2-9937-73A00474395E}"/>
    <cellStyle name="Comma 2 4 8 2 4" xfId="15381" xr:uid="{00000000-0005-0000-0000-00000C190000}"/>
    <cellStyle name="Comma 2 4 8 2 4 2" xfId="29618" xr:uid="{D1B584A5-02AD-414E-B55C-CCBDE2920CA8}"/>
    <cellStyle name="Comma 2 4 8 2 4 3" xfId="46832" xr:uid="{2D290650-F1F7-4958-A3F8-840624557BB9}"/>
    <cellStyle name="Comma 2 4 8 2 5" xfId="19743" xr:uid="{00000000-0005-0000-0000-00000D190000}"/>
    <cellStyle name="Comma 2 4 8 2 5 2" xfId="32833" xr:uid="{298B462B-24CD-42E5-833A-195735BF0243}"/>
    <cellStyle name="Comma 2 4 8 2 5 3" xfId="50689" xr:uid="{EDC06319-E70F-4D87-A615-A3C1F64E445B}"/>
    <cellStyle name="Comma 2 4 8 2 6" xfId="23255" xr:uid="{550C21A1-A2C8-4531-8EF2-72B669965826}"/>
    <cellStyle name="Comma 2 4 8 2 7" xfId="36660" xr:uid="{80DB8230-DDD1-4D75-94C2-B172EDDB1A34}"/>
    <cellStyle name="Comma 2 4 8 3" xfId="4821" xr:uid="{00000000-0005-0000-0000-00000E190000}"/>
    <cellStyle name="Comma 2 4 8 3 2" xfId="7014" xr:uid="{00000000-0005-0000-0000-00000F190000}"/>
    <cellStyle name="Comma 2 4 8 3 2 2" xfId="11551" xr:uid="{00000000-0005-0000-0000-000010190000}"/>
    <cellStyle name="Comma 2 4 8 3 2 2 2" xfId="28339" xr:uid="{A95B32C0-4642-4953-BC54-4C87735F9E32}"/>
    <cellStyle name="Comma 2 4 8 3 2 2 3" xfId="43235" xr:uid="{72E817A9-C4E0-4D4C-ACA1-581D79D09CE7}"/>
    <cellStyle name="Comma 2 4 8 3 2 3" xfId="18120" xr:uid="{00000000-0005-0000-0000-000011190000}"/>
    <cellStyle name="Comma 2 4 8 3 2 3 2" xfId="31525" xr:uid="{0A8F844D-C4E9-4057-AD6A-30B8D9B1FD38}"/>
    <cellStyle name="Comma 2 4 8 3 2 3 3" xfId="49340" xr:uid="{EE7B2B74-ABEC-48EA-8724-38C88D33FC00}"/>
    <cellStyle name="Comma 2 4 8 3 2 4" xfId="21881" xr:uid="{00000000-0005-0000-0000-000012190000}"/>
    <cellStyle name="Comma 2 4 8 3 2 4 2" xfId="34740" xr:uid="{5086C096-3254-4C40-9609-2156B02EEBC9}"/>
    <cellStyle name="Comma 2 4 8 3 2 4 3" xfId="52596" xr:uid="{F9DE1DF4-9D01-420A-B187-845587A7DEB2}"/>
    <cellStyle name="Comma 2 4 8 3 2 5" xfId="25161" xr:uid="{19B7EC3C-495D-47CD-9739-1DDE13B43CFF}"/>
    <cellStyle name="Comma 2 4 8 3 2 6" xfId="39168" xr:uid="{E98ABBFC-E61E-436A-9E8F-7C4C42AC6741}"/>
    <cellStyle name="Comma 2 4 8 3 3" xfId="9809" xr:uid="{00000000-0005-0000-0000-000013190000}"/>
    <cellStyle name="Comma 2 4 8 3 3 2" xfId="26796" xr:uid="{586F10DE-B042-4556-B801-1A86AB644DFC}"/>
    <cellStyle name="Comma 2 4 8 3 3 3" xfId="41692" xr:uid="{DC47813D-C249-4670-BCFD-B2A518CEEDCA}"/>
    <cellStyle name="Comma 2 4 8 3 4" xfId="15928" xr:uid="{00000000-0005-0000-0000-000014190000}"/>
    <cellStyle name="Comma 2 4 8 3 4 2" xfId="29982" xr:uid="{66E57315-EBE4-4D5B-8EAC-5C75DE99FA7F}"/>
    <cellStyle name="Comma 2 4 8 3 4 3" xfId="47347" xr:uid="{35A6AB1C-AACB-4D5A-A877-9524AAEBCCDA}"/>
    <cellStyle name="Comma 2 4 8 3 5" xfId="20139" xr:uid="{00000000-0005-0000-0000-000015190000}"/>
    <cellStyle name="Comma 2 4 8 3 5 2" xfId="33197" xr:uid="{E8D8D652-1DC0-498C-87C3-07B06565303A}"/>
    <cellStyle name="Comma 2 4 8 3 5 3" xfId="51053" xr:uid="{180C3CE5-D0E2-4382-83B7-2C52950AFB62}"/>
    <cellStyle name="Comma 2 4 8 3 6" xfId="23618" xr:uid="{41BED552-726A-4F09-8C4E-3CBE8C6E82CA}"/>
    <cellStyle name="Comma 2 4 8 3 7" xfId="37175" xr:uid="{6E6F8493-EA16-480F-A2B9-22D1D870B3D4}"/>
    <cellStyle name="Comma 2 4 8 4" xfId="5899" xr:uid="{00000000-0005-0000-0000-000016190000}"/>
    <cellStyle name="Comma 2 4 8 4 2" xfId="10739" xr:uid="{00000000-0005-0000-0000-000017190000}"/>
    <cellStyle name="Comma 2 4 8 4 2 2" xfId="27592" xr:uid="{6D8A8409-C241-4E85-9A15-3DA9AE621D7B}"/>
    <cellStyle name="Comma 2 4 8 4 2 3" xfId="42488" xr:uid="{76232267-9F61-4996-A50F-59AE467F2264}"/>
    <cellStyle name="Comma 2 4 8 4 3" xfId="17006" xr:uid="{00000000-0005-0000-0000-000018190000}"/>
    <cellStyle name="Comma 2 4 8 4 3 2" xfId="30778" xr:uid="{4FADDD95-0C3F-4E31-892F-1098D4E89347}"/>
    <cellStyle name="Comma 2 4 8 4 3 3" xfId="48291" xr:uid="{156A0515-487C-48E3-875F-9F1A386BA46B}"/>
    <cellStyle name="Comma 2 4 8 4 4" xfId="21069" xr:uid="{00000000-0005-0000-0000-000019190000}"/>
    <cellStyle name="Comma 2 4 8 4 4 2" xfId="33993" xr:uid="{6AC1E1D3-A8A1-4CAC-8928-ADF4B88DB4D2}"/>
    <cellStyle name="Comma 2 4 8 4 4 3" xfId="51849" xr:uid="{D447E050-C273-4786-9E6E-CA4FEB1993AD}"/>
    <cellStyle name="Comma 2 4 8 4 5" xfId="24414" xr:uid="{50A3F312-26C3-47DB-8BF6-FA4F0A3C921C}"/>
    <cellStyle name="Comma 2 4 8 4 6" xfId="38119" xr:uid="{A048D396-C750-4523-830E-4DBF3348E096}"/>
    <cellStyle name="Comma 2 4 8 5" xfId="8995" xr:uid="{00000000-0005-0000-0000-00001A190000}"/>
    <cellStyle name="Comma 2 4 8 5 2" xfId="26051" xr:uid="{5852EC31-8741-41C3-99B6-56A27DA85C89}"/>
    <cellStyle name="Comma 2 4 8 5 3" xfId="40947" xr:uid="{C83C87FD-AB33-493D-87C3-DBF3BFFB1EBC}"/>
    <cellStyle name="Comma 2 4 8 6" xfId="14726" xr:uid="{00000000-0005-0000-0000-00001B190000}"/>
    <cellStyle name="Comma 2 4 8 6 2" xfId="29224" xr:uid="{9369F21E-13A0-4124-ABCF-6FF45DC58329}"/>
    <cellStyle name="Comma 2 4 8 6 3" xfId="46218" xr:uid="{96569E46-F763-4668-81B4-46CA26DBC53E}"/>
    <cellStyle name="Comma 2 4 8 7" xfId="19321" xr:uid="{00000000-0005-0000-0000-00001C190000}"/>
    <cellStyle name="Comma 2 4 8 7 2" xfId="32448" xr:uid="{CA26092C-8390-4176-B90D-1C4C841A442E}"/>
    <cellStyle name="Comma 2 4 8 7 3" xfId="50304" xr:uid="{DC03B891-1450-4F11-AA77-38FBAC23591D}"/>
    <cellStyle name="Comma 2 4 8 8" xfId="22871" xr:uid="{9CD3CF16-290B-4D3D-9200-C758CB10805A}"/>
    <cellStyle name="Comma 2 4 8 9" xfId="36056" xr:uid="{F0A640DB-4ECB-4830-9D26-646583FFB881}"/>
    <cellStyle name="Comma 2 4 9" xfId="2402" xr:uid="{00000000-0005-0000-0000-00001D190000}"/>
    <cellStyle name="Comma 2 4 9 2" xfId="4273" xr:uid="{00000000-0005-0000-0000-00001E190000}"/>
    <cellStyle name="Comma 2 4 9 2 2" xfId="6497" xr:uid="{00000000-0005-0000-0000-00001F190000}"/>
    <cellStyle name="Comma 2 4 9 2 2 2" xfId="11156" xr:uid="{00000000-0005-0000-0000-000020190000}"/>
    <cellStyle name="Comma 2 4 9 2 2 2 2" xfId="27976" xr:uid="{68FCBBD1-E6F8-4ADB-9A39-2BCA0A0F74F4}"/>
    <cellStyle name="Comma 2 4 9 2 2 2 3" xfId="42872" xr:uid="{65E13151-EF98-4B56-890B-04A16BA0CA70}"/>
    <cellStyle name="Comma 2 4 9 2 2 3" xfId="17603" xr:uid="{00000000-0005-0000-0000-000021190000}"/>
    <cellStyle name="Comma 2 4 9 2 2 3 2" xfId="31162" xr:uid="{ADAA74B7-6282-4990-B3F3-5B6E934C9A35}"/>
    <cellStyle name="Comma 2 4 9 2 2 3 3" xfId="48855" xr:uid="{B8576D79-A45A-4AEC-B22C-5F708C702742}"/>
    <cellStyle name="Comma 2 4 9 2 2 4" xfId="21486" xr:uid="{00000000-0005-0000-0000-000022190000}"/>
    <cellStyle name="Comma 2 4 9 2 2 4 2" xfId="34377" xr:uid="{5DB65B4D-6022-4362-8F05-8F4FC0D042C6}"/>
    <cellStyle name="Comma 2 4 9 2 2 4 3" xfId="52233" xr:uid="{DB65D592-5D0D-43B3-8C9A-CD0234DC0C2E}"/>
    <cellStyle name="Comma 2 4 9 2 2 5" xfId="24798" xr:uid="{9CB27C83-AAA6-4884-B0EC-A2478284E354}"/>
    <cellStyle name="Comma 2 4 9 2 2 6" xfId="38683" xr:uid="{115E1C57-DECB-4578-8257-D93C42852395}"/>
    <cellStyle name="Comma 2 4 9 2 3" xfId="9415" xr:uid="{00000000-0005-0000-0000-000023190000}"/>
    <cellStyle name="Comma 2 4 9 2 3 2" xfId="26434" xr:uid="{EDCD206A-9C83-478E-939A-94289288A416}"/>
    <cellStyle name="Comma 2 4 9 2 3 3" xfId="41330" xr:uid="{097C358E-8D4A-4A14-B479-9A9BB5ABE19A}"/>
    <cellStyle name="Comma 2 4 9 2 4" xfId="15382" xr:uid="{00000000-0005-0000-0000-000024190000}"/>
    <cellStyle name="Comma 2 4 9 2 4 2" xfId="29619" xr:uid="{837B0621-94CB-4202-AC6B-4A423F459418}"/>
    <cellStyle name="Comma 2 4 9 2 4 3" xfId="46833" xr:uid="{D7A29E78-15F3-4145-839B-8B5D0F1BADD9}"/>
    <cellStyle name="Comma 2 4 9 2 5" xfId="19744" xr:uid="{00000000-0005-0000-0000-000025190000}"/>
    <cellStyle name="Comma 2 4 9 2 5 2" xfId="32834" xr:uid="{397C6F3B-9037-4BD3-8E49-1DE0494EA1CA}"/>
    <cellStyle name="Comma 2 4 9 2 5 3" xfId="50690" xr:uid="{FD6C52FF-B0F5-4B64-8E1C-88876B206B86}"/>
    <cellStyle name="Comma 2 4 9 2 6" xfId="23256" xr:uid="{1423360C-BDAA-4B4A-BB81-A15FEC907604}"/>
    <cellStyle name="Comma 2 4 9 2 7" xfId="36661" xr:uid="{995746D5-4CB0-48CB-80AE-C5FCEBBC0558}"/>
    <cellStyle name="Comma 2 4 9 3" xfId="4822" xr:uid="{00000000-0005-0000-0000-000026190000}"/>
    <cellStyle name="Comma 2 4 9 3 2" xfId="7015" xr:uid="{00000000-0005-0000-0000-000027190000}"/>
    <cellStyle name="Comma 2 4 9 3 2 2" xfId="11552" xr:uid="{00000000-0005-0000-0000-000028190000}"/>
    <cellStyle name="Comma 2 4 9 3 2 2 2" xfId="28340" xr:uid="{C30F1A24-E288-47CC-A78E-BD3BF96473C5}"/>
    <cellStyle name="Comma 2 4 9 3 2 2 3" xfId="43236" xr:uid="{DB61ABBC-F700-45C9-AA05-80780367F9C7}"/>
    <cellStyle name="Comma 2 4 9 3 2 3" xfId="18121" xr:uid="{00000000-0005-0000-0000-000029190000}"/>
    <cellStyle name="Comma 2 4 9 3 2 3 2" xfId="31526" xr:uid="{6D40B1F7-E439-4CDF-AB83-643202B62273}"/>
    <cellStyle name="Comma 2 4 9 3 2 3 3" xfId="49341" xr:uid="{E9D65234-955D-458F-9E0C-69974BDF6133}"/>
    <cellStyle name="Comma 2 4 9 3 2 4" xfId="21882" xr:uid="{00000000-0005-0000-0000-00002A190000}"/>
    <cellStyle name="Comma 2 4 9 3 2 4 2" xfId="34741" xr:uid="{C2183470-E8B3-473D-B56A-2D99C03C7791}"/>
    <cellStyle name="Comma 2 4 9 3 2 4 3" xfId="52597" xr:uid="{A198AD55-570A-48EA-998D-615746C3F6D0}"/>
    <cellStyle name="Comma 2 4 9 3 2 5" xfId="25162" xr:uid="{9903FA11-9B07-432E-8D6E-F6FC9714720E}"/>
    <cellStyle name="Comma 2 4 9 3 2 6" xfId="39169" xr:uid="{B3B68C26-948F-4057-8C28-8D01ABFB21C2}"/>
    <cellStyle name="Comma 2 4 9 3 3" xfId="9810" xr:uid="{00000000-0005-0000-0000-00002B190000}"/>
    <cellStyle name="Comma 2 4 9 3 3 2" xfId="26797" xr:uid="{07E0533F-367E-4A5B-92BF-0285E719FF1D}"/>
    <cellStyle name="Comma 2 4 9 3 3 3" xfId="41693" xr:uid="{3A56B893-0E6A-4286-828D-5BE63604372D}"/>
    <cellStyle name="Comma 2 4 9 3 4" xfId="15929" xr:uid="{00000000-0005-0000-0000-00002C190000}"/>
    <cellStyle name="Comma 2 4 9 3 4 2" xfId="29983" xr:uid="{02871E5E-909E-4D5F-8E7F-27DDD29EA6F5}"/>
    <cellStyle name="Comma 2 4 9 3 4 3" xfId="47348" xr:uid="{B55C7759-78E1-4868-8F0A-444F3A6B6E38}"/>
    <cellStyle name="Comma 2 4 9 3 5" xfId="20140" xr:uid="{00000000-0005-0000-0000-00002D190000}"/>
    <cellStyle name="Comma 2 4 9 3 5 2" xfId="33198" xr:uid="{6C4DA265-6586-4FDA-A2DE-6581DC98EB71}"/>
    <cellStyle name="Comma 2 4 9 3 5 3" xfId="51054" xr:uid="{6E03590A-4F3A-495E-8E30-E240805BA70D}"/>
    <cellStyle name="Comma 2 4 9 3 6" xfId="23619" xr:uid="{23DA69A4-9963-4160-AE57-4839E5EE0ABD}"/>
    <cellStyle name="Comma 2 4 9 3 7" xfId="37176" xr:uid="{6B91EF7C-0804-4550-A374-662D390C0EB7}"/>
    <cellStyle name="Comma 2 4 9 4" xfId="5900" xr:uid="{00000000-0005-0000-0000-00002E190000}"/>
    <cellStyle name="Comma 2 4 9 4 2" xfId="10740" xr:uid="{00000000-0005-0000-0000-00002F190000}"/>
    <cellStyle name="Comma 2 4 9 4 2 2" xfId="27593" xr:uid="{C1CCA8BA-4EE0-4AC1-A9FE-7C49F8DBFB47}"/>
    <cellStyle name="Comma 2 4 9 4 2 3" xfId="42489" xr:uid="{BAC75D78-30AF-4A07-A9A0-297C63E65BFE}"/>
    <cellStyle name="Comma 2 4 9 4 3" xfId="17007" xr:uid="{00000000-0005-0000-0000-000030190000}"/>
    <cellStyle name="Comma 2 4 9 4 3 2" xfId="30779" xr:uid="{27405AEC-4AA0-4AAC-8761-FE6118521C95}"/>
    <cellStyle name="Comma 2 4 9 4 3 3" xfId="48292" xr:uid="{38F3DBB6-D14E-4A42-B949-B67228AA578E}"/>
    <cellStyle name="Comma 2 4 9 4 4" xfId="21070" xr:uid="{00000000-0005-0000-0000-000031190000}"/>
    <cellStyle name="Comma 2 4 9 4 4 2" xfId="33994" xr:uid="{0BAB0693-7D76-4FB3-B9AF-635B47064AA5}"/>
    <cellStyle name="Comma 2 4 9 4 4 3" xfId="51850" xr:uid="{7260628A-ED32-4BA9-AE23-E446B15274E4}"/>
    <cellStyle name="Comma 2 4 9 4 5" xfId="24415" xr:uid="{D85B7509-B443-45E5-ACD1-9651F9254582}"/>
    <cellStyle name="Comma 2 4 9 4 6" xfId="38120" xr:uid="{E81917F1-057F-4C8E-98B1-CD07B8176F39}"/>
    <cellStyle name="Comma 2 4 9 5" xfId="8996" xr:uid="{00000000-0005-0000-0000-000032190000}"/>
    <cellStyle name="Comma 2 4 9 5 2" xfId="26052" xr:uid="{71138B22-CFE2-4EAE-977B-D7CAE619BB85}"/>
    <cellStyle name="Comma 2 4 9 5 3" xfId="40948" xr:uid="{293673DC-D54B-441B-B1CC-3A77A9C5B9F6}"/>
    <cellStyle name="Comma 2 4 9 6" xfId="14727" xr:uid="{00000000-0005-0000-0000-000033190000}"/>
    <cellStyle name="Comma 2 4 9 6 2" xfId="29225" xr:uid="{0E2D1F31-E7EA-4CAD-A0DB-C674B1B28FC2}"/>
    <cellStyle name="Comma 2 4 9 6 3" xfId="46219" xr:uid="{EAC3E8A2-17E4-46B4-BCA6-881769D7DCD0}"/>
    <cellStyle name="Comma 2 4 9 7" xfId="19322" xr:uid="{00000000-0005-0000-0000-000034190000}"/>
    <cellStyle name="Comma 2 4 9 7 2" xfId="32449" xr:uid="{70EBED8D-CFFE-4799-97E2-45847C0D43D0}"/>
    <cellStyle name="Comma 2 4 9 7 3" xfId="50305" xr:uid="{13026A61-69B5-4D9D-A2CF-1ADE2AEFEF62}"/>
    <cellStyle name="Comma 2 4 9 8" xfId="22872" xr:uid="{C348D299-E6C8-42AF-A11B-D2FADAF33CDC}"/>
    <cellStyle name="Comma 2 4 9 9" xfId="36057" xr:uid="{BBCBBAE8-A0A5-45BE-BB68-C5853EE23F15}"/>
    <cellStyle name="Comma 2 40" xfId="22233" xr:uid="{2ABABB44-323D-4C03-861F-92EA5BB1E9D2}"/>
    <cellStyle name="Comma 2 41" xfId="35059" xr:uid="{E863EBC9-216C-46F5-9691-4CEC8072D5EB}"/>
    <cellStyle name="Comma 2 48" xfId="946" xr:uid="{00000000-0005-0000-0000-000035190000}"/>
    <cellStyle name="Comma 2 48 2" xfId="1119" xr:uid="{00000000-0005-0000-0000-000036190000}"/>
    <cellStyle name="Comma 2 48 2 2" xfId="5642" xr:uid="{00000000-0005-0000-0000-000037190000}"/>
    <cellStyle name="Comma 2 48 2 2 2" xfId="10516" xr:uid="{00000000-0005-0000-0000-000038190000}"/>
    <cellStyle name="Comma 2 48 2 2 2 2" xfId="27411" xr:uid="{D392C803-37AA-46A8-A09E-E05E1790C4C6}"/>
    <cellStyle name="Comma 2 48 2 2 2 3" xfId="42307" xr:uid="{3E3B7565-1ACE-4D42-AC75-C56332C09DEB}"/>
    <cellStyle name="Comma 2 48 2 2 3" xfId="16749" xr:uid="{00000000-0005-0000-0000-000039190000}"/>
    <cellStyle name="Comma 2 48 2 2 3 2" xfId="30597" xr:uid="{5C2C0F2B-F6BF-41EA-9381-FCC0507DB705}"/>
    <cellStyle name="Comma 2 48 2 2 3 3" xfId="48076" xr:uid="{87FEF252-A55E-49D5-B044-14A91A71F263}"/>
    <cellStyle name="Comma 2 48 2 2 4" xfId="20846" xr:uid="{00000000-0005-0000-0000-00003A190000}"/>
    <cellStyle name="Comma 2 48 2 2 4 2" xfId="33812" xr:uid="{7EF9E77C-5F14-4A50-8D03-B7EF88C58388}"/>
    <cellStyle name="Comma 2 48 2 2 4 3" xfId="51668" xr:uid="{42C7F311-2380-4B1F-A6C4-205F0FE99BBD}"/>
    <cellStyle name="Comma 2 48 2 2 5" xfId="24233" xr:uid="{78A33A48-1743-4AC3-A9D5-DAAF4FBEB693}"/>
    <cellStyle name="Comma 2 48 2 2 6" xfId="37904" xr:uid="{99C0BF64-4C3F-43CA-81BB-845E27AE1523}"/>
    <cellStyle name="Comma 2 48 2 3" xfId="8771" xr:uid="{00000000-0005-0000-0000-00003B190000}"/>
    <cellStyle name="Comma 2 48 2 3 2" xfId="25871" xr:uid="{9616A164-64B6-4F51-923C-BC0C2CA6A874}"/>
    <cellStyle name="Comma 2 48 2 3 3" xfId="40767" xr:uid="{E7147526-D76B-43A0-9A31-521A8DB16CDF}"/>
    <cellStyle name="Comma 2 48 2 4" xfId="14431" xr:uid="{00000000-0005-0000-0000-00003C190000}"/>
    <cellStyle name="Comma 2 48 2 4 2" xfId="29034" xr:uid="{0675E590-E4B4-4A20-B50E-81064F8E6021}"/>
    <cellStyle name="Comma 2 48 2 4 3" xfId="45969" xr:uid="{6FFC68CB-0C16-42ED-B8C8-80944AB317AB}"/>
    <cellStyle name="Comma 2 48 2 5" xfId="19096" xr:uid="{00000000-0005-0000-0000-00003D190000}"/>
    <cellStyle name="Comma 2 48 2 5 2" xfId="32267" xr:uid="{81EAF00F-DB07-49C7-A4C0-3B43AC53307B}"/>
    <cellStyle name="Comma 2 48 2 5 3" xfId="50123" xr:uid="{C517F396-407F-4412-826E-A8F5F224EF13}"/>
    <cellStyle name="Comma 2 48 2 6" xfId="22690" xr:uid="{2180C8C1-83E2-4A29-AB5D-F1B89A55DF10}"/>
    <cellStyle name="Comma 2 48 2 7" xfId="35811" xr:uid="{D7612632-A9FA-4A09-8E59-A4F2A9E253C1}"/>
    <cellStyle name="Comma 2 48 3" xfId="5503" xr:uid="{00000000-0005-0000-0000-00003E190000}"/>
    <cellStyle name="Comma 2 48 3 2" xfId="10377" xr:uid="{00000000-0005-0000-0000-00003F190000}"/>
    <cellStyle name="Comma 2 48 3 2 2" xfId="27287" xr:uid="{1E9A9127-D036-4EBD-8F2A-580788D79C5F}"/>
    <cellStyle name="Comma 2 48 3 2 3" xfId="42183" xr:uid="{BE6D14BF-0D47-4A26-92C8-422165100FF1}"/>
    <cellStyle name="Comma 2 48 3 3" xfId="16610" xr:uid="{00000000-0005-0000-0000-000040190000}"/>
    <cellStyle name="Comma 2 48 3 3 2" xfId="30473" xr:uid="{0A8AD26C-54C4-4BFC-9B98-0E87CC96746D}"/>
    <cellStyle name="Comma 2 48 3 3 3" xfId="47952" xr:uid="{38A8078F-06DE-4781-8F77-4937BBF41C64}"/>
    <cellStyle name="Comma 2 48 3 4" xfId="20707" xr:uid="{00000000-0005-0000-0000-000041190000}"/>
    <cellStyle name="Comma 2 48 3 4 2" xfId="33688" xr:uid="{1D123C6A-E2CC-49FC-BD19-33126C52843F}"/>
    <cellStyle name="Comma 2 48 3 4 3" xfId="51544" xr:uid="{D79AFBE2-EA85-48CC-86E0-D70024DD1FBC}"/>
    <cellStyle name="Comma 2 48 3 5" xfId="24109" xr:uid="{4E687AFD-5FF3-40BD-8148-D5711722B62E}"/>
    <cellStyle name="Comma 2 48 3 6" xfId="37780" xr:uid="{548E8742-6CC4-4768-A64D-E81560C9ED4F}"/>
    <cellStyle name="Comma 2 48 4" xfId="8632" xr:uid="{00000000-0005-0000-0000-000042190000}"/>
    <cellStyle name="Comma 2 48 4 2" xfId="25747" xr:uid="{CF5EA3D5-AC61-4302-A180-42459C383068}"/>
    <cellStyle name="Comma 2 48 4 3" xfId="40643" xr:uid="{DD76B332-9AE5-4732-AF53-D003A1B8C842}"/>
    <cellStyle name="Comma 2 48 5" xfId="14291" xr:uid="{00000000-0005-0000-0000-000043190000}"/>
    <cellStyle name="Comma 2 48 5 2" xfId="28910" xr:uid="{C8145DBC-C4F3-4888-82E9-17AA7541344E}"/>
    <cellStyle name="Comma 2 48 5 3" xfId="45845" xr:uid="{8E3567A6-52C4-43F6-915D-6DC405BC86B0}"/>
    <cellStyle name="Comma 2 48 6" xfId="18957" xr:uid="{00000000-0005-0000-0000-000044190000}"/>
    <cellStyle name="Comma 2 48 6 2" xfId="32143" xr:uid="{D171F1FC-B08D-40A3-8373-59CE94E927D6}"/>
    <cellStyle name="Comma 2 48 6 3" xfId="49999" xr:uid="{E5B39BBD-280E-46E3-B096-0A42228C4B1E}"/>
    <cellStyle name="Comma 2 48 7" xfId="22566" xr:uid="{45023CDB-06EE-47AD-9BFD-C4C4379513C7}"/>
    <cellStyle name="Comma 2 48 8" xfId="35687" xr:uid="{8CDD0690-9F92-4E94-82F9-3D8C8FAE393A}"/>
    <cellStyle name="Comma 2 5" xfId="65" xr:uid="{00000000-0005-0000-0000-000045190000}"/>
    <cellStyle name="Comma 2 5 10" xfId="553" xr:uid="{00000000-0005-0000-0000-000046190000}"/>
    <cellStyle name="Comma 2 5 10 2" xfId="8332" xr:uid="{00000000-0005-0000-0000-000047190000}"/>
    <cellStyle name="Comma 2 5 10 2 2" xfId="25504" xr:uid="{03319165-0AA9-4AD6-8A58-B2359790C234}"/>
    <cellStyle name="Comma 2 5 10 2 3" xfId="40400" xr:uid="{2BAC7BE8-887A-4EA1-81D9-66A0C011B4E3}"/>
    <cellStyle name="Comma 2 5 10 3" xfId="22323" xr:uid="{FE4FBF10-96E2-42A7-B43E-435F695531D2}"/>
    <cellStyle name="Comma 2 5 10 4" xfId="35404" xr:uid="{DE4FF714-3B41-4BFF-AC34-F7A0D7673B13}"/>
    <cellStyle name="Comma 2 5 11" xfId="8154" xr:uid="{00000000-0005-0000-0000-000048190000}"/>
    <cellStyle name="Comma 2 5 11 2" xfId="11798" xr:uid="{00000000-0005-0000-0000-000049190000}"/>
    <cellStyle name="Comma 2 5 11 2 2" xfId="28577" xr:uid="{08BEAB6C-5B58-4D48-8C52-BED642385725}"/>
    <cellStyle name="Comma 2 5 11 2 3" xfId="43473" xr:uid="{54173E53-90F9-4A64-B38F-CDFC9F069EBB}"/>
    <cellStyle name="Comma 2 5 11 3" xfId="25399" xr:uid="{89B42944-1EDB-46D3-AF1D-AA2AD94C6427}"/>
    <cellStyle name="Comma 2 5 11 4" xfId="40279" xr:uid="{D481E859-1567-44BB-8A9A-0B0048DEBF90}"/>
    <cellStyle name="Comma 2 5 12" xfId="8233" xr:uid="{00000000-0005-0000-0000-00004A190000}"/>
    <cellStyle name="Comma 2 5 12 2" xfId="25437" xr:uid="{CE7B1E80-2454-48A6-9FA4-A4C735FEBA8B}"/>
    <cellStyle name="Comma 2 5 12 3" xfId="40333" xr:uid="{E5EFA784-B5F8-4CB5-9C1E-28D7CB413170}"/>
    <cellStyle name="Comma 2 5 13" xfId="13949" xr:uid="{00000000-0005-0000-0000-00004B190000}"/>
    <cellStyle name="Comma 2 5 13 2" xfId="28666" xr:uid="{391403DF-924E-4AD0-AD73-0262C4AB4F99}"/>
    <cellStyle name="Comma 2 5 13 3" xfId="45561" xr:uid="{6C1231E1-A4C9-4786-889B-72D5EBA57096}"/>
    <cellStyle name="Comma 2 5 14" xfId="18656" xr:uid="{00000000-0005-0000-0000-00004C190000}"/>
    <cellStyle name="Comma 2 5 14 2" xfId="31899" xr:uid="{B4273236-3747-4D47-A46A-A05D9D223C27}"/>
    <cellStyle name="Comma 2 5 14 3" xfId="49755" xr:uid="{B3A959FC-00FC-432C-963E-456BFD821468}"/>
    <cellStyle name="Comma 2 5 15" xfId="22256" xr:uid="{B157986F-3B37-4097-8D76-9F4B3DF02797}"/>
    <cellStyle name="Comma 2 5 16" xfId="35073" xr:uid="{F57E06A2-5186-4E84-9027-7A500AC03A23}"/>
    <cellStyle name="Comma 2 5 2" xfId="332" xr:uid="{00000000-0005-0000-0000-00004D190000}"/>
    <cellStyle name="Comma 2 5 2 10" xfId="14001" xr:uid="{00000000-0005-0000-0000-00004E190000}"/>
    <cellStyle name="Comma 2 5 2 10 2" xfId="28703" xr:uid="{1AE5D940-3BC3-4C9C-ABD6-E76C8D8AF517}"/>
    <cellStyle name="Comma 2 5 2 10 3" xfId="45603" xr:uid="{7964592A-5E72-4827-875C-A6E129BAF887}"/>
    <cellStyle name="Comma 2 5 2 11" xfId="18703" xr:uid="{00000000-0005-0000-0000-00004F190000}"/>
    <cellStyle name="Comma 2 5 2 11 2" xfId="31936" xr:uid="{50E23DB2-848B-41EB-8047-F15F884B091E}"/>
    <cellStyle name="Comma 2 5 2 11 3" xfId="49792" xr:uid="{71874FD9-32A6-44A9-93AA-3F467D697675}"/>
    <cellStyle name="Comma 2 5 2 12" xfId="22275" xr:uid="{BEDC86A8-D57B-494B-8620-C59111F438DE}"/>
    <cellStyle name="Comma 2 5 2 13" xfId="35356" xr:uid="{DFC2DDCB-185D-4BB5-84B0-A6ACACB73ECE}"/>
    <cellStyle name="Comma 2 5 2 2" xfId="762" xr:uid="{00000000-0005-0000-0000-000050190000}"/>
    <cellStyle name="Comma 2 5 2 2 2" xfId="5369" xr:uid="{00000000-0005-0000-0000-000051190000}"/>
    <cellStyle name="Comma 2 5 2 2 2 2" xfId="10263" xr:uid="{00000000-0005-0000-0000-000052190000}"/>
    <cellStyle name="Comma 2 5 2 2 2 2 2" xfId="27190" xr:uid="{43184792-15DC-4F34-9F0B-5D173E73516F}"/>
    <cellStyle name="Comma 2 5 2 2 2 2 3" xfId="42086" xr:uid="{ECCF9CF1-6547-4426-9814-EFBC7D9D9C9C}"/>
    <cellStyle name="Comma 2 5 2 2 2 3" xfId="16476" xr:uid="{00000000-0005-0000-0000-000053190000}"/>
    <cellStyle name="Comma 2 5 2 2 2 3 2" xfId="30376" xr:uid="{FC5CC010-940D-4109-9D9A-4E42751947C3}"/>
    <cellStyle name="Comma 2 5 2 2 2 3 3" xfId="47835" xr:uid="{4ADBFDC2-A4FD-42AB-A775-5EA882D542BC}"/>
    <cellStyle name="Comma 2 5 2 2 2 4" xfId="20593" xr:uid="{00000000-0005-0000-0000-000054190000}"/>
    <cellStyle name="Comma 2 5 2 2 2 4 2" xfId="33591" xr:uid="{F86453B2-D0C3-4614-97C8-112CD510A75D}"/>
    <cellStyle name="Comma 2 5 2 2 2 4 3" xfId="51447" xr:uid="{B8FF20B5-3BC5-4834-A90C-9D4663796994}"/>
    <cellStyle name="Comma 2 5 2 2 2 5" xfId="24012" xr:uid="{FCA292A9-0A99-4E96-91F3-F658EE685243}"/>
    <cellStyle name="Comma 2 5 2 2 2 6" xfId="37663" xr:uid="{EC25043D-8024-4F4B-AEFF-3175228874CA}"/>
    <cellStyle name="Comma 2 5 2 2 3" xfId="8518" xr:uid="{00000000-0005-0000-0000-000055190000}"/>
    <cellStyle name="Comma 2 5 2 2 3 2" xfId="25650" xr:uid="{76F0C08B-F07F-4AA9-BF90-6E74AAFE9246}"/>
    <cellStyle name="Comma 2 5 2 2 3 3" xfId="40546" xr:uid="{AA04AFEB-8A3B-40BD-A429-3087E957EBE3}"/>
    <cellStyle name="Comma 2 5 2 2 4" xfId="14156" xr:uid="{00000000-0005-0000-0000-000056190000}"/>
    <cellStyle name="Comma 2 5 2 2 4 2" xfId="28813" xr:uid="{888D4BEE-5D7A-465E-8C58-8D60A9854C6A}"/>
    <cellStyle name="Comma 2 5 2 2 4 3" xfId="45728" xr:uid="{E362D68E-C272-4970-A66F-3DB0C97FEE90}"/>
    <cellStyle name="Comma 2 5 2 2 5" xfId="18843" xr:uid="{00000000-0005-0000-0000-000057190000}"/>
    <cellStyle name="Comma 2 5 2 2 5 2" xfId="32046" xr:uid="{F5FC3A1D-D9BB-40AA-9E3B-56D954059BAB}"/>
    <cellStyle name="Comma 2 5 2 2 5 3" xfId="49902" xr:uid="{A5E38D30-8E9E-47FB-AAF2-D9E1B06C388A}"/>
    <cellStyle name="Comma 2 5 2 2 6" xfId="22469" xr:uid="{DD894323-4F3D-4BE7-AAFE-7249D683F26B}"/>
    <cellStyle name="Comma 2 5 2 2 7" xfId="35570" xr:uid="{09C28080-A8BD-4768-BB6A-9970DA7210BD}"/>
    <cellStyle name="Comma 2 5 2 3" xfId="1035" xr:uid="{00000000-0005-0000-0000-000058190000}"/>
    <cellStyle name="Comma 2 5 2 3 2" xfId="5571" xr:uid="{00000000-0005-0000-0000-000059190000}"/>
    <cellStyle name="Comma 2 5 2 3 2 2" xfId="10445" xr:uid="{00000000-0005-0000-0000-00005A190000}"/>
    <cellStyle name="Comma 2 5 2 3 2 2 2" xfId="27342" xr:uid="{3E3947D0-21F4-4006-944E-347F4ED243E2}"/>
    <cellStyle name="Comma 2 5 2 3 2 2 3" xfId="42238" xr:uid="{8F9DE6A0-C6B9-4019-BD16-F7ADF4B5C1B8}"/>
    <cellStyle name="Comma 2 5 2 3 2 3" xfId="16678" xr:uid="{00000000-0005-0000-0000-00005B190000}"/>
    <cellStyle name="Comma 2 5 2 3 2 3 2" xfId="30528" xr:uid="{4E5F9A31-DC69-42D1-AB53-3AAB99C43C79}"/>
    <cellStyle name="Comma 2 5 2 3 2 3 3" xfId="48007" xr:uid="{4C3403BD-8DC3-426F-87EA-165F127DCDE3}"/>
    <cellStyle name="Comma 2 5 2 3 2 4" xfId="20775" xr:uid="{00000000-0005-0000-0000-00005C190000}"/>
    <cellStyle name="Comma 2 5 2 3 2 4 2" xfId="33743" xr:uid="{F866E164-649A-453D-B5DC-234C1206AE01}"/>
    <cellStyle name="Comma 2 5 2 3 2 4 3" xfId="51599" xr:uid="{430384F1-F81B-4D3B-821B-5259B2B357A0}"/>
    <cellStyle name="Comma 2 5 2 3 2 5" xfId="24164" xr:uid="{F4816A0E-0054-4195-B451-F28719ED5D3D}"/>
    <cellStyle name="Comma 2 5 2 3 2 6" xfId="37835" xr:uid="{DF0585E2-FB28-48EC-B455-A2609D9047DF}"/>
    <cellStyle name="Comma 2 5 2 3 3" xfId="8700" xr:uid="{00000000-0005-0000-0000-00005D190000}"/>
    <cellStyle name="Comma 2 5 2 3 3 2" xfId="25802" xr:uid="{54153A29-B93E-4092-9A79-118D6B84F6E0}"/>
    <cellStyle name="Comma 2 5 2 3 3 3" xfId="40698" xr:uid="{E6A6D145-F8F6-4C26-BBAB-C82826C077BF}"/>
    <cellStyle name="Comma 2 5 2 3 4" xfId="14359" xr:uid="{00000000-0005-0000-0000-00005E190000}"/>
    <cellStyle name="Comma 2 5 2 3 4 2" xfId="28965" xr:uid="{A9D41BBC-47C3-4C3E-BB47-9AC61D1863B1}"/>
    <cellStyle name="Comma 2 5 2 3 4 3" xfId="45900" xr:uid="{41869894-3BB8-4F08-8106-EFD953C92BBB}"/>
    <cellStyle name="Comma 2 5 2 3 5" xfId="19025" xr:uid="{00000000-0005-0000-0000-00005F190000}"/>
    <cellStyle name="Comma 2 5 2 3 5 2" xfId="32198" xr:uid="{C9A854A8-04BA-430C-9721-BAB6F36F8493}"/>
    <cellStyle name="Comma 2 5 2 3 5 3" xfId="50054" xr:uid="{7CF9D813-912A-4C60-A4F9-65FBF337546E}"/>
    <cellStyle name="Comma 2 5 2 3 6" xfId="22621" xr:uid="{0547A90D-9A7E-4CBC-BBF7-B4619D8E62A6}"/>
    <cellStyle name="Comma 2 5 2 3 7" xfId="35742" xr:uid="{77796CDE-1F47-403F-A464-5C36E63C5C26}"/>
    <cellStyle name="Comma 2 5 2 4" xfId="2403" xr:uid="{00000000-0005-0000-0000-000060190000}"/>
    <cellStyle name="Comma 2 5 2 4 2" xfId="5901" xr:uid="{00000000-0005-0000-0000-000061190000}"/>
    <cellStyle name="Comma 2 5 2 4 2 2" xfId="10741" xr:uid="{00000000-0005-0000-0000-000062190000}"/>
    <cellStyle name="Comma 2 5 2 4 2 2 2" xfId="27594" xr:uid="{4DC107CD-F455-47AA-A482-50DFE6C16FDF}"/>
    <cellStyle name="Comma 2 5 2 4 2 2 3" xfId="42490" xr:uid="{DE16746F-CCB6-4E74-8948-5A04496F98BB}"/>
    <cellStyle name="Comma 2 5 2 4 2 3" xfId="17008" xr:uid="{00000000-0005-0000-0000-000063190000}"/>
    <cellStyle name="Comma 2 5 2 4 2 3 2" xfId="30780" xr:uid="{99F36F78-A233-4547-93F7-B074A2AC068D}"/>
    <cellStyle name="Comma 2 5 2 4 2 3 3" xfId="48293" xr:uid="{97673D45-844B-4F95-8513-E05E26760395}"/>
    <cellStyle name="Comma 2 5 2 4 2 4" xfId="21071" xr:uid="{00000000-0005-0000-0000-000064190000}"/>
    <cellStyle name="Comma 2 5 2 4 2 4 2" xfId="33995" xr:uid="{3B7568A2-1E0B-4603-9DDB-3C3D851F8324}"/>
    <cellStyle name="Comma 2 5 2 4 2 4 3" xfId="51851" xr:uid="{F7D027E8-B002-45F7-9473-9673C9701F02}"/>
    <cellStyle name="Comma 2 5 2 4 2 5" xfId="24416" xr:uid="{349CEC92-B10F-4A16-8B3B-F279DD52FCB7}"/>
    <cellStyle name="Comma 2 5 2 4 2 6" xfId="38121" xr:uid="{88F5F4FD-86D0-4244-BD12-BA8A772DEB3C}"/>
    <cellStyle name="Comma 2 5 2 4 3" xfId="8997" xr:uid="{00000000-0005-0000-0000-000065190000}"/>
    <cellStyle name="Comma 2 5 2 4 3 2" xfId="26053" xr:uid="{BC0247A3-1EA2-438E-A7B7-904C39E7C41D}"/>
    <cellStyle name="Comma 2 5 2 4 3 3" xfId="40949" xr:uid="{978057BD-3DF5-4E34-B534-5DE8B15F21F9}"/>
    <cellStyle name="Comma 2 5 2 4 4" xfId="14728" xr:uid="{00000000-0005-0000-0000-000066190000}"/>
    <cellStyle name="Comma 2 5 2 4 4 2" xfId="29226" xr:uid="{BA74EC48-14EC-453B-956D-54D0AA851678}"/>
    <cellStyle name="Comma 2 5 2 4 4 3" xfId="46220" xr:uid="{8E7A49E7-D8B1-4E35-BFC4-50C22C8CA43C}"/>
    <cellStyle name="Comma 2 5 2 4 5" xfId="19323" xr:uid="{00000000-0005-0000-0000-000067190000}"/>
    <cellStyle name="Comma 2 5 2 4 5 2" xfId="32450" xr:uid="{D7F2D2E6-53EB-4C5A-B90F-3A541CF61CBD}"/>
    <cellStyle name="Comma 2 5 2 4 5 3" xfId="50306" xr:uid="{45672DF7-98C7-4B08-95C1-8465EB9AB53C}"/>
    <cellStyle name="Comma 2 5 2 4 6" xfId="22873" xr:uid="{1F673C4D-DA9B-4C53-8F1C-F54F4ADA4BB0}"/>
    <cellStyle name="Comma 2 5 2 4 7" xfId="36058" xr:uid="{98C4257D-40AD-4994-B85F-9769AD65D933}"/>
    <cellStyle name="Comma 2 5 2 5" xfId="4274" xr:uid="{00000000-0005-0000-0000-000068190000}"/>
    <cellStyle name="Comma 2 5 2 5 2" xfId="6498" xr:uid="{00000000-0005-0000-0000-000069190000}"/>
    <cellStyle name="Comma 2 5 2 5 2 2" xfId="11157" xr:uid="{00000000-0005-0000-0000-00006A190000}"/>
    <cellStyle name="Comma 2 5 2 5 2 2 2" xfId="27977" xr:uid="{A71AED96-E497-4438-AAEF-AEB15181BF5F}"/>
    <cellStyle name="Comma 2 5 2 5 2 2 3" xfId="42873" xr:uid="{97A79805-B8AC-48AC-B1AF-B26B2A1EFF02}"/>
    <cellStyle name="Comma 2 5 2 5 2 3" xfId="17604" xr:uid="{00000000-0005-0000-0000-00006B190000}"/>
    <cellStyle name="Comma 2 5 2 5 2 3 2" xfId="31163" xr:uid="{3DF4BB0D-C5BA-4EDF-A1CA-312BAA1484D9}"/>
    <cellStyle name="Comma 2 5 2 5 2 3 3" xfId="48856" xr:uid="{46D6E935-B58B-4435-B562-84A3209FD5A9}"/>
    <cellStyle name="Comma 2 5 2 5 2 4" xfId="21487" xr:uid="{00000000-0005-0000-0000-00006C190000}"/>
    <cellStyle name="Comma 2 5 2 5 2 4 2" xfId="34378" xr:uid="{DFE59E26-70E9-4C54-8808-1E8CDECE36BD}"/>
    <cellStyle name="Comma 2 5 2 5 2 4 3" xfId="52234" xr:uid="{E5E2A78D-E5B1-4E7E-A83A-32554E822B87}"/>
    <cellStyle name="Comma 2 5 2 5 2 5" xfId="24799" xr:uid="{02F2A594-4340-4CF1-8BEC-F2B589186C44}"/>
    <cellStyle name="Comma 2 5 2 5 2 6" xfId="38684" xr:uid="{63C50442-5894-48CF-ACA1-5D505908859C}"/>
    <cellStyle name="Comma 2 5 2 5 3" xfId="9416" xr:uid="{00000000-0005-0000-0000-00006D190000}"/>
    <cellStyle name="Comma 2 5 2 5 3 2" xfId="26435" xr:uid="{F9984ECC-F4C6-4A2F-A165-BDD9BFFE5BA8}"/>
    <cellStyle name="Comma 2 5 2 5 3 3" xfId="41331" xr:uid="{7604470B-B111-4400-A397-876DF5E1B54A}"/>
    <cellStyle name="Comma 2 5 2 5 4" xfId="15383" xr:uid="{00000000-0005-0000-0000-00006E190000}"/>
    <cellStyle name="Comma 2 5 2 5 4 2" xfId="29620" xr:uid="{13AAA270-DAE0-4173-8E80-13FBF89E7CB7}"/>
    <cellStyle name="Comma 2 5 2 5 4 3" xfId="46834" xr:uid="{B48D864F-9626-4499-9972-05EBA7997A97}"/>
    <cellStyle name="Comma 2 5 2 5 5" xfId="19745" xr:uid="{00000000-0005-0000-0000-00006F190000}"/>
    <cellStyle name="Comma 2 5 2 5 5 2" xfId="32835" xr:uid="{A049FD3A-FDBF-458E-851C-1B8C7B9E102F}"/>
    <cellStyle name="Comma 2 5 2 5 5 3" xfId="50691" xr:uid="{1DB1300C-1035-49B3-B630-CB570ACFBE8A}"/>
    <cellStyle name="Comma 2 5 2 5 6" xfId="23257" xr:uid="{1A3CFAB3-26FB-499C-B2B8-E31578B172BC}"/>
    <cellStyle name="Comma 2 5 2 5 7" xfId="36662" xr:uid="{591C43B3-C3A5-4C99-9C4E-7D1078DF9627}"/>
    <cellStyle name="Comma 2 5 2 6" xfId="4823" xr:uid="{00000000-0005-0000-0000-000070190000}"/>
    <cellStyle name="Comma 2 5 2 6 2" xfId="7016" xr:uid="{00000000-0005-0000-0000-000071190000}"/>
    <cellStyle name="Comma 2 5 2 6 2 2" xfId="11553" xr:uid="{00000000-0005-0000-0000-000072190000}"/>
    <cellStyle name="Comma 2 5 2 6 2 2 2" xfId="28341" xr:uid="{7F03187E-2647-478A-BC12-4053DBAA421B}"/>
    <cellStyle name="Comma 2 5 2 6 2 2 3" xfId="43237" xr:uid="{58372504-C289-4620-983D-2F1094FB8D54}"/>
    <cellStyle name="Comma 2 5 2 6 2 3" xfId="18122" xr:uid="{00000000-0005-0000-0000-000073190000}"/>
    <cellStyle name="Comma 2 5 2 6 2 3 2" xfId="31527" xr:uid="{5AF72637-7C2A-4858-BA7F-FDB848C8BD95}"/>
    <cellStyle name="Comma 2 5 2 6 2 3 3" xfId="49342" xr:uid="{FC8A5875-F809-486B-97F9-D2B38C540583}"/>
    <cellStyle name="Comma 2 5 2 6 2 4" xfId="21883" xr:uid="{00000000-0005-0000-0000-000074190000}"/>
    <cellStyle name="Comma 2 5 2 6 2 4 2" xfId="34742" xr:uid="{8EC4C02B-F949-4CD8-9C8E-8195D5B85090}"/>
    <cellStyle name="Comma 2 5 2 6 2 4 3" xfId="52598" xr:uid="{A432528F-BE61-4256-90BA-2D68302C64B9}"/>
    <cellStyle name="Comma 2 5 2 6 2 5" xfId="25163" xr:uid="{F38D16A1-B6DB-4EA5-9D7E-0957AA0E8854}"/>
    <cellStyle name="Comma 2 5 2 6 2 6" xfId="39170" xr:uid="{64F7B2DB-0962-4CF0-ABA2-91923D171C05}"/>
    <cellStyle name="Comma 2 5 2 6 3" xfId="9811" xr:uid="{00000000-0005-0000-0000-000075190000}"/>
    <cellStyle name="Comma 2 5 2 6 3 2" xfId="26798" xr:uid="{9387D51A-9264-4623-B301-FE746A888E85}"/>
    <cellStyle name="Comma 2 5 2 6 3 3" xfId="41694" xr:uid="{FEC2C5B6-E677-4829-9E14-15E2A55BD08A}"/>
    <cellStyle name="Comma 2 5 2 6 4" xfId="15930" xr:uid="{00000000-0005-0000-0000-000076190000}"/>
    <cellStyle name="Comma 2 5 2 6 4 2" xfId="29984" xr:uid="{6C6A02A8-E4B0-46D9-8A0E-24B47BF1819B}"/>
    <cellStyle name="Comma 2 5 2 6 4 3" xfId="47349" xr:uid="{AF62E064-5BB5-4E52-A9D0-AA15E38E5255}"/>
    <cellStyle name="Comma 2 5 2 6 5" xfId="20141" xr:uid="{00000000-0005-0000-0000-000077190000}"/>
    <cellStyle name="Comma 2 5 2 6 5 2" xfId="33199" xr:uid="{FD8AD4DC-C4F8-4578-B7CB-04587018F147}"/>
    <cellStyle name="Comma 2 5 2 6 5 3" xfId="51055" xr:uid="{D4733F4D-7B7D-4BEC-AB66-26CB299091DA}"/>
    <cellStyle name="Comma 2 5 2 6 6" xfId="23620" xr:uid="{783FCF58-312C-458D-B14D-5E5FA2A7F9FF}"/>
    <cellStyle name="Comma 2 5 2 6 7" xfId="37177" xr:uid="{0A23BC6B-4282-4C18-AAE9-61B62CEB4824}"/>
    <cellStyle name="Comma 2 5 2 7" xfId="5214" xr:uid="{00000000-0005-0000-0000-000078190000}"/>
    <cellStyle name="Comma 2 5 2 7 2" xfId="10123" xr:uid="{00000000-0005-0000-0000-000079190000}"/>
    <cellStyle name="Comma 2 5 2 7 2 2" xfId="27080" xr:uid="{3AB6240C-DB98-4240-9441-0C490E6546C7}"/>
    <cellStyle name="Comma 2 5 2 7 2 3" xfId="41976" xr:uid="{D758DE64-6124-41FE-96F4-3732EB150D34}"/>
    <cellStyle name="Comma 2 5 2 7 3" xfId="16321" xr:uid="{00000000-0005-0000-0000-00007A190000}"/>
    <cellStyle name="Comma 2 5 2 7 3 2" xfId="30266" xr:uid="{764CCAC3-B1D5-499F-95A5-E46122D3BEB2}"/>
    <cellStyle name="Comma 2 5 2 7 3 3" xfId="47710" xr:uid="{D633A750-8DA2-4306-ABF6-9EA6B89561D5}"/>
    <cellStyle name="Comma 2 5 2 7 4" xfId="20453" xr:uid="{00000000-0005-0000-0000-00007B190000}"/>
    <cellStyle name="Comma 2 5 2 7 4 2" xfId="33481" xr:uid="{85C2D344-A5A2-460B-BC01-C7C2EDFDFE2F}"/>
    <cellStyle name="Comma 2 5 2 7 4 3" xfId="51337" xr:uid="{91805CCA-56E2-4656-BB20-6001F1A722AF}"/>
    <cellStyle name="Comma 2 5 2 7 5" xfId="23902" xr:uid="{23849151-D615-41C8-9EA1-F48DE71B8EFE}"/>
    <cellStyle name="Comma 2 5 2 7 6" xfId="37538" xr:uid="{460286D3-1A10-434F-8B6C-3CA8239FF4AD}"/>
    <cellStyle name="Comma 2 5 2 8" xfId="605" xr:uid="{00000000-0005-0000-0000-00007C190000}"/>
    <cellStyle name="Comma 2 5 2 8 2" xfId="8378" xr:uid="{00000000-0005-0000-0000-00007D190000}"/>
    <cellStyle name="Comma 2 5 2 8 2 2" xfId="25540" xr:uid="{A9129BD6-866F-4530-A5C5-114D70B78F3A}"/>
    <cellStyle name="Comma 2 5 2 8 2 3" xfId="40436" xr:uid="{3D4F771B-C1FD-44B3-877D-3308767025E6}"/>
    <cellStyle name="Comma 2 5 2 8 3" xfId="22359" xr:uid="{1751DBE8-2DB1-4016-835F-617B32975FC7}"/>
    <cellStyle name="Comma 2 5 2 8 4" xfId="35445" xr:uid="{1184B75E-BD81-46BF-9A3E-65EB34175923}"/>
    <cellStyle name="Comma 2 5 2 9" xfId="8257" xr:uid="{00000000-0005-0000-0000-00007E190000}"/>
    <cellStyle name="Comma 2 5 2 9 2" xfId="25456" xr:uid="{25B9229D-F5F9-4E03-8B49-3081528DE124}"/>
    <cellStyle name="Comma 2 5 2 9 3" xfId="40352" xr:uid="{EF72EBA6-3FA7-4EB8-B61B-1656609D4B78}"/>
    <cellStyle name="Comma 2 5 3" xfId="351" xr:uid="{00000000-0005-0000-0000-00007F190000}"/>
    <cellStyle name="Comma 2 5 3 10" xfId="8271" xr:uid="{00000000-0005-0000-0000-000080190000}"/>
    <cellStyle name="Comma 2 5 3 10 2" xfId="25464" xr:uid="{DA0D3757-DBE8-42F2-8229-D5ABEB7380D8}"/>
    <cellStyle name="Comma 2 5 3 10 3" xfId="40360" xr:uid="{05132109-A12D-4B88-8284-A38899FDFB71}"/>
    <cellStyle name="Comma 2 5 3 11" xfId="14051" xr:uid="{00000000-0005-0000-0000-000081190000}"/>
    <cellStyle name="Comma 2 5 3 11 2" xfId="28738" xr:uid="{AB11BD49-2E61-424C-8964-AF23B3D94345}"/>
    <cellStyle name="Comma 2 5 3 11 3" xfId="45643" xr:uid="{19FC2D47-B972-44E2-91E2-739AC81BA984}"/>
    <cellStyle name="Comma 2 5 3 12" xfId="18748" xr:uid="{00000000-0005-0000-0000-000082190000}"/>
    <cellStyle name="Comma 2 5 3 12 2" xfId="31971" xr:uid="{03894B56-575B-4E6B-BE4A-A5B1CDD6514D}"/>
    <cellStyle name="Comma 2 5 3 12 3" xfId="49827" xr:uid="{D58A265F-41AC-4ED2-A3F1-522A0E4ECCA1}"/>
    <cellStyle name="Comma 2 5 3 13" xfId="22283" xr:uid="{C9DC54EE-DF90-4AEC-88F5-63D524257A53}"/>
    <cellStyle name="Comma 2 5 3 14" xfId="35364" xr:uid="{123408A1-AAD8-4314-9BDB-C89C54709CE8}"/>
    <cellStyle name="Comma 2 5 3 2" xfId="812" xr:uid="{00000000-0005-0000-0000-000083190000}"/>
    <cellStyle name="Comma 2 5 3 2 2" xfId="5419" xr:uid="{00000000-0005-0000-0000-000084190000}"/>
    <cellStyle name="Comma 2 5 3 2 2 2" xfId="10308" xr:uid="{00000000-0005-0000-0000-000085190000}"/>
    <cellStyle name="Comma 2 5 3 2 2 2 2" xfId="27225" xr:uid="{0ED71FF3-BDE6-4557-A4C2-77811DEB7050}"/>
    <cellStyle name="Comma 2 5 3 2 2 2 3" xfId="42121" xr:uid="{00F94A0C-ECD9-4931-B256-372A05993D1B}"/>
    <cellStyle name="Comma 2 5 3 2 2 3" xfId="16526" xr:uid="{00000000-0005-0000-0000-000086190000}"/>
    <cellStyle name="Comma 2 5 3 2 2 3 2" xfId="30411" xr:uid="{8FDE1DA4-7903-4B19-BC7F-87D6E78E05F0}"/>
    <cellStyle name="Comma 2 5 3 2 2 3 3" xfId="47875" xr:uid="{B871FFD2-D379-4AE1-95CF-A2BFA1A6BBF4}"/>
    <cellStyle name="Comma 2 5 3 2 2 4" xfId="20638" xr:uid="{00000000-0005-0000-0000-000087190000}"/>
    <cellStyle name="Comma 2 5 3 2 2 4 2" xfId="33626" xr:uid="{A607E887-C186-4B61-97E8-DBD78FBFBDBC}"/>
    <cellStyle name="Comma 2 5 3 2 2 4 3" xfId="51482" xr:uid="{AF59E9CA-976F-4745-8160-431AEE36E741}"/>
    <cellStyle name="Comma 2 5 3 2 2 5" xfId="24047" xr:uid="{218F86D8-AD8D-41A4-94CE-C0C5B9A66F9B}"/>
    <cellStyle name="Comma 2 5 3 2 2 6" xfId="37703" xr:uid="{99C80F27-F066-4A8D-8349-AB93BCF738C3}"/>
    <cellStyle name="Comma 2 5 3 2 3" xfId="8563" xr:uid="{00000000-0005-0000-0000-000088190000}"/>
    <cellStyle name="Comma 2 5 3 2 3 2" xfId="25685" xr:uid="{C24F1A7D-446E-42A9-B93C-97418CF89BEC}"/>
    <cellStyle name="Comma 2 5 3 2 3 3" xfId="40581" xr:uid="{BBA8A500-7DBB-44D3-8F0C-FA35D8B7583E}"/>
    <cellStyle name="Comma 2 5 3 2 4" xfId="14206" xr:uid="{00000000-0005-0000-0000-000089190000}"/>
    <cellStyle name="Comma 2 5 3 2 4 2" xfId="28848" xr:uid="{8BEFD531-2C7E-43B0-8423-1F6AF6731024}"/>
    <cellStyle name="Comma 2 5 3 2 4 3" xfId="45768" xr:uid="{3BEBB844-B863-40E9-B793-3F21F9B4C23F}"/>
    <cellStyle name="Comma 2 5 3 2 5" xfId="18888" xr:uid="{00000000-0005-0000-0000-00008A190000}"/>
    <cellStyle name="Comma 2 5 3 2 5 2" xfId="32081" xr:uid="{CB7A3392-B47A-4013-8D77-D95AB1E17E58}"/>
    <cellStyle name="Comma 2 5 3 2 5 3" xfId="49937" xr:uid="{52083510-4D4C-4208-B42C-E9207FB12181}"/>
    <cellStyle name="Comma 2 5 3 2 6" xfId="22504" xr:uid="{F671F01E-13FE-4A34-BCC5-02331E915A26}"/>
    <cellStyle name="Comma 2 5 3 2 7" xfId="35610" xr:uid="{9F8168FF-45D3-49DC-A015-3D2A9A4EC0BA}"/>
    <cellStyle name="Comma 2 5 3 3" xfId="1102" xr:uid="{00000000-0005-0000-0000-00008B190000}"/>
    <cellStyle name="Comma 2 5 3 3 2" xfId="5627" xr:uid="{00000000-0005-0000-0000-00008C190000}"/>
    <cellStyle name="Comma 2 5 3 3 2 2" xfId="10501" xr:uid="{00000000-0005-0000-0000-00008D190000}"/>
    <cellStyle name="Comma 2 5 3 3 2 2 2" xfId="27398" xr:uid="{9FDAADAE-E3AE-43C4-9851-65892816F8BC}"/>
    <cellStyle name="Comma 2 5 3 3 2 2 3" xfId="42294" xr:uid="{DF61BCA1-F863-44FC-8E49-693DDC27767A}"/>
    <cellStyle name="Comma 2 5 3 3 2 3" xfId="16734" xr:uid="{00000000-0005-0000-0000-00008E190000}"/>
    <cellStyle name="Comma 2 5 3 3 2 3 2" xfId="30584" xr:uid="{96CF0BB0-C939-4BDD-9142-3433D4F841A2}"/>
    <cellStyle name="Comma 2 5 3 3 2 3 3" xfId="48063" xr:uid="{BBB69DC9-72E1-45A3-9012-B3FE45B61F12}"/>
    <cellStyle name="Comma 2 5 3 3 2 4" xfId="20831" xr:uid="{00000000-0005-0000-0000-00008F190000}"/>
    <cellStyle name="Comma 2 5 3 3 2 4 2" xfId="33799" xr:uid="{7ED28295-5C34-45EC-80B3-55CB75A63564}"/>
    <cellStyle name="Comma 2 5 3 3 2 4 3" xfId="51655" xr:uid="{6F417162-5883-44DD-9F14-13A879201B5A}"/>
    <cellStyle name="Comma 2 5 3 3 2 5" xfId="24220" xr:uid="{9509E73C-A5CA-426A-A7C5-A40FDBFCD602}"/>
    <cellStyle name="Comma 2 5 3 3 2 6" xfId="37891" xr:uid="{8BCFFF58-1B88-4FC7-B1A8-3D25554C2742}"/>
    <cellStyle name="Comma 2 5 3 3 3" xfId="8756" xr:uid="{00000000-0005-0000-0000-000090190000}"/>
    <cellStyle name="Comma 2 5 3 3 3 2" xfId="25858" xr:uid="{95963C9D-1D06-433C-A816-FEAF916313EC}"/>
    <cellStyle name="Comma 2 5 3 3 3 3" xfId="40754" xr:uid="{A4B6B20E-8BAB-411E-B4C0-745F596BF46B}"/>
    <cellStyle name="Comma 2 5 3 3 4" xfId="14416" xr:uid="{00000000-0005-0000-0000-000091190000}"/>
    <cellStyle name="Comma 2 5 3 3 4 2" xfId="29021" xr:uid="{06A286DA-447A-45C3-AC6C-D4CE03B95476}"/>
    <cellStyle name="Comma 2 5 3 3 4 3" xfId="45956" xr:uid="{87DD3E8A-8B1B-47E3-B0A5-A3BD9CFDDE87}"/>
    <cellStyle name="Comma 2 5 3 3 5" xfId="19081" xr:uid="{00000000-0005-0000-0000-000092190000}"/>
    <cellStyle name="Comma 2 5 3 3 5 2" xfId="32254" xr:uid="{2245B7E9-BD69-4561-97E6-9A114C8F9510}"/>
    <cellStyle name="Comma 2 5 3 3 5 3" xfId="50110" xr:uid="{20FD79C8-2521-4C40-B067-E5465F8DDE65}"/>
    <cellStyle name="Comma 2 5 3 3 6" xfId="22677" xr:uid="{3E03C03C-62EB-41B8-931E-B3EE1108E0F2}"/>
    <cellStyle name="Comma 2 5 3 3 7" xfId="35798" xr:uid="{D47D82B4-6991-49A8-A6EF-3ED14A949DD5}"/>
    <cellStyle name="Comma 2 5 3 4" xfId="3335" xr:uid="{00000000-0005-0000-0000-000093190000}"/>
    <cellStyle name="Comma 2 5 3 4 2" xfId="6107" xr:uid="{00000000-0005-0000-0000-000094190000}"/>
    <cellStyle name="Comma 2 5 3 4 2 2" xfId="10888" xr:uid="{00000000-0005-0000-0000-000095190000}"/>
    <cellStyle name="Comma 2 5 3 4 2 2 2" xfId="27738" xr:uid="{E68194B1-96CD-4B0E-B9EA-5576B6F1EF9F}"/>
    <cellStyle name="Comma 2 5 3 4 2 2 3" xfId="42634" xr:uid="{85DBD85F-37A4-4116-9954-19EA934DE9AF}"/>
    <cellStyle name="Comma 2 5 3 4 2 3" xfId="17214" xr:uid="{00000000-0005-0000-0000-000096190000}"/>
    <cellStyle name="Comma 2 5 3 4 2 3 2" xfId="30924" xr:uid="{F0ABD6D9-C210-4D7D-94EA-B1FD955DCCFF}"/>
    <cellStyle name="Comma 2 5 3 4 2 3 3" xfId="48496" xr:uid="{373217BF-F415-4E42-90D5-48AA91F1AEB4}"/>
    <cellStyle name="Comma 2 5 3 4 2 4" xfId="21218" xr:uid="{00000000-0005-0000-0000-000097190000}"/>
    <cellStyle name="Comma 2 5 3 4 2 4 2" xfId="34139" xr:uid="{C63A9EE6-BB22-4748-BF9B-070548C0CC2E}"/>
    <cellStyle name="Comma 2 5 3 4 2 4 3" xfId="51995" xr:uid="{3432AA2E-0383-4A73-B423-C72372EE9BD8}"/>
    <cellStyle name="Comma 2 5 3 4 2 5" xfId="24560" xr:uid="{6A85EC40-CFBD-4C4F-80D8-C444A12292B5}"/>
    <cellStyle name="Comma 2 5 3 4 2 6" xfId="38324" xr:uid="{56F988DC-0CAD-40D5-8524-DB081C38A76A}"/>
    <cellStyle name="Comma 2 5 3 4 3" xfId="9147" xr:uid="{00000000-0005-0000-0000-000098190000}"/>
    <cellStyle name="Comma 2 5 3 4 3 2" xfId="26197" xr:uid="{C3811C05-1DB5-4BC5-930A-350A4EB73224}"/>
    <cellStyle name="Comma 2 5 3 4 3 3" xfId="41093" xr:uid="{6D717993-7294-4BA9-AC4C-A5639FCCBFA4}"/>
    <cellStyle name="Comma 2 5 3 4 4" xfId="14958" xr:uid="{00000000-0005-0000-0000-000099190000}"/>
    <cellStyle name="Comma 2 5 3 4 4 2" xfId="29375" xr:uid="{E39DEFBF-6F21-4801-A478-1918CB4E1BBF}"/>
    <cellStyle name="Comma 2 5 3 4 4 3" xfId="46442" xr:uid="{7B3EAC91-681B-415D-994A-A5B2ABD5FA84}"/>
    <cellStyle name="Comma 2 5 3 4 5" xfId="19474" xr:uid="{00000000-0005-0000-0000-00009A190000}"/>
    <cellStyle name="Comma 2 5 3 4 5 2" xfId="32595" xr:uid="{7F320F7C-4E34-4467-9D1B-F9FBA852E56C}"/>
    <cellStyle name="Comma 2 5 3 4 5 3" xfId="50451" xr:uid="{0A682343-A627-4E2B-AFFF-3BFDC102CEAB}"/>
    <cellStyle name="Comma 2 5 3 4 6" xfId="23017" xr:uid="{433F0C2C-30CB-4EC7-B8AB-89049EA4EEB2}"/>
    <cellStyle name="Comma 2 5 3 4 7" xfId="36280" xr:uid="{7E78C53A-870F-4A8D-AF9F-0A686DB0B370}"/>
    <cellStyle name="Comma 2 5 3 5" xfId="4496" xr:uid="{00000000-0005-0000-0000-00009B190000}"/>
    <cellStyle name="Comma 2 5 3 5 2" xfId="6718" xr:uid="{00000000-0005-0000-0000-00009C190000}"/>
    <cellStyle name="Comma 2 5 3 5 2 2" xfId="11304" xr:uid="{00000000-0005-0000-0000-00009D190000}"/>
    <cellStyle name="Comma 2 5 3 5 2 2 2" xfId="28121" xr:uid="{91A33863-4639-46B1-9905-017F47F5C77B}"/>
    <cellStyle name="Comma 2 5 3 5 2 2 3" xfId="43017" xr:uid="{55B9D0F0-3CF9-4B5E-BAAA-81B199A33892}"/>
    <cellStyle name="Comma 2 5 3 5 2 3" xfId="17824" xr:uid="{00000000-0005-0000-0000-00009E190000}"/>
    <cellStyle name="Comma 2 5 3 5 2 3 2" xfId="31307" xr:uid="{46414EC3-46B9-4AB4-95E5-D506477813B1}"/>
    <cellStyle name="Comma 2 5 3 5 2 3 3" xfId="49073" xr:uid="{F96F3909-772E-4A2D-BC27-EE00DD283AFD}"/>
    <cellStyle name="Comma 2 5 3 5 2 4" xfId="21634" xr:uid="{00000000-0005-0000-0000-00009F190000}"/>
    <cellStyle name="Comma 2 5 3 5 2 4 2" xfId="34522" xr:uid="{7816D0B6-D348-47E1-8BE6-A275DBDFA2FE}"/>
    <cellStyle name="Comma 2 5 3 5 2 4 3" xfId="52378" xr:uid="{041B32C5-E1E2-4665-B39C-047AD4952678}"/>
    <cellStyle name="Comma 2 5 3 5 2 5" xfId="24943" xr:uid="{8693DF58-9DD0-415F-94A6-B8130EA95C60}"/>
    <cellStyle name="Comma 2 5 3 5 2 6" xfId="38901" xr:uid="{F2B72B78-5A04-44CE-BEC0-372A2A3C48ED}"/>
    <cellStyle name="Comma 2 5 3 5 3" xfId="9563" xr:uid="{00000000-0005-0000-0000-0000A0190000}"/>
    <cellStyle name="Comma 2 5 3 5 3 2" xfId="26579" xr:uid="{4A2C4662-E609-49BD-AB92-D49744517394}"/>
    <cellStyle name="Comma 2 5 3 5 3 3" xfId="41475" xr:uid="{2C9FFB7C-D40B-4ECA-8BA6-8EAFF29CC787}"/>
    <cellStyle name="Comma 2 5 3 5 4" xfId="15604" xr:uid="{00000000-0005-0000-0000-0000A1190000}"/>
    <cellStyle name="Comma 2 5 3 5 4 2" xfId="29764" xr:uid="{6E85B6C7-0EDF-44F0-BD8A-BEA8596D17E7}"/>
    <cellStyle name="Comma 2 5 3 5 4 3" xfId="47052" xr:uid="{5E8A575D-198C-4ADB-AF97-42361A581232}"/>
    <cellStyle name="Comma 2 5 3 5 5" xfId="19892" xr:uid="{00000000-0005-0000-0000-0000A2190000}"/>
    <cellStyle name="Comma 2 5 3 5 5 2" xfId="32979" xr:uid="{BA53A7DA-1C76-4068-94CA-D828F30DFD0D}"/>
    <cellStyle name="Comma 2 5 3 5 5 3" xfId="50835" xr:uid="{64C43A88-9BBE-4558-873A-BFEDDE6CA02B}"/>
    <cellStyle name="Comma 2 5 3 5 6" xfId="23401" xr:uid="{DE8B5EF7-CC9D-44ED-9DAA-CDB19FC98E57}"/>
    <cellStyle name="Comma 2 5 3 5 7" xfId="36881" xr:uid="{7F74C0E8-DF08-4C78-B625-21BB42EFFF74}"/>
    <cellStyle name="Comma 2 5 3 6" xfId="5031" xr:uid="{00000000-0005-0000-0000-0000A3190000}"/>
    <cellStyle name="Comma 2 5 3 6 2" xfId="7161" xr:uid="{00000000-0005-0000-0000-0000A4190000}"/>
    <cellStyle name="Comma 2 5 3 6 2 2" xfId="11698" xr:uid="{00000000-0005-0000-0000-0000A5190000}"/>
    <cellStyle name="Comma 2 5 3 6 2 2 2" xfId="28483" xr:uid="{DFB9E301-2357-414B-A851-C849F8B10ACE}"/>
    <cellStyle name="Comma 2 5 3 6 2 2 3" xfId="43379" xr:uid="{1140EBA5-B9A3-4F1C-BFB7-89EA2AD4C3B7}"/>
    <cellStyle name="Comma 2 5 3 6 2 3" xfId="18267" xr:uid="{00000000-0005-0000-0000-0000A6190000}"/>
    <cellStyle name="Comma 2 5 3 6 2 3 2" xfId="31669" xr:uid="{E018C82F-0DB6-4842-96EE-7E63A1628C66}"/>
    <cellStyle name="Comma 2 5 3 6 2 3 3" xfId="49484" xr:uid="{C063375F-8062-4876-ADA8-2DA4C4815701}"/>
    <cellStyle name="Comma 2 5 3 6 2 4" xfId="22028" xr:uid="{00000000-0005-0000-0000-0000A7190000}"/>
    <cellStyle name="Comma 2 5 3 6 2 4 2" xfId="34884" xr:uid="{CBDF7884-ECAA-4264-9FCD-EE1778AC4EAB}"/>
    <cellStyle name="Comma 2 5 3 6 2 4 3" xfId="52740" xr:uid="{7FAE6353-F31C-450C-B622-D0D832B2988D}"/>
    <cellStyle name="Comma 2 5 3 6 2 5" xfId="25305" xr:uid="{34B22F05-9CD3-43EB-83E2-0941DA8C1266}"/>
    <cellStyle name="Comma 2 5 3 6 2 6" xfId="39312" xr:uid="{29CA095B-426A-4320-950E-DA4AAF3511B3}"/>
    <cellStyle name="Comma 2 5 3 6 3" xfId="9956" xr:uid="{00000000-0005-0000-0000-0000A8190000}"/>
    <cellStyle name="Comma 2 5 3 6 3 2" xfId="26940" xr:uid="{520D897C-2D86-4310-AD3C-5383FC65B19B}"/>
    <cellStyle name="Comma 2 5 3 6 3 3" xfId="41836" xr:uid="{010B2DCA-DE40-47E6-906A-0E373C735F46}"/>
    <cellStyle name="Comma 2 5 3 6 4" xfId="16138" xr:uid="{00000000-0005-0000-0000-0000A9190000}"/>
    <cellStyle name="Comma 2 5 3 6 4 2" xfId="30126" xr:uid="{B6242905-1500-400A-A893-FD9326620D5D}"/>
    <cellStyle name="Comma 2 5 3 6 4 3" xfId="47554" xr:uid="{16752AC2-9342-4064-B235-177DC90A8811}"/>
    <cellStyle name="Comma 2 5 3 6 5" xfId="20286" xr:uid="{00000000-0005-0000-0000-0000AA190000}"/>
    <cellStyle name="Comma 2 5 3 6 5 2" xfId="33341" xr:uid="{ED8C09AD-306F-4233-A1CE-B7ED0A71C119}"/>
    <cellStyle name="Comma 2 5 3 6 5 3" xfId="51197" xr:uid="{82F39F06-FE09-438A-A32B-5BB627892718}"/>
    <cellStyle name="Comma 2 5 3 6 6" xfId="23762" xr:uid="{83DA0BC5-33C1-4984-94C9-408DB45C9008}"/>
    <cellStyle name="Comma 2 5 3 6 7" xfId="37382" xr:uid="{6E831CE9-AB0A-41E3-802F-AD327181FFBA}"/>
    <cellStyle name="Comma 2 5 3 7" xfId="5264" xr:uid="{00000000-0005-0000-0000-0000AB190000}"/>
    <cellStyle name="Comma 2 5 3 7 2" xfId="10168" xr:uid="{00000000-0005-0000-0000-0000AC190000}"/>
    <cellStyle name="Comma 2 5 3 7 2 2" xfId="27115" xr:uid="{0880B164-2EF0-493C-BA7D-F879EA420DB7}"/>
    <cellStyle name="Comma 2 5 3 7 2 3" xfId="42011" xr:uid="{C3B9E72A-3106-4C30-AB46-1BF181BDCDE4}"/>
    <cellStyle name="Comma 2 5 3 7 3" xfId="16371" xr:uid="{00000000-0005-0000-0000-0000AD190000}"/>
    <cellStyle name="Comma 2 5 3 7 3 2" xfId="30301" xr:uid="{5A137021-AF5B-425D-9726-AD10C36F538B}"/>
    <cellStyle name="Comma 2 5 3 7 3 3" xfId="47750" xr:uid="{1CFE2F5A-4B52-48C3-96B0-D6BEDC4E24F5}"/>
    <cellStyle name="Comma 2 5 3 7 4" xfId="20498" xr:uid="{00000000-0005-0000-0000-0000AE190000}"/>
    <cellStyle name="Comma 2 5 3 7 4 2" xfId="33516" xr:uid="{3BE8CC14-6E35-4028-B0C7-407CFA6D28C2}"/>
    <cellStyle name="Comma 2 5 3 7 4 3" xfId="51372" xr:uid="{A49F1DBF-73A4-483C-8CBF-02A7289DFDC1}"/>
    <cellStyle name="Comma 2 5 3 7 5" xfId="23937" xr:uid="{95FE9A0C-9860-4629-9F7D-9CF98B18DA8A}"/>
    <cellStyle name="Comma 2 5 3 7 6" xfId="37578" xr:uid="{EA6BE15D-9892-4D08-81E9-58CDEFA818B3}"/>
    <cellStyle name="Comma 2 5 3 8" xfId="7269" xr:uid="{00000000-0005-0000-0000-0000AF190000}"/>
    <cellStyle name="Comma 2 5 3 8 2" xfId="11779" xr:uid="{00000000-0005-0000-0000-0000B0190000}"/>
    <cellStyle name="Comma 2 5 3 8 2 2" xfId="28561" xr:uid="{4124AE3E-C99C-4CFA-83CD-31209DE62771}"/>
    <cellStyle name="Comma 2 5 3 8 2 3" xfId="43457" xr:uid="{9BE00E4B-0BCE-4DFF-A013-5007EABD6ECD}"/>
    <cellStyle name="Comma 2 5 3 8 3" xfId="18363" xr:uid="{00000000-0005-0000-0000-0000B1190000}"/>
    <cellStyle name="Comma 2 5 3 8 3 2" xfId="31747" xr:uid="{21A463F4-3E35-4338-B0A8-7BA1EA4B65B3}"/>
    <cellStyle name="Comma 2 5 3 8 3 3" xfId="49577" xr:uid="{5CD6C0B6-B23B-4215-9987-D2A3AB39E312}"/>
    <cellStyle name="Comma 2 5 3 8 4" xfId="22109" xr:uid="{00000000-0005-0000-0000-0000B2190000}"/>
    <cellStyle name="Comma 2 5 3 8 4 2" xfId="34962" xr:uid="{65C2E344-3FC2-49B3-B64B-A9524377285B}"/>
    <cellStyle name="Comma 2 5 3 8 4 3" xfId="52818" xr:uid="{A6FEA255-F7C6-4A11-AD4D-60F24F5EAF24}"/>
    <cellStyle name="Comma 2 5 3 8 5" xfId="25383" xr:uid="{768E0CC4-0379-416E-9C96-6EE71BFD37B7}"/>
    <cellStyle name="Comma 2 5 3 8 6" xfId="39405" xr:uid="{5443258A-532B-41EF-8147-5DDE6F23BF96}"/>
    <cellStyle name="Comma 2 5 3 9" xfId="655" xr:uid="{00000000-0005-0000-0000-0000B3190000}"/>
    <cellStyle name="Comma 2 5 3 9 2" xfId="8423" xr:uid="{00000000-0005-0000-0000-0000B4190000}"/>
    <cellStyle name="Comma 2 5 3 9 2 2" xfId="25575" xr:uid="{B5069BAD-528F-4ED4-A030-96305DC334FA}"/>
    <cellStyle name="Comma 2 5 3 9 2 3" xfId="40471" xr:uid="{0692BFBC-97F9-4122-AEA4-6F849C409679}"/>
    <cellStyle name="Comma 2 5 3 9 3" xfId="22394" xr:uid="{0E95E66D-9A31-4B0F-8597-0E5D11257028}"/>
    <cellStyle name="Comma 2 5 3 9 4" xfId="35485" xr:uid="{A37A79F0-AC48-46CE-9CC9-DCA41CAD2C79}"/>
    <cellStyle name="Comma 2 5 4" xfId="710" xr:uid="{00000000-0005-0000-0000-0000B5190000}"/>
    <cellStyle name="Comma 2 5 4 2" xfId="1141" xr:uid="{00000000-0005-0000-0000-0000B6190000}"/>
    <cellStyle name="Comma 2 5 4 2 2" xfId="5664" xr:uid="{00000000-0005-0000-0000-0000B7190000}"/>
    <cellStyle name="Comma 2 5 4 2 2 2" xfId="10538" xr:uid="{00000000-0005-0000-0000-0000B8190000}"/>
    <cellStyle name="Comma 2 5 4 2 2 2 2" xfId="27423" xr:uid="{DBEE207B-A5C4-43E5-AAE2-3B7D1A5DEE2F}"/>
    <cellStyle name="Comma 2 5 4 2 2 2 3" xfId="42319" xr:uid="{1284194F-A8B2-459D-A10D-6AA2B27377CC}"/>
    <cellStyle name="Comma 2 5 4 2 2 3" xfId="16771" xr:uid="{00000000-0005-0000-0000-0000B9190000}"/>
    <cellStyle name="Comma 2 5 4 2 2 3 2" xfId="30609" xr:uid="{7B6E3B8D-5656-4250-966D-EA48AAE12B37}"/>
    <cellStyle name="Comma 2 5 4 2 2 3 3" xfId="48088" xr:uid="{40F21285-C33B-4897-9FB5-96F602B1CCFB}"/>
    <cellStyle name="Comma 2 5 4 2 2 4" xfId="20868" xr:uid="{00000000-0005-0000-0000-0000BA190000}"/>
    <cellStyle name="Comma 2 5 4 2 2 4 2" xfId="33824" xr:uid="{62A73C6F-256D-4AA7-B48F-E549C0DB2AFD}"/>
    <cellStyle name="Comma 2 5 4 2 2 4 3" xfId="51680" xr:uid="{F3D1797E-E70E-4A81-9294-D5AC0FEBD6B0}"/>
    <cellStyle name="Comma 2 5 4 2 2 5" xfId="24245" xr:uid="{F6A4CA0F-DE06-45F8-BB73-444BF00E5774}"/>
    <cellStyle name="Comma 2 5 4 2 2 6" xfId="37916" xr:uid="{10C80E4F-87EA-4429-99E1-9ECE3AC2CC48}"/>
    <cellStyle name="Comma 2 5 4 2 3" xfId="8793" xr:uid="{00000000-0005-0000-0000-0000BB190000}"/>
    <cellStyle name="Comma 2 5 4 2 3 2" xfId="25883" xr:uid="{98D53EB7-F0BC-47FF-AB2E-68A76889F5D6}"/>
    <cellStyle name="Comma 2 5 4 2 3 3" xfId="40779" xr:uid="{35C1E7D5-21AE-43AD-A3CA-8A5A47D4ED26}"/>
    <cellStyle name="Comma 2 5 4 2 4" xfId="14453" xr:uid="{00000000-0005-0000-0000-0000BC190000}"/>
    <cellStyle name="Comma 2 5 4 2 4 2" xfId="29046" xr:uid="{3BD5BA9C-54A1-476C-BBA0-8B0FA5FF1F62}"/>
    <cellStyle name="Comma 2 5 4 2 4 3" xfId="45981" xr:uid="{89ACE444-EC22-42BD-BBD0-C88BD1696DDE}"/>
    <cellStyle name="Comma 2 5 4 2 5" xfId="19118" xr:uid="{00000000-0005-0000-0000-0000BD190000}"/>
    <cellStyle name="Comma 2 5 4 2 5 2" xfId="32279" xr:uid="{66F420ED-B51D-4E08-B5A3-DA0AF89ECFCE}"/>
    <cellStyle name="Comma 2 5 4 2 5 3" xfId="50135" xr:uid="{F3B7F6F7-A980-4799-9B5A-B068D45DBACD}"/>
    <cellStyle name="Comma 2 5 4 2 6" xfId="22702" xr:uid="{AEDB8B3D-2025-4C55-A8B7-EA3735E938E1}"/>
    <cellStyle name="Comma 2 5 4 2 7" xfId="35823" xr:uid="{AAEE959B-905B-41C4-A10D-E572E3903BBF}"/>
    <cellStyle name="Comma 2 5 4 3" xfId="5317" xr:uid="{00000000-0005-0000-0000-0000BE190000}"/>
    <cellStyle name="Comma 2 5 4 3 2" xfId="10216" xr:uid="{00000000-0005-0000-0000-0000BF190000}"/>
    <cellStyle name="Comma 2 5 4 3 2 2" xfId="27153" xr:uid="{39D29286-F6D0-43AA-8D0E-12A509A9868F}"/>
    <cellStyle name="Comma 2 5 4 3 2 3" xfId="42049" xr:uid="{0BBBD548-6138-4FF5-8F93-CC0156DD0B04}"/>
    <cellStyle name="Comma 2 5 4 3 3" xfId="16424" xr:uid="{00000000-0005-0000-0000-0000C0190000}"/>
    <cellStyle name="Comma 2 5 4 3 3 2" xfId="30339" xr:uid="{6EE14B83-F396-4237-BB50-9EFF9A4525EC}"/>
    <cellStyle name="Comma 2 5 4 3 3 3" xfId="47793" xr:uid="{EC06F5FC-7792-44C0-AE05-362E093342F2}"/>
    <cellStyle name="Comma 2 5 4 3 4" xfId="20546" xr:uid="{00000000-0005-0000-0000-0000C1190000}"/>
    <cellStyle name="Comma 2 5 4 3 4 2" xfId="33554" xr:uid="{16116975-EFF7-4053-A971-2E4018555D38}"/>
    <cellStyle name="Comma 2 5 4 3 4 3" xfId="51410" xr:uid="{E2DD3A6C-3EC2-4B30-ACA7-966D0BAB3A37}"/>
    <cellStyle name="Comma 2 5 4 3 5" xfId="23975" xr:uid="{8892CFE3-74EC-496C-8065-5FC064D80420}"/>
    <cellStyle name="Comma 2 5 4 3 6" xfId="37621" xr:uid="{659288CF-5E1B-4782-8250-C82E8915B96C}"/>
    <cellStyle name="Comma 2 5 4 4" xfId="8471" xr:uid="{00000000-0005-0000-0000-0000C2190000}"/>
    <cellStyle name="Comma 2 5 4 4 2" xfId="25613" xr:uid="{5E0428F2-B3BF-4A4C-9230-D2EAE6DAF30C}"/>
    <cellStyle name="Comma 2 5 4 4 3" xfId="40509" xr:uid="{1B21E7F0-2D77-40A8-8A19-7BCEB795A65C}"/>
    <cellStyle name="Comma 2 5 4 5" xfId="14104" xr:uid="{00000000-0005-0000-0000-0000C3190000}"/>
    <cellStyle name="Comma 2 5 4 5 2" xfId="28776" xr:uid="{B964C676-241F-4AF2-BB07-BC665F547E37}"/>
    <cellStyle name="Comma 2 5 4 5 3" xfId="45686" xr:uid="{85EAD561-F06B-4376-A390-44DD428BF68A}"/>
    <cellStyle name="Comma 2 5 4 6" xfId="18796" xr:uid="{00000000-0005-0000-0000-0000C4190000}"/>
    <cellStyle name="Comma 2 5 4 6 2" xfId="32009" xr:uid="{ACE63136-CFE8-4AD5-B06B-CCB6E35E7BAE}"/>
    <cellStyle name="Comma 2 5 4 6 3" xfId="49865" xr:uid="{54EF18B7-459B-45D9-B16F-36F2CB1AE782}"/>
    <cellStyle name="Comma 2 5 4 7" xfId="22432" xr:uid="{8DED6F7C-DC5C-41E5-995E-0AAE994D8071}"/>
    <cellStyle name="Comma 2 5 4 8" xfId="35528" xr:uid="{293C2F62-898F-4861-A46D-F8812FB472D2}"/>
    <cellStyle name="Comma 2 5 5" xfId="857" xr:uid="{00000000-0005-0000-0000-0000C5190000}"/>
    <cellStyle name="Comma 2 5 5 2" xfId="5457" xr:uid="{00000000-0005-0000-0000-0000C6190000}"/>
    <cellStyle name="Comma 2 5 5 2 2" xfId="10331" xr:uid="{00000000-0005-0000-0000-0000C7190000}"/>
    <cellStyle name="Comma 2 5 5 2 2 2" xfId="27245" xr:uid="{25A22896-3E66-4CD7-997A-D24EF825873F}"/>
    <cellStyle name="Comma 2 5 5 2 2 3" xfId="42141" xr:uid="{A9ABBFB7-154F-455A-8423-8BB2324F5A77}"/>
    <cellStyle name="Comma 2 5 5 2 3" xfId="16564" xr:uid="{00000000-0005-0000-0000-0000C8190000}"/>
    <cellStyle name="Comma 2 5 5 2 3 2" xfId="30431" xr:uid="{B3C861CD-5EE2-4742-84F3-D771A81761F9}"/>
    <cellStyle name="Comma 2 5 5 2 3 3" xfId="47910" xr:uid="{399623A3-E7D7-457E-BC66-62517F95C059}"/>
    <cellStyle name="Comma 2 5 5 2 4" xfId="20661" xr:uid="{00000000-0005-0000-0000-0000C9190000}"/>
    <cellStyle name="Comma 2 5 5 2 4 2" xfId="33646" xr:uid="{4766BE83-B09F-45F3-B9E0-22DAF40B8394}"/>
    <cellStyle name="Comma 2 5 5 2 4 3" xfId="51502" xr:uid="{BCA20933-33F7-410E-9C12-5F5FD13AFF44}"/>
    <cellStyle name="Comma 2 5 5 2 5" xfId="24067" xr:uid="{9345368A-6D8F-4508-95D8-2BB751B3590B}"/>
    <cellStyle name="Comma 2 5 5 2 6" xfId="37738" xr:uid="{D7E68058-6559-4BEF-BE10-F2C68B9BD6F0}"/>
    <cellStyle name="Comma 2 5 5 3" xfId="8586" xr:uid="{00000000-0005-0000-0000-0000CA190000}"/>
    <cellStyle name="Comma 2 5 5 3 2" xfId="25705" xr:uid="{7095F783-5EB5-4390-A176-5721877911E9}"/>
    <cellStyle name="Comma 2 5 5 3 3" xfId="40601" xr:uid="{5984EF39-9EC9-4D16-A338-3B6C0CD78423}"/>
    <cellStyle name="Comma 2 5 5 4" xfId="14244" xr:uid="{00000000-0005-0000-0000-0000CB190000}"/>
    <cellStyle name="Comma 2 5 5 4 2" xfId="28868" xr:uid="{B21E1693-4730-44CE-A73F-F7468C225DA9}"/>
    <cellStyle name="Comma 2 5 5 4 3" xfId="45803" xr:uid="{CC843AD7-6BB8-46BF-B6D2-7E4811A6FAA4}"/>
    <cellStyle name="Comma 2 5 5 5" xfId="18911" xr:uid="{00000000-0005-0000-0000-0000CC190000}"/>
    <cellStyle name="Comma 2 5 5 5 2" xfId="32101" xr:uid="{74268252-F18B-4D73-9811-313904F89D37}"/>
    <cellStyle name="Comma 2 5 5 5 3" xfId="49957" xr:uid="{AFB5F56D-3CD4-4CD6-9BEF-D85D5DCD0F05}"/>
    <cellStyle name="Comma 2 5 5 6" xfId="22524" xr:uid="{6528AEFB-EFC8-4A13-B4DF-37F9F842BC58}"/>
    <cellStyle name="Comma 2 5 5 7" xfId="35645" xr:uid="{B54860AD-25D2-4804-BABD-9234E7C2D828}"/>
    <cellStyle name="Comma 2 5 6" xfId="982" xr:uid="{00000000-0005-0000-0000-0000CD190000}"/>
    <cellStyle name="Comma 2 5 6 2" xfId="5532" xr:uid="{00000000-0005-0000-0000-0000CE190000}"/>
    <cellStyle name="Comma 2 5 6 2 2" xfId="10406" xr:uid="{00000000-0005-0000-0000-0000CF190000}"/>
    <cellStyle name="Comma 2 5 6 2 2 2" xfId="27306" xr:uid="{DB9EDD5B-5598-4C3C-8E03-86D3D65A2ACC}"/>
    <cellStyle name="Comma 2 5 6 2 2 3" xfId="42202" xr:uid="{84E8A503-82E0-47D6-A1BF-B1ED1B67EDE8}"/>
    <cellStyle name="Comma 2 5 6 2 3" xfId="16639" xr:uid="{00000000-0005-0000-0000-0000D0190000}"/>
    <cellStyle name="Comma 2 5 6 2 3 2" xfId="30492" xr:uid="{4FF858DC-62F3-4299-B1D9-69E6B20CC4F9}"/>
    <cellStyle name="Comma 2 5 6 2 3 3" xfId="47971" xr:uid="{05ECBF9E-027A-4ECC-90BF-ED1785BF9D32}"/>
    <cellStyle name="Comma 2 5 6 2 4" xfId="20736" xr:uid="{00000000-0005-0000-0000-0000D1190000}"/>
    <cellStyle name="Comma 2 5 6 2 4 2" xfId="33707" xr:uid="{805B1A97-DAEF-45AC-BB6C-8F5C063A74AD}"/>
    <cellStyle name="Comma 2 5 6 2 4 3" xfId="51563" xr:uid="{DF0BD4F9-BF2D-40BE-9B78-48A7F2D4F979}"/>
    <cellStyle name="Comma 2 5 6 2 5" xfId="24128" xr:uid="{3976FC4B-4BB3-4B87-BF47-AAC2B3C417A0}"/>
    <cellStyle name="Comma 2 5 6 2 6" xfId="37799" xr:uid="{0D3D762F-79B0-4E76-A78E-F0945E3CB381}"/>
    <cellStyle name="Comma 2 5 6 3" xfId="8661" xr:uid="{00000000-0005-0000-0000-0000D2190000}"/>
    <cellStyle name="Comma 2 5 6 3 2" xfId="25766" xr:uid="{0E2FC6D5-A3A6-4890-BACE-68C21BA48D6C}"/>
    <cellStyle name="Comma 2 5 6 3 3" xfId="40662" xr:uid="{19712876-EBAE-4663-BF5A-F3CE3E9F1683}"/>
    <cellStyle name="Comma 2 5 6 4" xfId="14320" xr:uid="{00000000-0005-0000-0000-0000D3190000}"/>
    <cellStyle name="Comma 2 5 6 4 2" xfId="28929" xr:uid="{C8A80EC2-6809-4185-B756-C8A669593047}"/>
    <cellStyle name="Comma 2 5 6 4 3" xfId="45864" xr:uid="{452CA61A-C1D6-464A-BA55-4BE97D8A77D3}"/>
    <cellStyle name="Comma 2 5 6 5" xfId="18986" xr:uid="{00000000-0005-0000-0000-0000D4190000}"/>
    <cellStyle name="Comma 2 5 6 5 2" xfId="32162" xr:uid="{8CBED848-E47F-4E1D-8346-3E802573B7A3}"/>
    <cellStyle name="Comma 2 5 6 5 3" xfId="50018" xr:uid="{3979756D-6400-4399-915C-71A81FC551D1}"/>
    <cellStyle name="Comma 2 5 6 6" xfId="22585" xr:uid="{3844AD12-B928-4CEB-9DE4-7673628639DB}"/>
    <cellStyle name="Comma 2 5 6 7" xfId="35706" xr:uid="{6DFD0FC5-DEFF-4BD6-8359-F59F909EB077}"/>
    <cellStyle name="Comma 2 5 7" xfId="1453" xr:uid="{00000000-0005-0000-0000-0000D5190000}"/>
    <cellStyle name="Comma 2 5 8" xfId="3817" xr:uid="{00000000-0005-0000-0000-0000D6190000}"/>
    <cellStyle name="Comma 2 5 8 2" xfId="6237" xr:uid="{00000000-0005-0000-0000-0000D7190000}"/>
    <cellStyle name="Comma 2 5 8 2 2" xfId="10968" xr:uid="{00000000-0005-0000-0000-0000D8190000}"/>
    <cellStyle name="Comma 2 5 8 2 2 2" xfId="27815" xr:uid="{3BD99547-F993-4226-A238-6517F9B8035D}"/>
    <cellStyle name="Comma 2 5 8 2 2 3" xfId="42711" xr:uid="{16ACB135-98C1-497A-9DF1-193414539CA0}"/>
    <cellStyle name="Comma 2 5 8 2 3" xfId="17344" xr:uid="{00000000-0005-0000-0000-0000D9190000}"/>
    <cellStyle name="Comma 2 5 8 2 3 2" xfId="31001" xr:uid="{692F9855-126B-4846-A435-0DA4845B0A2D}"/>
    <cellStyle name="Comma 2 5 8 2 3 3" xfId="48623" xr:uid="{32174203-A843-4407-90A0-BEA3C8400C4E}"/>
    <cellStyle name="Comma 2 5 8 2 4" xfId="21298" xr:uid="{00000000-0005-0000-0000-0000DA190000}"/>
    <cellStyle name="Comma 2 5 8 2 4 2" xfId="34216" xr:uid="{4A4D281C-774A-40CA-8A4D-32205520DA13}"/>
    <cellStyle name="Comma 2 5 8 2 4 3" xfId="52072" xr:uid="{141DEEA8-45AB-4EE0-BDFC-85F31E858BAA}"/>
    <cellStyle name="Comma 2 5 8 2 5" xfId="24637" xr:uid="{B5309A12-1717-4EAE-AD7D-4B0E7A92290D}"/>
    <cellStyle name="Comma 2 5 8 2 6" xfId="38451" xr:uid="{C3B0A4A6-4857-4A2C-A629-1895BD1BBD54}"/>
    <cellStyle name="Comma 2 5 8 3" xfId="9228" xr:uid="{00000000-0005-0000-0000-0000DB190000}"/>
    <cellStyle name="Comma 2 5 8 3 2" xfId="26274" xr:uid="{89447B42-BEF4-4127-BE56-6AC32DFACB23}"/>
    <cellStyle name="Comma 2 5 8 3 3" xfId="41170" xr:uid="{485A6017-3A4C-4A53-B9CD-B1D05BDA60D4}"/>
    <cellStyle name="Comma 2 5 8 4" xfId="15103" xr:uid="{00000000-0005-0000-0000-0000DC190000}"/>
    <cellStyle name="Comma 2 5 8 4 2" xfId="29458" xr:uid="{0232D568-AF48-4930-BF5B-997AEC42C2C5}"/>
    <cellStyle name="Comma 2 5 8 4 3" xfId="46581" xr:uid="{E39364D7-08C5-4B7E-B287-0163AE84B205}"/>
    <cellStyle name="Comma 2 5 8 5" xfId="19556" xr:uid="{00000000-0005-0000-0000-0000DD190000}"/>
    <cellStyle name="Comma 2 5 8 5 2" xfId="32673" xr:uid="{96AD7A38-4EED-4A8B-9F79-C30EE7D90B74}"/>
    <cellStyle name="Comma 2 5 8 5 3" xfId="50529" xr:uid="{FEB4060A-B4F2-4B3F-85AC-76407B99C3CA}"/>
    <cellStyle name="Comma 2 5 8 6" xfId="23096" xr:uid="{445F865B-E9B2-48E5-AB9B-84F26E879C2A}"/>
    <cellStyle name="Comma 2 5 8 7" xfId="36408" xr:uid="{405139AD-C344-41F4-B594-8C9F28E8C49C}"/>
    <cellStyle name="Comma 2 5 9" xfId="5162" xr:uid="{00000000-0005-0000-0000-0000DE190000}"/>
    <cellStyle name="Comma 2 5 9 2" xfId="10076" xr:uid="{00000000-0005-0000-0000-0000DF190000}"/>
    <cellStyle name="Comma 2 5 9 2 2" xfId="27043" xr:uid="{D218D4AF-F5E1-4582-AA8B-4A2BE039DB04}"/>
    <cellStyle name="Comma 2 5 9 2 3" xfId="41939" xr:uid="{FB834DD4-9E8B-4E29-8B50-362B72987FB5}"/>
    <cellStyle name="Comma 2 5 9 3" xfId="16269" xr:uid="{00000000-0005-0000-0000-0000E0190000}"/>
    <cellStyle name="Comma 2 5 9 3 2" xfId="30229" xr:uid="{A59AE9D1-C3F2-4D30-9D8E-158A39AD9858}"/>
    <cellStyle name="Comma 2 5 9 3 3" xfId="47668" xr:uid="{348D54B9-5526-4B26-98F9-E726A032B2FF}"/>
    <cellStyle name="Comma 2 5 9 4" xfId="20406" xr:uid="{00000000-0005-0000-0000-0000E1190000}"/>
    <cellStyle name="Comma 2 5 9 4 2" xfId="33444" xr:uid="{0D901639-0024-4885-A684-27E1F5577EAE}"/>
    <cellStyle name="Comma 2 5 9 4 3" xfId="51300" xr:uid="{18ACEDE8-F5EC-4125-B5B6-0ECFE15031FB}"/>
    <cellStyle name="Comma 2 5 9 5" xfId="23865" xr:uid="{9BA8992B-B9F9-4260-BE65-BFB4ACA65D73}"/>
    <cellStyle name="Comma 2 5 9 6" xfId="37496" xr:uid="{BCA49F79-F3DF-486A-BA1E-BEDED0E3B771}"/>
    <cellStyle name="Comma 2 50" xfId="951" xr:uid="{00000000-0005-0000-0000-0000E2190000}"/>
    <cellStyle name="Comma 2 50 2" xfId="1122" xr:uid="{00000000-0005-0000-0000-0000E3190000}"/>
    <cellStyle name="Comma 2 50 2 2" xfId="5645" xr:uid="{00000000-0005-0000-0000-0000E4190000}"/>
    <cellStyle name="Comma 2 50 2 2 2" xfId="10519" xr:uid="{00000000-0005-0000-0000-0000E5190000}"/>
    <cellStyle name="Comma 2 50 2 2 2 2" xfId="27413" xr:uid="{63ADCC13-9B15-4CFA-AE98-9266D534A065}"/>
    <cellStyle name="Comma 2 50 2 2 2 3" xfId="42309" xr:uid="{E13969DE-037F-4BA1-B80A-04BBDC8D9468}"/>
    <cellStyle name="Comma 2 50 2 2 3" xfId="16752" xr:uid="{00000000-0005-0000-0000-0000E6190000}"/>
    <cellStyle name="Comma 2 50 2 2 3 2" xfId="30599" xr:uid="{0250CA7A-B001-4E79-A307-F0AF938A8BAF}"/>
    <cellStyle name="Comma 2 50 2 2 3 3" xfId="48078" xr:uid="{50FA0FA3-1270-470A-962D-9EE7A65459FD}"/>
    <cellStyle name="Comma 2 50 2 2 4" xfId="20849" xr:uid="{00000000-0005-0000-0000-0000E7190000}"/>
    <cellStyle name="Comma 2 50 2 2 4 2" xfId="33814" xr:uid="{6851EC59-E6D2-4363-B4CC-BBDBE100CF8B}"/>
    <cellStyle name="Comma 2 50 2 2 4 3" xfId="51670" xr:uid="{CCD98427-F5B7-43EF-8AA6-CE0302B88F68}"/>
    <cellStyle name="Comma 2 50 2 2 5" xfId="24235" xr:uid="{7E4468C1-5119-4EED-91EC-2CD01BAC250D}"/>
    <cellStyle name="Comma 2 50 2 2 6" xfId="37906" xr:uid="{03865036-FAF5-4B45-B0FC-EE0539E5BF44}"/>
    <cellStyle name="Comma 2 50 2 3" xfId="8774" xr:uid="{00000000-0005-0000-0000-0000E8190000}"/>
    <cellStyle name="Comma 2 50 2 3 2" xfId="25873" xr:uid="{30DEC727-BB72-4E99-86C1-7E573BA96E5A}"/>
    <cellStyle name="Comma 2 50 2 3 3" xfId="40769" xr:uid="{5CA1CA0B-ED96-4A29-8FAA-8A650638D19D}"/>
    <cellStyle name="Comma 2 50 2 4" xfId="14434" xr:uid="{00000000-0005-0000-0000-0000E9190000}"/>
    <cellStyle name="Comma 2 50 2 4 2" xfId="29036" xr:uid="{7965D576-D946-4D3B-A8DF-1ED3AD698D23}"/>
    <cellStyle name="Comma 2 50 2 4 3" xfId="45971" xr:uid="{FD9A96B0-CCAB-404D-9490-BA6B5393179D}"/>
    <cellStyle name="Comma 2 50 2 5" xfId="19099" xr:uid="{00000000-0005-0000-0000-0000EA190000}"/>
    <cellStyle name="Comma 2 50 2 5 2" xfId="32269" xr:uid="{997F7DCB-345B-4FB0-BEFF-F9A01FAA6656}"/>
    <cellStyle name="Comma 2 50 2 5 3" xfId="50125" xr:uid="{E4276692-6D9B-4476-9173-6E50B614C733}"/>
    <cellStyle name="Comma 2 50 2 6" xfId="22692" xr:uid="{E81C2486-028E-4BBF-842B-57845A25D873}"/>
    <cellStyle name="Comma 2 50 2 7" xfId="35813" xr:uid="{40A8F444-F1DF-4008-99B7-FD8A0C874CC9}"/>
    <cellStyle name="Comma 2 50 3" xfId="5507" xr:uid="{00000000-0005-0000-0000-0000EB190000}"/>
    <cellStyle name="Comma 2 50 3 2" xfId="10381" xr:uid="{00000000-0005-0000-0000-0000EC190000}"/>
    <cellStyle name="Comma 2 50 3 2 2" xfId="27290" xr:uid="{1CFC1627-A16A-48FC-9FBE-BC6E6D705C2D}"/>
    <cellStyle name="Comma 2 50 3 2 3" xfId="42186" xr:uid="{9F841779-C16B-4306-A217-ED1B859BC1F9}"/>
    <cellStyle name="Comma 2 50 3 3" xfId="16614" xr:uid="{00000000-0005-0000-0000-0000ED190000}"/>
    <cellStyle name="Comma 2 50 3 3 2" xfId="30476" xr:uid="{C91282D1-CADC-4A4D-9264-533CCC8E0000}"/>
    <cellStyle name="Comma 2 50 3 3 3" xfId="47955" xr:uid="{A778C17E-EB89-4878-B1F5-F5E498B62923}"/>
    <cellStyle name="Comma 2 50 3 4" xfId="20711" xr:uid="{00000000-0005-0000-0000-0000EE190000}"/>
    <cellStyle name="Comma 2 50 3 4 2" xfId="33691" xr:uid="{E7815A80-026E-4EF6-A635-B889F3307EF9}"/>
    <cellStyle name="Comma 2 50 3 4 3" xfId="51547" xr:uid="{CE089731-3ABC-44D0-BDE4-E644C5D9097F}"/>
    <cellStyle name="Comma 2 50 3 5" xfId="24112" xr:uid="{854B9377-1EE7-4CC0-BAF8-1CA037ADA03E}"/>
    <cellStyle name="Comma 2 50 3 6" xfId="37783" xr:uid="{81727693-9B15-4C95-AA10-79C28F879338}"/>
    <cellStyle name="Comma 2 50 4" xfId="8636" xr:uid="{00000000-0005-0000-0000-0000EF190000}"/>
    <cellStyle name="Comma 2 50 4 2" xfId="25750" xr:uid="{F0FB23FD-19C9-4423-A87A-68BBE0B79F1D}"/>
    <cellStyle name="Comma 2 50 4 3" xfId="40646" xr:uid="{D58BD603-2CD1-4194-AC96-234EFB649750}"/>
    <cellStyle name="Comma 2 50 5" xfId="14295" xr:uid="{00000000-0005-0000-0000-0000F0190000}"/>
    <cellStyle name="Comma 2 50 5 2" xfId="28913" xr:uid="{850F539D-DCB2-45ED-8B02-567DC21A85B4}"/>
    <cellStyle name="Comma 2 50 5 3" xfId="45848" xr:uid="{6EC2D1F6-8A3D-48C2-A471-17C9C2BEA78D}"/>
    <cellStyle name="Comma 2 50 6" xfId="18961" xr:uid="{00000000-0005-0000-0000-0000F1190000}"/>
    <cellStyle name="Comma 2 50 6 2" xfId="32146" xr:uid="{4C846012-DDFD-4BDB-8AD1-7EFF4B387334}"/>
    <cellStyle name="Comma 2 50 6 3" xfId="50002" xr:uid="{0A884C80-BC44-419F-8F76-DE7538314B8B}"/>
    <cellStyle name="Comma 2 50 7" xfId="22569" xr:uid="{7BE4273F-4AE7-4A7D-8664-FC751F793E32}"/>
    <cellStyle name="Comma 2 50 8" xfId="35690" xr:uid="{BDEF348B-E7E6-4706-A476-5AB231BCD467}"/>
    <cellStyle name="Comma 2 51" xfId="965" xr:uid="{00000000-0005-0000-0000-0000F2190000}"/>
    <cellStyle name="Comma 2 51 2" xfId="1135" xr:uid="{00000000-0005-0000-0000-0000F3190000}"/>
    <cellStyle name="Comma 2 51 2 2" xfId="5658" xr:uid="{00000000-0005-0000-0000-0000F4190000}"/>
    <cellStyle name="Comma 2 51 2 2 2" xfId="10532" xr:uid="{00000000-0005-0000-0000-0000F5190000}"/>
    <cellStyle name="Comma 2 51 2 2 2 2" xfId="27418" xr:uid="{7CA9781D-344C-43A4-BFFC-0089ACA87FA0}"/>
    <cellStyle name="Comma 2 51 2 2 2 3" xfId="42314" xr:uid="{218CDD69-A994-4032-A058-2FE853D46E2A}"/>
    <cellStyle name="Comma 2 51 2 2 3" xfId="16765" xr:uid="{00000000-0005-0000-0000-0000F6190000}"/>
    <cellStyle name="Comma 2 51 2 2 3 2" xfId="30604" xr:uid="{FFA36F1C-B39F-4FE8-93E7-42404D4E70CA}"/>
    <cellStyle name="Comma 2 51 2 2 3 3" xfId="48083" xr:uid="{F6329CA6-869A-4713-BCA5-29C767B72CFD}"/>
    <cellStyle name="Comma 2 51 2 2 4" xfId="20862" xr:uid="{00000000-0005-0000-0000-0000F7190000}"/>
    <cellStyle name="Comma 2 51 2 2 4 2" xfId="33819" xr:uid="{88D22451-E5FA-4F1F-8BEE-6EED5BD8DBBC}"/>
    <cellStyle name="Comma 2 51 2 2 4 3" xfId="51675" xr:uid="{84BA044A-9108-4E6E-9B91-221A07D8F5EC}"/>
    <cellStyle name="Comma 2 51 2 2 5" xfId="24240" xr:uid="{08C6B442-EFA8-4D3C-BDF3-5837B522B477}"/>
    <cellStyle name="Comma 2 51 2 2 6" xfId="37911" xr:uid="{F2C09C0F-4AFF-450C-A243-49E3658DE948}"/>
    <cellStyle name="Comma 2 51 2 3" xfId="8787" xr:uid="{00000000-0005-0000-0000-0000F8190000}"/>
    <cellStyle name="Comma 2 51 2 3 2" xfId="25878" xr:uid="{A4689B93-78FE-4D96-9677-1061C2004C68}"/>
    <cellStyle name="Comma 2 51 2 3 3" xfId="40774" xr:uid="{23DD0FF7-035E-45AC-BF1B-0346DA3927E3}"/>
    <cellStyle name="Comma 2 51 2 4" xfId="14447" xr:uid="{00000000-0005-0000-0000-0000F9190000}"/>
    <cellStyle name="Comma 2 51 2 4 2" xfId="29041" xr:uid="{D1AB3110-CA5F-40E1-8DCB-DC9CD0F75C3E}"/>
    <cellStyle name="Comma 2 51 2 4 3" xfId="45976" xr:uid="{1FC72F76-E60F-4758-AED0-5E0431B6B45F}"/>
    <cellStyle name="Comma 2 51 2 5" xfId="19112" xr:uid="{00000000-0005-0000-0000-0000FA190000}"/>
    <cellStyle name="Comma 2 51 2 5 2" xfId="32274" xr:uid="{DF8DE3DB-93B6-4DA3-AF7E-C2D568907FC4}"/>
    <cellStyle name="Comma 2 51 2 5 3" xfId="50130" xr:uid="{2669E54B-3A6D-4BCC-8820-5F2BF4266F83}"/>
    <cellStyle name="Comma 2 51 2 6" xfId="22697" xr:uid="{3637B3D6-67F1-4C2D-A7CF-92299B188D98}"/>
    <cellStyle name="Comma 2 51 2 7" xfId="35818" xr:uid="{15E44E1E-2A95-4CB2-AFDF-6E72C0D6757E}"/>
    <cellStyle name="Comma 2 51 3" xfId="5521" xr:uid="{00000000-0005-0000-0000-0000FB190000}"/>
    <cellStyle name="Comma 2 51 3 2" xfId="10395" xr:uid="{00000000-0005-0000-0000-0000FC190000}"/>
    <cellStyle name="Comma 2 51 3 2 2" xfId="27296" xr:uid="{B6217542-6E5F-42F4-A968-43153AC286A4}"/>
    <cellStyle name="Comma 2 51 3 2 3" xfId="42192" xr:uid="{ABCEBD91-7CD2-43C3-9F0E-27DD55E605CC}"/>
    <cellStyle name="Comma 2 51 3 3" xfId="16628" xr:uid="{00000000-0005-0000-0000-0000FD190000}"/>
    <cellStyle name="Comma 2 51 3 3 2" xfId="30482" xr:uid="{AA7C3A24-A5E2-4B50-AFF4-EA87C34E47B9}"/>
    <cellStyle name="Comma 2 51 3 3 3" xfId="47961" xr:uid="{EB12E081-3131-44F8-9C56-296B4CA905F7}"/>
    <cellStyle name="Comma 2 51 3 4" xfId="20725" xr:uid="{00000000-0005-0000-0000-0000FE190000}"/>
    <cellStyle name="Comma 2 51 3 4 2" xfId="33697" xr:uid="{50990F5A-0784-4D36-9D6C-388D2AF81122}"/>
    <cellStyle name="Comma 2 51 3 4 3" xfId="51553" xr:uid="{A608AE6B-4818-44B9-8D3E-CBE527D918C8}"/>
    <cellStyle name="Comma 2 51 3 5" xfId="24118" xr:uid="{489BD04E-32E7-427A-82A3-09055BF8FC6E}"/>
    <cellStyle name="Comma 2 51 3 6" xfId="37789" xr:uid="{83784EA4-17F2-4A1F-B068-2505FA66F19F}"/>
    <cellStyle name="Comma 2 51 4" xfId="8650" xr:uid="{00000000-0005-0000-0000-0000FF190000}"/>
    <cellStyle name="Comma 2 51 4 2" xfId="25756" xr:uid="{A0545E04-0A65-4B3B-873D-D943FFEB753F}"/>
    <cellStyle name="Comma 2 51 4 3" xfId="40652" xr:uid="{099BBF0F-EF75-4560-8A99-39252AB7ED6C}"/>
    <cellStyle name="Comma 2 51 5" xfId="14309" xr:uid="{00000000-0005-0000-0000-0000001A0000}"/>
    <cellStyle name="Comma 2 51 5 2" xfId="28919" xr:uid="{128DF96C-EF2E-4763-9BA9-010B43D77925}"/>
    <cellStyle name="Comma 2 51 5 3" xfId="45854" xr:uid="{520B60AA-EA9E-4261-A4AE-5A621806A937}"/>
    <cellStyle name="Comma 2 51 6" xfId="18975" xr:uid="{00000000-0005-0000-0000-0000011A0000}"/>
    <cellStyle name="Comma 2 51 6 2" xfId="32152" xr:uid="{B4062BB2-3822-4004-ACC2-975211F955D9}"/>
    <cellStyle name="Comma 2 51 6 3" xfId="50008" xr:uid="{9295DD0E-C39C-491F-BEB4-90AD4EF2240C}"/>
    <cellStyle name="Comma 2 51 7" xfId="22575" xr:uid="{822281BE-5C01-4350-A196-E885F58A7438}"/>
    <cellStyle name="Comma 2 51 8" xfId="35696" xr:uid="{A0D34B82-B145-482C-ABDD-7468F9DF3727}"/>
    <cellStyle name="Comma 2 56" xfId="887" xr:uid="{00000000-0005-0000-0000-0000021A0000}"/>
    <cellStyle name="Comma 2 56 2" xfId="5478" xr:uid="{00000000-0005-0000-0000-0000031A0000}"/>
    <cellStyle name="Comma 2 56 2 2" xfId="10352" xr:uid="{00000000-0005-0000-0000-0000041A0000}"/>
    <cellStyle name="Comma 2 56 2 2 2" xfId="27265" xr:uid="{0D8972A2-B408-4E9E-BCDF-40067C0CACF1}"/>
    <cellStyle name="Comma 2 56 2 2 3" xfId="42161" xr:uid="{BC625F69-FF78-4D8D-AE6B-C32E9D73B90A}"/>
    <cellStyle name="Comma 2 56 2 3" xfId="16585" xr:uid="{00000000-0005-0000-0000-0000051A0000}"/>
    <cellStyle name="Comma 2 56 2 3 2" xfId="30451" xr:uid="{D6F4C658-6732-4670-A6CE-C9E0DC7AF209}"/>
    <cellStyle name="Comma 2 56 2 3 3" xfId="47930" xr:uid="{4D3E814A-E1AC-4114-8756-CD17826C532A}"/>
    <cellStyle name="Comma 2 56 2 4" xfId="20682" xr:uid="{00000000-0005-0000-0000-0000061A0000}"/>
    <cellStyle name="Comma 2 56 2 4 2" xfId="33666" xr:uid="{66154CD8-DE69-4B86-B314-19D49850A312}"/>
    <cellStyle name="Comma 2 56 2 4 3" xfId="51522" xr:uid="{EC40190A-780A-4602-854E-CC71E8FB462A}"/>
    <cellStyle name="Comma 2 56 2 5" xfId="24087" xr:uid="{A0309762-19E3-455E-B6D3-6101EA2A3D38}"/>
    <cellStyle name="Comma 2 56 2 6" xfId="37758" xr:uid="{518B21C4-F09A-4D1C-873E-B5412F4AE830}"/>
    <cellStyle name="Comma 2 56 3" xfId="8607" xr:uid="{00000000-0005-0000-0000-0000071A0000}"/>
    <cellStyle name="Comma 2 56 3 2" xfId="25725" xr:uid="{399100FF-5CC9-49AE-B87D-B264B7283383}"/>
    <cellStyle name="Comma 2 56 3 3" xfId="40621" xr:uid="{CDAAE391-DCCD-48BE-9095-212531DCC003}"/>
    <cellStyle name="Comma 2 56 4" xfId="14265" xr:uid="{00000000-0005-0000-0000-0000081A0000}"/>
    <cellStyle name="Comma 2 56 4 2" xfId="28888" xr:uid="{81B41F68-CE57-4229-ADF1-A314FC0225E7}"/>
    <cellStyle name="Comma 2 56 4 3" xfId="45823" xr:uid="{635C65EC-C2BD-4D20-B09C-F44DEB520151}"/>
    <cellStyle name="Comma 2 56 5" xfId="18932" xr:uid="{00000000-0005-0000-0000-0000091A0000}"/>
    <cellStyle name="Comma 2 56 5 2" xfId="32121" xr:uid="{621A3D02-2151-4FBB-A999-2105A1941759}"/>
    <cellStyle name="Comma 2 56 5 3" xfId="49977" xr:uid="{588DA6A1-16E0-4DB9-9E5A-5E046642E81F}"/>
    <cellStyle name="Comma 2 56 6" xfId="22544" xr:uid="{5B0C3644-1D61-4891-A255-7D21E806EBF3}"/>
    <cellStyle name="Comma 2 56 7" xfId="35665" xr:uid="{FD709744-A28D-4BC5-ABE6-0E189FB497B1}"/>
    <cellStyle name="Comma 2 57" xfId="892" xr:uid="{00000000-0005-0000-0000-00000A1A0000}"/>
    <cellStyle name="Comma 2 57 2" xfId="5479" xr:uid="{00000000-0005-0000-0000-00000B1A0000}"/>
    <cellStyle name="Comma 2 57 2 2" xfId="10353" xr:uid="{00000000-0005-0000-0000-00000C1A0000}"/>
    <cellStyle name="Comma 2 57 2 2 2" xfId="27266" xr:uid="{5674677B-4D66-4F2B-86E6-D30F6FCB49BC}"/>
    <cellStyle name="Comma 2 57 2 2 3" xfId="42162" xr:uid="{D783B72F-F1B7-4CB3-B41B-0D5D7F753207}"/>
    <cellStyle name="Comma 2 57 2 3" xfId="16586" xr:uid="{00000000-0005-0000-0000-00000D1A0000}"/>
    <cellStyle name="Comma 2 57 2 3 2" xfId="30452" xr:uid="{02B0A318-414C-4607-AE2B-5F5A4AA1CED3}"/>
    <cellStyle name="Comma 2 57 2 3 3" xfId="47931" xr:uid="{88CD54EB-DB88-47C2-86E4-F6E32BA7ADBF}"/>
    <cellStyle name="Comma 2 57 2 4" xfId="20683" xr:uid="{00000000-0005-0000-0000-00000E1A0000}"/>
    <cellStyle name="Comma 2 57 2 4 2" xfId="33667" xr:uid="{ED548471-FC5A-436B-8FDF-3CD1BC3B08B6}"/>
    <cellStyle name="Comma 2 57 2 4 3" xfId="51523" xr:uid="{F7E44058-52F5-4444-A4F5-AAFA9CE6EAC0}"/>
    <cellStyle name="Comma 2 57 2 5" xfId="24088" xr:uid="{C4097F33-ADA7-4B95-9199-E27F43B02973}"/>
    <cellStyle name="Comma 2 57 2 6" xfId="37759" xr:uid="{DDE5C82F-6064-44BF-94E0-074482D5C48F}"/>
    <cellStyle name="Comma 2 57 3" xfId="8608" xr:uid="{00000000-0005-0000-0000-00000F1A0000}"/>
    <cellStyle name="Comma 2 57 3 2" xfId="25726" xr:uid="{45DB7A9F-7A5C-49C4-A126-975757E66A25}"/>
    <cellStyle name="Comma 2 57 3 3" xfId="40622" xr:uid="{F73F9730-3454-40F5-B85B-44CEAF39DFAF}"/>
    <cellStyle name="Comma 2 57 4" xfId="14266" xr:uid="{00000000-0005-0000-0000-0000101A0000}"/>
    <cellStyle name="Comma 2 57 4 2" xfId="28889" xr:uid="{9C261CC7-9D58-4DAC-A6C8-AB903CA76E16}"/>
    <cellStyle name="Comma 2 57 4 3" xfId="45824" xr:uid="{B5DC06A8-1CB3-4EBD-974D-468289D32C1F}"/>
    <cellStyle name="Comma 2 57 5" xfId="18933" xr:uid="{00000000-0005-0000-0000-0000111A0000}"/>
    <cellStyle name="Comma 2 57 5 2" xfId="32122" xr:uid="{D93DBAAC-F7FA-49BF-BED3-F1F5BF6C1CE8}"/>
    <cellStyle name="Comma 2 57 5 3" xfId="49978" xr:uid="{F89EDA49-B388-43EB-AE2E-D5D1586B8FF2}"/>
    <cellStyle name="Comma 2 57 6" xfId="22545" xr:uid="{DA5AF257-A1C3-4780-8F53-73AE158BD897}"/>
    <cellStyle name="Comma 2 57 7" xfId="35666" xr:uid="{D6F6D0C9-F91E-417D-AAA8-975B65B32A37}"/>
    <cellStyle name="Comma 2 6" xfId="471" xr:uid="{00000000-0005-0000-0000-0000121A0000}"/>
    <cellStyle name="Comma 2 6 10" xfId="5147" xr:uid="{00000000-0005-0000-0000-0000131A0000}"/>
    <cellStyle name="Comma 2 6 10 2" xfId="10066" xr:uid="{00000000-0005-0000-0000-0000141A0000}"/>
    <cellStyle name="Comma 2 6 10 2 2" xfId="27034" xr:uid="{64B99976-0282-4103-BF33-109F8340325D}"/>
    <cellStyle name="Comma 2 6 10 2 3" xfId="41930" xr:uid="{274505BD-4197-443F-8308-9322031EF0F4}"/>
    <cellStyle name="Comma 2 6 10 3" xfId="16254" xr:uid="{00000000-0005-0000-0000-0000151A0000}"/>
    <cellStyle name="Comma 2 6 10 3 2" xfId="30220" xr:uid="{75FF6BFE-D2EC-41D9-8961-92D939AD6254}"/>
    <cellStyle name="Comma 2 6 10 3 3" xfId="47654" xr:uid="{1D81C133-D511-486C-B401-02FB27027486}"/>
    <cellStyle name="Comma 2 6 10 4" xfId="20396" xr:uid="{00000000-0005-0000-0000-0000161A0000}"/>
    <cellStyle name="Comma 2 6 10 4 2" xfId="33435" xr:uid="{33A70F9F-910B-430A-8CC6-2D74E481AB65}"/>
    <cellStyle name="Comma 2 6 10 4 3" xfId="51291" xr:uid="{7951CF85-51A6-411E-BE7B-37975B4DEEC5}"/>
    <cellStyle name="Comma 2 6 10 5" xfId="23856" xr:uid="{D3767AB4-C5CF-4FCC-9AD4-66F161A8C7A6}"/>
    <cellStyle name="Comma 2 6 10 6" xfId="37482" xr:uid="{3FE6FDEB-853E-4EF7-A9C9-E92B26D1B2A1}"/>
    <cellStyle name="Comma 2 6 11" xfId="8323" xr:uid="{00000000-0005-0000-0000-0000171A0000}"/>
    <cellStyle name="Comma 2 6 11 2" xfId="25496" xr:uid="{6C5EE495-4E0E-4C4F-8356-0F1B4948B783}"/>
    <cellStyle name="Comma 2 6 11 3" xfId="40392" xr:uid="{40A282B0-9C07-4506-9EB1-FDEB6ABD97AA}"/>
    <cellStyle name="Comma 2 6 12" xfId="13933" xr:uid="{00000000-0005-0000-0000-0000181A0000}"/>
    <cellStyle name="Comma 2 6 12 2" xfId="28657" xr:uid="{4E36D841-9681-4681-9F5A-C11C481F2891}"/>
    <cellStyle name="Comma 2 6 12 3" xfId="45547" xr:uid="{EB4F1D74-8AA7-4B30-813F-98A6A280DCAD}"/>
    <cellStyle name="Comma 2 6 13" xfId="18646" xr:uid="{00000000-0005-0000-0000-0000191A0000}"/>
    <cellStyle name="Comma 2 6 13 2" xfId="31890" xr:uid="{6518B733-4851-4080-AF6D-B10DF5E1F15B}"/>
    <cellStyle name="Comma 2 6 13 3" xfId="49746" xr:uid="{1BF85BA6-9E0F-4C78-B232-74C097D66AD2}"/>
    <cellStyle name="Comma 2 6 14" xfId="22315" xr:uid="{4D5A448A-6A5F-4338-95C5-1EA763688688}"/>
    <cellStyle name="Comma 2 6 15" xfId="35396" xr:uid="{628701D3-F9EE-4CA7-BC9C-9873D1D9331E}"/>
    <cellStyle name="Comma 2 6 2" xfId="591" xr:uid="{00000000-0005-0000-0000-00001A1A0000}"/>
    <cellStyle name="Comma 2 6 2 10" xfId="18693" xr:uid="{00000000-0005-0000-0000-00001B1A0000}"/>
    <cellStyle name="Comma 2 6 2 10 2" xfId="31927" xr:uid="{2F34B1BD-EC37-4642-87BE-4919C5A95027}"/>
    <cellStyle name="Comma 2 6 2 10 3" xfId="49783" xr:uid="{5F804514-E020-4B6D-AFFC-2D9FD57539EF}"/>
    <cellStyle name="Comma 2 6 2 11" xfId="22351" xr:uid="{FA4652D2-4010-4944-9772-EA314B384E10}"/>
    <cellStyle name="Comma 2 6 2 12" xfId="35432" xr:uid="{66431D11-A013-4481-87F2-FF1024B5D904}"/>
    <cellStyle name="Comma 2 6 2 2" xfId="747" xr:uid="{00000000-0005-0000-0000-00001C1A0000}"/>
    <cellStyle name="Comma 2 6 2 2 2" xfId="5354" xr:uid="{00000000-0005-0000-0000-00001D1A0000}"/>
    <cellStyle name="Comma 2 6 2 2 2 2" xfId="10253" xr:uid="{00000000-0005-0000-0000-00001E1A0000}"/>
    <cellStyle name="Comma 2 6 2 2 2 2 2" xfId="27181" xr:uid="{803D81EC-1EF5-4AA4-A1CF-847086FCD202}"/>
    <cellStyle name="Comma 2 6 2 2 2 2 3" xfId="42077" xr:uid="{FD92398D-ECEE-471D-83CE-A161822E7AFE}"/>
    <cellStyle name="Comma 2 6 2 2 2 3" xfId="16461" xr:uid="{00000000-0005-0000-0000-00001F1A0000}"/>
    <cellStyle name="Comma 2 6 2 2 2 3 2" xfId="30367" xr:uid="{07C5A0CB-5CB1-4D31-93B4-A44D787FFB0D}"/>
    <cellStyle name="Comma 2 6 2 2 2 3 3" xfId="47821" xr:uid="{42B6D90C-B77C-4EDE-914D-FFF4279BCCC0}"/>
    <cellStyle name="Comma 2 6 2 2 2 4" xfId="20583" xr:uid="{00000000-0005-0000-0000-0000201A0000}"/>
    <cellStyle name="Comma 2 6 2 2 2 4 2" xfId="33582" xr:uid="{F6AECBFE-D52D-4BB8-AF52-16CB7075CC54}"/>
    <cellStyle name="Comma 2 6 2 2 2 4 3" xfId="51438" xr:uid="{F93894A1-C6EE-4617-9FBF-F93D15E10888}"/>
    <cellStyle name="Comma 2 6 2 2 2 5" xfId="24003" xr:uid="{0AF8C855-8BE7-49E6-9A28-1569A41F71D4}"/>
    <cellStyle name="Comma 2 6 2 2 2 6" xfId="37649" xr:uid="{FF662844-43BF-46DF-9642-A0A1BC3FC709}"/>
    <cellStyle name="Comma 2 6 2 2 3" xfId="8508" xr:uid="{00000000-0005-0000-0000-0000211A0000}"/>
    <cellStyle name="Comma 2 6 2 2 3 2" xfId="25641" xr:uid="{F415414D-C93C-443C-BF9F-22217B53B669}"/>
    <cellStyle name="Comma 2 6 2 2 3 3" xfId="40537" xr:uid="{EED5C9B7-C7EF-4D48-86C2-BF21BD16C570}"/>
    <cellStyle name="Comma 2 6 2 2 4" xfId="14141" xr:uid="{00000000-0005-0000-0000-0000221A0000}"/>
    <cellStyle name="Comma 2 6 2 2 4 2" xfId="28804" xr:uid="{519E20AC-986A-4686-A9E4-454F0EA85876}"/>
    <cellStyle name="Comma 2 6 2 2 4 3" xfId="45714" xr:uid="{B7ACEC2D-D1E8-4E9F-B8C1-FC3DCBA5A61D}"/>
    <cellStyle name="Comma 2 6 2 2 5" xfId="18833" xr:uid="{00000000-0005-0000-0000-0000231A0000}"/>
    <cellStyle name="Comma 2 6 2 2 5 2" xfId="32037" xr:uid="{2BA94FB5-E896-4837-819E-06B24441F1E0}"/>
    <cellStyle name="Comma 2 6 2 2 5 3" xfId="49893" xr:uid="{91C3C4A5-5541-48E4-AA48-6FF9C502F097}"/>
    <cellStyle name="Comma 2 6 2 2 6" xfId="22460" xr:uid="{959807F4-0002-4732-803A-BC68B9216566}"/>
    <cellStyle name="Comma 2 6 2 2 7" xfId="35556" xr:uid="{B28E1958-38C9-4794-BB68-E5B3922CD6E9}"/>
    <cellStyle name="Comma 2 6 2 3" xfId="1074" xr:uid="{00000000-0005-0000-0000-0000241A0000}"/>
    <cellStyle name="Comma 2 6 2 3 2" xfId="5600" xr:uid="{00000000-0005-0000-0000-0000251A0000}"/>
    <cellStyle name="Comma 2 6 2 3 2 2" xfId="10474" xr:uid="{00000000-0005-0000-0000-0000261A0000}"/>
    <cellStyle name="Comma 2 6 2 3 2 2 2" xfId="27371" xr:uid="{EADFC148-FBF5-4A34-BA05-D39A38123F68}"/>
    <cellStyle name="Comma 2 6 2 3 2 2 3" xfId="42267" xr:uid="{300F0B4A-5DAA-4B6A-9634-8C1E0312E588}"/>
    <cellStyle name="Comma 2 6 2 3 2 3" xfId="16707" xr:uid="{00000000-0005-0000-0000-0000271A0000}"/>
    <cellStyle name="Comma 2 6 2 3 2 3 2" xfId="30557" xr:uid="{3BC29CA3-2990-4A5F-B1CA-57144DE3FB74}"/>
    <cellStyle name="Comma 2 6 2 3 2 3 3" xfId="48036" xr:uid="{152D3826-67FE-4934-9D19-74ED163D13AD}"/>
    <cellStyle name="Comma 2 6 2 3 2 4" xfId="20804" xr:uid="{00000000-0005-0000-0000-0000281A0000}"/>
    <cellStyle name="Comma 2 6 2 3 2 4 2" xfId="33772" xr:uid="{76BC78EA-3DDF-4551-8653-C74C3778AC54}"/>
    <cellStyle name="Comma 2 6 2 3 2 4 3" xfId="51628" xr:uid="{E8E109B8-F9CC-4254-9AD2-AF9A8DDA2C2A}"/>
    <cellStyle name="Comma 2 6 2 3 2 5" xfId="24193" xr:uid="{3D8BA7F8-4BE8-47E0-9E1D-20B2674047F4}"/>
    <cellStyle name="Comma 2 6 2 3 2 6" xfId="37864" xr:uid="{7C8A8061-78C6-42A0-957D-2230F6388C5B}"/>
    <cellStyle name="Comma 2 6 2 3 3" xfId="8729" xr:uid="{00000000-0005-0000-0000-0000291A0000}"/>
    <cellStyle name="Comma 2 6 2 3 3 2" xfId="25831" xr:uid="{016B9D32-2E4E-42CF-B81A-88B98A5CBF46}"/>
    <cellStyle name="Comma 2 6 2 3 3 3" xfId="40727" xr:uid="{32B96BD6-0856-4077-96DD-982F0620542C}"/>
    <cellStyle name="Comma 2 6 2 3 4" xfId="14389" xr:uid="{00000000-0005-0000-0000-00002A1A0000}"/>
    <cellStyle name="Comma 2 6 2 3 4 2" xfId="28994" xr:uid="{FD142C5B-DA39-490A-B0C9-BED184BEDD3D}"/>
    <cellStyle name="Comma 2 6 2 3 4 3" xfId="45929" xr:uid="{2A152C80-FAAD-4FFA-87C3-D8A2F59E816E}"/>
    <cellStyle name="Comma 2 6 2 3 5" xfId="19054" xr:uid="{00000000-0005-0000-0000-00002B1A0000}"/>
    <cellStyle name="Comma 2 6 2 3 5 2" xfId="32227" xr:uid="{64F740A2-4A3D-4469-AA32-FACB3C16DE95}"/>
    <cellStyle name="Comma 2 6 2 3 5 3" xfId="50083" xr:uid="{17F96BD9-85D8-4A5B-9EC4-0CE69500E003}"/>
    <cellStyle name="Comma 2 6 2 3 6" xfId="22650" xr:uid="{0A7CDC77-00A1-4CCE-A155-8F04751CD8EE}"/>
    <cellStyle name="Comma 2 6 2 3 7" xfId="35771" xr:uid="{CFD105CD-7081-4F55-9DAC-0BEA2ABEBA33}"/>
    <cellStyle name="Comma 2 6 2 4" xfId="2404" xr:uid="{00000000-0005-0000-0000-00002C1A0000}"/>
    <cellStyle name="Comma 2 6 2 4 2" xfId="5902" xr:uid="{00000000-0005-0000-0000-00002D1A0000}"/>
    <cellStyle name="Comma 2 6 2 4 2 2" xfId="10742" xr:uid="{00000000-0005-0000-0000-00002E1A0000}"/>
    <cellStyle name="Comma 2 6 2 4 2 2 2" xfId="27595" xr:uid="{D82E73ED-7F34-46B3-9907-FE073353F4EB}"/>
    <cellStyle name="Comma 2 6 2 4 2 2 3" xfId="42491" xr:uid="{DEAF1431-1CA2-4C72-B5E1-D6E41208263C}"/>
    <cellStyle name="Comma 2 6 2 4 2 3" xfId="17009" xr:uid="{00000000-0005-0000-0000-00002F1A0000}"/>
    <cellStyle name="Comma 2 6 2 4 2 3 2" xfId="30781" xr:uid="{4AC7C5A8-7B6E-47DE-AAC1-5F5102969877}"/>
    <cellStyle name="Comma 2 6 2 4 2 3 3" xfId="48294" xr:uid="{55C11CAB-4177-4CDE-835B-0606E6775DEA}"/>
    <cellStyle name="Comma 2 6 2 4 2 4" xfId="21072" xr:uid="{00000000-0005-0000-0000-0000301A0000}"/>
    <cellStyle name="Comma 2 6 2 4 2 4 2" xfId="33996" xr:uid="{7F34F4CB-0B71-4EEB-9456-E5A0EE851C95}"/>
    <cellStyle name="Comma 2 6 2 4 2 4 3" xfId="51852" xr:uid="{564D810A-1404-437B-99AC-840A7AE94077}"/>
    <cellStyle name="Comma 2 6 2 4 2 5" xfId="24417" xr:uid="{447AF10C-F054-42E2-8944-53714EDC3B66}"/>
    <cellStyle name="Comma 2 6 2 4 2 6" xfId="38122" xr:uid="{272DB77B-423C-4847-BB46-10709B17DFBA}"/>
    <cellStyle name="Comma 2 6 2 4 3" xfId="8998" xr:uid="{00000000-0005-0000-0000-0000311A0000}"/>
    <cellStyle name="Comma 2 6 2 4 3 2" xfId="26054" xr:uid="{941E5206-D070-47DC-8BEB-BFF96C99DF0D}"/>
    <cellStyle name="Comma 2 6 2 4 3 3" xfId="40950" xr:uid="{20F87776-0A19-4ACB-AB86-69A3FF4F75B1}"/>
    <cellStyle name="Comma 2 6 2 4 4" xfId="14729" xr:uid="{00000000-0005-0000-0000-0000321A0000}"/>
    <cellStyle name="Comma 2 6 2 4 4 2" xfId="29227" xr:uid="{4474179F-6547-4339-A90D-DC7C960ADC61}"/>
    <cellStyle name="Comma 2 6 2 4 4 3" xfId="46221" xr:uid="{B49E1AF4-5872-4D41-BB94-D3EB24191A56}"/>
    <cellStyle name="Comma 2 6 2 4 5" xfId="19324" xr:uid="{00000000-0005-0000-0000-0000331A0000}"/>
    <cellStyle name="Comma 2 6 2 4 5 2" xfId="32451" xr:uid="{D8F5A2C7-5363-42A9-B91F-D98B4E54BF69}"/>
    <cellStyle name="Comma 2 6 2 4 5 3" xfId="50307" xr:uid="{04333806-966B-4D05-A4B0-4058613B7D67}"/>
    <cellStyle name="Comma 2 6 2 4 6" xfId="22874" xr:uid="{B74A5012-8998-4CA1-903B-9A1E4146739B}"/>
    <cellStyle name="Comma 2 6 2 4 7" xfId="36059" xr:uid="{2101E31E-8955-4F86-B201-E64E0C5F0DA7}"/>
    <cellStyle name="Comma 2 6 2 5" xfId="4275" xr:uid="{00000000-0005-0000-0000-0000341A0000}"/>
    <cellStyle name="Comma 2 6 2 5 2" xfId="6499" xr:uid="{00000000-0005-0000-0000-0000351A0000}"/>
    <cellStyle name="Comma 2 6 2 5 2 2" xfId="11158" xr:uid="{00000000-0005-0000-0000-0000361A0000}"/>
    <cellStyle name="Comma 2 6 2 5 2 2 2" xfId="27978" xr:uid="{2D174487-218C-41A8-8E24-7C16E2A5805E}"/>
    <cellStyle name="Comma 2 6 2 5 2 2 3" xfId="42874" xr:uid="{F5E6B595-F1DD-49FA-A0CE-4E12E92AC5E2}"/>
    <cellStyle name="Comma 2 6 2 5 2 3" xfId="17605" xr:uid="{00000000-0005-0000-0000-0000371A0000}"/>
    <cellStyle name="Comma 2 6 2 5 2 3 2" xfId="31164" xr:uid="{C634F690-2E8F-493F-8ADA-F00121A5660E}"/>
    <cellStyle name="Comma 2 6 2 5 2 3 3" xfId="48857" xr:uid="{933A9870-37EC-419A-8416-B4BD9C84E21C}"/>
    <cellStyle name="Comma 2 6 2 5 2 4" xfId="21488" xr:uid="{00000000-0005-0000-0000-0000381A0000}"/>
    <cellStyle name="Comma 2 6 2 5 2 4 2" xfId="34379" xr:uid="{116D153C-C56B-4FA9-964D-FA6732E29D62}"/>
    <cellStyle name="Comma 2 6 2 5 2 4 3" xfId="52235" xr:uid="{4EEDC8FE-1258-4366-BAFB-BDA743161F79}"/>
    <cellStyle name="Comma 2 6 2 5 2 5" xfId="24800" xr:uid="{43D6C575-304F-48F8-86E2-2B0F3C892A11}"/>
    <cellStyle name="Comma 2 6 2 5 2 6" xfId="38685" xr:uid="{9F060FC9-34A5-454C-BF9C-F6F91F0AC292}"/>
    <cellStyle name="Comma 2 6 2 5 3" xfId="9417" xr:uid="{00000000-0005-0000-0000-0000391A0000}"/>
    <cellStyle name="Comma 2 6 2 5 3 2" xfId="26436" xr:uid="{D27D18C7-24DB-4EA7-982F-8692C267E22F}"/>
    <cellStyle name="Comma 2 6 2 5 3 3" xfId="41332" xr:uid="{0153B0FB-53D3-452B-95CB-9ED5990C22EB}"/>
    <cellStyle name="Comma 2 6 2 5 4" xfId="15384" xr:uid="{00000000-0005-0000-0000-00003A1A0000}"/>
    <cellStyle name="Comma 2 6 2 5 4 2" xfId="29621" xr:uid="{9FAD9D9A-9D3F-41CF-BD94-940F922982FE}"/>
    <cellStyle name="Comma 2 6 2 5 4 3" xfId="46835" xr:uid="{64D9EBF9-30E6-41D6-8275-B4EFEDBEAD40}"/>
    <cellStyle name="Comma 2 6 2 5 5" xfId="19746" xr:uid="{00000000-0005-0000-0000-00003B1A0000}"/>
    <cellStyle name="Comma 2 6 2 5 5 2" xfId="32836" xr:uid="{F14ACEB2-09EA-4902-B6AA-1F38958F6852}"/>
    <cellStyle name="Comma 2 6 2 5 5 3" xfId="50692" xr:uid="{326F2D65-DB59-4AF3-9B57-C0173B0FBF08}"/>
    <cellStyle name="Comma 2 6 2 5 6" xfId="23258" xr:uid="{5B6076A4-E6EE-4F5D-B1FD-06B847878E61}"/>
    <cellStyle name="Comma 2 6 2 5 7" xfId="36663" xr:uid="{166880E7-2986-4F53-AAEA-CF8336BAA5F5}"/>
    <cellStyle name="Comma 2 6 2 6" xfId="4824" xr:uid="{00000000-0005-0000-0000-00003C1A0000}"/>
    <cellStyle name="Comma 2 6 2 6 2" xfId="7017" xr:uid="{00000000-0005-0000-0000-00003D1A0000}"/>
    <cellStyle name="Comma 2 6 2 6 2 2" xfId="11554" xr:uid="{00000000-0005-0000-0000-00003E1A0000}"/>
    <cellStyle name="Comma 2 6 2 6 2 2 2" xfId="28342" xr:uid="{7DFFC758-566E-4FD2-847C-F02D7B1164FE}"/>
    <cellStyle name="Comma 2 6 2 6 2 2 3" xfId="43238" xr:uid="{2D289257-993B-4CA4-890C-F7C4A6BEACC9}"/>
    <cellStyle name="Comma 2 6 2 6 2 3" xfId="18123" xr:uid="{00000000-0005-0000-0000-00003F1A0000}"/>
    <cellStyle name="Comma 2 6 2 6 2 3 2" xfId="31528" xr:uid="{D320CC77-085E-4B63-848D-C3C3CD29E0FB}"/>
    <cellStyle name="Comma 2 6 2 6 2 3 3" xfId="49343" xr:uid="{B244423A-85FA-42F8-AAE7-6897BFDFF197}"/>
    <cellStyle name="Comma 2 6 2 6 2 4" xfId="21884" xr:uid="{00000000-0005-0000-0000-0000401A0000}"/>
    <cellStyle name="Comma 2 6 2 6 2 4 2" xfId="34743" xr:uid="{30C35FA7-F1B4-4DD5-9362-E6C2FE7A4FF8}"/>
    <cellStyle name="Comma 2 6 2 6 2 4 3" xfId="52599" xr:uid="{73CE1707-750B-419D-BE09-C4EDD4C8D208}"/>
    <cellStyle name="Comma 2 6 2 6 2 5" xfId="25164" xr:uid="{EC61FB2E-AF7C-4BF8-AD9E-0043B643763F}"/>
    <cellStyle name="Comma 2 6 2 6 2 6" xfId="39171" xr:uid="{C53D5DBA-401C-4068-949C-D9BAE9D295B4}"/>
    <cellStyle name="Comma 2 6 2 6 3" xfId="9812" xr:uid="{00000000-0005-0000-0000-0000411A0000}"/>
    <cellStyle name="Comma 2 6 2 6 3 2" xfId="26799" xr:uid="{0640EFCA-9906-4D0A-9A3E-C19B1D3596F7}"/>
    <cellStyle name="Comma 2 6 2 6 3 3" xfId="41695" xr:uid="{9B000288-7899-470D-A88E-8EA359785CD8}"/>
    <cellStyle name="Comma 2 6 2 6 4" xfId="15931" xr:uid="{00000000-0005-0000-0000-0000421A0000}"/>
    <cellStyle name="Comma 2 6 2 6 4 2" xfId="29985" xr:uid="{ABACE46B-3622-48D6-AAF2-42D101B5C92B}"/>
    <cellStyle name="Comma 2 6 2 6 4 3" xfId="47350" xr:uid="{18B91965-108E-4FF0-8383-7D788BE5587F}"/>
    <cellStyle name="Comma 2 6 2 6 5" xfId="20142" xr:uid="{00000000-0005-0000-0000-0000431A0000}"/>
    <cellStyle name="Comma 2 6 2 6 5 2" xfId="33200" xr:uid="{3AB0F4E1-B0ED-44EC-A5FF-645BE7D673F8}"/>
    <cellStyle name="Comma 2 6 2 6 5 3" xfId="51056" xr:uid="{2CB02007-E928-4C84-ADEF-FD0D0C253E82}"/>
    <cellStyle name="Comma 2 6 2 6 6" xfId="23621" xr:uid="{B3991533-BCF2-4EB2-8558-CB1A09C65236}"/>
    <cellStyle name="Comma 2 6 2 6 7" xfId="37178" xr:uid="{0ACB0D74-A6FC-430B-8D2A-869A76773E88}"/>
    <cellStyle name="Comma 2 6 2 7" xfId="5199" xr:uid="{00000000-0005-0000-0000-0000441A0000}"/>
    <cellStyle name="Comma 2 6 2 7 2" xfId="10113" xr:uid="{00000000-0005-0000-0000-0000451A0000}"/>
    <cellStyle name="Comma 2 6 2 7 2 2" xfId="27071" xr:uid="{66A599E3-BB49-4D2D-82D8-9B804F231E67}"/>
    <cellStyle name="Comma 2 6 2 7 2 3" xfId="41967" xr:uid="{F5377291-BCAD-4625-ABFE-EF115B75BE05}"/>
    <cellStyle name="Comma 2 6 2 7 3" xfId="16306" xr:uid="{00000000-0005-0000-0000-0000461A0000}"/>
    <cellStyle name="Comma 2 6 2 7 3 2" xfId="30257" xr:uid="{37863548-6965-4F7D-A46D-E96DBBDD066B}"/>
    <cellStyle name="Comma 2 6 2 7 3 3" xfId="47696" xr:uid="{AE2C77DB-C141-4A69-8DE2-54965775998C}"/>
    <cellStyle name="Comma 2 6 2 7 4" xfId="20443" xr:uid="{00000000-0005-0000-0000-0000471A0000}"/>
    <cellStyle name="Comma 2 6 2 7 4 2" xfId="33472" xr:uid="{515473B3-4EED-420B-9743-CC9A16605FE3}"/>
    <cellStyle name="Comma 2 6 2 7 4 3" xfId="51328" xr:uid="{0BA62554-B9F5-45BC-B4C0-3F8B1A4BC8FD}"/>
    <cellStyle name="Comma 2 6 2 7 5" xfId="23893" xr:uid="{DA612DEE-7FCB-45C2-9032-622D30A9122A}"/>
    <cellStyle name="Comma 2 6 2 7 6" xfId="37524" xr:uid="{2BCB9038-34E4-45DB-B81C-D181C17F0280}"/>
    <cellStyle name="Comma 2 6 2 8" xfId="8369" xr:uid="{00000000-0005-0000-0000-0000481A0000}"/>
    <cellStyle name="Comma 2 6 2 8 2" xfId="25532" xr:uid="{929BEDA4-FF4F-49F1-96E4-815EB3BD6420}"/>
    <cellStyle name="Comma 2 6 2 8 3" xfId="40428" xr:uid="{2F1B89BE-A953-4031-89BC-2B8E92CD1B51}"/>
    <cellStyle name="Comma 2 6 2 9" xfId="13986" xr:uid="{00000000-0005-0000-0000-0000491A0000}"/>
    <cellStyle name="Comma 2 6 2 9 2" xfId="28694" xr:uid="{B0357D8F-FEE1-4717-AB5B-E1D05E11B0A5}"/>
    <cellStyle name="Comma 2 6 2 9 3" xfId="45589" xr:uid="{4F1FD110-FD0C-4C3A-8D90-FE1BD44ED191}"/>
    <cellStyle name="Comma 2 6 3" xfId="640" xr:uid="{00000000-0005-0000-0000-00004A1A0000}"/>
    <cellStyle name="Comma 2 6 3 10" xfId="14036" xr:uid="{00000000-0005-0000-0000-00004B1A0000}"/>
    <cellStyle name="Comma 2 6 3 10 2" xfId="28729" xr:uid="{BE6FC622-AA7A-4A5B-AE58-D06FD0F71B91}"/>
    <cellStyle name="Comma 2 6 3 10 3" xfId="45629" xr:uid="{949EAC3E-9967-4A08-9DED-958341BCC514}"/>
    <cellStyle name="Comma 2 6 3 11" xfId="18738" xr:uid="{00000000-0005-0000-0000-00004C1A0000}"/>
    <cellStyle name="Comma 2 6 3 11 2" xfId="31962" xr:uid="{2AC4412A-7335-4418-8113-E14DA0AFDDA7}"/>
    <cellStyle name="Comma 2 6 3 11 3" xfId="49818" xr:uid="{C55992ED-35A4-48AF-8BF1-D82B3E48F7DB}"/>
    <cellStyle name="Comma 2 6 3 12" xfId="22385" xr:uid="{107BC03B-0375-4D69-AB6A-4C4962A8A47C}"/>
    <cellStyle name="Comma 2 6 3 13" xfId="35471" xr:uid="{B084AAD3-176E-46C6-902E-28F9A97C80A3}"/>
    <cellStyle name="Comma 2 6 3 2" xfId="797" xr:uid="{00000000-0005-0000-0000-00004D1A0000}"/>
    <cellStyle name="Comma 2 6 3 2 2" xfId="5404" xr:uid="{00000000-0005-0000-0000-00004E1A0000}"/>
    <cellStyle name="Comma 2 6 3 2 2 2" xfId="10298" xr:uid="{00000000-0005-0000-0000-00004F1A0000}"/>
    <cellStyle name="Comma 2 6 3 2 2 2 2" xfId="27216" xr:uid="{9A10AF00-0216-408B-AA84-446D17D9EC31}"/>
    <cellStyle name="Comma 2 6 3 2 2 2 3" xfId="42112" xr:uid="{AEEA2F49-D1AE-472D-88A5-FB7AE3E15243}"/>
    <cellStyle name="Comma 2 6 3 2 2 3" xfId="16511" xr:uid="{00000000-0005-0000-0000-0000501A0000}"/>
    <cellStyle name="Comma 2 6 3 2 2 3 2" xfId="30402" xr:uid="{BDFB445E-42F5-496F-8E99-092E88C42A94}"/>
    <cellStyle name="Comma 2 6 3 2 2 3 3" xfId="47861" xr:uid="{BF8A5466-9325-47D4-A358-24522E34D754}"/>
    <cellStyle name="Comma 2 6 3 2 2 4" xfId="20628" xr:uid="{00000000-0005-0000-0000-0000511A0000}"/>
    <cellStyle name="Comma 2 6 3 2 2 4 2" xfId="33617" xr:uid="{D27497B9-DA87-46A2-8782-B70146FD94EA}"/>
    <cellStyle name="Comma 2 6 3 2 2 4 3" xfId="51473" xr:uid="{91251609-D016-4203-AE53-A9B12605F933}"/>
    <cellStyle name="Comma 2 6 3 2 2 5" xfId="24038" xr:uid="{11721E53-B3BA-4D92-9017-84AB4F580202}"/>
    <cellStyle name="Comma 2 6 3 2 2 6" xfId="37689" xr:uid="{60E91468-9285-4A32-8474-29C4E721770F}"/>
    <cellStyle name="Comma 2 6 3 2 3" xfId="8553" xr:uid="{00000000-0005-0000-0000-0000521A0000}"/>
    <cellStyle name="Comma 2 6 3 2 3 2" xfId="25676" xr:uid="{F8FC1227-6A09-4FD2-8BC4-B3CDC37842A4}"/>
    <cellStyle name="Comma 2 6 3 2 3 3" xfId="40572" xr:uid="{D5247074-F241-4516-B3BA-6FAC586FC3B1}"/>
    <cellStyle name="Comma 2 6 3 2 4" xfId="14191" xr:uid="{00000000-0005-0000-0000-0000531A0000}"/>
    <cellStyle name="Comma 2 6 3 2 4 2" xfId="28839" xr:uid="{730A62DF-C0D0-4031-9FE0-AA20F4877E18}"/>
    <cellStyle name="Comma 2 6 3 2 4 3" xfId="45754" xr:uid="{B2AFCD1D-032A-4BF1-B727-89C6FBFB5EBE}"/>
    <cellStyle name="Comma 2 6 3 2 5" xfId="18878" xr:uid="{00000000-0005-0000-0000-0000541A0000}"/>
    <cellStyle name="Comma 2 6 3 2 5 2" xfId="32072" xr:uid="{C0DB8392-6048-4FC0-B275-736744440D85}"/>
    <cellStyle name="Comma 2 6 3 2 5 3" xfId="49928" xr:uid="{7BD1B4B3-5E98-4B79-8273-9D27A74624D6}"/>
    <cellStyle name="Comma 2 6 3 2 6" xfId="22495" xr:uid="{6C2B4111-90FB-470C-896F-99F08AA0745F}"/>
    <cellStyle name="Comma 2 6 3 2 7" xfId="35596" xr:uid="{579C1AA7-BF07-4A91-BA9A-DBC5CEF33F96}"/>
    <cellStyle name="Comma 2 6 3 3" xfId="1093" xr:uid="{00000000-0005-0000-0000-0000551A0000}"/>
    <cellStyle name="Comma 2 6 3 3 2" xfId="5618" xr:uid="{00000000-0005-0000-0000-0000561A0000}"/>
    <cellStyle name="Comma 2 6 3 3 2 2" xfId="10492" xr:uid="{00000000-0005-0000-0000-0000571A0000}"/>
    <cellStyle name="Comma 2 6 3 3 2 2 2" xfId="27389" xr:uid="{11202BC0-173C-4EAC-A390-445D90C7EB09}"/>
    <cellStyle name="Comma 2 6 3 3 2 2 3" xfId="42285" xr:uid="{7A3126B6-1A7F-457D-9A6D-82DE12730C96}"/>
    <cellStyle name="Comma 2 6 3 3 2 3" xfId="16725" xr:uid="{00000000-0005-0000-0000-0000581A0000}"/>
    <cellStyle name="Comma 2 6 3 3 2 3 2" xfId="30575" xr:uid="{735013F9-7245-400D-8E82-66C1FEFC8F8D}"/>
    <cellStyle name="Comma 2 6 3 3 2 3 3" xfId="48054" xr:uid="{C9DD6DA2-7313-42E9-AA7F-AEC16A639CA4}"/>
    <cellStyle name="Comma 2 6 3 3 2 4" xfId="20822" xr:uid="{00000000-0005-0000-0000-0000591A0000}"/>
    <cellStyle name="Comma 2 6 3 3 2 4 2" xfId="33790" xr:uid="{7AFB0009-D695-4214-9BA2-575936B2B066}"/>
    <cellStyle name="Comma 2 6 3 3 2 4 3" xfId="51646" xr:uid="{F2174701-8D6A-442F-BA71-FC3D2A7EE763}"/>
    <cellStyle name="Comma 2 6 3 3 2 5" xfId="24211" xr:uid="{F32D986E-179B-44E6-A41E-899C00C3D8C3}"/>
    <cellStyle name="Comma 2 6 3 3 2 6" xfId="37882" xr:uid="{2DDF3664-4BD6-4027-A804-5C204A761109}"/>
    <cellStyle name="Comma 2 6 3 3 3" xfId="8747" xr:uid="{00000000-0005-0000-0000-00005A1A0000}"/>
    <cellStyle name="Comma 2 6 3 3 3 2" xfId="25849" xr:uid="{3336DE18-F6B5-4A2A-9D15-E12C75BB4FEF}"/>
    <cellStyle name="Comma 2 6 3 3 3 3" xfId="40745" xr:uid="{3CFA1288-8F3C-4061-B16E-B0DB3078EEBF}"/>
    <cellStyle name="Comma 2 6 3 3 4" xfId="14407" xr:uid="{00000000-0005-0000-0000-00005B1A0000}"/>
    <cellStyle name="Comma 2 6 3 3 4 2" xfId="29012" xr:uid="{5D0A6A11-B67B-49B4-B586-23A13B071C91}"/>
    <cellStyle name="Comma 2 6 3 3 4 3" xfId="45947" xr:uid="{26F3D229-EB45-4E39-94AA-1A39ABF90DAE}"/>
    <cellStyle name="Comma 2 6 3 3 5" xfId="19072" xr:uid="{00000000-0005-0000-0000-00005C1A0000}"/>
    <cellStyle name="Comma 2 6 3 3 5 2" xfId="32245" xr:uid="{1B572A3F-12EE-40B6-8C22-72C9E94C10F0}"/>
    <cellStyle name="Comma 2 6 3 3 5 3" xfId="50101" xr:uid="{C767B2F5-2C8C-44F0-B82A-A13692FF6CC1}"/>
    <cellStyle name="Comma 2 6 3 3 6" xfId="22668" xr:uid="{2851BA6B-FE79-420D-8DA1-FE96784295A7}"/>
    <cellStyle name="Comma 2 6 3 3 7" xfId="35789" xr:uid="{6C055791-4C3A-4384-AF0C-DD687BCEFE43}"/>
    <cellStyle name="Comma 2 6 3 4" xfId="3336" xr:uid="{00000000-0005-0000-0000-00005D1A0000}"/>
    <cellStyle name="Comma 2 6 3 4 2" xfId="6108" xr:uid="{00000000-0005-0000-0000-00005E1A0000}"/>
    <cellStyle name="Comma 2 6 3 4 2 2" xfId="10889" xr:uid="{00000000-0005-0000-0000-00005F1A0000}"/>
    <cellStyle name="Comma 2 6 3 4 2 2 2" xfId="27739" xr:uid="{AB958D73-137F-416C-8A67-3D306BFEB317}"/>
    <cellStyle name="Comma 2 6 3 4 2 2 3" xfId="42635" xr:uid="{1E45C9D2-BE9E-418F-8D73-193DE2561322}"/>
    <cellStyle name="Comma 2 6 3 4 2 3" xfId="17215" xr:uid="{00000000-0005-0000-0000-0000601A0000}"/>
    <cellStyle name="Comma 2 6 3 4 2 3 2" xfId="30925" xr:uid="{BFD98C69-3C6E-44C3-9199-F60854D31A1F}"/>
    <cellStyle name="Comma 2 6 3 4 2 3 3" xfId="48497" xr:uid="{E4BB1118-5EF2-470D-B577-72D5B19E8E5F}"/>
    <cellStyle name="Comma 2 6 3 4 2 4" xfId="21219" xr:uid="{00000000-0005-0000-0000-0000611A0000}"/>
    <cellStyle name="Comma 2 6 3 4 2 4 2" xfId="34140" xr:uid="{CE68C739-ADF4-449D-A7AE-54B5AFCF5FB3}"/>
    <cellStyle name="Comma 2 6 3 4 2 4 3" xfId="51996" xr:uid="{82470E9D-F20F-408B-8D3E-17D7A33D468C}"/>
    <cellStyle name="Comma 2 6 3 4 2 5" xfId="24561" xr:uid="{D5EB9D5E-518D-4DEE-AADD-4FC1A510F569}"/>
    <cellStyle name="Comma 2 6 3 4 2 6" xfId="38325" xr:uid="{DACEF6A5-5AE8-44FF-A81A-EB66393CE957}"/>
    <cellStyle name="Comma 2 6 3 4 3" xfId="9148" xr:uid="{00000000-0005-0000-0000-0000621A0000}"/>
    <cellStyle name="Comma 2 6 3 4 3 2" xfId="26198" xr:uid="{EB19C56F-BCEB-4399-A1E3-5CC6F05B4280}"/>
    <cellStyle name="Comma 2 6 3 4 3 3" xfId="41094" xr:uid="{2B274CB4-14DC-42CD-BC17-68F62918E5FA}"/>
    <cellStyle name="Comma 2 6 3 4 4" xfId="14959" xr:uid="{00000000-0005-0000-0000-0000631A0000}"/>
    <cellStyle name="Comma 2 6 3 4 4 2" xfId="29376" xr:uid="{6425B66F-6388-434C-8E36-1EC5742E2DA7}"/>
    <cellStyle name="Comma 2 6 3 4 4 3" xfId="46443" xr:uid="{CC6DCEE8-F419-47D4-884F-406730AD10B5}"/>
    <cellStyle name="Comma 2 6 3 4 5" xfId="19475" xr:uid="{00000000-0005-0000-0000-0000641A0000}"/>
    <cellStyle name="Comma 2 6 3 4 5 2" xfId="32596" xr:uid="{0A4A5F5E-D316-4478-AE4E-E5064EDAAE5D}"/>
    <cellStyle name="Comma 2 6 3 4 5 3" xfId="50452" xr:uid="{D8358271-C23D-4A1A-9D10-38CAFDDD6B5B}"/>
    <cellStyle name="Comma 2 6 3 4 6" xfId="23018" xr:uid="{520DDC53-3B74-4CA1-8561-26F281D5C3D2}"/>
    <cellStyle name="Comma 2 6 3 4 7" xfId="36281" xr:uid="{3322758B-969C-4F34-83AE-F64205A1FB2A}"/>
    <cellStyle name="Comma 2 6 3 5" xfId="4497" xr:uid="{00000000-0005-0000-0000-0000651A0000}"/>
    <cellStyle name="Comma 2 6 3 5 2" xfId="6719" xr:uid="{00000000-0005-0000-0000-0000661A0000}"/>
    <cellStyle name="Comma 2 6 3 5 2 2" xfId="11305" xr:uid="{00000000-0005-0000-0000-0000671A0000}"/>
    <cellStyle name="Comma 2 6 3 5 2 2 2" xfId="28122" xr:uid="{DF9EA075-7BEC-4135-A6B4-C7F5748E3C41}"/>
    <cellStyle name="Comma 2 6 3 5 2 2 3" xfId="43018" xr:uid="{E07000A9-0F15-4DDD-83C5-8A546714E575}"/>
    <cellStyle name="Comma 2 6 3 5 2 3" xfId="17825" xr:uid="{00000000-0005-0000-0000-0000681A0000}"/>
    <cellStyle name="Comma 2 6 3 5 2 3 2" xfId="31308" xr:uid="{98375DF5-A6D8-4BCC-953F-AC7EEF71EFEA}"/>
    <cellStyle name="Comma 2 6 3 5 2 3 3" xfId="49074" xr:uid="{9992CCE2-82E0-4641-B9E6-59F11EA8FB79}"/>
    <cellStyle name="Comma 2 6 3 5 2 4" xfId="21635" xr:uid="{00000000-0005-0000-0000-0000691A0000}"/>
    <cellStyle name="Comma 2 6 3 5 2 4 2" xfId="34523" xr:uid="{DA09C889-794F-4864-9209-1280F6B0361D}"/>
    <cellStyle name="Comma 2 6 3 5 2 4 3" xfId="52379" xr:uid="{0FF3A4E9-8F17-40B3-91DC-EF6FE08C59D5}"/>
    <cellStyle name="Comma 2 6 3 5 2 5" xfId="24944" xr:uid="{B77A542E-B900-4239-AAC6-BC35E74BBF3E}"/>
    <cellStyle name="Comma 2 6 3 5 2 6" xfId="38902" xr:uid="{812D0751-1B9A-4864-88C0-26276B974BF3}"/>
    <cellStyle name="Comma 2 6 3 5 3" xfId="9564" xr:uid="{00000000-0005-0000-0000-00006A1A0000}"/>
    <cellStyle name="Comma 2 6 3 5 3 2" xfId="26580" xr:uid="{1A2F5C15-D723-41EF-BD89-51F59865D825}"/>
    <cellStyle name="Comma 2 6 3 5 3 3" xfId="41476" xr:uid="{64554D50-424A-4F71-97CB-4C53CFF4DDD1}"/>
    <cellStyle name="Comma 2 6 3 5 4" xfId="15605" xr:uid="{00000000-0005-0000-0000-00006B1A0000}"/>
    <cellStyle name="Comma 2 6 3 5 4 2" xfId="29765" xr:uid="{3BD5EDA5-E6BD-4BD5-830C-206EC108E9F3}"/>
    <cellStyle name="Comma 2 6 3 5 4 3" xfId="47053" xr:uid="{DE31C64E-F20C-4A7D-B90E-51861259385D}"/>
    <cellStyle name="Comma 2 6 3 5 5" xfId="19893" xr:uid="{00000000-0005-0000-0000-00006C1A0000}"/>
    <cellStyle name="Comma 2 6 3 5 5 2" xfId="32980" xr:uid="{235A4BA9-FADF-44BD-B597-32824C9A5C4C}"/>
    <cellStyle name="Comma 2 6 3 5 5 3" xfId="50836" xr:uid="{3EC7D61B-45D5-4957-A3A1-EF26EB0ECBD8}"/>
    <cellStyle name="Comma 2 6 3 5 6" xfId="23402" xr:uid="{14FBE16F-7734-4052-8782-B3E71B810471}"/>
    <cellStyle name="Comma 2 6 3 5 7" xfId="36882" xr:uid="{0BC0E1F2-CC50-4F3B-9AD0-49C85DA718F7}"/>
    <cellStyle name="Comma 2 6 3 6" xfId="5032" xr:uid="{00000000-0005-0000-0000-00006D1A0000}"/>
    <cellStyle name="Comma 2 6 3 6 2" xfId="7162" xr:uid="{00000000-0005-0000-0000-00006E1A0000}"/>
    <cellStyle name="Comma 2 6 3 6 2 2" xfId="11699" xr:uid="{00000000-0005-0000-0000-00006F1A0000}"/>
    <cellStyle name="Comma 2 6 3 6 2 2 2" xfId="28484" xr:uid="{634531F0-205A-4FEE-AF7B-262085FC0F43}"/>
    <cellStyle name="Comma 2 6 3 6 2 2 3" xfId="43380" xr:uid="{811C2BDC-4E24-45F4-9F18-600AECA1EFAE}"/>
    <cellStyle name="Comma 2 6 3 6 2 3" xfId="18268" xr:uid="{00000000-0005-0000-0000-0000701A0000}"/>
    <cellStyle name="Comma 2 6 3 6 2 3 2" xfId="31670" xr:uid="{AE1D1ADF-E30B-4CEE-96F1-C9F5F9FEC032}"/>
    <cellStyle name="Comma 2 6 3 6 2 3 3" xfId="49485" xr:uid="{06F72126-EDDD-4F97-B1C8-613799F5F4C5}"/>
    <cellStyle name="Comma 2 6 3 6 2 4" xfId="22029" xr:uid="{00000000-0005-0000-0000-0000711A0000}"/>
    <cellStyle name="Comma 2 6 3 6 2 4 2" xfId="34885" xr:uid="{216020BA-2A8C-493C-8C6C-9CE7309D0DF5}"/>
    <cellStyle name="Comma 2 6 3 6 2 4 3" xfId="52741" xr:uid="{BC3F860F-95B7-496D-A2C7-67C7D1625550}"/>
    <cellStyle name="Comma 2 6 3 6 2 5" xfId="25306" xr:uid="{010C5176-C400-4DF1-AB5A-30FB3A547C80}"/>
    <cellStyle name="Comma 2 6 3 6 2 6" xfId="39313" xr:uid="{54D7D144-B47C-4490-8ABD-D9B5DE77E2B3}"/>
    <cellStyle name="Comma 2 6 3 6 3" xfId="9957" xr:uid="{00000000-0005-0000-0000-0000721A0000}"/>
    <cellStyle name="Comma 2 6 3 6 3 2" xfId="26941" xr:uid="{F50CF2FD-F8A5-4E3C-987E-7642204AF16A}"/>
    <cellStyle name="Comma 2 6 3 6 3 3" xfId="41837" xr:uid="{41E30F80-7A67-48AD-859C-3802816C0875}"/>
    <cellStyle name="Comma 2 6 3 6 4" xfId="16139" xr:uid="{00000000-0005-0000-0000-0000731A0000}"/>
    <cellStyle name="Comma 2 6 3 6 4 2" xfId="30127" xr:uid="{C16E0F3A-B1AC-46D1-B206-54722C1A85C5}"/>
    <cellStyle name="Comma 2 6 3 6 4 3" xfId="47555" xr:uid="{61706BE5-D1D4-440C-A36D-B15532E7E49B}"/>
    <cellStyle name="Comma 2 6 3 6 5" xfId="20287" xr:uid="{00000000-0005-0000-0000-0000741A0000}"/>
    <cellStyle name="Comma 2 6 3 6 5 2" xfId="33342" xr:uid="{34E17CF9-9AB2-4FE4-A032-ACA66B1CE333}"/>
    <cellStyle name="Comma 2 6 3 6 5 3" xfId="51198" xr:uid="{846FDCCF-77AE-499F-B388-86E859594836}"/>
    <cellStyle name="Comma 2 6 3 6 6" xfId="23763" xr:uid="{555A6913-73C7-4A3C-B29A-00C2C8A26BD1}"/>
    <cellStyle name="Comma 2 6 3 6 7" xfId="37383" xr:uid="{C5DD3963-44FC-4146-8CC1-5375400E43B6}"/>
    <cellStyle name="Comma 2 6 3 7" xfId="5249" xr:uid="{00000000-0005-0000-0000-0000751A0000}"/>
    <cellStyle name="Comma 2 6 3 7 2" xfId="10158" xr:uid="{00000000-0005-0000-0000-0000761A0000}"/>
    <cellStyle name="Comma 2 6 3 7 2 2" xfId="27106" xr:uid="{0AFCA9F8-B4FD-4869-8DC6-AA2BE6E11A68}"/>
    <cellStyle name="Comma 2 6 3 7 2 3" xfId="42002" xr:uid="{96DC414E-F5AC-4465-AF31-51967908EDC6}"/>
    <cellStyle name="Comma 2 6 3 7 3" xfId="16356" xr:uid="{00000000-0005-0000-0000-0000771A0000}"/>
    <cellStyle name="Comma 2 6 3 7 3 2" xfId="30292" xr:uid="{B9A04719-DF09-47B2-BE8C-E694A574EB5E}"/>
    <cellStyle name="Comma 2 6 3 7 3 3" xfId="47736" xr:uid="{746C3E4B-80D3-4CE0-BB20-A317CA8CA7ED}"/>
    <cellStyle name="Comma 2 6 3 7 4" xfId="20488" xr:uid="{00000000-0005-0000-0000-0000781A0000}"/>
    <cellStyle name="Comma 2 6 3 7 4 2" xfId="33507" xr:uid="{10C316D1-1B06-405D-A6A8-337AFF814861}"/>
    <cellStyle name="Comma 2 6 3 7 4 3" xfId="51363" xr:uid="{00B72153-F123-4565-BE6E-785E27083E82}"/>
    <cellStyle name="Comma 2 6 3 7 5" xfId="23928" xr:uid="{6F87447A-C03E-4CCC-9F7B-C2E110F9D694}"/>
    <cellStyle name="Comma 2 6 3 7 6" xfId="37564" xr:uid="{F5A4D154-B24D-4BFF-9BBA-E5FFC6C1580A}"/>
    <cellStyle name="Comma 2 6 3 8" xfId="7255" xr:uid="{00000000-0005-0000-0000-0000791A0000}"/>
    <cellStyle name="Comma 2 6 3 8 2" xfId="11770" xr:uid="{00000000-0005-0000-0000-00007A1A0000}"/>
    <cellStyle name="Comma 2 6 3 8 2 2" xfId="28552" xr:uid="{4F9CC0EE-4D83-4571-A2CD-D4FBDB71141A}"/>
    <cellStyle name="Comma 2 6 3 8 2 3" xfId="43448" xr:uid="{C8E73819-2215-43FD-BFFF-D999D72D05B7}"/>
    <cellStyle name="Comma 2 6 3 8 3" xfId="18349" xr:uid="{00000000-0005-0000-0000-00007B1A0000}"/>
    <cellStyle name="Comma 2 6 3 8 3 2" xfId="31738" xr:uid="{887E62A7-1131-4FAE-8DFE-3FE394495C3A}"/>
    <cellStyle name="Comma 2 6 3 8 3 3" xfId="49563" xr:uid="{3337FAC0-1043-4536-9341-8D7DDBFB6693}"/>
    <cellStyle name="Comma 2 6 3 8 4" xfId="22100" xr:uid="{00000000-0005-0000-0000-00007C1A0000}"/>
    <cellStyle name="Comma 2 6 3 8 4 2" xfId="34953" xr:uid="{6C1CDEC6-EE8C-424B-A321-5CCFA90B5445}"/>
    <cellStyle name="Comma 2 6 3 8 4 3" xfId="52809" xr:uid="{40981A82-AB35-40B4-B8E7-60CDA9D4598A}"/>
    <cellStyle name="Comma 2 6 3 8 5" xfId="25374" xr:uid="{F4535208-1D09-4B7E-A813-2858B432E83A}"/>
    <cellStyle name="Comma 2 6 3 8 6" xfId="39391" xr:uid="{FCCC4E15-D943-43FF-B211-AF9DCB9AF1B4}"/>
    <cellStyle name="Comma 2 6 3 9" xfId="8413" xr:uid="{00000000-0005-0000-0000-00007D1A0000}"/>
    <cellStyle name="Comma 2 6 3 9 2" xfId="25566" xr:uid="{28547981-A72E-4C5A-922F-850915DF702D}"/>
    <cellStyle name="Comma 2 6 3 9 3" xfId="40462" xr:uid="{FB383D67-CE14-4AAA-8E10-59EAEF9B8930}"/>
    <cellStyle name="Comma 2 6 4" xfId="695" xr:uid="{00000000-0005-0000-0000-00007E1A0000}"/>
    <cellStyle name="Comma 2 6 4 2" xfId="1142" xr:uid="{00000000-0005-0000-0000-00007F1A0000}"/>
    <cellStyle name="Comma 2 6 4 2 2" xfId="5665" xr:uid="{00000000-0005-0000-0000-0000801A0000}"/>
    <cellStyle name="Comma 2 6 4 2 2 2" xfId="10539" xr:uid="{00000000-0005-0000-0000-0000811A0000}"/>
    <cellStyle name="Comma 2 6 4 2 2 2 2" xfId="27424" xr:uid="{BE815F40-7199-418D-B39A-6B57AD9C78AB}"/>
    <cellStyle name="Comma 2 6 4 2 2 2 3" xfId="42320" xr:uid="{FDEE67DC-E023-42B6-9951-E6FAAB8A69C9}"/>
    <cellStyle name="Comma 2 6 4 2 2 3" xfId="16772" xr:uid="{00000000-0005-0000-0000-0000821A0000}"/>
    <cellStyle name="Comma 2 6 4 2 2 3 2" xfId="30610" xr:uid="{D000C3D9-C840-4860-B7DD-B146BE4C97F1}"/>
    <cellStyle name="Comma 2 6 4 2 2 3 3" xfId="48089" xr:uid="{56C3E8E3-48F2-4297-BD5D-A082B3DA12C5}"/>
    <cellStyle name="Comma 2 6 4 2 2 4" xfId="20869" xr:uid="{00000000-0005-0000-0000-0000831A0000}"/>
    <cellStyle name="Comma 2 6 4 2 2 4 2" xfId="33825" xr:uid="{A499DA01-6EFE-4CB9-9C4B-B3329CC59DB0}"/>
    <cellStyle name="Comma 2 6 4 2 2 4 3" xfId="51681" xr:uid="{791477AB-D583-4C71-8294-A29FC5D3D7DA}"/>
    <cellStyle name="Comma 2 6 4 2 2 5" xfId="24246" xr:uid="{C581571F-07BC-46F0-AD82-EF9AB257BBAB}"/>
    <cellStyle name="Comma 2 6 4 2 2 6" xfId="37917" xr:uid="{18072D61-EAE7-4C9E-8342-DF8124839EE7}"/>
    <cellStyle name="Comma 2 6 4 2 3" xfId="8794" xr:uid="{00000000-0005-0000-0000-0000841A0000}"/>
    <cellStyle name="Comma 2 6 4 2 3 2" xfId="25884" xr:uid="{90563A94-9DBB-45BD-A83B-52506989E144}"/>
    <cellStyle name="Comma 2 6 4 2 3 3" xfId="40780" xr:uid="{6870CF92-CB98-4222-8DB8-35CB1926F1FE}"/>
    <cellStyle name="Comma 2 6 4 2 4" xfId="14454" xr:uid="{00000000-0005-0000-0000-0000851A0000}"/>
    <cellStyle name="Comma 2 6 4 2 4 2" xfId="29047" xr:uid="{4C747994-4372-4820-8165-ADDA02F27E8D}"/>
    <cellStyle name="Comma 2 6 4 2 4 3" xfId="45982" xr:uid="{A8AE110E-FC3A-4EEB-BA44-B1BFFC9E9E30}"/>
    <cellStyle name="Comma 2 6 4 2 5" xfId="19119" xr:uid="{00000000-0005-0000-0000-0000861A0000}"/>
    <cellStyle name="Comma 2 6 4 2 5 2" xfId="32280" xr:uid="{CEBEED24-C771-4220-B76E-B8EF1079162D}"/>
    <cellStyle name="Comma 2 6 4 2 5 3" xfId="50136" xr:uid="{BA472AAB-2E62-4252-BFA5-2BCD7C715F30}"/>
    <cellStyle name="Comma 2 6 4 2 6" xfId="22703" xr:uid="{66F2C7A5-A62F-4BE7-98A1-6A2BEB09CAEA}"/>
    <cellStyle name="Comma 2 6 4 2 7" xfId="35824" xr:uid="{932491C1-82CC-4FDA-9242-4625435A75C9}"/>
    <cellStyle name="Comma 2 6 4 3" xfId="5302" xr:uid="{00000000-0005-0000-0000-0000871A0000}"/>
    <cellStyle name="Comma 2 6 4 3 2" xfId="10206" xr:uid="{00000000-0005-0000-0000-0000881A0000}"/>
    <cellStyle name="Comma 2 6 4 3 2 2" xfId="27144" xr:uid="{8E7DFEF7-C014-48CB-8C7E-F4FBF985F4F2}"/>
    <cellStyle name="Comma 2 6 4 3 2 3" xfId="42040" xr:uid="{DEA8D149-10C5-4BA0-A23C-EE4FC1A00B65}"/>
    <cellStyle name="Comma 2 6 4 3 3" xfId="16409" xr:uid="{00000000-0005-0000-0000-0000891A0000}"/>
    <cellStyle name="Comma 2 6 4 3 3 2" xfId="30330" xr:uid="{BBA48C96-CE28-41AA-BBCF-A245CB80F9E5}"/>
    <cellStyle name="Comma 2 6 4 3 3 3" xfId="47779" xr:uid="{56DB3D4C-1CA9-4A81-BE65-654E0374297C}"/>
    <cellStyle name="Comma 2 6 4 3 4" xfId="20536" xr:uid="{00000000-0005-0000-0000-00008A1A0000}"/>
    <cellStyle name="Comma 2 6 4 3 4 2" xfId="33545" xr:uid="{B7F9E5C9-DFE2-4F20-8FDE-296B0DD7307B}"/>
    <cellStyle name="Comma 2 6 4 3 4 3" xfId="51401" xr:uid="{399F814E-3BCB-4CE6-8064-13C1876963D7}"/>
    <cellStyle name="Comma 2 6 4 3 5" xfId="23966" xr:uid="{D2B2476C-6064-4F42-B873-82EDE620CC32}"/>
    <cellStyle name="Comma 2 6 4 3 6" xfId="37607" xr:uid="{1F65FFDE-37A4-4A99-9104-7CF985B2F04F}"/>
    <cellStyle name="Comma 2 6 4 4" xfId="8461" xr:uid="{00000000-0005-0000-0000-00008B1A0000}"/>
    <cellStyle name="Comma 2 6 4 4 2" xfId="25604" xr:uid="{933F6B32-749C-433F-981B-A98AEEEE7D7D}"/>
    <cellStyle name="Comma 2 6 4 4 3" xfId="40500" xr:uid="{3973EA05-AD01-478C-AC9B-33EB1787B4FB}"/>
    <cellStyle name="Comma 2 6 4 5" xfId="14089" xr:uid="{00000000-0005-0000-0000-00008C1A0000}"/>
    <cellStyle name="Comma 2 6 4 5 2" xfId="28767" xr:uid="{5F06D5DB-2DA4-48BA-9F22-9E25309ED556}"/>
    <cellStyle name="Comma 2 6 4 5 3" xfId="45672" xr:uid="{4AB85678-1C23-4FC5-877F-6ED1C9E62D74}"/>
    <cellStyle name="Comma 2 6 4 6" xfId="18786" xr:uid="{00000000-0005-0000-0000-00008D1A0000}"/>
    <cellStyle name="Comma 2 6 4 6 2" xfId="32000" xr:uid="{1A3920CE-3F44-4029-93D8-BFAE79628F84}"/>
    <cellStyle name="Comma 2 6 4 6 3" xfId="49856" xr:uid="{D6ACDF27-8FC0-48DA-B150-4067B3EDD067}"/>
    <cellStyle name="Comma 2 6 4 7" xfId="22423" xr:uid="{28A69234-4E58-4F83-9532-4AB02DC1EF64}"/>
    <cellStyle name="Comma 2 6 4 8" xfId="35514" xr:uid="{B7770B24-2812-48E1-A76D-B2220CAE7511}"/>
    <cellStyle name="Comma 2 6 5" xfId="993" xr:uid="{00000000-0005-0000-0000-00008E1A0000}"/>
    <cellStyle name="Comma 2 6 5 2" xfId="5541" xr:uid="{00000000-0005-0000-0000-00008F1A0000}"/>
    <cellStyle name="Comma 2 6 5 2 2" xfId="10415" xr:uid="{00000000-0005-0000-0000-0000901A0000}"/>
    <cellStyle name="Comma 2 6 5 2 2 2" xfId="27315" xr:uid="{CA6BE68D-DBAD-4050-ADB0-FBBCBA53F67E}"/>
    <cellStyle name="Comma 2 6 5 2 2 3" xfId="42211" xr:uid="{B2ADEEDD-AD19-4F21-BD79-D3006CA4B997}"/>
    <cellStyle name="Comma 2 6 5 2 3" xfId="16648" xr:uid="{00000000-0005-0000-0000-0000911A0000}"/>
    <cellStyle name="Comma 2 6 5 2 3 2" xfId="30501" xr:uid="{8C05FCAC-E5C4-4F6B-BD93-8BEA9C8A7125}"/>
    <cellStyle name="Comma 2 6 5 2 3 3" xfId="47980" xr:uid="{44D8D5D3-0D88-4E0A-9FB6-D34B0C472033}"/>
    <cellStyle name="Comma 2 6 5 2 4" xfId="20745" xr:uid="{00000000-0005-0000-0000-0000921A0000}"/>
    <cellStyle name="Comma 2 6 5 2 4 2" xfId="33716" xr:uid="{77D51CF0-E60F-4294-A6FB-E7AB69206C6F}"/>
    <cellStyle name="Comma 2 6 5 2 4 3" xfId="51572" xr:uid="{C973DF55-170E-4476-B182-34164A55BF26}"/>
    <cellStyle name="Comma 2 6 5 2 5" xfId="24137" xr:uid="{99166702-378B-41D2-82C7-A5BF7637541F}"/>
    <cellStyle name="Comma 2 6 5 2 6" xfId="37808" xr:uid="{0934167E-EE19-41B9-96C7-0348423FDD0E}"/>
    <cellStyle name="Comma 2 6 5 3" xfId="8670" xr:uid="{00000000-0005-0000-0000-0000931A0000}"/>
    <cellStyle name="Comma 2 6 5 3 2" xfId="25775" xr:uid="{0A34BCA8-66B5-401B-9FCD-5A51C612E78D}"/>
    <cellStyle name="Comma 2 6 5 3 3" xfId="40671" xr:uid="{E629E197-8F03-4045-8C03-8AE7CA8436B2}"/>
    <cellStyle name="Comma 2 6 5 4" xfId="14329" xr:uid="{00000000-0005-0000-0000-0000941A0000}"/>
    <cellStyle name="Comma 2 6 5 4 2" xfId="28938" xr:uid="{EE5AB218-0B04-4D8B-9D1C-7914F8106A56}"/>
    <cellStyle name="Comma 2 6 5 4 3" xfId="45873" xr:uid="{70E31321-8EF1-412D-9900-77E8FD783ECF}"/>
    <cellStyle name="Comma 2 6 5 5" xfId="18995" xr:uid="{00000000-0005-0000-0000-0000951A0000}"/>
    <cellStyle name="Comma 2 6 5 5 2" xfId="32171" xr:uid="{85170149-7FB3-47AE-BB12-F239115FE5A3}"/>
    <cellStyle name="Comma 2 6 5 5 3" xfId="50027" xr:uid="{6E7CE708-1380-4C6E-91AD-BCF7C1CB58A2}"/>
    <cellStyle name="Comma 2 6 5 6" xfId="22594" xr:uid="{D37C87C8-2781-433F-AED2-81A05699AA5B}"/>
    <cellStyle name="Comma 2 6 5 7" xfId="35715" xr:uid="{2FACD207-7959-4781-A78F-A91D5A0E4B66}"/>
    <cellStyle name="Comma 2 6 6" xfId="1924" xr:uid="{00000000-0005-0000-0000-0000961A0000}"/>
    <cellStyle name="Comma 2 6 6 2" xfId="5810" xr:uid="{00000000-0005-0000-0000-0000971A0000}"/>
    <cellStyle name="Comma 2 6 6 2 2" xfId="10662" xr:uid="{00000000-0005-0000-0000-0000981A0000}"/>
    <cellStyle name="Comma 2 6 6 2 2 2" xfId="27515" xr:uid="{8FC464EA-5E92-419E-A199-31755251C57B}"/>
    <cellStyle name="Comma 2 6 6 2 2 3" xfId="42411" xr:uid="{79B3B039-F691-42A6-8075-EB7F11E2FBE1}"/>
    <cellStyle name="Comma 2 6 6 2 3" xfId="16917" xr:uid="{00000000-0005-0000-0000-0000991A0000}"/>
    <cellStyle name="Comma 2 6 6 2 3 2" xfId="30701" xr:uid="{71FB0079-3CBA-47F7-A565-D345A7F9A0CB}"/>
    <cellStyle name="Comma 2 6 6 2 3 3" xfId="48202" xr:uid="{E2B748E8-27A9-4A11-9566-0210D1038E93}"/>
    <cellStyle name="Comma 2 6 6 2 4" xfId="20992" xr:uid="{00000000-0005-0000-0000-00009A1A0000}"/>
    <cellStyle name="Comma 2 6 6 2 4 2" xfId="33916" xr:uid="{68779797-BC4C-4C1E-91CB-AD2ABC3EB7D7}"/>
    <cellStyle name="Comma 2 6 6 2 4 3" xfId="51772" xr:uid="{BE01B63C-C178-47B9-8565-9757174BF943}"/>
    <cellStyle name="Comma 2 6 6 2 5" xfId="24337" xr:uid="{5D239947-9A7B-4553-BAD2-8A6E7E93BF9B}"/>
    <cellStyle name="Comma 2 6 6 2 6" xfId="38030" xr:uid="{BEE381BD-EECE-45EF-AC30-F23EF0F2A53F}"/>
    <cellStyle name="Comma 2 6 6 3" xfId="8918" xr:uid="{00000000-0005-0000-0000-00009B1A0000}"/>
    <cellStyle name="Comma 2 6 6 3 2" xfId="25975" xr:uid="{0CA1774E-3A11-44E0-A9FD-15F64F9648CB}"/>
    <cellStyle name="Comma 2 6 6 3 3" xfId="40871" xr:uid="{EFDD50C9-4532-4C7D-BF62-4A906A2EBCC8}"/>
    <cellStyle name="Comma 2 6 6 4" xfId="14630" xr:uid="{00000000-0005-0000-0000-00009C1A0000}"/>
    <cellStyle name="Comma 2 6 6 4 2" xfId="29143" xr:uid="{F19F85F6-21B0-442A-8A8E-86081AB4F7AC}"/>
    <cellStyle name="Comma 2 6 6 4 3" xfId="46123" xr:uid="{B71EED94-C037-4164-B21C-8088DAA0E029}"/>
    <cellStyle name="Comma 2 6 6 5" xfId="19245" xr:uid="{00000000-0005-0000-0000-00009D1A0000}"/>
    <cellStyle name="Comma 2 6 6 5 2" xfId="32372" xr:uid="{98A810D0-9D27-4016-AEE1-D4DE5DC9890B}"/>
    <cellStyle name="Comma 2 6 6 5 3" xfId="50228" xr:uid="{2DC62924-D382-4BCA-8D39-CDB1DA6F9EE6}"/>
    <cellStyle name="Comma 2 6 6 6" xfId="22795" xr:uid="{50805D4B-36EB-4950-8765-796D456437AD}"/>
    <cellStyle name="Comma 2 6 6 7" xfId="35968" xr:uid="{2647EC4F-BB9E-4F21-B72D-C5C87D363CE9}"/>
    <cellStyle name="Comma 2 6 7" xfId="3816" xr:uid="{00000000-0005-0000-0000-00009E1A0000}"/>
    <cellStyle name="Comma 2 6 7 2" xfId="6236" xr:uid="{00000000-0005-0000-0000-00009F1A0000}"/>
    <cellStyle name="Comma 2 6 7 2 2" xfId="10967" xr:uid="{00000000-0005-0000-0000-0000A01A0000}"/>
    <cellStyle name="Comma 2 6 7 2 2 2" xfId="27814" xr:uid="{11217D51-6EE7-45C9-B2F5-276E7AEC9420}"/>
    <cellStyle name="Comma 2 6 7 2 2 3" xfId="42710" xr:uid="{003EE8E3-066D-460C-BA94-6E3B1E048292}"/>
    <cellStyle name="Comma 2 6 7 2 3" xfId="17343" xr:uid="{00000000-0005-0000-0000-0000A11A0000}"/>
    <cellStyle name="Comma 2 6 7 2 3 2" xfId="31000" xr:uid="{D7584AF5-077F-4108-B808-DA28B450C0EF}"/>
    <cellStyle name="Comma 2 6 7 2 3 3" xfId="48622" xr:uid="{54D920AD-AE6A-4B25-A886-8E32E3ADB813}"/>
    <cellStyle name="Comma 2 6 7 2 4" xfId="21297" xr:uid="{00000000-0005-0000-0000-0000A21A0000}"/>
    <cellStyle name="Comma 2 6 7 2 4 2" xfId="34215" xr:uid="{885E700E-E212-4B95-B67F-0708F3B899EF}"/>
    <cellStyle name="Comma 2 6 7 2 4 3" xfId="52071" xr:uid="{A6B76E58-1D73-464B-8E10-D03ACCE85386}"/>
    <cellStyle name="Comma 2 6 7 2 5" xfId="24636" xr:uid="{D63D48E2-EB51-4567-A74F-8AFA59EDB0A1}"/>
    <cellStyle name="Comma 2 6 7 2 6" xfId="38450" xr:uid="{B34983F6-1A4E-4C5C-B19F-8B0E76744B01}"/>
    <cellStyle name="Comma 2 6 7 3" xfId="9227" xr:uid="{00000000-0005-0000-0000-0000A31A0000}"/>
    <cellStyle name="Comma 2 6 7 3 2" xfId="26273" xr:uid="{1C94BC53-0858-4349-A034-4938279D4B11}"/>
    <cellStyle name="Comma 2 6 7 3 3" xfId="41169" xr:uid="{4316DD66-9C67-4B41-A4F1-7AA9194673AB}"/>
    <cellStyle name="Comma 2 6 7 4" xfId="15102" xr:uid="{00000000-0005-0000-0000-0000A41A0000}"/>
    <cellStyle name="Comma 2 6 7 4 2" xfId="29457" xr:uid="{7E7B01DB-1707-43E3-B442-FDDB43D650F9}"/>
    <cellStyle name="Comma 2 6 7 4 3" xfId="46580" xr:uid="{EA09EFF4-44D3-46DA-8B7B-B74D3384ABB5}"/>
    <cellStyle name="Comma 2 6 7 5" xfId="19555" xr:uid="{00000000-0005-0000-0000-0000A51A0000}"/>
    <cellStyle name="Comma 2 6 7 5 2" xfId="32672" xr:uid="{2B36AF26-EF89-46AC-B9C7-45E3CB77741B}"/>
    <cellStyle name="Comma 2 6 7 5 3" xfId="50528" xr:uid="{6A687FD8-48F7-44E5-812A-BA40A9AF4846}"/>
    <cellStyle name="Comma 2 6 7 6" xfId="23095" xr:uid="{DDD4AB81-74BD-440F-8488-F71DFAD6CED1}"/>
    <cellStyle name="Comma 2 6 7 7" xfId="36407" xr:uid="{E4D867DF-97F9-488E-98A4-F1FC8EB5729B}"/>
    <cellStyle name="Comma 2 6 8" xfId="4160" xr:uid="{00000000-0005-0000-0000-0000A61A0000}"/>
    <cellStyle name="Comma 2 6 8 2" xfId="6383" xr:uid="{00000000-0005-0000-0000-0000A71A0000}"/>
    <cellStyle name="Comma 2 6 8 2 2" xfId="11079" xr:uid="{00000000-0005-0000-0000-0000A81A0000}"/>
    <cellStyle name="Comma 2 6 8 2 2 2" xfId="27899" xr:uid="{99F26C2F-7AEF-41A1-B059-A60F2B35284A}"/>
    <cellStyle name="Comma 2 6 8 2 2 3" xfId="42795" xr:uid="{40716419-B7AE-407A-A99D-05331C21570B}"/>
    <cellStyle name="Comma 2 6 8 2 3" xfId="17489" xr:uid="{00000000-0005-0000-0000-0000A91A0000}"/>
    <cellStyle name="Comma 2 6 8 2 3 2" xfId="31085" xr:uid="{0C032475-6C35-46C4-8ADE-BC09620C0E4D}"/>
    <cellStyle name="Comma 2 6 8 2 3 3" xfId="48741" xr:uid="{97C46A98-E8D3-4FB1-B67C-FD15A3D81249}"/>
    <cellStyle name="Comma 2 6 8 2 4" xfId="21409" xr:uid="{00000000-0005-0000-0000-0000AA1A0000}"/>
    <cellStyle name="Comma 2 6 8 2 4 2" xfId="34300" xr:uid="{3BF359F7-31FA-4553-9843-B9D0365B475D}"/>
    <cellStyle name="Comma 2 6 8 2 4 3" xfId="52156" xr:uid="{B16A785D-6FDA-4C65-BB60-4E7433B98DB6}"/>
    <cellStyle name="Comma 2 6 8 2 5" xfId="24721" xr:uid="{FDEA1175-1D9D-494E-B9DD-AED4CA4D65C3}"/>
    <cellStyle name="Comma 2 6 8 2 6" xfId="38569" xr:uid="{7F8FCF7A-6506-4421-B991-1AB975FC957D}"/>
    <cellStyle name="Comma 2 6 8 3" xfId="9339" xr:uid="{00000000-0005-0000-0000-0000AB1A0000}"/>
    <cellStyle name="Comma 2 6 8 3 2" xfId="26358" xr:uid="{3D0F3031-4460-4E97-AD2B-65A47692C4D3}"/>
    <cellStyle name="Comma 2 6 8 3 3" xfId="41254" xr:uid="{6DCDB240-1DE0-4077-AFFB-6C67EFE0C7C5}"/>
    <cellStyle name="Comma 2 6 8 4" xfId="15268" xr:uid="{00000000-0005-0000-0000-0000AC1A0000}"/>
    <cellStyle name="Comma 2 6 8 4 2" xfId="29542" xr:uid="{58775D5C-3FD0-4980-950B-1C3B71558AE6}"/>
    <cellStyle name="Comma 2 6 8 4 3" xfId="46719" xr:uid="{44084D7C-BEFB-490A-BFD0-D57330583633}"/>
    <cellStyle name="Comma 2 6 8 5" xfId="19667" xr:uid="{00000000-0005-0000-0000-0000AD1A0000}"/>
    <cellStyle name="Comma 2 6 8 5 2" xfId="32757" xr:uid="{20EBF167-0781-47E3-811B-B7A45959C8B0}"/>
    <cellStyle name="Comma 2 6 8 5 3" xfId="50613" xr:uid="{2731A7CE-4BDB-45B3-9641-3137F3F5B434}"/>
    <cellStyle name="Comma 2 6 8 6" xfId="23180" xr:uid="{F2D33936-5C93-4599-A805-B9C9AAA77253}"/>
    <cellStyle name="Comma 2 6 8 7" xfId="36548" xr:uid="{8732767E-A952-4D87-8E39-3BCE728EDC30}"/>
    <cellStyle name="Comma 2 6 9" xfId="4735" xr:uid="{00000000-0005-0000-0000-0000AE1A0000}"/>
    <cellStyle name="Comma 2 6 9 2" xfId="6938" xr:uid="{00000000-0005-0000-0000-0000AF1A0000}"/>
    <cellStyle name="Comma 2 6 9 2 2" xfId="11475" xr:uid="{00000000-0005-0000-0000-0000B01A0000}"/>
    <cellStyle name="Comma 2 6 9 2 2 2" xfId="28263" xr:uid="{5B749F07-134C-4297-B8F1-64DD6520F51E}"/>
    <cellStyle name="Comma 2 6 9 2 2 3" xfId="43159" xr:uid="{780C9228-CB29-4596-A817-4ED514FCC095}"/>
    <cellStyle name="Comma 2 6 9 2 3" xfId="18044" xr:uid="{00000000-0005-0000-0000-0000B11A0000}"/>
    <cellStyle name="Comma 2 6 9 2 3 2" xfId="31449" xr:uid="{2369B6EB-82D0-4E72-95CE-D428DBD15024}"/>
    <cellStyle name="Comma 2 6 9 2 3 3" xfId="49264" xr:uid="{FDF38619-9EBA-4B32-86E8-15F2BC9D13CF}"/>
    <cellStyle name="Comma 2 6 9 2 4" xfId="21805" xr:uid="{00000000-0005-0000-0000-0000B21A0000}"/>
    <cellStyle name="Comma 2 6 9 2 4 2" xfId="34664" xr:uid="{46BA8E5B-9D24-4956-BD79-B8E51B6D1BE4}"/>
    <cellStyle name="Comma 2 6 9 2 4 3" xfId="52520" xr:uid="{E90E9067-D093-409C-8856-D3F585258A66}"/>
    <cellStyle name="Comma 2 6 9 2 5" xfId="25085" xr:uid="{69B789F3-A138-4AB7-A8EA-12BA70D6498E}"/>
    <cellStyle name="Comma 2 6 9 2 6" xfId="39092" xr:uid="{D0EC6DEC-2CA0-4B5D-8992-F4958FE4E686}"/>
    <cellStyle name="Comma 2 6 9 3" xfId="9734" xr:uid="{00000000-0005-0000-0000-0000B31A0000}"/>
    <cellStyle name="Comma 2 6 9 3 2" xfId="26721" xr:uid="{150F235D-5616-4052-ADAE-7470EFA7135D}"/>
    <cellStyle name="Comma 2 6 9 3 3" xfId="41617" xr:uid="{4EFADAF2-E400-49EF-9CB9-B67147B965E2}"/>
    <cellStyle name="Comma 2 6 9 4" xfId="15841" xr:uid="{00000000-0005-0000-0000-0000B41A0000}"/>
    <cellStyle name="Comma 2 6 9 4 2" xfId="29906" xr:uid="{2B791FAC-69D8-4E00-996B-60DE3B35F966}"/>
    <cellStyle name="Comma 2 6 9 4 3" xfId="47260" xr:uid="{1D368348-300F-4CDF-80FC-533452CCF08B}"/>
    <cellStyle name="Comma 2 6 9 5" xfId="20063" xr:uid="{00000000-0005-0000-0000-0000B51A0000}"/>
    <cellStyle name="Comma 2 6 9 5 2" xfId="33121" xr:uid="{2EDCF41C-2736-45FB-B19F-C711F59DA487}"/>
    <cellStyle name="Comma 2 6 9 5 3" xfId="50977" xr:uid="{F321596C-4C9C-4E98-831F-F901AE2CC4A5}"/>
    <cellStyle name="Comma 2 6 9 6" xfId="23543" xr:uid="{3470275B-EB9A-464A-A28C-2EDA91C5D3E6}"/>
    <cellStyle name="Comma 2 6 9 7" xfId="37089" xr:uid="{9165FBCD-C0A9-45D9-85A1-BE848A33A413}"/>
    <cellStyle name="Comma 2 7" xfId="558" xr:uid="{00000000-0005-0000-0000-0000B61A0000}"/>
    <cellStyle name="Comma 2 7 10" xfId="8337" xr:uid="{00000000-0005-0000-0000-0000B71A0000}"/>
    <cellStyle name="Comma 2 7 10 2" xfId="25508" xr:uid="{DEBA4C9E-2A6C-4F4D-AA9E-30610F5EA472}"/>
    <cellStyle name="Comma 2 7 10 3" xfId="40404" xr:uid="{A1090F4A-A2AC-4840-9A00-530C8B782FD8}"/>
    <cellStyle name="Comma 2 7 11" xfId="13954" xr:uid="{00000000-0005-0000-0000-0000B81A0000}"/>
    <cellStyle name="Comma 2 7 11 2" xfId="28670" xr:uid="{48111894-996B-4528-9430-04F7B4A71FD4}"/>
    <cellStyle name="Comma 2 7 11 3" xfId="45565" xr:uid="{7130777D-BAC6-4CB6-9796-E2D94E7D7A02}"/>
    <cellStyle name="Comma 2 7 12" xfId="18661" xr:uid="{00000000-0005-0000-0000-0000B91A0000}"/>
    <cellStyle name="Comma 2 7 12 2" xfId="31903" xr:uid="{ABB099D4-A877-4FE4-A5D5-BA87DD7FB6C7}"/>
    <cellStyle name="Comma 2 7 12 3" xfId="49759" xr:uid="{2AD73F7B-4013-4A7A-B290-CB0E3B533288}"/>
    <cellStyle name="Comma 2 7 13" xfId="22327" xr:uid="{44DCB6FA-F096-43F4-89E8-E663261A3F51}"/>
    <cellStyle name="Comma 2 7 14" xfId="35408" xr:uid="{14287736-347E-4FBE-85CC-2853F4C8B3E6}"/>
    <cellStyle name="Comma 2 7 2" xfId="610" xr:uid="{00000000-0005-0000-0000-0000BA1A0000}"/>
    <cellStyle name="Comma 2 7 2 10" xfId="22363" xr:uid="{7C84B96E-B53F-4F2A-9B98-BADFDAD3482F}"/>
    <cellStyle name="Comma 2 7 2 11" xfId="35449" xr:uid="{8DA72B04-7218-4735-8346-FF988F780BCB}"/>
    <cellStyle name="Comma 2 7 2 2" xfId="767" xr:uid="{00000000-0005-0000-0000-0000BB1A0000}"/>
    <cellStyle name="Comma 2 7 2 2 2" xfId="1056" xr:uid="{00000000-0005-0000-0000-0000BC1A0000}"/>
    <cellStyle name="Comma 2 7 2 2 2 2" xfId="5584" xr:uid="{00000000-0005-0000-0000-0000BD1A0000}"/>
    <cellStyle name="Comma 2 7 2 2 2 2 2" xfId="10458" xr:uid="{00000000-0005-0000-0000-0000BE1A0000}"/>
    <cellStyle name="Comma 2 7 2 2 2 2 2 2" xfId="27355" xr:uid="{51F8B424-6BE9-4B6E-9604-B02EAE9E3B78}"/>
    <cellStyle name="Comma 2 7 2 2 2 2 2 3" xfId="42251" xr:uid="{AFF8BA6F-7C8A-4344-9D68-6C00E3F9EA42}"/>
    <cellStyle name="Comma 2 7 2 2 2 2 3" xfId="16691" xr:uid="{00000000-0005-0000-0000-0000BF1A0000}"/>
    <cellStyle name="Comma 2 7 2 2 2 2 3 2" xfId="30541" xr:uid="{65E0BDC1-F251-4D60-A81B-5C35DA3031A3}"/>
    <cellStyle name="Comma 2 7 2 2 2 2 3 3" xfId="48020" xr:uid="{27EAE40C-326D-4764-B9A7-B3D3A98A600E}"/>
    <cellStyle name="Comma 2 7 2 2 2 2 4" xfId="20788" xr:uid="{00000000-0005-0000-0000-0000C01A0000}"/>
    <cellStyle name="Comma 2 7 2 2 2 2 4 2" xfId="33756" xr:uid="{7FA8C878-69A7-492E-8D4A-E7B652BC4FCA}"/>
    <cellStyle name="Comma 2 7 2 2 2 2 4 3" xfId="51612" xr:uid="{9786E6A7-127E-43EE-BE2A-E8DF4A65D310}"/>
    <cellStyle name="Comma 2 7 2 2 2 2 5" xfId="24177" xr:uid="{8CA9984D-2FED-41D4-882D-64748503D16E}"/>
    <cellStyle name="Comma 2 7 2 2 2 2 6" xfId="37848" xr:uid="{478EAC45-BA81-43B2-B907-372453C82DCB}"/>
    <cellStyle name="Comma 2 7 2 2 2 3" xfId="8713" xr:uid="{00000000-0005-0000-0000-0000C11A0000}"/>
    <cellStyle name="Comma 2 7 2 2 2 3 2" xfId="25815" xr:uid="{C75F4197-E298-4753-988D-C1DFE9E770E0}"/>
    <cellStyle name="Comma 2 7 2 2 2 3 3" xfId="40711" xr:uid="{BD8FC5CC-3D56-4D4B-B127-AFD42D5FA769}"/>
    <cellStyle name="Comma 2 7 2 2 2 4" xfId="14372" xr:uid="{00000000-0005-0000-0000-0000C21A0000}"/>
    <cellStyle name="Comma 2 7 2 2 2 4 2" xfId="28978" xr:uid="{C6B20930-F564-4567-A92B-FBE300F625A2}"/>
    <cellStyle name="Comma 2 7 2 2 2 4 3" xfId="45913" xr:uid="{8B6ADE27-F4BB-4530-BD47-42A8E53CD9F2}"/>
    <cellStyle name="Comma 2 7 2 2 2 5" xfId="19038" xr:uid="{00000000-0005-0000-0000-0000C31A0000}"/>
    <cellStyle name="Comma 2 7 2 2 2 5 2" xfId="32211" xr:uid="{47F89B01-8AA7-4198-8BD5-59F7308D8A85}"/>
    <cellStyle name="Comma 2 7 2 2 2 5 3" xfId="50067" xr:uid="{2EECB242-E303-48C4-A741-98698C0E62FB}"/>
    <cellStyle name="Comma 2 7 2 2 2 6" xfId="22634" xr:uid="{38EE3A65-AB58-4090-91B6-D95572B8E08A}"/>
    <cellStyle name="Comma 2 7 2 2 2 7" xfId="35755" xr:uid="{4A36104F-6AE3-4696-8AAA-A19F1F365461}"/>
    <cellStyle name="Comma 2 7 2 2 3" xfId="5374" xr:uid="{00000000-0005-0000-0000-0000C41A0000}"/>
    <cellStyle name="Comma 2 7 2 2 3 2" xfId="10268" xr:uid="{00000000-0005-0000-0000-0000C51A0000}"/>
    <cellStyle name="Comma 2 7 2 2 3 2 2" xfId="27194" xr:uid="{4A25ACC4-837B-4AD5-B67E-8F8715251D8D}"/>
    <cellStyle name="Comma 2 7 2 2 3 2 3" xfId="42090" xr:uid="{9DCB095C-0085-4733-BC67-AA530959B935}"/>
    <cellStyle name="Comma 2 7 2 2 3 3" xfId="16481" xr:uid="{00000000-0005-0000-0000-0000C61A0000}"/>
    <cellStyle name="Comma 2 7 2 2 3 3 2" xfId="30380" xr:uid="{68DC981D-B21C-4D05-BDE1-F535919A6ED4}"/>
    <cellStyle name="Comma 2 7 2 2 3 3 3" xfId="47839" xr:uid="{E88D7E86-54C0-4CB0-8621-A8DA8A5B9D53}"/>
    <cellStyle name="Comma 2 7 2 2 3 4" xfId="20598" xr:uid="{00000000-0005-0000-0000-0000C71A0000}"/>
    <cellStyle name="Comma 2 7 2 2 3 4 2" xfId="33595" xr:uid="{784801AD-C0B8-45AB-8290-9E1174B88096}"/>
    <cellStyle name="Comma 2 7 2 2 3 4 3" xfId="51451" xr:uid="{4020E936-A452-4543-9313-5B76B1804306}"/>
    <cellStyle name="Comma 2 7 2 2 3 5" xfId="24016" xr:uid="{F6FB72B1-8062-4A15-8897-6902D06EFE5E}"/>
    <cellStyle name="Comma 2 7 2 2 3 6" xfId="37667" xr:uid="{A77F350C-EF86-4A9B-8FE5-B14635F18D63}"/>
    <cellStyle name="Comma 2 7 2 2 4" xfId="8523" xr:uid="{00000000-0005-0000-0000-0000C81A0000}"/>
    <cellStyle name="Comma 2 7 2 2 4 2" xfId="25654" xr:uid="{342D0689-2CCD-47CC-B1D6-AB7749A09908}"/>
    <cellStyle name="Comma 2 7 2 2 4 3" xfId="40550" xr:uid="{1B80D421-1432-456C-B51E-1DCB27453CE9}"/>
    <cellStyle name="Comma 2 7 2 2 5" xfId="14161" xr:uid="{00000000-0005-0000-0000-0000C91A0000}"/>
    <cellStyle name="Comma 2 7 2 2 5 2" xfId="28817" xr:uid="{368EF7E0-F847-4970-A279-7EF7E3BCCB11}"/>
    <cellStyle name="Comma 2 7 2 2 5 3" xfId="45732" xr:uid="{AE67E457-6A26-4756-8343-9507CC851E6A}"/>
    <cellStyle name="Comma 2 7 2 2 6" xfId="18848" xr:uid="{00000000-0005-0000-0000-0000CA1A0000}"/>
    <cellStyle name="Comma 2 7 2 2 6 2" xfId="32050" xr:uid="{F69EE7C9-4F9C-4D8E-A81F-83DA3AC1C1EB}"/>
    <cellStyle name="Comma 2 7 2 2 6 3" xfId="49906" xr:uid="{27B95499-702D-4E19-AA19-C993B59DC2FD}"/>
    <cellStyle name="Comma 2 7 2 2 7" xfId="22473" xr:uid="{D385BF67-A67D-453F-88D8-25AEB53661DF}"/>
    <cellStyle name="Comma 2 7 2 2 8" xfId="35574" xr:uid="{F213F326-DDA9-433B-B35A-38DCC088B376}"/>
    <cellStyle name="Comma 2 7 2 3" xfId="2406" xr:uid="{00000000-0005-0000-0000-0000CB1A0000}"/>
    <cellStyle name="Comma 2 7 2 3 2" xfId="5904" xr:uid="{00000000-0005-0000-0000-0000CC1A0000}"/>
    <cellStyle name="Comma 2 7 2 3 2 2" xfId="10744" xr:uid="{00000000-0005-0000-0000-0000CD1A0000}"/>
    <cellStyle name="Comma 2 7 2 3 2 2 2" xfId="27597" xr:uid="{93BA71CC-4C36-4BCD-AA73-16B3D003289E}"/>
    <cellStyle name="Comma 2 7 2 3 2 2 3" xfId="42493" xr:uid="{47710991-4CD7-4328-AF8E-3BB243AFBE2A}"/>
    <cellStyle name="Comma 2 7 2 3 2 3" xfId="17011" xr:uid="{00000000-0005-0000-0000-0000CE1A0000}"/>
    <cellStyle name="Comma 2 7 2 3 2 3 2" xfId="30783" xr:uid="{C4A58CDB-E6DE-4CEE-912C-149AC523F423}"/>
    <cellStyle name="Comma 2 7 2 3 2 3 3" xfId="48296" xr:uid="{C75CFDFA-8C45-43C5-987A-73405E52B87B}"/>
    <cellStyle name="Comma 2 7 2 3 2 4" xfId="21074" xr:uid="{00000000-0005-0000-0000-0000CF1A0000}"/>
    <cellStyle name="Comma 2 7 2 3 2 4 2" xfId="33998" xr:uid="{1CBB30A1-CD60-476D-9E4E-865DDBC1E85A}"/>
    <cellStyle name="Comma 2 7 2 3 2 4 3" xfId="51854" xr:uid="{EE714825-CE5D-4E17-9F92-CE3BB7548FF3}"/>
    <cellStyle name="Comma 2 7 2 3 2 5" xfId="24419" xr:uid="{990CCC01-5F3A-43FE-8B4E-0B3842CA2946}"/>
    <cellStyle name="Comma 2 7 2 3 2 6" xfId="38124" xr:uid="{C734607F-B18B-4F4D-8697-6B57AEFD9E8F}"/>
    <cellStyle name="Comma 2 7 2 3 3" xfId="9000" xr:uid="{00000000-0005-0000-0000-0000D01A0000}"/>
    <cellStyle name="Comma 2 7 2 3 3 2" xfId="26056" xr:uid="{3647973F-EA6D-4A2B-9A0A-FD2518A9940E}"/>
    <cellStyle name="Comma 2 7 2 3 3 3" xfId="40952" xr:uid="{55ECC13F-42B3-4C2F-99DC-2FA5D6CA4877}"/>
    <cellStyle name="Comma 2 7 2 3 4" xfId="14731" xr:uid="{00000000-0005-0000-0000-0000D11A0000}"/>
    <cellStyle name="Comma 2 7 2 3 4 2" xfId="29229" xr:uid="{DC2AAFF5-BFF0-4729-949F-B0480BF107BE}"/>
    <cellStyle name="Comma 2 7 2 3 4 3" xfId="46223" xr:uid="{B1EC0B6B-EE4B-4163-97AE-C10B91437D28}"/>
    <cellStyle name="Comma 2 7 2 3 5" xfId="19326" xr:uid="{00000000-0005-0000-0000-0000D21A0000}"/>
    <cellStyle name="Comma 2 7 2 3 5 2" xfId="32453" xr:uid="{D3FD97C5-2E88-4B33-92F2-28B682D3DBBC}"/>
    <cellStyle name="Comma 2 7 2 3 5 3" xfId="50309" xr:uid="{507200B6-0E93-465B-974C-5FFC06D3DA17}"/>
    <cellStyle name="Comma 2 7 2 3 6" xfId="22876" xr:uid="{80230609-AF71-463C-B93D-4C39B673AC7F}"/>
    <cellStyle name="Comma 2 7 2 3 7" xfId="36061" xr:uid="{064B0D76-3308-42D0-91CC-765754EF5117}"/>
    <cellStyle name="Comma 2 7 2 4" xfId="4277" xr:uid="{00000000-0005-0000-0000-0000D31A0000}"/>
    <cellStyle name="Comma 2 7 2 4 2" xfId="6501" xr:uid="{00000000-0005-0000-0000-0000D41A0000}"/>
    <cellStyle name="Comma 2 7 2 4 2 2" xfId="11160" xr:uid="{00000000-0005-0000-0000-0000D51A0000}"/>
    <cellStyle name="Comma 2 7 2 4 2 2 2" xfId="27980" xr:uid="{0EFB2BBA-CD3C-48AD-B455-BD4B1C3F9E0C}"/>
    <cellStyle name="Comma 2 7 2 4 2 2 3" xfId="42876" xr:uid="{4A011194-B102-411C-9B9A-987E130CDADB}"/>
    <cellStyle name="Comma 2 7 2 4 2 3" xfId="17607" xr:uid="{00000000-0005-0000-0000-0000D61A0000}"/>
    <cellStyle name="Comma 2 7 2 4 2 3 2" xfId="31166" xr:uid="{8D6F1D65-FA46-4336-86BD-85A89BC6841A}"/>
    <cellStyle name="Comma 2 7 2 4 2 3 3" xfId="48859" xr:uid="{E1B820AE-549E-49FE-A3E5-13D30AFA21C5}"/>
    <cellStyle name="Comma 2 7 2 4 2 4" xfId="21490" xr:uid="{00000000-0005-0000-0000-0000D71A0000}"/>
    <cellStyle name="Comma 2 7 2 4 2 4 2" xfId="34381" xr:uid="{2784F4CA-3A0C-40FB-9788-D047FC6F0374}"/>
    <cellStyle name="Comma 2 7 2 4 2 4 3" xfId="52237" xr:uid="{8B5CB02B-253B-4966-BB2E-603FACCA4DEC}"/>
    <cellStyle name="Comma 2 7 2 4 2 5" xfId="24802" xr:uid="{F7FE2830-FDC0-402D-841E-7A5F7BB4E2FD}"/>
    <cellStyle name="Comma 2 7 2 4 2 6" xfId="38687" xr:uid="{6CE90C3D-E637-4BBC-9D50-44592A11CF8C}"/>
    <cellStyle name="Comma 2 7 2 4 3" xfId="9419" xr:uid="{00000000-0005-0000-0000-0000D81A0000}"/>
    <cellStyle name="Comma 2 7 2 4 3 2" xfId="26438" xr:uid="{20C2E306-892F-496F-AA27-E5A44C639965}"/>
    <cellStyle name="Comma 2 7 2 4 3 3" xfId="41334" xr:uid="{49F4641B-6191-4491-9AC9-DF93361C3526}"/>
    <cellStyle name="Comma 2 7 2 4 4" xfId="15386" xr:uid="{00000000-0005-0000-0000-0000D91A0000}"/>
    <cellStyle name="Comma 2 7 2 4 4 2" xfId="29623" xr:uid="{CDEC480B-01D5-47C0-96BC-ADF5B9E12D00}"/>
    <cellStyle name="Comma 2 7 2 4 4 3" xfId="46837" xr:uid="{D6EC0CEE-B60C-4C68-8BD8-6A925ADDF7DB}"/>
    <cellStyle name="Comma 2 7 2 4 5" xfId="19748" xr:uid="{00000000-0005-0000-0000-0000DA1A0000}"/>
    <cellStyle name="Comma 2 7 2 4 5 2" xfId="32838" xr:uid="{BE2B31DA-83C6-4D44-8B4F-FAC3A1B8B04A}"/>
    <cellStyle name="Comma 2 7 2 4 5 3" xfId="50694" xr:uid="{E9C00454-8CEB-45B3-B9FF-AD3258E17620}"/>
    <cellStyle name="Comma 2 7 2 4 6" xfId="23260" xr:uid="{62458732-4018-40C3-838A-CFB6FF51D664}"/>
    <cellStyle name="Comma 2 7 2 4 7" xfId="36665" xr:uid="{DFC8CA2F-B8C8-4279-B882-C8207608AA97}"/>
    <cellStyle name="Comma 2 7 2 5" xfId="4826" xr:uid="{00000000-0005-0000-0000-0000DB1A0000}"/>
    <cellStyle name="Comma 2 7 2 5 2" xfId="7019" xr:uid="{00000000-0005-0000-0000-0000DC1A0000}"/>
    <cellStyle name="Comma 2 7 2 5 2 2" xfId="11556" xr:uid="{00000000-0005-0000-0000-0000DD1A0000}"/>
    <cellStyle name="Comma 2 7 2 5 2 2 2" xfId="28344" xr:uid="{1BEF55A7-1F41-49D1-842E-053C7F16B7DA}"/>
    <cellStyle name="Comma 2 7 2 5 2 2 3" xfId="43240" xr:uid="{D0859590-7997-42FF-BF33-4CE9EFD9A71A}"/>
    <cellStyle name="Comma 2 7 2 5 2 3" xfId="18125" xr:uid="{00000000-0005-0000-0000-0000DE1A0000}"/>
    <cellStyle name="Comma 2 7 2 5 2 3 2" xfId="31530" xr:uid="{287AD9C6-F211-4519-B8BD-C3E1CCC0AAF9}"/>
    <cellStyle name="Comma 2 7 2 5 2 3 3" xfId="49345" xr:uid="{FF59D144-50C1-4211-88A5-12E6DA170D89}"/>
    <cellStyle name="Comma 2 7 2 5 2 4" xfId="21886" xr:uid="{00000000-0005-0000-0000-0000DF1A0000}"/>
    <cellStyle name="Comma 2 7 2 5 2 4 2" xfId="34745" xr:uid="{74EF4B1C-A92A-45D1-8831-E76738BCDCAF}"/>
    <cellStyle name="Comma 2 7 2 5 2 4 3" xfId="52601" xr:uid="{A9CD27DD-A18A-4A5A-B958-72E558CBA94B}"/>
    <cellStyle name="Comma 2 7 2 5 2 5" xfId="25166" xr:uid="{6F236686-C8F8-460F-AF96-4152C93EFE71}"/>
    <cellStyle name="Comma 2 7 2 5 2 6" xfId="39173" xr:uid="{6F38B608-1D5C-449C-848D-4457ACB1CD4D}"/>
    <cellStyle name="Comma 2 7 2 5 3" xfId="9814" xr:uid="{00000000-0005-0000-0000-0000E01A0000}"/>
    <cellStyle name="Comma 2 7 2 5 3 2" xfId="26801" xr:uid="{FC4A0012-085C-4127-9573-303920364E04}"/>
    <cellStyle name="Comma 2 7 2 5 3 3" xfId="41697" xr:uid="{9EAABA9A-AB48-428D-8A70-910F7C9495B3}"/>
    <cellStyle name="Comma 2 7 2 5 4" xfId="15933" xr:uid="{00000000-0005-0000-0000-0000E11A0000}"/>
    <cellStyle name="Comma 2 7 2 5 4 2" xfId="29987" xr:uid="{B860D0DD-4567-4784-9C24-F0066D3D4801}"/>
    <cellStyle name="Comma 2 7 2 5 4 3" xfId="47352" xr:uid="{BC9DDD28-5391-4054-B63C-8E3D101E9909}"/>
    <cellStyle name="Comma 2 7 2 5 5" xfId="20144" xr:uid="{00000000-0005-0000-0000-0000E21A0000}"/>
    <cellStyle name="Comma 2 7 2 5 5 2" xfId="33202" xr:uid="{A1C89C85-B0DF-4E3B-BA83-780A127A771E}"/>
    <cellStyle name="Comma 2 7 2 5 5 3" xfId="51058" xr:uid="{A9435912-C5F4-4840-BBDE-0F58D19EA16D}"/>
    <cellStyle name="Comma 2 7 2 5 6" xfId="23623" xr:uid="{41EF96A3-45C4-4C7C-B860-DA05710319C6}"/>
    <cellStyle name="Comma 2 7 2 5 7" xfId="37180" xr:uid="{6B0123A5-0982-4916-92B9-23A068AC6C8A}"/>
    <cellStyle name="Comma 2 7 2 6" xfId="5219" xr:uid="{00000000-0005-0000-0000-0000E31A0000}"/>
    <cellStyle name="Comma 2 7 2 6 2" xfId="10128" xr:uid="{00000000-0005-0000-0000-0000E41A0000}"/>
    <cellStyle name="Comma 2 7 2 6 2 2" xfId="27084" xr:uid="{76EA3F13-C49F-4708-94A8-3916399F7896}"/>
    <cellStyle name="Comma 2 7 2 6 2 3" xfId="41980" xr:uid="{18B7C37F-CBD9-4150-BB1B-ADCF9A1C08FA}"/>
    <cellStyle name="Comma 2 7 2 6 3" xfId="16326" xr:uid="{00000000-0005-0000-0000-0000E51A0000}"/>
    <cellStyle name="Comma 2 7 2 6 3 2" xfId="30270" xr:uid="{93842452-514E-42A6-825E-5722BDFB85B1}"/>
    <cellStyle name="Comma 2 7 2 6 3 3" xfId="47714" xr:uid="{8FD1C6A0-0C23-4CC6-BEE2-5560004AE320}"/>
    <cellStyle name="Comma 2 7 2 6 4" xfId="20458" xr:uid="{00000000-0005-0000-0000-0000E61A0000}"/>
    <cellStyle name="Comma 2 7 2 6 4 2" xfId="33485" xr:uid="{9BDFB322-8105-45F4-904A-7D3610122AE7}"/>
    <cellStyle name="Comma 2 7 2 6 4 3" xfId="51341" xr:uid="{D05BF865-EE37-4D79-9CF3-B552401F16A2}"/>
    <cellStyle name="Comma 2 7 2 6 5" xfId="23906" xr:uid="{71492078-3374-4826-9C66-43B810D242C4}"/>
    <cellStyle name="Comma 2 7 2 6 6" xfId="37542" xr:uid="{E0628B65-B068-4C04-9A43-091E1FFAA304}"/>
    <cellStyle name="Comma 2 7 2 7" xfId="8383" xr:uid="{00000000-0005-0000-0000-0000E71A0000}"/>
    <cellStyle name="Comma 2 7 2 7 2" xfId="25544" xr:uid="{771B21C7-5E2B-4CAD-AF83-508A9D7C2607}"/>
    <cellStyle name="Comma 2 7 2 7 3" xfId="40440" xr:uid="{604D2207-07AC-44D9-B6BD-1051EC9C81A4}"/>
    <cellStyle name="Comma 2 7 2 8" xfId="14006" xr:uid="{00000000-0005-0000-0000-0000E81A0000}"/>
    <cellStyle name="Comma 2 7 2 8 2" xfId="28707" xr:uid="{67C312EC-0AAC-4FDA-82CD-BFAEF73CE59D}"/>
    <cellStyle name="Comma 2 7 2 8 3" xfId="45607" xr:uid="{D764493D-527C-4BB7-8B41-AF2B759757FE}"/>
    <cellStyle name="Comma 2 7 2 9" xfId="18708" xr:uid="{00000000-0005-0000-0000-0000E91A0000}"/>
    <cellStyle name="Comma 2 7 2 9 2" xfId="31940" xr:uid="{DAC11E69-EFFC-483A-8588-A644CFEA2748}"/>
    <cellStyle name="Comma 2 7 2 9 3" xfId="49796" xr:uid="{F15C4093-4A4E-4A3C-81ED-C08FA04DE640}"/>
    <cellStyle name="Comma 2 7 3" xfId="660" xr:uid="{00000000-0005-0000-0000-0000EA1A0000}"/>
    <cellStyle name="Comma 2 7 3 2" xfId="817" xr:uid="{00000000-0005-0000-0000-0000EB1A0000}"/>
    <cellStyle name="Comma 2 7 3 2 2" xfId="5424" xr:uid="{00000000-0005-0000-0000-0000EC1A0000}"/>
    <cellStyle name="Comma 2 7 3 2 2 2" xfId="10313" xr:uid="{00000000-0005-0000-0000-0000ED1A0000}"/>
    <cellStyle name="Comma 2 7 3 2 2 2 2" xfId="27229" xr:uid="{F1A1F0A1-DDDF-4F89-85E0-C48E099ED72C}"/>
    <cellStyle name="Comma 2 7 3 2 2 2 3" xfId="42125" xr:uid="{A8E67E41-B2F0-4E23-ACF5-81BFE047EE74}"/>
    <cellStyle name="Comma 2 7 3 2 2 3" xfId="16531" xr:uid="{00000000-0005-0000-0000-0000EE1A0000}"/>
    <cellStyle name="Comma 2 7 3 2 2 3 2" xfId="30415" xr:uid="{6A1DC855-A876-451B-BD00-CCAA94601E0E}"/>
    <cellStyle name="Comma 2 7 3 2 2 3 3" xfId="47879" xr:uid="{7AD236C1-9464-4FF0-892B-53F97CCE682F}"/>
    <cellStyle name="Comma 2 7 3 2 2 4" xfId="20643" xr:uid="{00000000-0005-0000-0000-0000EF1A0000}"/>
    <cellStyle name="Comma 2 7 3 2 2 4 2" xfId="33630" xr:uid="{E0BB47CF-74CD-4910-9799-808315C4BA66}"/>
    <cellStyle name="Comma 2 7 3 2 2 4 3" xfId="51486" xr:uid="{B2CC158F-DCE3-497F-A292-11AE2F8F061F}"/>
    <cellStyle name="Comma 2 7 3 2 2 5" xfId="24051" xr:uid="{13206A8F-DA5E-4AE6-B2C4-1274C0F68AE9}"/>
    <cellStyle name="Comma 2 7 3 2 2 6" xfId="37707" xr:uid="{3E230A49-FFB6-41E7-AD34-214DBF4955EE}"/>
    <cellStyle name="Comma 2 7 3 2 3" xfId="8568" xr:uid="{00000000-0005-0000-0000-0000F01A0000}"/>
    <cellStyle name="Comma 2 7 3 2 3 2" xfId="25689" xr:uid="{1025700A-B516-4401-8079-7999029385E0}"/>
    <cellStyle name="Comma 2 7 3 2 3 3" xfId="40585" xr:uid="{35E506CD-008C-4EBB-BDB2-8DFB89C3DAE0}"/>
    <cellStyle name="Comma 2 7 3 2 4" xfId="14211" xr:uid="{00000000-0005-0000-0000-0000F11A0000}"/>
    <cellStyle name="Comma 2 7 3 2 4 2" xfId="28852" xr:uid="{32E5302A-AD0D-4E47-B2AD-CCEAE17162B3}"/>
    <cellStyle name="Comma 2 7 3 2 4 3" xfId="45772" xr:uid="{38A40D98-77DF-4D6C-8179-7ECA97E9BC5E}"/>
    <cellStyle name="Comma 2 7 3 2 5" xfId="18893" xr:uid="{00000000-0005-0000-0000-0000F21A0000}"/>
    <cellStyle name="Comma 2 7 3 2 5 2" xfId="32085" xr:uid="{2DE2B037-6473-4754-BC3F-00C7EDB725E2}"/>
    <cellStyle name="Comma 2 7 3 2 5 3" xfId="49941" xr:uid="{994B11D8-BB23-4E60-8DC8-CCB7B376BDF1}"/>
    <cellStyle name="Comma 2 7 3 2 6" xfId="22508" xr:uid="{ABD74086-F068-4276-9663-2B3E5517FD5E}"/>
    <cellStyle name="Comma 2 7 3 2 7" xfId="35614" xr:uid="{C4D96FCC-407B-48DE-9F02-4BC3BBFAD564}"/>
    <cellStyle name="Comma 2 7 3 3" xfId="1019" xr:uid="{00000000-0005-0000-0000-0000F31A0000}"/>
    <cellStyle name="Comma 2 7 3 3 2" xfId="5555" xr:uid="{00000000-0005-0000-0000-0000F41A0000}"/>
    <cellStyle name="Comma 2 7 3 3 2 2" xfId="10429" xr:uid="{00000000-0005-0000-0000-0000F51A0000}"/>
    <cellStyle name="Comma 2 7 3 3 2 2 2" xfId="27329" xr:uid="{570DC312-4B7F-4A30-A551-D0570D2CD462}"/>
    <cellStyle name="Comma 2 7 3 3 2 2 3" xfId="42225" xr:uid="{299ACAB6-DB56-4582-A0DE-2C2529234D1E}"/>
    <cellStyle name="Comma 2 7 3 3 2 3" xfId="16662" xr:uid="{00000000-0005-0000-0000-0000F61A0000}"/>
    <cellStyle name="Comma 2 7 3 3 2 3 2" xfId="30515" xr:uid="{5F15E7A5-823B-41E4-8927-05EA8ABAE170}"/>
    <cellStyle name="Comma 2 7 3 3 2 3 3" xfId="47994" xr:uid="{D03D0490-0701-474A-BA26-8D28D53E0A15}"/>
    <cellStyle name="Comma 2 7 3 3 2 4" xfId="20759" xr:uid="{00000000-0005-0000-0000-0000F71A0000}"/>
    <cellStyle name="Comma 2 7 3 3 2 4 2" xfId="33730" xr:uid="{58604F17-0777-41C2-83F2-ACB813792806}"/>
    <cellStyle name="Comma 2 7 3 3 2 4 3" xfId="51586" xr:uid="{4ED60B95-7BD7-413F-A1C7-9AC953483E9D}"/>
    <cellStyle name="Comma 2 7 3 3 2 5" xfId="24151" xr:uid="{79D4370F-397A-4059-8B2E-29E61DACDD98}"/>
    <cellStyle name="Comma 2 7 3 3 2 6" xfId="37822" xr:uid="{4D6A459B-FB71-485A-93AD-B216A4413FF7}"/>
    <cellStyle name="Comma 2 7 3 3 3" xfId="8684" xr:uid="{00000000-0005-0000-0000-0000F81A0000}"/>
    <cellStyle name="Comma 2 7 3 3 3 2" xfId="25789" xr:uid="{D1B59419-7881-4F6F-A1D6-271E9B839FD9}"/>
    <cellStyle name="Comma 2 7 3 3 3 3" xfId="40685" xr:uid="{C9B31BC9-1415-4DBF-9BEC-632DBA31313E}"/>
    <cellStyle name="Comma 2 7 3 3 4" xfId="14343" xr:uid="{00000000-0005-0000-0000-0000F91A0000}"/>
    <cellStyle name="Comma 2 7 3 3 4 2" xfId="28952" xr:uid="{98094EF9-0FD8-4CE3-889D-F74B92A8FCAE}"/>
    <cellStyle name="Comma 2 7 3 3 4 3" xfId="45887" xr:uid="{86040393-DE35-450B-B9F8-7E97DB166E7A}"/>
    <cellStyle name="Comma 2 7 3 3 5" xfId="19009" xr:uid="{00000000-0005-0000-0000-0000FA1A0000}"/>
    <cellStyle name="Comma 2 7 3 3 5 2" xfId="32185" xr:uid="{A5363A66-896F-4811-A291-048F2048D1E7}"/>
    <cellStyle name="Comma 2 7 3 3 5 3" xfId="50041" xr:uid="{C63BA0A6-E2C8-4241-A1BD-202CF727B74E}"/>
    <cellStyle name="Comma 2 7 3 3 6" xfId="22608" xr:uid="{65EB9C9A-26E1-408A-8248-D76BE1E213D5}"/>
    <cellStyle name="Comma 2 7 3 3 7" xfId="35729" xr:uid="{EAA5D645-0FE0-49E1-81B6-83BCD716EE61}"/>
    <cellStyle name="Comma 2 7 3 4" xfId="5269" xr:uid="{00000000-0005-0000-0000-0000FB1A0000}"/>
    <cellStyle name="Comma 2 7 3 4 2" xfId="10173" xr:uid="{00000000-0005-0000-0000-0000FC1A0000}"/>
    <cellStyle name="Comma 2 7 3 4 2 2" xfId="27119" xr:uid="{F03B69C6-CC9C-4705-9047-18A127CCABA6}"/>
    <cellStyle name="Comma 2 7 3 4 2 3" xfId="42015" xr:uid="{B8BCA811-0845-4CCB-BB9C-F5DEFCBBA505}"/>
    <cellStyle name="Comma 2 7 3 4 3" xfId="16376" xr:uid="{00000000-0005-0000-0000-0000FD1A0000}"/>
    <cellStyle name="Comma 2 7 3 4 3 2" xfId="30305" xr:uid="{5AE1E8B7-4E58-45AA-9198-3823DC8E0D74}"/>
    <cellStyle name="Comma 2 7 3 4 3 3" xfId="47754" xr:uid="{0E950282-AE57-467B-95AA-772BADEFF7F4}"/>
    <cellStyle name="Comma 2 7 3 4 4" xfId="20503" xr:uid="{00000000-0005-0000-0000-0000FE1A0000}"/>
    <cellStyle name="Comma 2 7 3 4 4 2" xfId="33520" xr:uid="{39567C0F-D790-4DA4-8B6F-59C405184C0A}"/>
    <cellStyle name="Comma 2 7 3 4 4 3" xfId="51376" xr:uid="{98AB374A-3485-4CC9-95AC-C7A023035CF2}"/>
    <cellStyle name="Comma 2 7 3 4 5" xfId="23941" xr:uid="{AB276C94-0341-4F89-8345-E072659F2186}"/>
    <cellStyle name="Comma 2 7 3 4 6" xfId="37582" xr:uid="{222F5308-6F35-4752-8B0F-E582AD4EB7E7}"/>
    <cellStyle name="Comma 2 7 3 5" xfId="8428" xr:uid="{00000000-0005-0000-0000-0000FF1A0000}"/>
    <cellStyle name="Comma 2 7 3 5 2" xfId="25579" xr:uid="{9EF55F02-FB19-49F5-8896-38DB85CFCE56}"/>
    <cellStyle name="Comma 2 7 3 5 3" xfId="40475" xr:uid="{3A1941F8-7DF9-45FF-8D2E-D955F2FC5059}"/>
    <cellStyle name="Comma 2 7 3 6" xfId="14056" xr:uid="{00000000-0005-0000-0000-0000001B0000}"/>
    <cellStyle name="Comma 2 7 3 6 2" xfId="28742" xr:uid="{683FA1EC-527E-408F-9DCF-F8FD36DE8007}"/>
    <cellStyle name="Comma 2 7 3 6 3" xfId="45647" xr:uid="{DEB831DE-E76F-40E8-8B63-2DA15FBBE392}"/>
    <cellStyle name="Comma 2 7 3 7" xfId="18753" xr:uid="{00000000-0005-0000-0000-0000011B0000}"/>
    <cellStyle name="Comma 2 7 3 7 2" xfId="31975" xr:uid="{D19BF094-9CD1-425E-A9A2-7D3D6AC5DC51}"/>
    <cellStyle name="Comma 2 7 3 7 3" xfId="49831" xr:uid="{4102265F-8871-4288-B400-B9BF369A7EB1}"/>
    <cellStyle name="Comma 2 7 3 8" xfId="22398" xr:uid="{9A6123B5-8EAC-4710-B571-DBA271284EC9}"/>
    <cellStyle name="Comma 2 7 3 9" xfId="35489" xr:uid="{3569124F-5CD7-4A6F-901B-C7C1A12F7A2A}"/>
    <cellStyle name="Comma 2 7 4" xfId="715" xr:uid="{00000000-0005-0000-0000-0000021B0000}"/>
    <cellStyle name="Comma 2 7 4 2" xfId="1149" xr:uid="{00000000-0005-0000-0000-0000031B0000}"/>
    <cellStyle name="Comma 2 7 4 2 2" xfId="5672" xr:uid="{00000000-0005-0000-0000-0000041B0000}"/>
    <cellStyle name="Comma 2 7 4 2 2 2" xfId="10541" xr:uid="{00000000-0005-0000-0000-0000051B0000}"/>
    <cellStyle name="Comma 2 7 4 2 2 2 2" xfId="27426" xr:uid="{E10BFC91-6B66-4D6D-8941-1F1D9738B00F}"/>
    <cellStyle name="Comma 2 7 4 2 2 2 3" xfId="42322" xr:uid="{60F49327-7FA6-411B-A752-0AAB15C5B9E1}"/>
    <cellStyle name="Comma 2 7 4 2 2 3" xfId="16779" xr:uid="{00000000-0005-0000-0000-0000061B0000}"/>
    <cellStyle name="Comma 2 7 4 2 2 3 2" xfId="30612" xr:uid="{DA161D13-6899-49F9-944B-40C9CC6CBA15}"/>
    <cellStyle name="Comma 2 7 4 2 2 3 3" xfId="48096" xr:uid="{69B9C909-9013-4A51-BD49-DD7C1C25CA33}"/>
    <cellStyle name="Comma 2 7 4 2 2 4" xfId="20871" xr:uid="{00000000-0005-0000-0000-0000071B0000}"/>
    <cellStyle name="Comma 2 7 4 2 2 4 2" xfId="33827" xr:uid="{F3845C7D-FDB9-4B4F-B9D6-422D8EFCA0B6}"/>
    <cellStyle name="Comma 2 7 4 2 2 4 3" xfId="51683" xr:uid="{4F470D6B-8242-4C5C-9A8F-83C4CE51076B}"/>
    <cellStyle name="Comma 2 7 4 2 2 5" xfId="24248" xr:uid="{C5F473D3-B6A6-401A-9C6D-DAFC28F46902}"/>
    <cellStyle name="Comma 2 7 4 2 2 6" xfId="37924" xr:uid="{D628A2E6-C892-4111-97F6-3F0299ECA93A}"/>
    <cellStyle name="Comma 2 7 4 2 3" xfId="8796" xr:uid="{00000000-0005-0000-0000-0000081B0000}"/>
    <cellStyle name="Comma 2 7 4 2 3 2" xfId="25886" xr:uid="{ED1B9200-95E4-4E99-8FC8-5AC6608E0B8E}"/>
    <cellStyle name="Comma 2 7 4 2 3 3" xfId="40782" xr:uid="{7306212F-7470-44C2-8858-9C4118427221}"/>
    <cellStyle name="Comma 2 7 4 2 4" xfId="14461" xr:uid="{00000000-0005-0000-0000-0000091B0000}"/>
    <cellStyle name="Comma 2 7 4 2 4 2" xfId="29049" xr:uid="{082EB192-3974-4B6E-AF21-0249280B8D59}"/>
    <cellStyle name="Comma 2 7 4 2 4 3" xfId="45989" xr:uid="{15FADF66-5AC3-4D24-8A9B-977B11BEDFBE}"/>
    <cellStyle name="Comma 2 7 4 2 5" xfId="19121" xr:uid="{00000000-0005-0000-0000-00000A1B0000}"/>
    <cellStyle name="Comma 2 7 4 2 5 2" xfId="32282" xr:uid="{5A725BAD-61C5-4280-9AE5-F144663F1724}"/>
    <cellStyle name="Comma 2 7 4 2 5 3" xfId="50138" xr:uid="{7A8AE3DA-0B1D-4CC2-90C2-1F0A1675A512}"/>
    <cellStyle name="Comma 2 7 4 2 6" xfId="22705" xr:uid="{39B1E34B-C897-4E12-80BE-59FCFC1B3AE2}"/>
    <cellStyle name="Comma 2 7 4 2 7" xfId="35831" xr:uid="{4BF2BABC-B3CC-4CC8-A8BB-0AC2077CED0E}"/>
    <cellStyle name="Comma 2 7 4 3" xfId="5322" xr:uid="{00000000-0005-0000-0000-00000B1B0000}"/>
    <cellStyle name="Comma 2 7 4 3 2" xfId="10221" xr:uid="{00000000-0005-0000-0000-00000C1B0000}"/>
    <cellStyle name="Comma 2 7 4 3 2 2" xfId="27157" xr:uid="{E6481C13-93A3-4BE3-9CE6-D05FF9FD73CE}"/>
    <cellStyle name="Comma 2 7 4 3 2 3" xfId="42053" xr:uid="{FBC5747D-BD40-4B14-BC5B-99490453095F}"/>
    <cellStyle name="Comma 2 7 4 3 3" xfId="16429" xr:uid="{00000000-0005-0000-0000-00000D1B0000}"/>
    <cellStyle name="Comma 2 7 4 3 3 2" xfId="30343" xr:uid="{815B620E-F332-44C4-85D2-75F7552112F3}"/>
    <cellStyle name="Comma 2 7 4 3 3 3" xfId="47797" xr:uid="{CE54D932-43B0-4E6C-B34F-18B68ACF3C53}"/>
    <cellStyle name="Comma 2 7 4 3 4" xfId="20551" xr:uid="{00000000-0005-0000-0000-00000E1B0000}"/>
    <cellStyle name="Comma 2 7 4 3 4 2" xfId="33558" xr:uid="{9EE02D26-2279-4443-8E2E-426B0047D7C8}"/>
    <cellStyle name="Comma 2 7 4 3 4 3" xfId="51414" xr:uid="{E6AF0F6C-FCDB-42FD-8C9D-843C0CB342D0}"/>
    <cellStyle name="Comma 2 7 4 3 5" xfId="23979" xr:uid="{9C6E2056-A4EB-4516-8961-885EE0D2DEB2}"/>
    <cellStyle name="Comma 2 7 4 3 6" xfId="37625" xr:uid="{9BA58D60-0254-4622-AB1E-8AB7F4DBED97}"/>
    <cellStyle name="Comma 2 7 4 4" xfId="8476" xr:uid="{00000000-0005-0000-0000-00000F1B0000}"/>
    <cellStyle name="Comma 2 7 4 4 2" xfId="25617" xr:uid="{2EBCD1CD-80E2-443B-BF63-D2F185CE4F98}"/>
    <cellStyle name="Comma 2 7 4 4 3" xfId="40513" xr:uid="{023F3273-122F-4C57-A558-9957767A8B95}"/>
    <cellStyle name="Comma 2 7 4 5" xfId="14109" xr:uid="{00000000-0005-0000-0000-0000101B0000}"/>
    <cellStyle name="Comma 2 7 4 5 2" xfId="28780" xr:uid="{F28D66CD-C4F9-4E8D-999E-F10C8388D238}"/>
    <cellStyle name="Comma 2 7 4 5 3" xfId="45690" xr:uid="{31359513-ABFD-409F-8A89-95420008DBB1}"/>
    <cellStyle name="Comma 2 7 4 6" xfId="18801" xr:uid="{00000000-0005-0000-0000-0000111B0000}"/>
    <cellStyle name="Comma 2 7 4 6 2" xfId="32013" xr:uid="{8D86DD72-8A50-4843-8CED-86C0A43AA0B8}"/>
    <cellStyle name="Comma 2 7 4 6 3" xfId="49869" xr:uid="{4A19E26C-B90C-4175-BF0C-E0F923E91066}"/>
    <cellStyle name="Comma 2 7 4 7" xfId="22436" xr:uid="{24BAFF7E-1424-4784-B230-B6E8FC34CACF}"/>
    <cellStyle name="Comma 2 7 4 8" xfId="35532" xr:uid="{332D59A8-FF8A-4F24-B218-6AC0325C52BA}"/>
    <cellStyle name="Comma 2 7 5" xfId="2405" xr:uid="{00000000-0005-0000-0000-0000121B0000}"/>
    <cellStyle name="Comma 2 7 5 2" xfId="5903" xr:uid="{00000000-0005-0000-0000-0000131B0000}"/>
    <cellStyle name="Comma 2 7 5 2 2" xfId="10743" xr:uid="{00000000-0005-0000-0000-0000141B0000}"/>
    <cellStyle name="Comma 2 7 5 2 2 2" xfId="27596" xr:uid="{6F894F7C-C499-40B3-90A7-8822CC828B2E}"/>
    <cellStyle name="Comma 2 7 5 2 2 3" xfId="42492" xr:uid="{6F746C24-1E11-4C05-9AAC-BEC7C6DB2A0A}"/>
    <cellStyle name="Comma 2 7 5 2 3" xfId="17010" xr:uid="{00000000-0005-0000-0000-0000151B0000}"/>
    <cellStyle name="Comma 2 7 5 2 3 2" xfId="30782" xr:uid="{06AB3AB8-49E3-4D27-83ED-0C20671B651E}"/>
    <cellStyle name="Comma 2 7 5 2 3 3" xfId="48295" xr:uid="{8B64A558-2BAB-42E2-AF8E-6085C83F4E0C}"/>
    <cellStyle name="Comma 2 7 5 2 4" xfId="21073" xr:uid="{00000000-0005-0000-0000-0000161B0000}"/>
    <cellStyle name="Comma 2 7 5 2 4 2" xfId="33997" xr:uid="{4116EC69-9080-436F-B32A-419B92543D65}"/>
    <cellStyle name="Comma 2 7 5 2 4 3" xfId="51853" xr:uid="{D3410B51-AB6A-44C1-81FD-D7A9D7B802F0}"/>
    <cellStyle name="Comma 2 7 5 2 5" xfId="24418" xr:uid="{DA9F2356-A8F9-44CC-9C8C-51FCDBFE5B32}"/>
    <cellStyle name="Comma 2 7 5 2 6" xfId="38123" xr:uid="{BF4ED030-5161-4C28-8E3A-3C785C300360}"/>
    <cellStyle name="Comma 2 7 5 3" xfId="8999" xr:uid="{00000000-0005-0000-0000-0000171B0000}"/>
    <cellStyle name="Comma 2 7 5 3 2" xfId="26055" xr:uid="{0B9FA5B2-DC0C-4025-A077-3E5337BBC2CD}"/>
    <cellStyle name="Comma 2 7 5 3 3" xfId="40951" xr:uid="{BDBAD719-0C25-4A8E-98E3-6B3F68033BF8}"/>
    <cellStyle name="Comma 2 7 5 4" xfId="14730" xr:uid="{00000000-0005-0000-0000-0000181B0000}"/>
    <cellStyle name="Comma 2 7 5 4 2" xfId="29228" xr:uid="{25C35444-B847-4FCB-85A4-123282758FDB}"/>
    <cellStyle name="Comma 2 7 5 4 3" xfId="46222" xr:uid="{0252C976-1EB3-4513-BAFB-ECE462636CDF}"/>
    <cellStyle name="Comma 2 7 5 5" xfId="19325" xr:uid="{00000000-0005-0000-0000-0000191B0000}"/>
    <cellStyle name="Comma 2 7 5 5 2" xfId="32452" xr:uid="{049F6B5F-A75A-4739-B22B-A626CE692FEF}"/>
    <cellStyle name="Comma 2 7 5 5 3" xfId="50308" xr:uid="{5F6A63CD-A179-4E8E-B630-C76E4511A76A}"/>
    <cellStyle name="Comma 2 7 5 6" xfId="22875" xr:uid="{0DD82334-27F8-4219-A2CC-D62578F57A29}"/>
    <cellStyle name="Comma 2 7 5 7" xfId="36060" xr:uid="{A3E94004-BC79-41E7-9D77-8A0684B809D9}"/>
    <cellStyle name="Comma 2 7 6" xfId="3815" xr:uid="{00000000-0005-0000-0000-00001A1B0000}"/>
    <cellStyle name="Comma 2 7 6 2" xfId="6235" xr:uid="{00000000-0005-0000-0000-00001B1B0000}"/>
    <cellStyle name="Comma 2 7 6 2 2" xfId="10966" xr:uid="{00000000-0005-0000-0000-00001C1B0000}"/>
    <cellStyle name="Comma 2 7 6 2 2 2" xfId="27813" xr:uid="{2D39341A-C10D-4EF5-A756-F1D29C4A468D}"/>
    <cellStyle name="Comma 2 7 6 2 2 3" xfId="42709" xr:uid="{F9B8B258-BF17-44DB-80A9-88834F71ED20}"/>
    <cellStyle name="Comma 2 7 6 2 3" xfId="17342" xr:uid="{00000000-0005-0000-0000-00001D1B0000}"/>
    <cellStyle name="Comma 2 7 6 2 3 2" xfId="30999" xr:uid="{24943A0C-C021-4D67-AAED-E66EC2104960}"/>
    <cellStyle name="Comma 2 7 6 2 3 3" xfId="48621" xr:uid="{187DC2F6-FA3F-4EB9-8F97-E1D6A38D37DF}"/>
    <cellStyle name="Comma 2 7 6 2 4" xfId="21296" xr:uid="{00000000-0005-0000-0000-00001E1B0000}"/>
    <cellStyle name="Comma 2 7 6 2 4 2" xfId="34214" xr:uid="{7F677598-958C-4532-B319-866454B82DB1}"/>
    <cellStyle name="Comma 2 7 6 2 4 3" xfId="52070" xr:uid="{4C04984B-1E2E-46C5-BEA5-A2BCB7E7FF2E}"/>
    <cellStyle name="Comma 2 7 6 2 5" xfId="24635" xr:uid="{7362CD17-6768-4E1D-9C7E-3792950F62DF}"/>
    <cellStyle name="Comma 2 7 6 2 6" xfId="38449" xr:uid="{2DE03EA7-2EB4-49A6-A6AB-1582571CFE29}"/>
    <cellStyle name="Comma 2 7 6 3" xfId="9226" xr:uid="{00000000-0005-0000-0000-00001F1B0000}"/>
    <cellStyle name="Comma 2 7 6 3 2" xfId="26272" xr:uid="{64D01052-D0C3-4EB8-B3C5-B8608FE671AD}"/>
    <cellStyle name="Comma 2 7 6 3 3" xfId="41168" xr:uid="{C661CEBD-8212-4032-A332-7761DF03E8C6}"/>
    <cellStyle name="Comma 2 7 6 4" xfId="15101" xr:uid="{00000000-0005-0000-0000-0000201B0000}"/>
    <cellStyle name="Comma 2 7 6 4 2" xfId="29456" xr:uid="{5FE9DF88-1011-4633-9B3D-4B51D4B43955}"/>
    <cellStyle name="Comma 2 7 6 4 3" xfId="46579" xr:uid="{090A9563-BA98-402A-8449-0253A1FF193A}"/>
    <cellStyle name="Comma 2 7 6 5" xfId="19554" xr:uid="{00000000-0005-0000-0000-0000211B0000}"/>
    <cellStyle name="Comma 2 7 6 5 2" xfId="32671" xr:uid="{A8D62551-6A1F-4C89-86BB-4B1FC98EBEE4}"/>
    <cellStyle name="Comma 2 7 6 5 3" xfId="50527" xr:uid="{3BD67505-AA26-4190-BE6D-BD14DDB5D167}"/>
    <cellStyle name="Comma 2 7 6 6" xfId="23094" xr:uid="{F1E97043-3732-4FEF-8462-444070756FCE}"/>
    <cellStyle name="Comma 2 7 6 7" xfId="36406" xr:uid="{A10E0C37-C1B1-4501-8FEC-F936E6AD63A6}"/>
    <cellStyle name="Comma 2 7 7" xfId="4276" xr:uid="{00000000-0005-0000-0000-0000221B0000}"/>
    <cellStyle name="Comma 2 7 7 2" xfId="6500" xr:uid="{00000000-0005-0000-0000-0000231B0000}"/>
    <cellStyle name="Comma 2 7 7 2 2" xfId="11159" xr:uid="{00000000-0005-0000-0000-0000241B0000}"/>
    <cellStyle name="Comma 2 7 7 2 2 2" xfId="27979" xr:uid="{B6B8376B-24E9-484C-9ECE-21F6793E1821}"/>
    <cellStyle name="Comma 2 7 7 2 2 3" xfId="42875" xr:uid="{958E6D9D-497D-4205-A65D-36C0A7958735}"/>
    <cellStyle name="Comma 2 7 7 2 3" xfId="17606" xr:uid="{00000000-0005-0000-0000-0000251B0000}"/>
    <cellStyle name="Comma 2 7 7 2 3 2" xfId="31165" xr:uid="{2A3C8561-71FD-4F8F-B62F-2AEA2D28B0F4}"/>
    <cellStyle name="Comma 2 7 7 2 3 3" xfId="48858" xr:uid="{CE320271-1C5E-4A6E-81BF-8F82C6428C29}"/>
    <cellStyle name="Comma 2 7 7 2 4" xfId="21489" xr:uid="{00000000-0005-0000-0000-0000261B0000}"/>
    <cellStyle name="Comma 2 7 7 2 4 2" xfId="34380" xr:uid="{324C81E8-DB53-4A7A-853F-DFE4B8D1D86F}"/>
    <cellStyle name="Comma 2 7 7 2 4 3" xfId="52236" xr:uid="{E247727E-B37E-4F45-859F-6C9AC1463EF1}"/>
    <cellStyle name="Comma 2 7 7 2 5" xfId="24801" xr:uid="{4002C07D-95CD-4681-BC81-2176ED803056}"/>
    <cellStyle name="Comma 2 7 7 2 6" xfId="38686" xr:uid="{1F9A7F90-EF48-4B75-9F81-FAF7508F77AA}"/>
    <cellStyle name="Comma 2 7 7 3" xfId="9418" xr:uid="{00000000-0005-0000-0000-0000271B0000}"/>
    <cellStyle name="Comma 2 7 7 3 2" xfId="26437" xr:uid="{FC7B022E-26EE-4F36-BE19-B4D7D6780105}"/>
    <cellStyle name="Comma 2 7 7 3 3" xfId="41333" xr:uid="{514E979D-EDCF-4120-9178-F689F00997DA}"/>
    <cellStyle name="Comma 2 7 7 4" xfId="15385" xr:uid="{00000000-0005-0000-0000-0000281B0000}"/>
    <cellStyle name="Comma 2 7 7 4 2" xfId="29622" xr:uid="{65BC18C0-8536-4349-8A25-FF25CB678148}"/>
    <cellStyle name="Comma 2 7 7 4 3" xfId="46836" xr:uid="{F9F45AB7-F6D6-4E5C-85BF-3350C82BDDB3}"/>
    <cellStyle name="Comma 2 7 7 5" xfId="19747" xr:uid="{00000000-0005-0000-0000-0000291B0000}"/>
    <cellStyle name="Comma 2 7 7 5 2" xfId="32837" xr:uid="{2127F779-30B5-4B4A-A95E-CAD091B3B4AC}"/>
    <cellStyle name="Comma 2 7 7 5 3" xfId="50693" xr:uid="{416E0991-B951-4AEB-B77F-7325ED21A828}"/>
    <cellStyle name="Comma 2 7 7 6" xfId="23259" xr:uid="{973BC57C-5D49-45EF-93E0-AF9D52D4BF7E}"/>
    <cellStyle name="Comma 2 7 7 7" xfId="36664" xr:uid="{5B07105F-DAC3-48AD-9F7E-1D7505B4CF77}"/>
    <cellStyle name="Comma 2 7 8" xfId="4825" xr:uid="{00000000-0005-0000-0000-00002A1B0000}"/>
    <cellStyle name="Comma 2 7 8 2" xfId="7018" xr:uid="{00000000-0005-0000-0000-00002B1B0000}"/>
    <cellStyle name="Comma 2 7 8 2 2" xfId="11555" xr:uid="{00000000-0005-0000-0000-00002C1B0000}"/>
    <cellStyle name="Comma 2 7 8 2 2 2" xfId="28343" xr:uid="{01DD2FEE-0072-48F1-ACE2-7A4F45F30279}"/>
    <cellStyle name="Comma 2 7 8 2 2 3" xfId="43239" xr:uid="{9104B156-33D7-4353-943D-C7AC0056A440}"/>
    <cellStyle name="Comma 2 7 8 2 3" xfId="18124" xr:uid="{00000000-0005-0000-0000-00002D1B0000}"/>
    <cellStyle name="Comma 2 7 8 2 3 2" xfId="31529" xr:uid="{1C7A3328-D8B1-4AC2-B709-FD3A38021238}"/>
    <cellStyle name="Comma 2 7 8 2 3 3" xfId="49344" xr:uid="{32D1DD95-DEC2-4BFB-A124-4C11B2036096}"/>
    <cellStyle name="Comma 2 7 8 2 4" xfId="21885" xr:uid="{00000000-0005-0000-0000-00002E1B0000}"/>
    <cellStyle name="Comma 2 7 8 2 4 2" xfId="34744" xr:uid="{FF61754A-F41D-47BB-BDA9-88B4DE98066D}"/>
    <cellStyle name="Comma 2 7 8 2 4 3" xfId="52600" xr:uid="{9338C793-2FB2-46C1-8417-DEB2655C878E}"/>
    <cellStyle name="Comma 2 7 8 2 5" xfId="25165" xr:uid="{71721486-D2FA-4BF7-9460-78A5F465C4F7}"/>
    <cellStyle name="Comma 2 7 8 2 6" xfId="39172" xr:uid="{74435FEB-23C7-4350-842E-465E3CA7A9CC}"/>
    <cellStyle name="Comma 2 7 8 3" xfId="9813" xr:uid="{00000000-0005-0000-0000-00002F1B0000}"/>
    <cellStyle name="Comma 2 7 8 3 2" xfId="26800" xr:uid="{A80202BB-42F2-4221-891C-A57C1F20187B}"/>
    <cellStyle name="Comma 2 7 8 3 3" xfId="41696" xr:uid="{16D2962F-8B88-42B6-AC60-EE6E67CDC8BB}"/>
    <cellStyle name="Comma 2 7 8 4" xfId="15932" xr:uid="{00000000-0005-0000-0000-0000301B0000}"/>
    <cellStyle name="Comma 2 7 8 4 2" xfId="29986" xr:uid="{20A78618-0F5E-46B1-8920-7A985E191802}"/>
    <cellStyle name="Comma 2 7 8 4 3" xfId="47351" xr:uid="{58697A8F-3D0D-4ADE-9699-A3EAFC6D351E}"/>
    <cellStyle name="Comma 2 7 8 5" xfId="20143" xr:uid="{00000000-0005-0000-0000-0000311B0000}"/>
    <cellStyle name="Comma 2 7 8 5 2" xfId="33201" xr:uid="{979320BC-327F-4547-8C34-6F99FEACA9C5}"/>
    <cellStyle name="Comma 2 7 8 5 3" xfId="51057" xr:uid="{1D6EC5A9-2834-4FD3-8A56-8EBBD80BD11B}"/>
    <cellStyle name="Comma 2 7 8 6" xfId="23622" xr:uid="{B10770FD-F7EC-45B6-A8DF-B319BF4A62E3}"/>
    <cellStyle name="Comma 2 7 8 7" xfId="37179" xr:uid="{C00AABE5-2582-4636-A3BC-1B9DE0FEA7B9}"/>
    <cellStyle name="Comma 2 7 9" xfId="5167" xr:uid="{00000000-0005-0000-0000-0000321B0000}"/>
    <cellStyle name="Comma 2 7 9 2" xfId="10081" xr:uid="{00000000-0005-0000-0000-0000331B0000}"/>
    <cellStyle name="Comma 2 7 9 2 2" xfId="27047" xr:uid="{4C7B14A9-A303-4CD6-8F34-88238BD9FC1C}"/>
    <cellStyle name="Comma 2 7 9 2 3" xfId="41943" xr:uid="{1D6B6BE8-D850-4D5C-92B8-848C4C44F8BF}"/>
    <cellStyle name="Comma 2 7 9 3" xfId="16274" xr:uid="{00000000-0005-0000-0000-0000341B0000}"/>
    <cellStyle name="Comma 2 7 9 3 2" xfId="30233" xr:uid="{730CF614-E703-44C4-B3F6-4A464940DC3A}"/>
    <cellStyle name="Comma 2 7 9 3 3" xfId="47672" xr:uid="{261DA938-88E9-49BC-AD55-BF71D34ED24F}"/>
    <cellStyle name="Comma 2 7 9 4" xfId="20411" xr:uid="{00000000-0005-0000-0000-0000351B0000}"/>
    <cellStyle name="Comma 2 7 9 4 2" xfId="33448" xr:uid="{F4835A38-E59B-4870-93FC-6ACB3B7265E6}"/>
    <cellStyle name="Comma 2 7 9 4 3" xfId="51304" xr:uid="{6E91DBC1-50E9-481C-A648-5D752F8E8ADE}"/>
    <cellStyle name="Comma 2 7 9 5" xfId="23869" xr:uid="{AB0ECED2-E415-41BA-8FD5-AE89F7FAD0EC}"/>
    <cellStyle name="Comma 2 7 9 6" xfId="37500" xr:uid="{BD231B42-E86C-4AC2-BB25-30093E410882}"/>
    <cellStyle name="Comma 2 8" xfId="369" xr:uid="{00000000-0005-0000-0000-0000361B0000}"/>
    <cellStyle name="Comma 2 8 10" xfId="5112" xr:uid="{00000000-0005-0000-0000-0000371B0000}"/>
    <cellStyle name="Comma 2 8 10 2" xfId="10031" xr:uid="{00000000-0005-0000-0000-0000381B0000}"/>
    <cellStyle name="Comma 2 8 10 2 2" xfId="27008" xr:uid="{FAF2F65E-36BD-4BE7-ABBA-7C75569C2351}"/>
    <cellStyle name="Comma 2 8 10 2 3" xfId="41904" xr:uid="{F1BD35FA-2C34-4456-BF76-8B5682244D44}"/>
    <cellStyle name="Comma 2 8 10 3" xfId="16219" xr:uid="{00000000-0005-0000-0000-0000391B0000}"/>
    <cellStyle name="Comma 2 8 10 3 2" xfId="30194" xr:uid="{913EE210-F0CB-4F7C-98AA-4DD4531DDC08}"/>
    <cellStyle name="Comma 2 8 10 3 3" xfId="47628" xr:uid="{FACC75EC-70C9-4617-ADB5-06E261A20465}"/>
    <cellStyle name="Comma 2 8 10 4" xfId="20361" xr:uid="{00000000-0005-0000-0000-00003A1B0000}"/>
    <cellStyle name="Comma 2 8 10 4 2" xfId="33409" xr:uid="{3F49503B-B4B2-4EA4-81B8-5A62E03C854A}"/>
    <cellStyle name="Comma 2 8 10 4 3" xfId="51265" xr:uid="{3F554061-5CBD-4FE8-AA47-776631A52E55}"/>
    <cellStyle name="Comma 2 8 10 5" xfId="23830" xr:uid="{1E9458A2-F496-4D02-8A21-58173A7BE20E}"/>
    <cellStyle name="Comma 2 8 10 6" xfId="37456" xr:uid="{7BBED6FB-9462-4965-B6DD-FB51429361A5}"/>
    <cellStyle name="Comma 2 8 11" xfId="8288" xr:uid="{00000000-0005-0000-0000-00003B1B0000}"/>
    <cellStyle name="Comma 2 8 11 2" xfId="25472" xr:uid="{7382B411-1BF6-412E-A167-88BDFA3C9410}"/>
    <cellStyle name="Comma 2 8 11 3" xfId="40368" xr:uid="{E96752FA-B129-4EB5-8E21-AE11D34F5ED8}"/>
    <cellStyle name="Comma 2 8 12" xfId="13894" xr:uid="{00000000-0005-0000-0000-00003C1B0000}"/>
    <cellStyle name="Comma 2 8 12 2" xfId="28632" xr:uid="{E4B7C4AF-2C8F-44A1-A6D5-239819E1C07F}"/>
    <cellStyle name="Comma 2 8 12 3" xfId="45521" xr:uid="{95F2E675-6D2C-4969-AFEF-8F37135452D8}"/>
    <cellStyle name="Comma 2 8 13" xfId="18610" xr:uid="{00000000-0005-0000-0000-00003D1B0000}"/>
    <cellStyle name="Comma 2 8 13 2" xfId="31865" xr:uid="{6AED5D5C-238C-4B21-90AD-597B132E7581}"/>
    <cellStyle name="Comma 2 8 13 3" xfId="49721" xr:uid="{6495E5AF-4D49-43B0-B36A-FB23E9046517}"/>
    <cellStyle name="Comma 2 8 14" xfId="22291" xr:uid="{7A2FB52F-ACEF-4F0D-A761-FAABF682F5EF}"/>
    <cellStyle name="Comma 2 8 15" xfId="35372" xr:uid="{276146C8-2B53-426E-BACB-C0E8D1933404}"/>
    <cellStyle name="Comma 2 8 2" xfId="612" xr:uid="{00000000-0005-0000-0000-00003E1B0000}"/>
    <cellStyle name="Comma 2 8 2 10" xfId="18710" xr:uid="{00000000-0005-0000-0000-00003F1B0000}"/>
    <cellStyle name="Comma 2 8 2 10 2" xfId="31942" xr:uid="{3B47D68A-D4C4-4BD8-BAFF-AE20B87D2A6C}"/>
    <cellStyle name="Comma 2 8 2 10 3" xfId="49798" xr:uid="{17200636-AA9D-43AD-905D-6B83D9FA0947}"/>
    <cellStyle name="Comma 2 8 2 11" xfId="22365" xr:uid="{230BCAE2-06EA-49EB-B470-86801727DD94}"/>
    <cellStyle name="Comma 2 8 2 12" xfId="35451" xr:uid="{64EA2366-F024-4B60-95A2-C86D213C9F05}"/>
    <cellStyle name="Comma 2 8 2 2" xfId="769" xr:uid="{00000000-0005-0000-0000-0000401B0000}"/>
    <cellStyle name="Comma 2 8 2 2 2" xfId="5376" xr:uid="{00000000-0005-0000-0000-0000411B0000}"/>
    <cellStyle name="Comma 2 8 2 2 2 2" xfId="10270" xr:uid="{00000000-0005-0000-0000-0000421B0000}"/>
    <cellStyle name="Comma 2 8 2 2 2 2 2" xfId="27196" xr:uid="{45339C6E-167B-40FA-BE08-8236E08CA648}"/>
    <cellStyle name="Comma 2 8 2 2 2 2 3" xfId="42092" xr:uid="{E6DA9460-CFDD-43EA-A16D-C11ABC8F1F27}"/>
    <cellStyle name="Comma 2 8 2 2 2 3" xfId="16483" xr:uid="{00000000-0005-0000-0000-0000431B0000}"/>
    <cellStyle name="Comma 2 8 2 2 2 3 2" xfId="30382" xr:uid="{F69E3932-7A19-4887-8614-BE01BF59FA82}"/>
    <cellStyle name="Comma 2 8 2 2 2 3 3" xfId="47841" xr:uid="{8531ABB0-BE07-46DA-BA26-DFCC42324DB6}"/>
    <cellStyle name="Comma 2 8 2 2 2 4" xfId="20600" xr:uid="{00000000-0005-0000-0000-0000441B0000}"/>
    <cellStyle name="Comma 2 8 2 2 2 4 2" xfId="33597" xr:uid="{0DA7A54E-37F6-4534-8ACD-31FCB4F9B71C}"/>
    <cellStyle name="Comma 2 8 2 2 2 4 3" xfId="51453" xr:uid="{09453C31-29ED-4A4F-8270-3C860D8E8DCE}"/>
    <cellStyle name="Comma 2 8 2 2 2 5" xfId="24018" xr:uid="{3E60BFCD-5EE0-40F4-9D3D-84B91A4F9EE0}"/>
    <cellStyle name="Comma 2 8 2 2 2 6" xfId="37669" xr:uid="{63D2CF0C-1E95-4AFD-AFE3-2F1874EEF906}"/>
    <cellStyle name="Comma 2 8 2 2 3" xfId="8525" xr:uid="{00000000-0005-0000-0000-0000451B0000}"/>
    <cellStyle name="Comma 2 8 2 2 3 2" xfId="25656" xr:uid="{65F6E37D-BF04-4223-A32A-E2FB19577574}"/>
    <cellStyle name="Comma 2 8 2 2 3 3" xfId="40552" xr:uid="{7E6AEC76-AA4C-4FE7-910D-EFE95E0AC002}"/>
    <cellStyle name="Comma 2 8 2 2 4" xfId="14163" xr:uid="{00000000-0005-0000-0000-0000461B0000}"/>
    <cellStyle name="Comma 2 8 2 2 4 2" xfId="28819" xr:uid="{4D14EFFD-8D82-434F-929E-D5AAFFDDA69F}"/>
    <cellStyle name="Comma 2 8 2 2 4 3" xfId="45734" xr:uid="{901FA2CD-C9C3-4584-8A78-1467C4D0AE25}"/>
    <cellStyle name="Comma 2 8 2 2 5" xfId="18850" xr:uid="{00000000-0005-0000-0000-0000471B0000}"/>
    <cellStyle name="Comma 2 8 2 2 5 2" xfId="32052" xr:uid="{DCAF2D5E-2907-42B7-ABF2-C29FABBDAD83}"/>
    <cellStyle name="Comma 2 8 2 2 5 3" xfId="49908" xr:uid="{1A3F51A3-7FB1-4C78-B9F4-9090EA6C0B8B}"/>
    <cellStyle name="Comma 2 8 2 2 6" xfId="22475" xr:uid="{A06BE32F-8393-49AF-920F-F888F990522B}"/>
    <cellStyle name="Comma 2 8 2 2 7" xfId="35576" xr:uid="{7BAC87B8-69AF-4970-ABD2-6E79596E6E22}"/>
    <cellStyle name="Comma 2 8 2 3" xfId="1057" xr:uid="{00000000-0005-0000-0000-0000481B0000}"/>
    <cellStyle name="Comma 2 8 2 3 2" xfId="5585" xr:uid="{00000000-0005-0000-0000-0000491B0000}"/>
    <cellStyle name="Comma 2 8 2 3 2 2" xfId="10459" xr:uid="{00000000-0005-0000-0000-00004A1B0000}"/>
    <cellStyle name="Comma 2 8 2 3 2 2 2" xfId="27356" xr:uid="{C57B3B83-96C0-4230-9FB6-CA43FB100768}"/>
    <cellStyle name="Comma 2 8 2 3 2 2 3" xfId="42252" xr:uid="{88EAB675-E5C8-4BD9-8A88-06DA7D21A8EE}"/>
    <cellStyle name="Comma 2 8 2 3 2 3" xfId="16692" xr:uid="{00000000-0005-0000-0000-00004B1B0000}"/>
    <cellStyle name="Comma 2 8 2 3 2 3 2" xfId="30542" xr:uid="{670CCD79-3337-4F45-8645-735C85DDCD96}"/>
    <cellStyle name="Comma 2 8 2 3 2 3 3" xfId="48021" xr:uid="{4C6779FE-F8B8-4F4F-B73E-A36503D36E3F}"/>
    <cellStyle name="Comma 2 8 2 3 2 4" xfId="20789" xr:uid="{00000000-0005-0000-0000-00004C1B0000}"/>
    <cellStyle name="Comma 2 8 2 3 2 4 2" xfId="33757" xr:uid="{1EA3F87C-C93C-4C4F-9EDD-18D9812F191E}"/>
    <cellStyle name="Comma 2 8 2 3 2 4 3" xfId="51613" xr:uid="{FF2E134A-D445-4E65-9DE7-736492A1000C}"/>
    <cellStyle name="Comma 2 8 2 3 2 5" xfId="24178" xr:uid="{2F4E3B40-0CC5-455F-9B98-6EE3A629371B}"/>
    <cellStyle name="Comma 2 8 2 3 2 6" xfId="37849" xr:uid="{46FCE7D8-EF7D-46A7-B4C1-DAD748A5ABCD}"/>
    <cellStyle name="Comma 2 8 2 3 3" xfId="8714" xr:uid="{00000000-0005-0000-0000-00004D1B0000}"/>
    <cellStyle name="Comma 2 8 2 3 3 2" xfId="25816" xr:uid="{F4A06232-5BA8-4D31-BA32-9EC0342B17AC}"/>
    <cellStyle name="Comma 2 8 2 3 3 3" xfId="40712" xr:uid="{A623DEF0-64F1-4A15-A162-D2BBCE5F5E9C}"/>
    <cellStyle name="Comma 2 8 2 3 4" xfId="14373" xr:uid="{00000000-0005-0000-0000-00004E1B0000}"/>
    <cellStyle name="Comma 2 8 2 3 4 2" xfId="28979" xr:uid="{9D50FD68-664F-423F-9950-2C970ED89222}"/>
    <cellStyle name="Comma 2 8 2 3 4 3" xfId="45914" xr:uid="{0B3EFBF9-B21E-4630-8979-8B411CA73BF7}"/>
    <cellStyle name="Comma 2 8 2 3 5" xfId="19039" xr:uid="{00000000-0005-0000-0000-00004F1B0000}"/>
    <cellStyle name="Comma 2 8 2 3 5 2" xfId="32212" xr:uid="{AA3FDD3B-12CF-4DBF-A109-7997AB031E52}"/>
    <cellStyle name="Comma 2 8 2 3 5 3" xfId="50068" xr:uid="{25E4245E-38A3-4644-90A5-59E16045148B}"/>
    <cellStyle name="Comma 2 8 2 3 6" xfId="22635" xr:uid="{64236B4F-1520-4298-821F-7E9EA90387FD}"/>
    <cellStyle name="Comma 2 8 2 3 7" xfId="35756" xr:uid="{957E9715-614E-4218-9AE5-B7E7BF1F3DFF}"/>
    <cellStyle name="Comma 2 8 2 4" xfId="2408" xr:uid="{00000000-0005-0000-0000-0000501B0000}"/>
    <cellStyle name="Comma 2 8 2 4 2" xfId="5906" xr:uid="{00000000-0005-0000-0000-0000511B0000}"/>
    <cellStyle name="Comma 2 8 2 4 2 2" xfId="10746" xr:uid="{00000000-0005-0000-0000-0000521B0000}"/>
    <cellStyle name="Comma 2 8 2 4 2 2 2" xfId="27599" xr:uid="{89A3C87D-3DEA-408C-BDAA-58D3A39109B5}"/>
    <cellStyle name="Comma 2 8 2 4 2 2 3" xfId="42495" xr:uid="{D6E88360-CD8F-463D-93F7-388446D6E3D5}"/>
    <cellStyle name="Comma 2 8 2 4 2 3" xfId="17013" xr:uid="{00000000-0005-0000-0000-0000531B0000}"/>
    <cellStyle name="Comma 2 8 2 4 2 3 2" xfId="30785" xr:uid="{9E090089-8820-4852-B523-DD22704E3457}"/>
    <cellStyle name="Comma 2 8 2 4 2 3 3" xfId="48298" xr:uid="{19F6E8C4-CD30-489E-B99F-671228EA11FF}"/>
    <cellStyle name="Comma 2 8 2 4 2 4" xfId="21076" xr:uid="{00000000-0005-0000-0000-0000541B0000}"/>
    <cellStyle name="Comma 2 8 2 4 2 4 2" xfId="34000" xr:uid="{CEA37AB7-991A-4D4C-B264-490AD05EADC5}"/>
    <cellStyle name="Comma 2 8 2 4 2 4 3" xfId="51856" xr:uid="{6DC6A433-EC0B-4B05-A8FB-28E250498DEC}"/>
    <cellStyle name="Comma 2 8 2 4 2 5" xfId="24421" xr:uid="{070043C6-D83A-46AB-9E9F-598A77D774D8}"/>
    <cellStyle name="Comma 2 8 2 4 2 6" xfId="38126" xr:uid="{DD111714-C2E2-4768-B7BA-9127992543E8}"/>
    <cellStyle name="Comma 2 8 2 4 3" xfId="9002" xr:uid="{00000000-0005-0000-0000-0000551B0000}"/>
    <cellStyle name="Comma 2 8 2 4 3 2" xfId="26058" xr:uid="{141EB463-EB23-4D94-AB8E-0BA55EC057DF}"/>
    <cellStyle name="Comma 2 8 2 4 3 3" xfId="40954" xr:uid="{70245AC7-6B04-4990-96E6-8A6BCC5D77AD}"/>
    <cellStyle name="Comma 2 8 2 4 4" xfId="14733" xr:uid="{00000000-0005-0000-0000-0000561B0000}"/>
    <cellStyle name="Comma 2 8 2 4 4 2" xfId="29231" xr:uid="{D8DDD80C-D18F-4E17-B3A2-3C5713DFA169}"/>
    <cellStyle name="Comma 2 8 2 4 4 3" xfId="46225" xr:uid="{9F6ACF66-C80F-4A60-A465-51A8EC474BBC}"/>
    <cellStyle name="Comma 2 8 2 4 5" xfId="19328" xr:uid="{00000000-0005-0000-0000-0000571B0000}"/>
    <cellStyle name="Comma 2 8 2 4 5 2" xfId="32455" xr:uid="{A84AA169-9D75-48D1-8CFE-760AE254084E}"/>
    <cellStyle name="Comma 2 8 2 4 5 3" xfId="50311" xr:uid="{F0606027-3F2B-47C0-B4F9-102073630873}"/>
    <cellStyle name="Comma 2 8 2 4 6" xfId="22878" xr:uid="{4ABF8F7E-61AD-4574-A425-FA8C0E88FA23}"/>
    <cellStyle name="Comma 2 8 2 4 7" xfId="36063" xr:uid="{37D42F7F-39D2-42BD-8F67-83370C77D274}"/>
    <cellStyle name="Comma 2 8 2 5" xfId="4279" xr:uid="{00000000-0005-0000-0000-0000581B0000}"/>
    <cellStyle name="Comma 2 8 2 5 2" xfId="6503" xr:uid="{00000000-0005-0000-0000-0000591B0000}"/>
    <cellStyle name="Comma 2 8 2 5 2 2" xfId="11162" xr:uid="{00000000-0005-0000-0000-00005A1B0000}"/>
    <cellStyle name="Comma 2 8 2 5 2 2 2" xfId="27982" xr:uid="{351506EC-6FE0-4A96-86A2-10351D9A6D63}"/>
    <cellStyle name="Comma 2 8 2 5 2 2 3" xfId="42878" xr:uid="{B3CDB0CD-2CE3-4A0F-80E8-3321E4CA6E6D}"/>
    <cellStyle name="Comma 2 8 2 5 2 3" xfId="17609" xr:uid="{00000000-0005-0000-0000-00005B1B0000}"/>
    <cellStyle name="Comma 2 8 2 5 2 3 2" xfId="31168" xr:uid="{DEA99256-BB73-4A6A-AFB2-F39401BD906D}"/>
    <cellStyle name="Comma 2 8 2 5 2 3 3" xfId="48861" xr:uid="{E73851D2-35B2-402D-9832-8200465D8908}"/>
    <cellStyle name="Comma 2 8 2 5 2 4" xfId="21492" xr:uid="{00000000-0005-0000-0000-00005C1B0000}"/>
    <cellStyle name="Comma 2 8 2 5 2 4 2" xfId="34383" xr:uid="{8D987B73-8545-43E2-817D-1FBA42CC4BB3}"/>
    <cellStyle name="Comma 2 8 2 5 2 4 3" xfId="52239" xr:uid="{A991764D-9953-4766-AC2A-DF4833539660}"/>
    <cellStyle name="Comma 2 8 2 5 2 5" xfId="24804" xr:uid="{00307018-98A9-4B07-9D23-A16D09A5FED4}"/>
    <cellStyle name="Comma 2 8 2 5 2 6" xfId="38689" xr:uid="{116B0F86-4B5D-44F0-9019-A415409B053E}"/>
    <cellStyle name="Comma 2 8 2 5 3" xfId="9421" xr:uid="{00000000-0005-0000-0000-00005D1B0000}"/>
    <cellStyle name="Comma 2 8 2 5 3 2" xfId="26440" xr:uid="{91BE53F6-440B-4122-BE4F-D06DEAACE398}"/>
    <cellStyle name="Comma 2 8 2 5 3 3" xfId="41336" xr:uid="{024A67C5-27DA-40E3-A4ED-339CF5DEC355}"/>
    <cellStyle name="Comma 2 8 2 5 4" xfId="15388" xr:uid="{00000000-0005-0000-0000-00005E1B0000}"/>
    <cellStyle name="Comma 2 8 2 5 4 2" xfId="29625" xr:uid="{14A92120-4ED3-4A2E-8F15-156B7CD62F1A}"/>
    <cellStyle name="Comma 2 8 2 5 4 3" xfId="46839" xr:uid="{49041C43-611A-4BE5-AE87-404F164FB2DC}"/>
    <cellStyle name="Comma 2 8 2 5 5" xfId="19750" xr:uid="{00000000-0005-0000-0000-00005F1B0000}"/>
    <cellStyle name="Comma 2 8 2 5 5 2" xfId="32840" xr:uid="{10E4C11D-9623-4DEF-8900-989F7A2A9493}"/>
    <cellStyle name="Comma 2 8 2 5 5 3" xfId="50696" xr:uid="{A2BEC014-8916-43E5-8A22-70EEA089E604}"/>
    <cellStyle name="Comma 2 8 2 5 6" xfId="23262" xr:uid="{8E7E59B5-038D-4B74-9A00-54D6370E948B}"/>
    <cellStyle name="Comma 2 8 2 5 7" xfId="36667" xr:uid="{340C2121-5AA3-4A6E-B2BB-82FFC1C245A0}"/>
    <cellStyle name="Comma 2 8 2 6" xfId="4828" xr:uid="{00000000-0005-0000-0000-0000601B0000}"/>
    <cellStyle name="Comma 2 8 2 6 2" xfId="7021" xr:uid="{00000000-0005-0000-0000-0000611B0000}"/>
    <cellStyle name="Comma 2 8 2 6 2 2" xfId="11558" xr:uid="{00000000-0005-0000-0000-0000621B0000}"/>
    <cellStyle name="Comma 2 8 2 6 2 2 2" xfId="28346" xr:uid="{72CF6279-1AD7-4D91-9137-D3BB0B1FBF3F}"/>
    <cellStyle name="Comma 2 8 2 6 2 2 3" xfId="43242" xr:uid="{9B08E333-ECB3-48AD-9DDC-A7705BE6FCA4}"/>
    <cellStyle name="Comma 2 8 2 6 2 3" xfId="18127" xr:uid="{00000000-0005-0000-0000-0000631B0000}"/>
    <cellStyle name="Comma 2 8 2 6 2 3 2" xfId="31532" xr:uid="{78A38B7C-7696-4617-A2C7-9F39609F9E26}"/>
    <cellStyle name="Comma 2 8 2 6 2 3 3" xfId="49347" xr:uid="{6B4515CC-C28A-48BE-9358-0715F69E90D5}"/>
    <cellStyle name="Comma 2 8 2 6 2 4" xfId="21888" xr:uid="{00000000-0005-0000-0000-0000641B0000}"/>
    <cellStyle name="Comma 2 8 2 6 2 4 2" xfId="34747" xr:uid="{EBB89C22-3D0E-4B50-96F3-F9EC2FAAAFCC}"/>
    <cellStyle name="Comma 2 8 2 6 2 4 3" xfId="52603" xr:uid="{7061656C-15E4-4501-A0C0-82C352E7D533}"/>
    <cellStyle name="Comma 2 8 2 6 2 5" xfId="25168" xr:uid="{CFAE377F-49AC-44FE-A7F1-21121065DD31}"/>
    <cellStyle name="Comma 2 8 2 6 2 6" xfId="39175" xr:uid="{0D5F222F-EC99-4CD1-BFB6-F62869A1F295}"/>
    <cellStyle name="Comma 2 8 2 6 3" xfId="9816" xr:uid="{00000000-0005-0000-0000-0000651B0000}"/>
    <cellStyle name="Comma 2 8 2 6 3 2" xfId="26803" xr:uid="{6AE2E039-0A9D-4011-A860-6048FF158939}"/>
    <cellStyle name="Comma 2 8 2 6 3 3" xfId="41699" xr:uid="{78DDDCD6-4280-4D34-B8C5-871C1FBA8333}"/>
    <cellStyle name="Comma 2 8 2 6 4" xfId="15935" xr:uid="{00000000-0005-0000-0000-0000661B0000}"/>
    <cellStyle name="Comma 2 8 2 6 4 2" xfId="29989" xr:uid="{354D6E7A-1D0A-45D3-A5E4-DD96435F1237}"/>
    <cellStyle name="Comma 2 8 2 6 4 3" xfId="47354" xr:uid="{AAC4C9D1-FD87-4FE0-B823-EBA707489353}"/>
    <cellStyle name="Comma 2 8 2 6 5" xfId="20146" xr:uid="{00000000-0005-0000-0000-0000671B0000}"/>
    <cellStyle name="Comma 2 8 2 6 5 2" xfId="33204" xr:uid="{C077169C-AEB1-49A7-A549-DE1EA39A47B3}"/>
    <cellStyle name="Comma 2 8 2 6 5 3" xfId="51060" xr:uid="{03DE5374-1BA7-4669-8400-A0B4C286B169}"/>
    <cellStyle name="Comma 2 8 2 6 6" xfId="23625" xr:uid="{1ABC66E6-A3BE-43B0-A224-70D6AB9C50BB}"/>
    <cellStyle name="Comma 2 8 2 6 7" xfId="37182" xr:uid="{DFBB13F7-C325-4128-A11B-9F99DF20B40A}"/>
    <cellStyle name="Comma 2 8 2 7" xfId="5221" xr:uid="{00000000-0005-0000-0000-0000681B0000}"/>
    <cellStyle name="Comma 2 8 2 7 2" xfId="10130" xr:uid="{00000000-0005-0000-0000-0000691B0000}"/>
    <cellStyle name="Comma 2 8 2 7 2 2" xfId="27086" xr:uid="{4E87FA4D-FBDF-42D7-9ED6-2A526EF1658E}"/>
    <cellStyle name="Comma 2 8 2 7 2 3" xfId="41982" xr:uid="{D567B873-8F97-477A-BED3-031DED35D936}"/>
    <cellStyle name="Comma 2 8 2 7 3" xfId="16328" xr:uid="{00000000-0005-0000-0000-00006A1B0000}"/>
    <cellStyle name="Comma 2 8 2 7 3 2" xfId="30272" xr:uid="{E12E8570-06DA-4E6B-BF50-E9A51CCC52AC}"/>
    <cellStyle name="Comma 2 8 2 7 3 3" xfId="47716" xr:uid="{F40AC5CB-DD81-47FE-B6C8-2E536D0874B1}"/>
    <cellStyle name="Comma 2 8 2 7 4" xfId="20460" xr:uid="{00000000-0005-0000-0000-00006B1B0000}"/>
    <cellStyle name="Comma 2 8 2 7 4 2" xfId="33487" xr:uid="{5AA3CE4F-0746-4394-8E88-7E026AEAEADF}"/>
    <cellStyle name="Comma 2 8 2 7 4 3" xfId="51343" xr:uid="{0E56A495-228E-48EA-AE47-86B49A1E7705}"/>
    <cellStyle name="Comma 2 8 2 7 5" xfId="23908" xr:uid="{2D2659A8-6757-4318-A112-10A8B36ECA63}"/>
    <cellStyle name="Comma 2 8 2 7 6" xfId="37544" xr:uid="{4D192207-4A08-4369-B02B-2552E5436C8B}"/>
    <cellStyle name="Comma 2 8 2 8" xfId="8385" xr:uid="{00000000-0005-0000-0000-00006C1B0000}"/>
    <cellStyle name="Comma 2 8 2 8 2" xfId="25546" xr:uid="{35BB96EB-2FC6-414C-868A-8EE8E717E5FA}"/>
    <cellStyle name="Comma 2 8 2 8 3" xfId="40442" xr:uid="{081D0ACF-6E19-4B7B-BF78-3FE1DDA13FCF}"/>
    <cellStyle name="Comma 2 8 2 9" xfId="14008" xr:uid="{00000000-0005-0000-0000-00006D1B0000}"/>
    <cellStyle name="Comma 2 8 2 9 2" xfId="28709" xr:uid="{4E167B83-8FB0-4FBA-9E80-D20C4D17B76B}"/>
    <cellStyle name="Comma 2 8 2 9 3" xfId="45609" xr:uid="{877B2636-5AFC-4E02-8DC5-AA0EF0266A98}"/>
    <cellStyle name="Comma 2 8 3" xfId="662" xr:uid="{00000000-0005-0000-0000-00006E1B0000}"/>
    <cellStyle name="Comma 2 8 3 2" xfId="819" xr:uid="{00000000-0005-0000-0000-00006F1B0000}"/>
    <cellStyle name="Comma 2 8 3 2 2" xfId="5426" xr:uid="{00000000-0005-0000-0000-0000701B0000}"/>
    <cellStyle name="Comma 2 8 3 2 2 2" xfId="10315" xr:uid="{00000000-0005-0000-0000-0000711B0000}"/>
    <cellStyle name="Comma 2 8 3 2 2 2 2" xfId="27231" xr:uid="{87F11EE0-0F37-437B-B66E-BB09230A8214}"/>
    <cellStyle name="Comma 2 8 3 2 2 2 3" xfId="42127" xr:uid="{3546B4AF-F621-4390-843D-85A99D90EF7E}"/>
    <cellStyle name="Comma 2 8 3 2 2 3" xfId="16533" xr:uid="{00000000-0005-0000-0000-0000721B0000}"/>
    <cellStyle name="Comma 2 8 3 2 2 3 2" xfId="30417" xr:uid="{1609AA59-8B69-4669-A9D8-C91CA72288F3}"/>
    <cellStyle name="Comma 2 8 3 2 2 3 3" xfId="47881" xr:uid="{912A8BC1-FA97-4D04-BFEA-075F0AF4F554}"/>
    <cellStyle name="Comma 2 8 3 2 2 4" xfId="20645" xr:uid="{00000000-0005-0000-0000-0000731B0000}"/>
    <cellStyle name="Comma 2 8 3 2 2 4 2" xfId="33632" xr:uid="{C6CC8B81-D0CC-4427-85BB-F187EDB396A1}"/>
    <cellStyle name="Comma 2 8 3 2 2 4 3" xfId="51488" xr:uid="{988E366A-1F94-41F1-A79D-6B562DF8F020}"/>
    <cellStyle name="Comma 2 8 3 2 2 5" xfId="24053" xr:uid="{0BE7545E-D422-4B8F-A597-62AAAA970A14}"/>
    <cellStyle name="Comma 2 8 3 2 2 6" xfId="37709" xr:uid="{8B316D3E-002B-4E40-8625-77738FFAE6E6}"/>
    <cellStyle name="Comma 2 8 3 2 3" xfId="8570" xr:uid="{00000000-0005-0000-0000-0000741B0000}"/>
    <cellStyle name="Comma 2 8 3 2 3 2" xfId="25691" xr:uid="{E7CCEF6E-342E-428A-8766-665A7EC28430}"/>
    <cellStyle name="Comma 2 8 3 2 3 3" xfId="40587" xr:uid="{9A68A19F-C219-4A28-BDCF-15A2BA7C69AD}"/>
    <cellStyle name="Comma 2 8 3 2 4" xfId="14213" xr:uid="{00000000-0005-0000-0000-0000751B0000}"/>
    <cellStyle name="Comma 2 8 3 2 4 2" xfId="28854" xr:uid="{9F27F828-C7A0-438D-8650-E8D39FDB17E3}"/>
    <cellStyle name="Comma 2 8 3 2 4 3" xfId="45774" xr:uid="{E6B509E0-2BA4-47BE-B4D2-43623A3036EF}"/>
    <cellStyle name="Comma 2 8 3 2 5" xfId="18895" xr:uid="{00000000-0005-0000-0000-0000761B0000}"/>
    <cellStyle name="Comma 2 8 3 2 5 2" xfId="32087" xr:uid="{1D3204CA-3362-44DA-BF0D-D915660FD448}"/>
    <cellStyle name="Comma 2 8 3 2 5 3" xfId="49943" xr:uid="{296C57E7-37B0-4E1B-A3F4-39170DEE3A9F}"/>
    <cellStyle name="Comma 2 8 3 2 6" xfId="22510" xr:uid="{883177D3-D08E-4E24-B550-F0DBBBE4C1F9}"/>
    <cellStyle name="Comma 2 8 3 2 7" xfId="35616" xr:uid="{DE99E62B-B480-4E65-9E38-0F1A0D8B6ADE}"/>
    <cellStyle name="Comma 2 8 3 3" xfId="1106" xr:uid="{00000000-0005-0000-0000-0000771B0000}"/>
    <cellStyle name="Comma 2 8 3 3 2" xfId="5631" xr:uid="{00000000-0005-0000-0000-0000781B0000}"/>
    <cellStyle name="Comma 2 8 3 3 2 2" xfId="10505" xr:uid="{00000000-0005-0000-0000-0000791B0000}"/>
    <cellStyle name="Comma 2 8 3 3 2 2 2" xfId="27402" xr:uid="{056DC85D-88D2-4E20-A2A7-745F557426DB}"/>
    <cellStyle name="Comma 2 8 3 3 2 2 3" xfId="42298" xr:uid="{076E0F3A-100F-4333-B8FF-50545656BEF3}"/>
    <cellStyle name="Comma 2 8 3 3 2 3" xfId="16738" xr:uid="{00000000-0005-0000-0000-00007A1B0000}"/>
    <cellStyle name="Comma 2 8 3 3 2 3 2" xfId="30588" xr:uid="{98CE4E5C-5FDF-44F9-BB68-4BC28206DD2C}"/>
    <cellStyle name="Comma 2 8 3 3 2 3 3" xfId="48067" xr:uid="{5BFBE47F-499B-41BA-915E-E10BE399E5D4}"/>
    <cellStyle name="Comma 2 8 3 3 2 4" xfId="20835" xr:uid="{00000000-0005-0000-0000-00007B1B0000}"/>
    <cellStyle name="Comma 2 8 3 3 2 4 2" xfId="33803" xr:uid="{23D59C50-CFE9-45FD-A0D5-FE56FC46E6EA}"/>
    <cellStyle name="Comma 2 8 3 3 2 4 3" xfId="51659" xr:uid="{0BD838BE-1627-4A21-BB5A-73AF2CF9E665}"/>
    <cellStyle name="Comma 2 8 3 3 2 5" xfId="24224" xr:uid="{404E4515-1878-4DB5-9194-F43D4C92E7A7}"/>
    <cellStyle name="Comma 2 8 3 3 2 6" xfId="37895" xr:uid="{2F2F6080-B99E-4212-A16B-DFDBE892914F}"/>
    <cellStyle name="Comma 2 8 3 3 3" xfId="8760" xr:uid="{00000000-0005-0000-0000-00007C1B0000}"/>
    <cellStyle name="Comma 2 8 3 3 3 2" xfId="25862" xr:uid="{F7FFC74D-111A-4EFC-9CAB-5E2CA56C600D}"/>
    <cellStyle name="Comma 2 8 3 3 3 3" xfId="40758" xr:uid="{674C74EA-866D-4B44-9023-F6A4BD6D0B04}"/>
    <cellStyle name="Comma 2 8 3 3 4" xfId="14420" xr:uid="{00000000-0005-0000-0000-00007D1B0000}"/>
    <cellStyle name="Comma 2 8 3 3 4 2" xfId="29025" xr:uid="{1B317B73-9229-41A9-8BE1-2808EA7E3B32}"/>
    <cellStyle name="Comma 2 8 3 3 4 3" xfId="45960" xr:uid="{67BE52C1-A5DB-41A6-901B-AF1AF666298C}"/>
    <cellStyle name="Comma 2 8 3 3 5" xfId="19085" xr:uid="{00000000-0005-0000-0000-00007E1B0000}"/>
    <cellStyle name="Comma 2 8 3 3 5 2" xfId="32258" xr:uid="{A515F5E6-23B5-46FB-A80A-0AE3F4094E6C}"/>
    <cellStyle name="Comma 2 8 3 3 5 3" xfId="50114" xr:uid="{1C396013-1085-4302-94DD-46D8BEE6EABE}"/>
    <cellStyle name="Comma 2 8 3 3 6" xfId="22681" xr:uid="{9CFE3F1F-F9CE-44BA-888D-857542DE0629}"/>
    <cellStyle name="Comma 2 8 3 3 7" xfId="35802" xr:uid="{8448ECAB-C754-4347-B196-2EE946CFDFAC}"/>
    <cellStyle name="Comma 2 8 3 4" xfId="5271" xr:uid="{00000000-0005-0000-0000-00007F1B0000}"/>
    <cellStyle name="Comma 2 8 3 4 2" xfId="10175" xr:uid="{00000000-0005-0000-0000-0000801B0000}"/>
    <cellStyle name="Comma 2 8 3 4 2 2" xfId="27121" xr:uid="{D2A12B9E-3F7D-4853-84D7-7166C2D460C2}"/>
    <cellStyle name="Comma 2 8 3 4 2 3" xfId="42017" xr:uid="{2D502B4A-598B-4E58-969C-AA5789C22F2A}"/>
    <cellStyle name="Comma 2 8 3 4 3" xfId="16378" xr:uid="{00000000-0005-0000-0000-0000811B0000}"/>
    <cellStyle name="Comma 2 8 3 4 3 2" xfId="30307" xr:uid="{359E6955-BD80-4C07-8897-A2B6604C6B31}"/>
    <cellStyle name="Comma 2 8 3 4 3 3" xfId="47756" xr:uid="{07295A20-2B58-4057-88D0-ECF535AE208C}"/>
    <cellStyle name="Comma 2 8 3 4 4" xfId="20505" xr:uid="{00000000-0005-0000-0000-0000821B0000}"/>
    <cellStyle name="Comma 2 8 3 4 4 2" xfId="33522" xr:uid="{5C0257C1-494A-4594-A1C2-92D97355524D}"/>
    <cellStyle name="Comma 2 8 3 4 4 3" xfId="51378" xr:uid="{2E4F532A-E8D1-4032-9751-9D0FF99CC102}"/>
    <cellStyle name="Comma 2 8 3 4 5" xfId="23943" xr:uid="{454E7CF2-0309-407A-85B6-9EFD38049C3E}"/>
    <cellStyle name="Comma 2 8 3 4 6" xfId="37584" xr:uid="{53C94520-9504-4E2E-92E6-B4C180BA5978}"/>
    <cellStyle name="Comma 2 8 3 5" xfId="8430" xr:uid="{00000000-0005-0000-0000-0000831B0000}"/>
    <cellStyle name="Comma 2 8 3 5 2" xfId="25581" xr:uid="{57176585-95E4-4D1A-BD74-B88DA55D9EE3}"/>
    <cellStyle name="Comma 2 8 3 5 3" xfId="40477" xr:uid="{91E208BB-607A-4EDC-BE18-FF2D63DCF22A}"/>
    <cellStyle name="Comma 2 8 3 6" xfId="14058" xr:uid="{00000000-0005-0000-0000-0000841B0000}"/>
    <cellStyle name="Comma 2 8 3 6 2" xfId="28744" xr:uid="{AB0AE302-CA68-48AA-8839-8C87772BC61F}"/>
    <cellStyle name="Comma 2 8 3 6 3" xfId="45649" xr:uid="{A7C24098-1672-472C-B6CB-64F9CA7DB288}"/>
    <cellStyle name="Comma 2 8 3 7" xfId="18755" xr:uid="{00000000-0005-0000-0000-0000851B0000}"/>
    <cellStyle name="Comma 2 8 3 7 2" xfId="31977" xr:uid="{3C14D8F2-6F79-4E33-8830-8F8805E43E90}"/>
    <cellStyle name="Comma 2 8 3 7 3" xfId="49833" xr:uid="{F40C959A-CEDC-406C-AC59-79B56F95882F}"/>
    <cellStyle name="Comma 2 8 3 8" xfId="22400" xr:uid="{299038DF-6371-4660-B522-EEE8A5D87991}"/>
    <cellStyle name="Comma 2 8 3 9" xfId="35491" xr:uid="{2B5C84B1-CA7A-4E9F-B85B-F8DFC54B7843}"/>
    <cellStyle name="Comma 2 8 4" xfId="717" xr:uid="{00000000-0005-0000-0000-0000861B0000}"/>
    <cellStyle name="Comma 2 8 4 2" xfId="1153" xr:uid="{00000000-0005-0000-0000-0000871B0000}"/>
    <cellStyle name="Comma 2 8 4 2 2" xfId="5676" xr:uid="{00000000-0005-0000-0000-0000881B0000}"/>
    <cellStyle name="Comma 2 8 4 2 2 2" xfId="10545" xr:uid="{00000000-0005-0000-0000-0000891B0000}"/>
    <cellStyle name="Comma 2 8 4 2 2 2 2" xfId="27428" xr:uid="{D814F422-75E6-4A7F-9F71-F3C3DEB6B3CE}"/>
    <cellStyle name="Comma 2 8 4 2 2 2 3" xfId="42324" xr:uid="{C0AEFB37-CD70-4215-A228-A3DD9D1B408B}"/>
    <cellStyle name="Comma 2 8 4 2 2 3" xfId="16783" xr:uid="{00000000-0005-0000-0000-00008A1B0000}"/>
    <cellStyle name="Comma 2 8 4 2 2 3 2" xfId="30614" xr:uid="{91B6ABAD-7E82-4C94-8F19-9D57869F46A5}"/>
    <cellStyle name="Comma 2 8 4 2 2 3 3" xfId="48098" xr:uid="{13447808-7865-4706-AB4F-43EFA0A5DC5B}"/>
    <cellStyle name="Comma 2 8 4 2 2 4" xfId="20875" xr:uid="{00000000-0005-0000-0000-00008B1B0000}"/>
    <cellStyle name="Comma 2 8 4 2 2 4 2" xfId="33829" xr:uid="{A63363D1-5FD5-4A60-95BB-0B5CD9766A8B}"/>
    <cellStyle name="Comma 2 8 4 2 2 4 3" xfId="51685" xr:uid="{B98F87FA-300B-4C15-B32F-0F9D67D9A753}"/>
    <cellStyle name="Comma 2 8 4 2 2 5" xfId="24250" xr:uid="{1F18EB08-15C1-4457-9BC6-40C03874E369}"/>
    <cellStyle name="Comma 2 8 4 2 2 6" xfId="37926" xr:uid="{57AD79D8-67FE-44A9-9B49-E8757C2DB154}"/>
    <cellStyle name="Comma 2 8 4 2 3" xfId="8800" xr:uid="{00000000-0005-0000-0000-00008C1B0000}"/>
    <cellStyle name="Comma 2 8 4 2 3 2" xfId="25888" xr:uid="{714E2030-5F01-474A-9A64-6B6E50FF169F}"/>
    <cellStyle name="Comma 2 8 4 2 3 3" xfId="40784" xr:uid="{11010FC8-5875-48C4-9248-9A7C10837A53}"/>
    <cellStyle name="Comma 2 8 4 2 4" xfId="14465" xr:uid="{00000000-0005-0000-0000-00008D1B0000}"/>
    <cellStyle name="Comma 2 8 4 2 4 2" xfId="29051" xr:uid="{E2E9364C-694D-4AA3-B9C4-CDAC88D5E859}"/>
    <cellStyle name="Comma 2 8 4 2 4 3" xfId="45991" xr:uid="{025F49B5-26D4-4694-9A78-3FE81AE922D5}"/>
    <cellStyle name="Comma 2 8 4 2 5" xfId="19125" xr:uid="{00000000-0005-0000-0000-00008E1B0000}"/>
    <cellStyle name="Comma 2 8 4 2 5 2" xfId="32284" xr:uid="{AF768402-13EA-4F99-B9FB-F6E74257DEE1}"/>
    <cellStyle name="Comma 2 8 4 2 5 3" xfId="50140" xr:uid="{E4F0D605-4084-4BE1-BC32-7D0F9CC896E1}"/>
    <cellStyle name="Comma 2 8 4 2 6" xfId="22707" xr:uid="{1CEE7142-1A6F-44B1-A065-9634AC6A8A28}"/>
    <cellStyle name="Comma 2 8 4 2 7" xfId="35833" xr:uid="{D2D4F6BF-2F66-48A9-8717-732D2538145A}"/>
    <cellStyle name="Comma 2 8 4 3" xfId="5324" xr:uid="{00000000-0005-0000-0000-00008F1B0000}"/>
    <cellStyle name="Comma 2 8 4 3 2" xfId="10223" xr:uid="{00000000-0005-0000-0000-0000901B0000}"/>
    <cellStyle name="Comma 2 8 4 3 2 2" xfId="27159" xr:uid="{32DCF35B-B46D-42E1-B89A-F3AB6897EF49}"/>
    <cellStyle name="Comma 2 8 4 3 2 3" xfId="42055" xr:uid="{A2F1D5E6-D93A-451A-8EB2-A26FC633B1C1}"/>
    <cellStyle name="Comma 2 8 4 3 3" xfId="16431" xr:uid="{00000000-0005-0000-0000-0000911B0000}"/>
    <cellStyle name="Comma 2 8 4 3 3 2" xfId="30345" xr:uid="{5F7BA476-03E3-4570-91F4-696AA891E6A5}"/>
    <cellStyle name="Comma 2 8 4 3 3 3" xfId="47799" xr:uid="{42F292CC-72DD-41C8-9AC2-4C263DE6379B}"/>
    <cellStyle name="Comma 2 8 4 3 4" xfId="20553" xr:uid="{00000000-0005-0000-0000-0000921B0000}"/>
    <cellStyle name="Comma 2 8 4 3 4 2" xfId="33560" xr:uid="{A49EB77F-BAB3-4C67-9425-7B0ADB72B702}"/>
    <cellStyle name="Comma 2 8 4 3 4 3" xfId="51416" xr:uid="{D4E9DEEF-1981-4659-BF3D-F1819C1F4AFC}"/>
    <cellStyle name="Comma 2 8 4 3 5" xfId="23981" xr:uid="{E8E29FBA-2E39-44AD-8F79-B381F8550439}"/>
    <cellStyle name="Comma 2 8 4 3 6" xfId="37627" xr:uid="{6512EF1A-26DC-4A13-889D-496CF0488D68}"/>
    <cellStyle name="Comma 2 8 4 4" xfId="8478" xr:uid="{00000000-0005-0000-0000-0000931B0000}"/>
    <cellStyle name="Comma 2 8 4 4 2" xfId="25619" xr:uid="{E7595E90-7CCA-4714-8508-778E273B542D}"/>
    <cellStyle name="Comma 2 8 4 4 3" xfId="40515" xr:uid="{B7A5797C-D25A-4291-842B-9AEF4E59CAC5}"/>
    <cellStyle name="Comma 2 8 4 5" xfId="14111" xr:uid="{00000000-0005-0000-0000-0000941B0000}"/>
    <cellStyle name="Comma 2 8 4 5 2" xfId="28782" xr:uid="{D75EB60E-6D03-4EB5-B172-237DEB5B4428}"/>
    <cellStyle name="Comma 2 8 4 5 3" xfId="45692" xr:uid="{54CB89F8-F8C3-4835-A296-F822D55F82E6}"/>
    <cellStyle name="Comma 2 8 4 6" xfId="18803" xr:uid="{00000000-0005-0000-0000-0000951B0000}"/>
    <cellStyle name="Comma 2 8 4 6 2" xfId="32015" xr:uid="{645AEAD5-0B58-4E59-A72D-6B70EAF55553}"/>
    <cellStyle name="Comma 2 8 4 6 3" xfId="49871" xr:uid="{BD6599F4-B806-4132-9C1D-89122D85AF2F}"/>
    <cellStyle name="Comma 2 8 4 7" xfId="22438" xr:uid="{718BC2B6-4C11-4263-9140-A283ED7290F5}"/>
    <cellStyle name="Comma 2 8 4 8" xfId="35534" xr:uid="{AABE1E08-C8E3-44E4-A820-5C39207D3B94}"/>
    <cellStyle name="Comma 2 8 5" xfId="560" xr:uid="{00000000-0005-0000-0000-0000961B0000}"/>
    <cellStyle name="Comma 2 8 5 2" xfId="5169" xr:uid="{00000000-0005-0000-0000-0000971B0000}"/>
    <cellStyle name="Comma 2 8 5 2 2" xfId="10083" xr:uid="{00000000-0005-0000-0000-0000981B0000}"/>
    <cellStyle name="Comma 2 8 5 2 2 2" xfId="27049" xr:uid="{C12FF74C-2934-434D-BF5D-0B2D3270CC39}"/>
    <cellStyle name="Comma 2 8 5 2 2 3" xfId="41945" xr:uid="{88DB043B-1137-4F2C-8D7D-179B32F70721}"/>
    <cellStyle name="Comma 2 8 5 2 3" xfId="16276" xr:uid="{00000000-0005-0000-0000-0000991B0000}"/>
    <cellStyle name="Comma 2 8 5 2 3 2" xfId="30235" xr:uid="{FF81E7F9-75A0-4E26-8417-964E2C2AC56D}"/>
    <cellStyle name="Comma 2 8 5 2 3 3" xfId="47674" xr:uid="{77A95F67-29EF-4D59-8793-C3CCA97D6044}"/>
    <cellStyle name="Comma 2 8 5 2 4" xfId="20413" xr:uid="{00000000-0005-0000-0000-00009A1B0000}"/>
    <cellStyle name="Comma 2 8 5 2 4 2" xfId="33450" xr:uid="{D2B5AF38-9D7E-439B-91D0-4690C0CBA445}"/>
    <cellStyle name="Comma 2 8 5 2 4 3" xfId="51306" xr:uid="{62F9469A-A36C-4000-B1E3-23AA3E33D754}"/>
    <cellStyle name="Comma 2 8 5 2 5" xfId="23871" xr:uid="{7D4E667D-BF48-4E8C-88E2-241093BCA1DF}"/>
    <cellStyle name="Comma 2 8 5 2 6" xfId="37502" xr:uid="{AABB61EE-8D68-4CF8-9470-F954597DC4FD}"/>
    <cellStyle name="Comma 2 8 5 3" xfId="8339" xr:uid="{00000000-0005-0000-0000-00009B1B0000}"/>
    <cellStyle name="Comma 2 8 5 3 2" xfId="25510" xr:uid="{2F8D1791-7C20-4AEA-82C5-AEA3377A0AB7}"/>
    <cellStyle name="Comma 2 8 5 3 3" xfId="40406" xr:uid="{EF068A3A-BDBF-4B20-998A-79ECB19B0C82}"/>
    <cellStyle name="Comma 2 8 5 4" xfId="13956" xr:uid="{00000000-0005-0000-0000-00009C1B0000}"/>
    <cellStyle name="Comma 2 8 5 4 2" xfId="28672" xr:uid="{890B3F3F-A7DD-427D-BE3A-AAFADE3098FF}"/>
    <cellStyle name="Comma 2 8 5 4 3" xfId="45567" xr:uid="{F1ED91E1-B369-4208-A7F3-D7B9B3D1E2D6}"/>
    <cellStyle name="Comma 2 8 5 5" xfId="18663" xr:uid="{00000000-0005-0000-0000-00009D1B0000}"/>
    <cellStyle name="Comma 2 8 5 5 2" xfId="31905" xr:uid="{6526777E-318B-4C71-9943-9A4BADB375C8}"/>
    <cellStyle name="Comma 2 8 5 5 3" xfId="49761" xr:uid="{2D4C27D4-31F3-42E4-816D-533053272E50}"/>
    <cellStyle name="Comma 2 8 5 6" xfId="22329" xr:uid="{7710AE62-A0CE-4B47-9E95-538E929A33D6}"/>
    <cellStyle name="Comma 2 8 5 7" xfId="35410" xr:uid="{7B5AEAFD-BD95-4571-AE00-DEF49F9C6996}"/>
    <cellStyle name="Comma 2 8 6" xfId="1024" xr:uid="{00000000-0005-0000-0000-00009E1B0000}"/>
    <cellStyle name="Comma 2 8 6 2" xfId="5560" xr:uid="{00000000-0005-0000-0000-00009F1B0000}"/>
    <cellStyle name="Comma 2 8 6 2 2" xfId="10434" xr:uid="{00000000-0005-0000-0000-0000A01B0000}"/>
    <cellStyle name="Comma 2 8 6 2 2 2" xfId="27332" xr:uid="{AA211E75-D669-49C5-BE3D-E5D0B83983BB}"/>
    <cellStyle name="Comma 2 8 6 2 2 3" xfId="42228" xr:uid="{2EC46319-6378-4AF5-A6FC-A60B91ECA0F7}"/>
    <cellStyle name="Comma 2 8 6 2 3" xfId="16667" xr:uid="{00000000-0005-0000-0000-0000A11B0000}"/>
    <cellStyle name="Comma 2 8 6 2 3 2" xfId="30518" xr:uid="{6FA866CD-FFF0-44BF-ACB6-6BA09BF14D01}"/>
    <cellStyle name="Comma 2 8 6 2 3 3" xfId="47997" xr:uid="{482423FB-DDFB-4B4B-871D-2AC5EBE3311D}"/>
    <cellStyle name="Comma 2 8 6 2 4" xfId="20764" xr:uid="{00000000-0005-0000-0000-0000A21B0000}"/>
    <cellStyle name="Comma 2 8 6 2 4 2" xfId="33733" xr:uid="{2C0AD3ED-BD64-4444-9524-6AC3056DBE58}"/>
    <cellStyle name="Comma 2 8 6 2 4 3" xfId="51589" xr:uid="{AFED0CC3-C2E9-4D5C-9204-274C2378090D}"/>
    <cellStyle name="Comma 2 8 6 2 5" xfId="24154" xr:uid="{1E125E10-6134-4EF9-9AC9-5623938C2746}"/>
    <cellStyle name="Comma 2 8 6 2 6" xfId="37825" xr:uid="{5CDE9394-04A6-4A34-AC07-D26400657B22}"/>
    <cellStyle name="Comma 2 8 6 3" xfId="8689" xr:uid="{00000000-0005-0000-0000-0000A31B0000}"/>
    <cellStyle name="Comma 2 8 6 3 2" xfId="25792" xr:uid="{5FE4261C-A9B3-433B-A36D-22AAF56096AD}"/>
    <cellStyle name="Comma 2 8 6 3 3" xfId="40688" xr:uid="{3FE9BCE3-9D06-48D2-941E-6CFF6ED265B6}"/>
    <cellStyle name="Comma 2 8 6 4" xfId="14348" xr:uid="{00000000-0005-0000-0000-0000A41B0000}"/>
    <cellStyle name="Comma 2 8 6 4 2" xfId="28955" xr:uid="{E4C1AE92-733A-4C64-B768-BAAE16E0656A}"/>
    <cellStyle name="Comma 2 8 6 4 3" xfId="45890" xr:uid="{761D54B6-2159-428B-B2DC-9045C398145D}"/>
    <cellStyle name="Comma 2 8 6 5" xfId="19014" xr:uid="{00000000-0005-0000-0000-0000A51B0000}"/>
    <cellStyle name="Comma 2 8 6 5 2" xfId="32188" xr:uid="{02BCDD4A-6601-4CC0-AE7D-2925D278EB1B}"/>
    <cellStyle name="Comma 2 8 6 5 3" xfId="50044" xr:uid="{76443DB0-9950-4E16-9E9C-2EE8F8540678}"/>
    <cellStyle name="Comma 2 8 6 6" xfId="22611" xr:uid="{283F1131-0F6E-4923-8560-AA40AD0D510C}"/>
    <cellStyle name="Comma 2 8 6 7" xfId="35732" xr:uid="{1BED8212-739B-4087-BBCC-BDB71DD8DC55}"/>
    <cellStyle name="Comma 2 8 7" xfId="2407" xr:uid="{00000000-0005-0000-0000-0000A61B0000}"/>
    <cellStyle name="Comma 2 8 7 2" xfId="5905" xr:uid="{00000000-0005-0000-0000-0000A71B0000}"/>
    <cellStyle name="Comma 2 8 7 2 2" xfId="10745" xr:uid="{00000000-0005-0000-0000-0000A81B0000}"/>
    <cellStyle name="Comma 2 8 7 2 2 2" xfId="27598" xr:uid="{F48C4319-B831-4C9D-9604-870D8CE33601}"/>
    <cellStyle name="Comma 2 8 7 2 2 3" xfId="42494" xr:uid="{90F67B05-50FA-4044-9E82-1B6983350343}"/>
    <cellStyle name="Comma 2 8 7 2 3" xfId="17012" xr:uid="{00000000-0005-0000-0000-0000A91B0000}"/>
    <cellStyle name="Comma 2 8 7 2 3 2" xfId="30784" xr:uid="{E3904206-B46E-4471-B944-87A8915AE0C5}"/>
    <cellStyle name="Comma 2 8 7 2 3 3" xfId="48297" xr:uid="{8F1B0F64-DA32-4924-A45B-7299E67E3546}"/>
    <cellStyle name="Comma 2 8 7 2 4" xfId="21075" xr:uid="{00000000-0005-0000-0000-0000AA1B0000}"/>
    <cellStyle name="Comma 2 8 7 2 4 2" xfId="33999" xr:uid="{47D3C78A-F9D0-4E94-83AA-07711ADAFAED}"/>
    <cellStyle name="Comma 2 8 7 2 4 3" xfId="51855" xr:uid="{371196EC-523F-484D-B7EA-D5886579CC2B}"/>
    <cellStyle name="Comma 2 8 7 2 5" xfId="24420" xr:uid="{C80D0D1A-C2F4-4B16-BD90-89FB58460DCD}"/>
    <cellStyle name="Comma 2 8 7 2 6" xfId="38125" xr:uid="{FE09F7FE-CD68-43D6-AB35-2574AE2231E9}"/>
    <cellStyle name="Comma 2 8 7 3" xfId="9001" xr:uid="{00000000-0005-0000-0000-0000AB1B0000}"/>
    <cellStyle name="Comma 2 8 7 3 2" xfId="26057" xr:uid="{AF888238-24E3-4F95-AF56-16ACC2EF5F55}"/>
    <cellStyle name="Comma 2 8 7 3 3" xfId="40953" xr:uid="{C77C2C82-2528-4B37-8DB1-6CCBB0A4921A}"/>
    <cellStyle name="Comma 2 8 7 4" xfId="14732" xr:uid="{00000000-0005-0000-0000-0000AC1B0000}"/>
    <cellStyle name="Comma 2 8 7 4 2" xfId="29230" xr:uid="{052D0738-4BB9-4B3D-9166-5462A7D4215B}"/>
    <cellStyle name="Comma 2 8 7 4 3" xfId="46224" xr:uid="{1E671925-1FB0-49CC-9F46-7E74BADAE4BD}"/>
    <cellStyle name="Comma 2 8 7 5" xfId="19327" xr:uid="{00000000-0005-0000-0000-0000AD1B0000}"/>
    <cellStyle name="Comma 2 8 7 5 2" xfId="32454" xr:uid="{67E68A0D-2D50-4324-A17F-6700D00504B9}"/>
    <cellStyle name="Comma 2 8 7 5 3" xfId="50310" xr:uid="{C483D129-996D-4907-9B97-ABB2E25155B4}"/>
    <cellStyle name="Comma 2 8 7 6" xfId="22877" xr:uid="{AD3E14AB-1CFB-4FEA-89E5-2595248E480E}"/>
    <cellStyle name="Comma 2 8 7 7" xfId="36062" xr:uid="{69EFCE7B-80D1-42E2-B29F-1667C445C32F}"/>
    <cellStyle name="Comma 2 8 8" xfId="4278" xr:uid="{00000000-0005-0000-0000-0000AE1B0000}"/>
    <cellStyle name="Comma 2 8 8 2" xfId="6502" xr:uid="{00000000-0005-0000-0000-0000AF1B0000}"/>
    <cellStyle name="Comma 2 8 8 2 2" xfId="11161" xr:uid="{00000000-0005-0000-0000-0000B01B0000}"/>
    <cellStyle name="Comma 2 8 8 2 2 2" xfId="27981" xr:uid="{987484E6-3D79-493B-9161-E6337757AD6C}"/>
    <cellStyle name="Comma 2 8 8 2 2 3" xfId="42877" xr:uid="{6767C1E0-671B-4793-8DC8-7B76A937A521}"/>
    <cellStyle name="Comma 2 8 8 2 3" xfId="17608" xr:uid="{00000000-0005-0000-0000-0000B11B0000}"/>
    <cellStyle name="Comma 2 8 8 2 3 2" xfId="31167" xr:uid="{7403AA01-9871-4B39-9DD1-957A9BD1CADA}"/>
    <cellStyle name="Comma 2 8 8 2 3 3" xfId="48860" xr:uid="{207DCDFA-9CCC-4292-A895-2940ECE6D0BB}"/>
    <cellStyle name="Comma 2 8 8 2 4" xfId="21491" xr:uid="{00000000-0005-0000-0000-0000B21B0000}"/>
    <cellStyle name="Comma 2 8 8 2 4 2" xfId="34382" xr:uid="{D02A5023-1CDE-4DC1-B117-55B2B4A3C399}"/>
    <cellStyle name="Comma 2 8 8 2 4 3" xfId="52238" xr:uid="{16CEE569-439D-4732-9272-E6E5649F0C8C}"/>
    <cellStyle name="Comma 2 8 8 2 5" xfId="24803" xr:uid="{2ED0C448-17ED-4964-8E47-599797BAFBD9}"/>
    <cellStyle name="Comma 2 8 8 2 6" xfId="38688" xr:uid="{E921F3B1-7668-461B-A066-A0EFB4D42D58}"/>
    <cellStyle name="Comma 2 8 8 3" xfId="9420" xr:uid="{00000000-0005-0000-0000-0000B31B0000}"/>
    <cellStyle name="Comma 2 8 8 3 2" xfId="26439" xr:uid="{8E5A0512-CA3D-482D-ABF8-1E4848F5955D}"/>
    <cellStyle name="Comma 2 8 8 3 3" xfId="41335" xr:uid="{CDAAE8D1-F0E0-497D-9174-B8801D7528D4}"/>
    <cellStyle name="Comma 2 8 8 4" xfId="15387" xr:uid="{00000000-0005-0000-0000-0000B41B0000}"/>
    <cellStyle name="Comma 2 8 8 4 2" xfId="29624" xr:uid="{B1D89686-D258-4839-870F-E2F67D4CC77B}"/>
    <cellStyle name="Comma 2 8 8 4 3" xfId="46838" xr:uid="{9088A4D3-F4A3-4FD3-B5E5-583A3F06F7F1}"/>
    <cellStyle name="Comma 2 8 8 5" xfId="19749" xr:uid="{00000000-0005-0000-0000-0000B51B0000}"/>
    <cellStyle name="Comma 2 8 8 5 2" xfId="32839" xr:uid="{DE4D9D9F-81FD-4C6D-8C8D-8B0C4B21FD63}"/>
    <cellStyle name="Comma 2 8 8 5 3" xfId="50695" xr:uid="{B67289E1-613C-41F5-81C9-3D76E7919B6D}"/>
    <cellStyle name="Comma 2 8 8 6" xfId="23261" xr:uid="{A0D295F8-7974-4B75-AC59-057E61320BA5}"/>
    <cellStyle name="Comma 2 8 8 7" xfId="36666" xr:uid="{ACB10EFD-DF90-47B9-AFCB-BC33E08E23CF}"/>
    <cellStyle name="Comma 2 8 9" xfId="4827" xr:uid="{00000000-0005-0000-0000-0000B61B0000}"/>
    <cellStyle name="Comma 2 8 9 2" xfId="7020" xr:uid="{00000000-0005-0000-0000-0000B71B0000}"/>
    <cellStyle name="Comma 2 8 9 2 2" xfId="11557" xr:uid="{00000000-0005-0000-0000-0000B81B0000}"/>
    <cellStyle name="Comma 2 8 9 2 2 2" xfId="28345" xr:uid="{66CBA5DE-2087-4B83-962B-F92C727D68A6}"/>
    <cellStyle name="Comma 2 8 9 2 2 3" xfId="43241" xr:uid="{FD29909E-5C39-43C7-B829-9F1F2C8AA631}"/>
    <cellStyle name="Comma 2 8 9 2 3" xfId="18126" xr:uid="{00000000-0005-0000-0000-0000B91B0000}"/>
    <cellStyle name="Comma 2 8 9 2 3 2" xfId="31531" xr:uid="{3DC38A43-D18B-43EE-AFD7-9F569B93D752}"/>
    <cellStyle name="Comma 2 8 9 2 3 3" xfId="49346" xr:uid="{89620174-5DCF-4BB0-B3A3-E5CF9527E2B4}"/>
    <cellStyle name="Comma 2 8 9 2 4" xfId="21887" xr:uid="{00000000-0005-0000-0000-0000BA1B0000}"/>
    <cellStyle name="Comma 2 8 9 2 4 2" xfId="34746" xr:uid="{714DB004-6284-4390-876D-D7CBD49BBDE2}"/>
    <cellStyle name="Comma 2 8 9 2 4 3" xfId="52602" xr:uid="{016667E7-7353-48B2-B07C-2445C3DF4ED3}"/>
    <cellStyle name="Comma 2 8 9 2 5" xfId="25167" xr:uid="{2556F61A-7A96-490B-BF8B-3F3EE748E5C6}"/>
    <cellStyle name="Comma 2 8 9 2 6" xfId="39174" xr:uid="{1E9870B9-C508-41EB-8484-627C54AC2E6F}"/>
    <cellStyle name="Comma 2 8 9 3" xfId="9815" xr:uid="{00000000-0005-0000-0000-0000BB1B0000}"/>
    <cellStyle name="Comma 2 8 9 3 2" xfId="26802" xr:uid="{32C76B18-03E2-4D3C-8475-ACC4C9F2DA82}"/>
    <cellStyle name="Comma 2 8 9 3 3" xfId="41698" xr:uid="{2A0F53AA-AE4E-48D9-8EF0-E5DBD9323F3C}"/>
    <cellStyle name="Comma 2 8 9 4" xfId="15934" xr:uid="{00000000-0005-0000-0000-0000BC1B0000}"/>
    <cellStyle name="Comma 2 8 9 4 2" xfId="29988" xr:uid="{A9E74DDD-C54E-49E4-BD2E-4D2B7837FFAB}"/>
    <cellStyle name="Comma 2 8 9 4 3" xfId="47353" xr:uid="{62F338AB-1C66-41E6-AD21-FD1F519EF84F}"/>
    <cellStyle name="Comma 2 8 9 5" xfId="20145" xr:uid="{00000000-0005-0000-0000-0000BD1B0000}"/>
    <cellStyle name="Comma 2 8 9 5 2" xfId="33203" xr:uid="{C99C640C-DCD4-490C-9560-30A254412CCF}"/>
    <cellStyle name="Comma 2 8 9 5 3" xfId="51059" xr:uid="{9EEAC693-B262-4B19-B722-C848F89AD78C}"/>
    <cellStyle name="Comma 2 8 9 6" xfId="23624" xr:uid="{186C1360-24E0-4C1A-9094-9979962A5961}"/>
    <cellStyle name="Comma 2 8 9 7" xfId="37181" xr:uid="{334D9401-9249-47E0-BBF5-D2716808A468}"/>
    <cellStyle name="Comma 2 9" xfId="565" xr:uid="{00000000-0005-0000-0000-0000BE1B0000}"/>
    <cellStyle name="Comma 2 9 10" xfId="8344" xr:uid="{00000000-0005-0000-0000-0000BF1B0000}"/>
    <cellStyle name="Comma 2 9 10 2" xfId="25514" xr:uid="{B0EA4EF4-C9FD-4F04-B87B-8F7E2EF6682D}"/>
    <cellStyle name="Comma 2 9 10 3" xfId="40410" xr:uid="{8064C567-B89C-4C09-B0CE-EFA8DC129304}"/>
    <cellStyle name="Comma 2 9 11" xfId="13961" xr:uid="{00000000-0005-0000-0000-0000C01B0000}"/>
    <cellStyle name="Comma 2 9 11 2" xfId="28676" xr:uid="{F967A0A6-0A20-45BE-AFCC-15D822120F15}"/>
    <cellStyle name="Comma 2 9 11 3" xfId="45571" xr:uid="{29E15033-1095-46D6-BAD9-67503AEA39C0}"/>
    <cellStyle name="Comma 2 9 12" xfId="18668" xr:uid="{00000000-0005-0000-0000-0000C11B0000}"/>
    <cellStyle name="Comma 2 9 12 2" xfId="31909" xr:uid="{1C7141CA-BE4C-4286-BC30-1608719FE7F7}"/>
    <cellStyle name="Comma 2 9 12 3" xfId="49765" xr:uid="{F2783AB2-62F8-4A16-9D44-8084D31B0EAE}"/>
    <cellStyle name="Comma 2 9 13" xfId="22333" xr:uid="{68C5201C-DAD4-41BB-917C-FC3C80F6D7E5}"/>
    <cellStyle name="Comma 2 9 14" xfId="35414" xr:uid="{C3FEB296-E561-491E-8C5A-38765B0366BF}"/>
    <cellStyle name="Comma 2 9 2" xfId="617" xr:uid="{00000000-0005-0000-0000-0000C21B0000}"/>
    <cellStyle name="Comma 2 9 2 10" xfId="18715" xr:uid="{00000000-0005-0000-0000-0000C31B0000}"/>
    <cellStyle name="Comma 2 9 2 10 2" xfId="31946" xr:uid="{9B84E707-2949-47BC-84FF-D0B0D09DE980}"/>
    <cellStyle name="Comma 2 9 2 10 3" xfId="49802" xr:uid="{84042A7A-93D5-4BF6-B605-691A490CB55B}"/>
    <cellStyle name="Comma 2 9 2 11" xfId="22369" xr:uid="{70F5E7A4-8DFC-4545-8E45-0538D3080327}"/>
    <cellStyle name="Comma 2 9 2 12" xfId="35455" xr:uid="{8C0A77EA-91FE-48E1-9213-547DF686BDAC}"/>
    <cellStyle name="Comma 2 9 2 2" xfId="774" xr:uid="{00000000-0005-0000-0000-0000C41B0000}"/>
    <cellStyle name="Comma 2 9 2 2 2" xfId="5381" xr:uid="{00000000-0005-0000-0000-0000C51B0000}"/>
    <cellStyle name="Comma 2 9 2 2 2 2" xfId="10275" xr:uid="{00000000-0005-0000-0000-0000C61B0000}"/>
    <cellStyle name="Comma 2 9 2 2 2 2 2" xfId="27200" xr:uid="{3846CDF2-C6C5-4BBD-9D08-C5D2349074A9}"/>
    <cellStyle name="Comma 2 9 2 2 2 2 3" xfId="42096" xr:uid="{8BD80CEC-3721-4326-B6C9-CEB25536CC87}"/>
    <cellStyle name="Comma 2 9 2 2 2 3" xfId="16488" xr:uid="{00000000-0005-0000-0000-0000C71B0000}"/>
    <cellStyle name="Comma 2 9 2 2 2 3 2" xfId="30386" xr:uid="{FCF01256-E911-4FA3-9D1E-8AC6C7738C52}"/>
    <cellStyle name="Comma 2 9 2 2 2 3 3" xfId="47845" xr:uid="{ED047406-1C5B-41C2-A02B-3F8A79D3AFF2}"/>
    <cellStyle name="Comma 2 9 2 2 2 4" xfId="20605" xr:uid="{00000000-0005-0000-0000-0000C81B0000}"/>
    <cellStyle name="Comma 2 9 2 2 2 4 2" xfId="33601" xr:uid="{EB149CAC-3C33-4ECE-B123-0E43A81F7616}"/>
    <cellStyle name="Comma 2 9 2 2 2 4 3" xfId="51457" xr:uid="{6B013A31-93C5-40A9-A2FE-8624003D4EAF}"/>
    <cellStyle name="Comma 2 9 2 2 2 5" xfId="24022" xr:uid="{C22DDA52-FAB3-4B18-9BB6-8925B417AB67}"/>
    <cellStyle name="Comma 2 9 2 2 2 6" xfId="37673" xr:uid="{159F6F9E-9E7B-431A-91D4-A5DBABC68762}"/>
    <cellStyle name="Comma 2 9 2 2 3" xfId="8530" xr:uid="{00000000-0005-0000-0000-0000C91B0000}"/>
    <cellStyle name="Comma 2 9 2 2 3 2" xfId="25660" xr:uid="{02A884F4-01CA-4889-9415-882B3EDFA19D}"/>
    <cellStyle name="Comma 2 9 2 2 3 3" xfId="40556" xr:uid="{79995ACB-F6CC-49B6-89BD-227CDA7485F0}"/>
    <cellStyle name="Comma 2 9 2 2 4" xfId="14168" xr:uid="{00000000-0005-0000-0000-0000CA1B0000}"/>
    <cellStyle name="Comma 2 9 2 2 4 2" xfId="28823" xr:uid="{9F2E0A35-7E46-4C1A-8A6F-39CAFA0412A6}"/>
    <cellStyle name="Comma 2 9 2 2 4 3" xfId="45738" xr:uid="{58EC0A69-4CAC-4347-A614-DC5E32794CAC}"/>
    <cellStyle name="Comma 2 9 2 2 5" xfId="18855" xr:uid="{00000000-0005-0000-0000-0000CB1B0000}"/>
    <cellStyle name="Comma 2 9 2 2 5 2" xfId="32056" xr:uid="{97209F96-E665-46D7-AD84-773F1424760D}"/>
    <cellStyle name="Comma 2 9 2 2 5 3" xfId="49912" xr:uid="{B0BF7E50-4C67-4A69-A832-187EDD24A041}"/>
    <cellStyle name="Comma 2 9 2 2 6" xfId="22479" xr:uid="{3CEDAE22-35C8-4FD0-915A-FB8424AAFB9D}"/>
    <cellStyle name="Comma 2 9 2 2 7" xfId="35580" xr:uid="{7B1036CD-FF19-4618-B6B1-A8C2092BCE39}"/>
    <cellStyle name="Comma 2 9 2 3" xfId="1043" xr:uid="{00000000-0005-0000-0000-0000CC1B0000}"/>
    <cellStyle name="Comma 2 9 2 3 2" xfId="5575" xr:uid="{00000000-0005-0000-0000-0000CD1B0000}"/>
    <cellStyle name="Comma 2 9 2 3 2 2" xfId="10449" xr:uid="{00000000-0005-0000-0000-0000CE1B0000}"/>
    <cellStyle name="Comma 2 9 2 3 2 2 2" xfId="27346" xr:uid="{51885932-AAA2-48F7-AFF5-BD3090E38478}"/>
    <cellStyle name="Comma 2 9 2 3 2 2 3" xfId="42242" xr:uid="{CA91729F-357B-4FD3-84E7-12AE63E64EF2}"/>
    <cellStyle name="Comma 2 9 2 3 2 3" xfId="16682" xr:uid="{00000000-0005-0000-0000-0000CF1B0000}"/>
    <cellStyle name="Comma 2 9 2 3 2 3 2" xfId="30532" xr:uid="{3CFA5A7D-0E84-44C1-9E26-8D4BA4B76EBE}"/>
    <cellStyle name="Comma 2 9 2 3 2 3 3" xfId="48011" xr:uid="{FCA91919-183F-4655-BED2-8857A2C2B2CE}"/>
    <cellStyle name="Comma 2 9 2 3 2 4" xfId="20779" xr:uid="{00000000-0005-0000-0000-0000D01B0000}"/>
    <cellStyle name="Comma 2 9 2 3 2 4 2" xfId="33747" xr:uid="{F881881D-E7A7-4826-AAC5-C9DD398E8EB4}"/>
    <cellStyle name="Comma 2 9 2 3 2 4 3" xfId="51603" xr:uid="{3B82D146-1269-40BA-A5FF-6A84237325EB}"/>
    <cellStyle name="Comma 2 9 2 3 2 5" xfId="24168" xr:uid="{7A1983DE-7B20-4C96-828E-0BCABF554F27}"/>
    <cellStyle name="Comma 2 9 2 3 2 6" xfId="37839" xr:uid="{348DCBF7-8225-4634-A4A1-B2A1BB4E337D}"/>
    <cellStyle name="Comma 2 9 2 3 3" xfId="8704" xr:uid="{00000000-0005-0000-0000-0000D11B0000}"/>
    <cellStyle name="Comma 2 9 2 3 3 2" xfId="25806" xr:uid="{C803F451-2B1F-4461-AAB0-4FA94636C94C}"/>
    <cellStyle name="Comma 2 9 2 3 3 3" xfId="40702" xr:uid="{93EB59BD-79C9-4681-9024-9BB35F87B34B}"/>
    <cellStyle name="Comma 2 9 2 3 4" xfId="14363" xr:uid="{00000000-0005-0000-0000-0000D21B0000}"/>
    <cellStyle name="Comma 2 9 2 3 4 2" xfId="28969" xr:uid="{33A3F3D1-F95E-47E9-89BC-2E923ED4A5C9}"/>
    <cellStyle name="Comma 2 9 2 3 4 3" xfId="45904" xr:uid="{E9314C7E-5C51-4E77-B0A0-C61F7FC8194D}"/>
    <cellStyle name="Comma 2 9 2 3 5" xfId="19029" xr:uid="{00000000-0005-0000-0000-0000D31B0000}"/>
    <cellStyle name="Comma 2 9 2 3 5 2" xfId="32202" xr:uid="{F3F07353-7300-47FA-A84E-08939C0AD7BE}"/>
    <cellStyle name="Comma 2 9 2 3 5 3" xfId="50058" xr:uid="{291A7C08-3E18-4296-9DD5-FC3F818FA0EB}"/>
    <cellStyle name="Comma 2 9 2 3 6" xfId="22625" xr:uid="{A499390B-D739-4877-88C9-554AF0D55F83}"/>
    <cellStyle name="Comma 2 9 2 3 7" xfId="35746" xr:uid="{8913811D-0D00-41F7-94B2-325A6919C11B}"/>
    <cellStyle name="Comma 2 9 2 4" xfId="2410" xr:uid="{00000000-0005-0000-0000-0000D41B0000}"/>
    <cellStyle name="Comma 2 9 2 4 2" xfId="5908" xr:uid="{00000000-0005-0000-0000-0000D51B0000}"/>
    <cellStyle name="Comma 2 9 2 4 2 2" xfId="10748" xr:uid="{00000000-0005-0000-0000-0000D61B0000}"/>
    <cellStyle name="Comma 2 9 2 4 2 2 2" xfId="27601" xr:uid="{D6A450D6-42E4-4AB3-BE16-155830C34A49}"/>
    <cellStyle name="Comma 2 9 2 4 2 2 3" xfId="42497" xr:uid="{668EDCDB-00A3-4BDD-85ED-52D713278AEE}"/>
    <cellStyle name="Comma 2 9 2 4 2 3" xfId="17015" xr:uid="{00000000-0005-0000-0000-0000D71B0000}"/>
    <cellStyle name="Comma 2 9 2 4 2 3 2" xfId="30787" xr:uid="{26672820-316C-46DF-B8DA-0750C7A0B6DD}"/>
    <cellStyle name="Comma 2 9 2 4 2 3 3" xfId="48300" xr:uid="{E7AD84BB-AE9D-48E7-A152-69A58827348E}"/>
    <cellStyle name="Comma 2 9 2 4 2 4" xfId="21078" xr:uid="{00000000-0005-0000-0000-0000D81B0000}"/>
    <cellStyle name="Comma 2 9 2 4 2 4 2" xfId="34002" xr:uid="{6543A51C-4779-4F48-A555-71BD1672DCF6}"/>
    <cellStyle name="Comma 2 9 2 4 2 4 3" xfId="51858" xr:uid="{5D0DB1F1-8F54-4719-8ED5-09E15B984EBF}"/>
    <cellStyle name="Comma 2 9 2 4 2 5" xfId="24423" xr:uid="{E0537847-1F28-4A35-AC00-217D811A97B6}"/>
    <cellStyle name="Comma 2 9 2 4 2 6" xfId="38128" xr:uid="{53E6B8D0-EA96-46A3-BA93-3CFA9025DC35}"/>
    <cellStyle name="Comma 2 9 2 4 3" xfId="9004" xr:uid="{00000000-0005-0000-0000-0000D91B0000}"/>
    <cellStyle name="Comma 2 9 2 4 3 2" xfId="26060" xr:uid="{73159E51-24D6-4A80-A856-4F48C8981430}"/>
    <cellStyle name="Comma 2 9 2 4 3 3" xfId="40956" xr:uid="{AA6C360F-5773-4F09-A230-B958293F33D9}"/>
    <cellStyle name="Comma 2 9 2 4 4" xfId="14735" xr:uid="{00000000-0005-0000-0000-0000DA1B0000}"/>
    <cellStyle name="Comma 2 9 2 4 4 2" xfId="29233" xr:uid="{549C5176-5814-4F44-AB0D-D81539F3280C}"/>
    <cellStyle name="Comma 2 9 2 4 4 3" xfId="46227" xr:uid="{7B9B7E97-3717-41F6-A47F-00948A8B8C9D}"/>
    <cellStyle name="Comma 2 9 2 4 5" xfId="19330" xr:uid="{00000000-0005-0000-0000-0000DB1B0000}"/>
    <cellStyle name="Comma 2 9 2 4 5 2" xfId="32457" xr:uid="{84638D62-1AF9-4CB6-B7AB-56615C5B643F}"/>
    <cellStyle name="Comma 2 9 2 4 5 3" xfId="50313" xr:uid="{87F1176F-6FA9-4E58-9AE9-3C2E9A3D80DE}"/>
    <cellStyle name="Comma 2 9 2 4 6" xfId="22880" xr:uid="{8307239B-9899-4CD8-9C6E-F1983AA4271C}"/>
    <cellStyle name="Comma 2 9 2 4 7" xfId="36065" xr:uid="{771AD60E-3683-40FC-AF05-A71DB88D8D35}"/>
    <cellStyle name="Comma 2 9 2 5" xfId="4281" xr:uid="{00000000-0005-0000-0000-0000DC1B0000}"/>
    <cellStyle name="Comma 2 9 2 5 2" xfId="6505" xr:uid="{00000000-0005-0000-0000-0000DD1B0000}"/>
    <cellStyle name="Comma 2 9 2 5 2 2" xfId="11164" xr:uid="{00000000-0005-0000-0000-0000DE1B0000}"/>
    <cellStyle name="Comma 2 9 2 5 2 2 2" xfId="27984" xr:uid="{CC7A5A31-D65B-496F-BA62-0638BF854FEC}"/>
    <cellStyle name="Comma 2 9 2 5 2 2 3" xfId="42880" xr:uid="{5FB54561-2B4D-4AB8-854D-5C7481CFB159}"/>
    <cellStyle name="Comma 2 9 2 5 2 3" xfId="17611" xr:uid="{00000000-0005-0000-0000-0000DF1B0000}"/>
    <cellStyle name="Comma 2 9 2 5 2 3 2" xfId="31170" xr:uid="{979D9CDF-9A70-4986-9C5F-08227E5A8EB7}"/>
    <cellStyle name="Comma 2 9 2 5 2 3 3" xfId="48863" xr:uid="{4C89B733-CF62-4CA4-8842-57B099BBB025}"/>
    <cellStyle name="Comma 2 9 2 5 2 4" xfId="21494" xr:uid="{00000000-0005-0000-0000-0000E01B0000}"/>
    <cellStyle name="Comma 2 9 2 5 2 4 2" xfId="34385" xr:uid="{1A0C27CE-129A-4485-A477-5C976AAC2F46}"/>
    <cellStyle name="Comma 2 9 2 5 2 4 3" xfId="52241" xr:uid="{9C88C92A-8060-4F7F-A64D-7E888B821CAC}"/>
    <cellStyle name="Comma 2 9 2 5 2 5" xfId="24806" xr:uid="{B9673566-310E-4EC7-956A-24F354FA0642}"/>
    <cellStyle name="Comma 2 9 2 5 2 6" xfId="38691" xr:uid="{67AEF0EC-C95A-4755-B908-F2F57C5E1619}"/>
    <cellStyle name="Comma 2 9 2 5 3" xfId="9423" xr:uid="{00000000-0005-0000-0000-0000E11B0000}"/>
    <cellStyle name="Comma 2 9 2 5 3 2" xfId="26442" xr:uid="{5184929C-74A8-4194-BE1C-9C76DD2BCB26}"/>
    <cellStyle name="Comma 2 9 2 5 3 3" xfId="41338" xr:uid="{1279C692-6AB8-4837-A899-166647BFCB2C}"/>
    <cellStyle name="Comma 2 9 2 5 4" xfId="15390" xr:uid="{00000000-0005-0000-0000-0000E21B0000}"/>
    <cellStyle name="Comma 2 9 2 5 4 2" xfId="29627" xr:uid="{6EA37410-959C-49C6-91AE-D76FB47915CB}"/>
    <cellStyle name="Comma 2 9 2 5 4 3" xfId="46841" xr:uid="{F003CC03-F4EE-446A-BFCD-BF49ECE48EF4}"/>
    <cellStyle name="Comma 2 9 2 5 5" xfId="19752" xr:uid="{00000000-0005-0000-0000-0000E31B0000}"/>
    <cellStyle name="Comma 2 9 2 5 5 2" xfId="32842" xr:uid="{A52E210F-6025-4EC5-B1FB-E5D6DD6F415F}"/>
    <cellStyle name="Comma 2 9 2 5 5 3" xfId="50698" xr:uid="{4DDE5F84-C288-46A6-9AF3-7157B4E5AE5C}"/>
    <cellStyle name="Comma 2 9 2 5 6" xfId="23264" xr:uid="{92858F77-8D24-4D51-A954-D565572E3648}"/>
    <cellStyle name="Comma 2 9 2 5 7" xfId="36669" xr:uid="{AAE909AE-F77D-4BBE-8827-D711C08C686D}"/>
    <cellStyle name="Comma 2 9 2 6" xfId="4830" xr:uid="{00000000-0005-0000-0000-0000E41B0000}"/>
    <cellStyle name="Comma 2 9 2 6 2" xfId="7023" xr:uid="{00000000-0005-0000-0000-0000E51B0000}"/>
    <cellStyle name="Comma 2 9 2 6 2 2" xfId="11560" xr:uid="{00000000-0005-0000-0000-0000E61B0000}"/>
    <cellStyle name="Comma 2 9 2 6 2 2 2" xfId="28348" xr:uid="{5198A6FA-BE01-4427-BD1C-2E87E216EFC8}"/>
    <cellStyle name="Comma 2 9 2 6 2 2 3" xfId="43244" xr:uid="{1393E503-A679-4CBF-96C8-1B9C7B2F57A8}"/>
    <cellStyle name="Comma 2 9 2 6 2 3" xfId="18129" xr:uid="{00000000-0005-0000-0000-0000E71B0000}"/>
    <cellStyle name="Comma 2 9 2 6 2 3 2" xfId="31534" xr:uid="{59CA02A2-93D4-41C1-A3D3-8F24E19BCD09}"/>
    <cellStyle name="Comma 2 9 2 6 2 3 3" xfId="49349" xr:uid="{A7187092-F17C-428A-8127-1B852F999255}"/>
    <cellStyle name="Comma 2 9 2 6 2 4" xfId="21890" xr:uid="{00000000-0005-0000-0000-0000E81B0000}"/>
    <cellStyle name="Comma 2 9 2 6 2 4 2" xfId="34749" xr:uid="{572EB1DC-03F2-41F8-82C1-CC1E951AC142}"/>
    <cellStyle name="Comma 2 9 2 6 2 4 3" xfId="52605" xr:uid="{06044355-BF01-4FFB-BA12-5E2D5A0AD27A}"/>
    <cellStyle name="Comma 2 9 2 6 2 5" xfId="25170" xr:uid="{CA038C93-91C7-4EA6-8E3C-8C2021B2599B}"/>
    <cellStyle name="Comma 2 9 2 6 2 6" xfId="39177" xr:uid="{532460CE-268D-4052-A6F6-9808DFD8BE35}"/>
    <cellStyle name="Comma 2 9 2 6 3" xfId="9818" xr:uid="{00000000-0005-0000-0000-0000E91B0000}"/>
    <cellStyle name="Comma 2 9 2 6 3 2" xfId="26805" xr:uid="{2E2190D5-67A7-4940-92F5-F66628F37847}"/>
    <cellStyle name="Comma 2 9 2 6 3 3" xfId="41701" xr:uid="{5CE8C9ED-3A30-411A-9B80-5E3BF86E1A09}"/>
    <cellStyle name="Comma 2 9 2 6 4" xfId="15937" xr:uid="{00000000-0005-0000-0000-0000EA1B0000}"/>
    <cellStyle name="Comma 2 9 2 6 4 2" xfId="29991" xr:uid="{B94B017A-A101-4757-915E-3CB4605848C9}"/>
    <cellStyle name="Comma 2 9 2 6 4 3" xfId="47356" xr:uid="{7A961A83-B5AE-4172-A65C-7AEAF2D0B8DB}"/>
    <cellStyle name="Comma 2 9 2 6 5" xfId="20148" xr:uid="{00000000-0005-0000-0000-0000EB1B0000}"/>
    <cellStyle name="Comma 2 9 2 6 5 2" xfId="33206" xr:uid="{BE307381-7D85-4F11-802C-ADF362E5A5FE}"/>
    <cellStyle name="Comma 2 9 2 6 5 3" xfId="51062" xr:uid="{C5C87DCE-1CED-4FA2-A8D7-5DB63D1CEE24}"/>
    <cellStyle name="Comma 2 9 2 6 6" xfId="23627" xr:uid="{75C31D44-CC9A-4546-8733-C948182E0A91}"/>
    <cellStyle name="Comma 2 9 2 6 7" xfId="37184" xr:uid="{D0620E1D-08DB-462E-85E2-A528DD3D7C9E}"/>
    <cellStyle name="Comma 2 9 2 7" xfId="5226" xr:uid="{00000000-0005-0000-0000-0000EC1B0000}"/>
    <cellStyle name="Comma 2 9 2 7 2" xfId="10135" xr:uid="{00000000-0005-0000-0000-0000ED1B0000}"/>
    <cellStyle name="Comma 2 9 2 7 2 2" xfId="27090" xr:uid="{29EDA621-F4F8-4A7E-A937-73066DE79C25}"/>
    <cellStyle name="Comma 2 9 2 7 2 3" xfId="41986" xr:uid="{A3B175DF-2C1A-4B65-A0E4-6BF35C3A726C}"/>
    <cellStyle name="Comma 2 9 2 7 3" xfId="16333" xr:uid="{00000000-0005-0000-0000-0000EE1B0000}"/>
    <cellStyle name="Comma 2 9 2 7 3 2" xfId="30276" xr:uid="{2B5709C1-9893-4277-8D24-38B2FF5A36C0}"/>
    <cellStyle name="Comma 2 9 2 7 3 3" xfId="47720" xr:uid="{1ADF988E-C964-45B6-AD05-6789E8C8FA75}"/>
    <cellStyle name="Comma 2 9 2 7 4" xfId="20465" xr:uid="{00000000-0005-0000-0000-0000EF1B0000}"/>
    <cellStyle name="Comma 2 9 2 7 4 2" xfId="33491" xr:uid="{62F73102-D6DD-4BE7-B17D-428F9B555C8A}"/>
    <cellStyle name="Comma 2 9 2 7 4 3" xfId="51347" xr:uid="{5CB55851-E5FD-4304-8FDE-7647C3E61D90}"/>
    <cellStyle name="Comma 2 9 2 7 5" xfId="23912" xr:uid="{271FB186-4CA6-40A6-A5C3-6B6C239C6CA5}"/>
    <cellStyle name="Comma 2 9 2 7 6" xfId="37548" xr:uid="{908C9DD3-4921-477C-BBE1-596E89A5A486}"/>
    <cellStyle name="Comma 2 9 2 8" xfId="8390" xr:uid="{00000000-0005-0000-0000-0000F01B0000}"/>
    <cellStyle name="Comma 2 9 2 8 2" xfId="25550" xr:uid="{4E2D73FB-7241-42A4-8543-FEB19568AD56}"/>
    <cellStyle name="Comma 2 9 2 8 3" xfId="40446" xr:uid="{AED13F27-0C77-4D02-A69A-D640B0288711}"/>
    <cellStyle name="Comma 2 9 2 9" xfId="14013" xr:uid="{00000000-0005-0000-0000-0000F11B0000}"/>
    <cellStyle name="Comma 2 9 2 9 2" xfId="28713" xr:uid="{E739EAFB-1826-402F-A98D-7A834A3A8D72}"/>
    <cellStyle name="Comma 2 9 2 9 3" xfId="45613" xr:uid="{0234A650-C7D9-4EE4-A9A8-C01DB01D78C0}"/>
    <cellStyle name="Comma 2 9 3" xfId="667" xr:uid="{00000000-0005-0000-0000-0000F21B0000}"/>
    <cellStyle name="Comma 2 9 3 10" xfId="35495" xr:uid="{EE0C30DE-D7D1-48F1-A553-DE62F64665D6}"/>
    <cellStyle name="Comma 2 9 3 2" xfId="824" xr:uid="{00000000-0005-0000-0000-0000F31B0000}"/>
    <cellStyle name="Comma 2 9 3 2 2" xfId="5431" xr:uid="{00000000-0005-0000-0000-0000F41B0000}"/>
    <cellStyle name="Comma 2 9 3 2 2 2" xfId="10320" xr:uid="{00000000-0005-0000-0000-0000F51B0000}"/>
    <cellStyle name="Comma 2 9 3 2 2 2 2" xfId="27235" xr:uid="{AC21BB2E-886F-46E5-A26D-B05BCF1BC7A2}"/>
    <cellStyle name="Comma 2 9 3 2 2 2 3" xfId="42131" xr:uid="{53587BF8-785C-4432-AAE7-2FA8B215FA51}"/>
    <cellStyle name="Comma 2 9 3 2 2 3" xfId="16538" xr:uid="{00000000-0005-0000-0000-0000F61B0000}"/>
    <cellStyle name="Comma 2 9 3 2 2 3 2" xfId="30421" xr:uid="{6BBF7112-F2A5-4B04-BF22-D90F66CD0B46}"/>
    <cellStyle name="Comma 2 9 3 2 2 3 3" xfId="47885" xr:uid="{F308AE46-E8BA-4FFB-B858-5590A91CB8F9}"/>
    <cellStyle name="Comma 2 9 3 2 2 4" xfId="20650" xr:uid="{00000000-0005-0000-0000-0000F71B0000}"/>
    <cellStyle name="Comma 2 9 3 2 2 4 2" xfId="33636" xr:uid="{877C29D4-0C98-4B6B-B76B-599012D06A62}"/>
    <cellStyle name="Comma 2 9 3 2 2 4 3" xfId="51492" xr:uid="{E58A134C-E5ED-4A55-AFB8-7C9822D1114A}"/>
    <cellStyle name="Comma 2 9 3 2 2 5" xfId="24057" xr:uid="{5E516E37-8380-4E2F-BF07-4657AC40C7F3}"/>
    <cellStyle name="Comma 2 9 3 2 2 6" xfId="37713" xr:uid="{3F7FBF05-6B76-450A-935F-4EF9C4E6CACC}"/>
    <cellStyle name="Comma 2 9 3 2 3" xfId="8575" xr:uid="{00000000-0005-0000-0000-0000F81B0000}"/>
    <cellStyle name="Comma 2 9 3 2 3 2" xfId="25695" xr:uid="{8C89B38D-55BD-47E5-966C-18167A1EC2F5}"/>
    <cellStyle name="Comma 2 9 3 2 3 3" xfId="40591" xr:uid="{B222F873-E216-4565-BFB3-48668482907F}"/>
    <cellStyle name="Comma 2 9 3 2 4" xfId="14218" xr:uid="{00000000-0005-0000-0000-0000F91B0000}"/>
    <cellStyle name="Comma 2 9 3 2 4 2" xfId="28858" xr:uid="{A39A5E6F-9EC0-4061-9C35-41CEAB321D40}"/>
    <cellStyle name="Comma 2 9 3 2 4 3" xfId="45778" xr:uid="{690460DF-54EF-4A4F-993E-BC623455E9B5}"/>
    <cellStyle name="Comma 2 9 3 2 5" xfId="18900" xr:uid="{00000000-0005-0000-0000-0000FA1B0000}"/>
    <cellStyle name="Comma 2 9 3 2 5 2" xfId="32091" xr:uid="{E0E79CB5-47EC-4B3F-87A6-639ADBE29A6A}"/>
    <cellStyle name="Comma 2 9 3 2 5 3" xfId="49947" xr:uid="{11B0A8D7-11AB-4855-B669-155AF14135B7}"/>
    <cellStyle name="Comma 2 9 3 2 6" xfId="22514" xr:uid="{6CDA93E2-E39B-42BB-9CE8-2C6CE78BE15F}"/>
    <cellStyle name="Comma 2 9 3 2 7" xfId="35620" xr:uid="{FD6E11E5-5928-4892-943F-EE4161AF19C1}"/>
    <cellStyle name="Comma 2 9 3 3" xfId="1110" xr:uid="{00000000-0005-0000-0000-0000FB1B0000}"/>
    <cellStyle name="Comma 2 9 3 3 2" xfId="5635" xr:uid="{00000000-0005-0000-0000-0000FC1B0000}"/>
    <cellStyle name="Comma 2 9 3 3 2 2" xfId="10509" xr:uid="{00000000-0005-0000-0000-0000FD1B0000}"/>
    <cellStyle name="Comma 2 9 3 3 2 2 2" xfId="27406" xr:uid="{332CDF16-BDDF-475D-BADA-5A961D362664}"/>
    <cellStyle name="Comma 2 9 3 3 2 2 3" xfId="42302" xr:uid="{EF02BAD9-56D9-4BFF-9C95-0BF7A4326A08}"/>
    <cellStyle name="Comma 2 9 3 3 2 3" xfId="16742" xr:uid="{00000000-0005-0000-0000-0000FE1B0000}"/>
    <cellStyle name="Comma 2 9 3 3 2 3 2" xfId="30592" xr:uid="{8F9291B3-7E60-488D-BF60-AC7463DF3B3D}"/>
    <cellStyle name="Comma 2 9 3 3 2 3 3" xfId="48071" xr:uid="{0F203362-CEA3-4798-A1C8-0A57BB3F6D79}"/>
    <cellStyle name="Comma 2 9 3 3 2 4" xfId="20839" xr:uid="{00000000-0005-0000-0000-0000FF1B0000}"/>
    <cellStyle name="Comma 2 9 3 3 2 4 2" xfId="33807" xr:uid="{F07C1548-3CAB-4DBA-BBEA-E0D759AA58C6}"/>
    <cellStyle name="Comma 2 9 3 3 2 4 3" xfId="51663" xr:uid="{D1184BC6-5DBA-42F2-B0BF-A15D7F28B9FA}"/>
    <cellStyle name="Comma 2 9 3 3 2 5" xfId="24228" xr:uid="{C9DA99AC-32F9-4012-B9F0-7A68BEBF3C03}"/>
    <cellStyle name="Comma 2 9 3 3 2 6" xfId="37899" xr:uid="{0BBF59D3-AB18-44C6-B599-59E2DF38D1D4}"/>
    <cellStyle name="Comma 2 9 3 3 3" xfId="8764" xr:uid="{00000000-0005-0000-0000-0000001C0000}"/>
    <cellStyle name="Comma 2 9 3 3 3 2" xfId="25866" xr:uid="{8D7D93B6-4B3E-42A3-9E59-AAC368CE8DCC}"/>
    <cellStyle name="Comma 2 9 3 3 3 3" xfId="40762" xr:uid="{610E85F9-02BD-49F3-940A-120976C0EC6F}"/>
    <cellStyle name="Comma 2 9 3 3 4" xfId="14424" xr:uid="{00000000-0005-0000-0000-0000011C0000}"/>
    <cellStyle name="Comma 2 9 3 3 4 2" xfId="29029" xr:uid="{FDD322FE-CE71-49FA-9E41-B9E03BEE3ECB}"/>
    <cellStyle name="Comma 2 9 3 3 4 3" xfId="45964" xr:uid="{3E03302E-CF8B-4EF2-B517-FDCBA7E88DC8}"/>
    <cellStyle name="Comma 2 9 3 3 5" xfId="19089" xr:uid="{00000000-0005-0000-0000-0000021C0000}"/>
    <cellStyle name="Comma 2 9 3 3 5 2" xfId="32262" xr:uid="{DA599489-E32A-4983-9A34-F6E961901B68}"/>
    <cellStyle name="Comma 2 9 3 3 5 3" xfId="50118" xr:uid="{ED97E93B-D2F8-4877-AFD5-B039901B7A41}"/>
    <cellStyle name="Comma 2 9 3 3 6" xfId="22685" xr:uid="{0EC51237-B304-4999-9438-01C9A5D8E753}"/>
    <cellStyle name="Comma 2 9 3 3 7" xfId="35806" xr:uid="{9F78B79B-B72C-4869-A8D1-F56BCA17FAD4}"/>
    <cellStyle name="Comma 2 9 3 4" xfId="5276" xr:uid="{00000000-0005-0000-0000-0000031C0000}"/>
    <cellStyle name="Comma 2 9 3 4 2" xfId="10180" xr:uid="{00000000-0005-0000-0000-0000041C0000}"/>
    <cellStyle name="Comma 2 9 3 4 2 2" xfId="27125" xr:uid="{E7A70C90-A8B8-4247-AB6A-B86BFC2F31B5}"/>
    <cellStyle name="Comma 2 9 3 4 2 3" xfId="42021" xr:uid="{8849F6EA-1B65-422A-A34E-D58321D9FA76}"/>
    <cellStyle name="Comma 2 9 3 4 3" xfId="16383" xr:uid="{00000000-0005-0000-0000-0000051C0000}"/>
    <cellStyle name="Comma 2 9 3 4 3 2" xfId="30311" xr:uid="{36AB33A5-4B8A-400D-A58A-93B11397C31F}"/>
    <cellStyle name="Comma 2 9 3 4 3 3" xfId="47760" xr:uid="{55E57384-ED6D-4B50-98B4-43A56572BC19}"/>
    <cellStyle name="Comma 2 9 3 4 4" xfId="20510" xr:uid="{00000000-0005-0000-0000-0000061C0000}"/>
    <cellStyle name="Comma 2 9 3 4 4 2" xfId="33526" xr:uid="{8F7DDBA6-04CD-405A-850A-AB635C0D00AD}"/>
    <cellStyle name="Comma 2 9 3 4 4 3" xfId="51382" xr:uid="{47D6C50F-305E-461A-820D-843669078024}"/>
    <cellStyle name="Comma 2 9 3 4 5" xfId="23947" xr:uid="{118C3BD2-22D9-4ACD-9387-C05EE91628F0}"/>
    <cellStyle name="Comma 2 9 3 4 6" xfId="37588" xr:uid="{5DA19732-093D-4675-8AF6-208AE39FDC3C}"/>
    <cellStyle name="Comma 2 9 3 5" xfId="7272" xr:uid="{00000000-0005-0000-0000-0000071C0000}"/>
    <cellStyle name="Comma 2 9 3 5 2" xfId="11782" xr:uid="{00000000-0005-0000-0000-0000081C0000}"/>
    <cellStyle name="Comma 2 9 3 5 2 2" xfId="28564" xr:uid="{FCB26136-B3DE-44BB-B4A0-5A4B485C1FC4}"/>
    <cellStyle name="Comma 2 9 3 5 2 3" xfId="43460" xr:uid="{D14D3782-E83F-4263-BE1E-B424EFEC724B}"/>
    <cellStyle name="Comma 2 9 3 5 3" xfId="18366" xr:uid="{00000000-0005-0000-0000-0000091C0000}"/>
    <cellStyle name="Comma 2 9 3 5 3 2" xfId="31750" xr:uid="{06212BAA-1B4F-4B49-8A37-F71E2992810A}"/>
    <cellStyle name="Comma 2 9 3 5 3 3" xfId="49580" xr:uid="{EFFA00A6-589C-45BA-BD2D-8DF6D9292B84}"/>
    <cellStyle name="Comma 2 9 3 5 4" xfId="22112" xr:uid="{00000000-0005-0000-0000-00000A1C0000}"/>
    <cellStyle name="Comma 2 9 3 5 4 2" xfId="34965" xr:uid="{C91F071F-A426-4EFE-B4D3-3802E9C07394}"/>
    <cellStyle name="Comma 2 9 3 5 4 3" xfId="52821" xr:uid="{1BBBC0BB-354B-4F33-9158-F70C3C8A519D}"/>
    <cellStyle name="Comma 2 9 3 5 5" xfId="25386" xr:uid="{984E9E15-B33B-48C4-AA6C-0D30B93343C5}"/>
    <cellStyle name="Comma 2 9 3 5 6" xfId="39408" xr:uid="{09DAD213-212D-4E35-8D4A-EA3A845C1A75}"/>
    <cellStyle name="Comma 2 9 3 6" xfId="8435" xr:uid="{00000000-0005-0000-0000-00000B1C0000}"/>
    <cellStyle name="Comma 2 9 3 6 2" xfId="25585" xr:uid="{1FE8A13B-919E-4F0C-9409-E0193D08CBA6}"/>
    <cellStyle name="Comma 2 9 3 6 3" xfId="40481" xr:uid="{7F93332E-BC14-486C-8A9A-07BCDC5E9B9A}"/>
    <cellStyle name="Comma 2 9 3 7" xfId="14063" xr:uid="{00000000-0005-0000-0000-00000C1C0000}"/>
    <cellStyle name="Comma 2 9 3 7 2" xfId="28748" xr:uid="{1779A14F-3A36-41B4-8D9F-24EFCA30CBCC}"/>
    <cellStyle name="Comma 2 9 3 7 3" xfId="45653" xr:uid="{360C9E9D-1582-47F4-99FD-1CD8557DD320}"/>
    <cellStyle name="Comma 2 9 3 8" xfId="18760" xr:uid="{00000000-0005-0000-0000-00000D1C0000}"/>
    <cellStyle name="Comma 2 9 3 8 2" xfId="31981" xr:uid="{8B04BBD9-7F51-485E-A961-CD5F6A514191}"/>
    <cellStyle name="Comma 2 9 3 8 3" xfId="49837" xr:uid="{67650F72-2D21-4F73-B136-64D257E1DCDA}"/>
    <cellStyle name="Comma 2 9 3 9" xfId="22404" xr:uid="{DE370773-4ABE-4C96-B80C-444B56F9D95E}"/>
    <cellStyle name="Comma 2 9 4" xfId="722" xr:uid="{00000000-0005-0000-0000-00000E1C0000}"/>
    <cellStyle name="Comma 2 9 4 2" xfId="1156" xr:uid="{00000000-0005-0000-0000-00000F1C0000}"/>
    <cellStyle name="Comma 2 9 4 2 2" xfId="5679" xr:uid="{00000000-0005-0000-0000-0000101C0000}"/>
    <cellStyle name="Comma 2 9 4 2 2 2" xfId="10548" xr:uid="{00000000-0005-0000-0000-0000111C0000}"/>
    <cellStyle name="Comma 2 9 4 2 2 2 2" xfId="27430" xr:uid="{B5E7090C-CE10-4189-8559-8CFF45236E75}"/>
    <cellStyle name="Comma 2 9 4 2 2 2 3" xfId="42326" xr:uid="{09B504AA-8F76-4C7C-8958-0D7FF63E27B6}"/>
    <cellStyle name="Comma 2 9 4 2 2 3" xfId="16786" xr:uid="{00000000-0005-0000-0000-0000121C0000}"/>
    <cellStyle name="Comma 2 9 4 2 2 3 2" xfId="30616" xr:uid="{D2C226E0-BDBE-4FDC-9F78-A3573410CBB7}"/>
    <cellStyle name="Comma 2 9 4 2 2 3 3" xfId="48100" xr:uid="{2993D158-F858-4837-9808-D2D024E71DA4}"/>
    <cellStyle name="Comma 2 9 4 2 2 4" xfId="20878" xr:uid="{00000000-0005-0000-0000-0000131C0000}"/>
    <cellStyle name="Comma 2 9 4 2 2 4 2" xfId="33831" xr:uid="{1EC272A5-BF16-43E7-A27B-8D907B5E015F}"/>
    <cellStyle name="Comma 2 9 4 2 2 4 3" xfId="51687" xr:uid="{9C703262-1858-4B96-9164-F14E1D27E55C}"/>
    <cellStyle name="Comma 2 9 4 2 2 5" xfId="24252" xr:uid="{B6ABC59D-0320-46BC-95B4-9B12C98072F0}"/>
    <cellStyle name="Comma 2 9 4 2 2 6" xfId="37928" xr:uid="{E9BC8DA1-EE16-4C14-8F30-5ACFCEC8085C}"/>
    <cellStyle name="Comma 2 9 4 2 3" xfId="8803" xr:uid="{00000000-0005-0000-0000-0000141C0000}"/>
    <cellStyle name="Comma 2 9 4 2 3 2" xfId="25890" xr:uid="{FDCCE397-DE73-4AAA-AAFF-660DED3CDE6F}"/>
    <cellStyle name="Comma 2 9 4 2 3 3" xfId="40786" xr:uid="{EF9D1F4E-8385-42FD-8DB8-DF2745432052}"/>
    <cellStyle name="Comma 2 9 4 2 4" xfId="14468" xr:uid="{00000000-0005-0000-0000-0000151C0000}"/>
    <cellStyle name="Comma 2 9 4 2 4 2" xfId="29053" xr:uid="{A258D05E-5F3A-4FE7-86B3-F0691542C2D6}"/>
    <cellStyle name="Comma 2 9 4 2 4 3" xfId="45993" xr:uid="{F1C2DE2D-FA0F-4FEE-A837-5AFECE726ACB}"/>
    <cellStyle name="Comma 2 9 4 2 5" xfId="19128" xr:uid="{00000000-0005-0000-0000-0000161C0000}"/>
    <cellStyle name="Comma 2 9 4 2 5 2" xfId="32286" xr:uid="{04C965A6-6EC7-4AE9-9ADC-A13BEC63981B}"/>
    <cellStyle name="Comma 2 9 4 2 5 3" xfId="50142" xr:uid="{1ACE5D3C-9165-4003-B346-8CEA805244B5}"/>
    <cellStyle name="Comma 2 9 4 2 6" xfId="22709" xr:uid="{188E9483-2EF4-46C0-945F-48ED243B3054}"/>
    <cellStyle name="Comma 2 9 4 2 7" xfId="35835" xr:uid="{211B64FE-1544-4AB4-97A0-427F47FFC49D}"/>
    <cellStyle name="Comma 2 9 4 3" xfId="5329" xr:uid="{00000000-0005-0000-0000-0000171C0000}"/>
    <cellStyle name="Comma 2 9 4 3 2" xfId="10228" xr:uid="{00000000-0005-0000-0000-0000181C0000}"/>
    <cellStyle name="Comma 2 9 4 3 2 2" xfId="27163" xr:uid="{AD30789B-8B91-470F-81A3-A52379A25428}"/>
    <cellStyle name="Comma 2 9 4 3 2 3" xfId="42059" xr:uid="{8B17D7C9-5473-453B-BF41-2C20AF7A4E59}"/>
    <cellStyle name="Comma 2 9 4 3 3" xfId="16436" xr:uid="{00000000-0005-0000-0000-0000191C0000}"/>
    <cellStyle name="Comma 2 9 4 3 3 2" xfId="30349" xr:uid="{2DECD6E7-010B-4B9C-ADF9-F30F52AC0619}"/>
    <cellStyle name="Comma 2 9 4 3 3 3" xfId="47803" xr:uid="{E30010A3-932D-49DB-B1B5-50CDAFBB40F3}"/>
    <cellStyle name="Comma 2 9 4 3 4" xfId="20558" xr:uid="{00000000-0005-0000-0000-00001A1C0000}"/>
    <cellStyle name="Comma 2 9 4 3 4 2" xfId="33564" xr:uid="{B9EF8B6F-3382-4D78-855E-E0602F705AE5}"/>
    <cellStyle name="Comma 2 9 4 3 4 3" xfId="51420" xr:uid="{2C14CB8C-0538-43D6-998F-32C1546187C9}"/>
    <cellStyle name="Comma 2 9 4 3 5" xfId="23985" xr:uid="{BA9246AB-9F64-481B-BB1E-8175159AF06C}"/>
    <cellStyle name="Comma 2 9 4 3 6" xfId="37631" xr:uid="{F915FDFE-0F73-434F-A77E-B01882629A86}"/>
    <cellStyle name="Comma 2 9 4 4" xfId="8483" xr:uid="{00000000-0005-0000-0000-00001B1C0000}"/>
    <cellStyle name="Comma 2 9 4 4 2" xfId="25623" xr:uid="{8B3298E2-4474-45DA-8FDA-3F66DE96B152}"/>
    <cellStyle name="Comma 2 9 4 4 3" xfId="40519" xr:uid="{89E0B774-62F6-4770-ACB6-883335D47344}"/>
    <cellStyle name="Comma 2 9 4 5" xfId="14116" xr:uid="{00000000-0005-0000-0000-00001C1C0000}"/>
    <cellStyle name="Comma 2 9 4 5 2" xfId="28786" xr:uid="{3DD2F2EF-813E-4BF2-9AE1-6E8DE8DBF7B5}"/>
    <cellStyle name="Comma 2 9 4 5 3" xfId="45696" xr:uid="{D85E1842-D212-449C-97BC-B84A1B55F8ED}"/>
    <cellStyle name="Comma 2 9 4 6" xfId="18808" xr:uid="{00000000-0005-0000-0000-00001D1C0000}"/>
    <cellStyle name="Comma 2 9 4 6 2" xfId="32019" xr:uid="{EFB4A57F-4484-4085-9970-BDE0EA17EBD0}"/>
    <cellStyle name="Comma 2 9 4 6 3" xfId="49875" xr:uid="{1E5E02AC-66D0-44BC-9344-D9F7867AE7B2}"/>
    <cellStyle name="Comma 2 9 4 7" xfId="22442" xr:uid="{2EC8BB2C-B0B9-4797-AD0B-76DC2A271B7E}"/>
    <cellStyle name="Comma 2 9 4 8" xfId="35538" xr:uid="{85A521E5-C57C-4B1C-9A85-4680A247418A}"/>
    <cellStyle name="Comma 2 9 5" xfId="1029" xr:uid="{00000000-0005-0000-0000-00001E1C0000}"/>
    <cellStyle name="Comma 2 9 5 2" xfId="5565" xr:uid="{00000000-0005-0000-0000-00001F1C0000}"/>
    <cellStyle name="Comma 2 9 5 2 2" xfId="10439" xr:uid="{00000000-0005-0000-0000-0000201C0000}"/>
    <cellStyle name="Comma 2 9 5 2 2 2" xfId="27336" xr:uid="{B9B744C5-AB44-48AB-BD66-184CB54B93F9}"/>
    <cellStyle name="Comma 2 9 5 2 2 3" xfId="42232" xr:uid="{AA4729B9-88FD-4ADC-8B5E-299FB39361FF}"/>
    <cellStyle name="Comma 2 9 5 2 3" xfId="16672" xr:uid="{00000000-0005-0000-0000-0000211C0000}"/>
    <cellStyle name="Comma 2 9 5 2 3 2" xfId="30522" xr:uid="{5355B6FF-AD6E-4A88-99B1-07CDDA33A7D3}"/>
    <cellStyle name="Comma 2 9 5 2 3 3" xfId="48001" xr:uid="{C1FEE5D4-1295-4422-B541-FD012FAEA22C}"/>
    <cellStyle name="Comma 2 9 5 2 4" xfId="20769" xr:uid="{00000000-0005-0000-0000-0000221C0000}"/>
    <cellStyle name="Comma 2 9 5 2 4 2" xfId="33737" xr:uid="{59EC5E48-5BBE-4AF2-93FC-0F3E43A66501}"/>
    <cellStyle name="Comma 2 9 5 2 4 3" xfId="51593" xr:uid="{5324E1BA-022C-49FA-889B-E451DA48410F}"/>
    <cellStyle name="Comma 2 9 5 2 5" xfId="24158" xr:uid="{E831EAAB-31AC-4ED1-9794-D0977BB52B0C}"/>
    <cellStyle name="Comma 2 9 5 2 6" xfId="37829" xr:uid="{A97EB41A-328E-48E3-9073-73E1D783060E}"/>
    <cellStyle name="Comma 2 9 5 3" xfId="8694" xr:uid="{00000000-0005-0000-0000-0000231C0000}"/>
    <cellStyle name="Comma 2 9 5 3 2" xfId="25796" xr:uid="{621E8760-A851-4508-ABCD-11AD881654EC}"/>
    <cellStyle name="Comma 2 9 5 3 3" xfId="40692" xr:uid="{A8163866-D3E7-4019-92AD-B598B55F8683}"/>
    <cellStyle name="Comma 2 9 5 4" xfId="14353" xr:uid="{00000000-0005-0000-0000-0000241C0000}"/>
    <cellStyle name="Comma 2 9 5 4 2" xfId="28959" xr:uid="{DFAA261D-B742-4CC9-8FC4-61EB0AFA0CCC}"/>
    <cellStyle name="Comma 2 9 5 4 3" xfId="45894" xr:uid="{38FABA8A-EFB3-42AC-83F8-C1112BFEAA9B}"/>
    <cellStyle name="Comma 2 9 5 5" xfId="19019" xr:uid="{00000000-0005-0000-0000-0000251C0000}"/>
    <cellStyle name="Comma 2 9 5 5 2" xfId="32192" xr:uid="{7A78D7B3-8523-4364-B258-36574431206F}"/>
    <cellStyle name="Comma 2 9 5 5 3" xfId="50048" xr:uid="{96016C3B-CBF1-4610-98FE-14C7F256A3CF}"/>
    <cellStyle name="Comma 2 9 5 6" xfId="22615" xr:uid="{8AA84C33-AFC9-4DEC-813A-0D9EA498BC07}"/>
    <cellStyle name="Comma 2 9 5 7" xfId="35736" xr:uid="{55C14CB0-38C8-4258-8971-CC27DF3C0A70}"/>
    <cellStyle name="Comma 2 9 6" xfId="2409" xr:uid="{00000000-0005-0000-0000-0000261C0000}"/>
    <cellStyle name="Comma 2 9 6 2" xfId="5907" xr:uid="{00000000-0005-0000-0000-0000271C0000}"/>
    <cellStyle name="Comma 2 9 6 2 2" xfId="10747" xr:uid="{00000000-0005-0000-0000-0000281C0000}"/>
    <cellStyle name="Comma 2 9 6 2 2 2" xfId="27600" xr:uid="{7FBE1A67-2C06-4D33-BABE-4CDFB700687A}"/>
    <cellStyle name="Comma 2 9 6 2 2 3" xfId="42496" xr:uid="{0E0CF5B2-DB96-45F0-8D5A-DC1A3EF8FDD6}"/>
    <cellStyle name="Comma 2 9 6 2 3" xfId="17014" xr:uid="{00000000-0005-0000-0000-0000291C0000}"/>
    <cellStyle name="Comma 2 9 6 2 3 2" xfId="30786" xr:uid="{4B45CA97-7EA8-4A4C-930D-9A0E151DF0FD}"/>
    <cellStyle name="Comma 2 9 6 2 3 3" xfId="48299" xr:uid="{E7FF0E3A-745A-42F2-871A-EEF69B0E42D9}"/>
    <cellStyle name="Comma 2 9 6 2 4" xfId="21077" xr:uid="{00000000-0005-0000-0000-00002A1C0000}"/>
    <cellStyle name="Comma 2 9 6 2 4 2" xfId="34001" xr:uid="{CC18D7AA-57EC-4A23-B86D-AC261FC1DCC2}"/>
    <cellStyle name="Comma 2 9 6 2 4 3" xfId="51857" xr:uid="{DF96288C-F2FC-4A4C-9F13-37C5B22B3BAB}"/>
    <cellStyle name="Comma 2 9 6 2 5" xfId="24422" xr:uid="{A5CE0F32-A8AD-4699-93F9-A33F429A2B87}"/>
    <cellStyle name="Comma 2 9 6 2 6" xfId="38127" xr:uid="{274B1D36-CC80-499F-8429-79828E701866}"/>
    <cellStyle name="Comma 2 9 6 3" xfId="9003" xr:uid="{00000000-0005-0000-0000-00002B1C0000}"/>
    <cellStyle name="Comma 2 9 6 3 2" xfId="26059" xr:uid="{775A068C-AC70-4144-B67E-7D62FE33E281}"/>
    <cellStyle name="Comma 2 9 6 3 3" xfId="40955" xr:uid="{665C69FC-83F2-47E8-911B-26AC027D84B8}"/>
    <cellStyle name="Comma 2 9 6 4" xfId="14734" xr:uid="{00000000-0005-0000-0000-00002C1C0000}"/>
    <cellStyle name="Comma 2 9 6 4 2" xfId="29232" xr:uid="{333C318E-EC2E-4201-BD02-8A1CAE6A9105}"/>
    <cellStyle name="Comma 2 9 6 4 3" xfId="46226" xr:uid="{57E458B9-3ADC-42FD-A9BA-686680E32D7E}"/>
    <cellStyle name="Comma 2 9 6 5" xfId="19329" xr:uid="{00000000-0005-0000-0000-00002D1C0000}"/>
    <cellStyle name="Comma 2 9 6 5 2" xfId="32456" xr:uid="{E0B916E2-A877-4476-967D-B71CCF947CBF}"/>
    <cellStyle name="Comma 2 9 6 5 3" xfId="50312" xr:uid="{C4C612BC-7D65-40DA-AD6F-18849126CE30}"/>
    <cellStyle name="Comma 2 9 6 6" xfId="22879" xr:uid="{CCE293C9-B3C9-4B52-A8B7-14BC3828F21D}"/>
    <cellStyle name="Comma 2 9 6 7" xfId="36064" xr:uid="{F1874CD0-DB84-4E49-B212-EDBBC671F8D0}"/>
    <cellStyle name="Comma 2 9 7" xfId="4280" xr:uid="{00000000-0005-0000-0000-00002E1C0000}"/>
    <cellStyle name="Comma 2 9 7 2" xfId="6504" xr:uid="{00000000-0005-0000-0000-00002F1C0000}"/>
    <cellStyle name="Comma 2 9 7 2 2" xfId="11163" xr:uid="{00000000-0005-0000-0000-0000301C0000}"/>
    <cellStyle name="Comma 2 9 7 2 2 2" xfId="27983" xr:uid="{173DDF3D-09BE-4303-A943-845BB8F9C644}"/>
    <cellStyle name="Comma 2 9 7 2 2 3" xfId="42879" xr:uid="{A2679A5B-8595-44B9-879C-CCCB7F06EED2}"/>
    <cellStyle name="Comma 2 9 7 2 3" xfId="17610" xr:uid="{00000000-0005-0000-0000-0000311C0000}"/>
    <cellStyle name="Comma 2 9 7 2 3 2" xfId="31169" xr:uid="{C3BCCFAA-7C67-4D5C-BCB9-EB01568E071E}"/>
    <cellStyle name="Comma 2 9 7 2 3 3" xfId="48862" xr:uid="{FD1C92DB-C922-422D-B1A7-0B5DA4AE2C9A}"/>
    <cellStyle name="Comma 2 9 7 2 4" xfId="21493" xr:uid="{00000000-0005-0000-0000-0000321C0000}"/>
    <cellStyle name="Comma 2 9 7 2 4 2" xfId="34384" xr:uid="{D5548016-EEE4-4E14-8EB8-E00DB177FFE6}"/>
    <cellStyle name="Comma 2 9 7 2 4 3" xfId="52240" xr:uid="{881DA428-F2A9-4120-A287-D755170D5398}"/>
    <cellStyle name="Comma 2 9 7 2 5" xfId="24805" xr:uid="{53C05871-BEFC-472B-8770-4785A4FD85C2}"/>
    <cellStyle name="Comma 2 9 7 2 6" xfId="38690" xr:uid="{06E0A99A-CF49-4A5F-97D6-9D3894E0AB15}"/>
    <cellStyle name="Comma 2 9 7 3" xfId="9422" xr:uid="{00000000-0005-0000-0000-0000331C0000}"/>
    <cellStyle name="Comma 2 9 7 3 2" xfId="26441" xr:uid="{0BD97320-A94F-439E-B6BE-044892E0E4CF}"/>
    <cellStyle name="Comma 2 9 7 3 3" xfId="41337" xr:uid="{CBE0AB1B-6CE1-4CAC-8896-424F988D1832}"/>
    <cellStyle name="Comma 2 9 7 4" xfId="15389" xr:uid="{00000000-0005-0000-0000-0000341C0000}"/>
    <cellStyle name="Comma 2 9 7 4 2" xfId="29626" xr:uid="{6D09B381-75E2-4EC1-A022-C913261CCA73}"/>
    <cellStyle name="Comma 2 9 7 4 3" xfId="46840" xr:uid="{4814E404-CFB4-47EB-A5E6-A80FFF0B1670}"/>
    <cellStyle name="Comma 2 9 7 5" xfId="19751" xr:uid="{00000000-0005-0000-0000-0000351C0000}"/>
    <cellStyle name="Comma 2 9 7 5 2" xfId="32841" xr:uid="{9509FB2F-D84A-4474-AD69-EEEB7777F476}"/>
    <cellStyle name="Comma 2 9 7 5 3" xfId="50697" xr:uid="{134B8F3D-33A9-4DA9-9541-C0535919B90C}"/>
    <cellStyle name="Comma 2 9 7 6" xfId="23263" xr:uid="{5E24B2D4-5A36-4783-8EC2-988A48720854}"/>
    <cellStyle name="Comma 2 9 7 7" xfId="36668" xr:uid="{662296B8-460B-48F3-8911-5B13D9554A09}"/>
    <cellStyle name="Comma 2 9 8" xfId="4829" xr:uid="{00000000-0005-0000-0000-0000361C0000}"/>
    <cellStyle name="Comma 2 9 8 2" xfId="7022" xr:uid="{00000000-0005-0000-0000-0000371C0000}"/>
    <cellStyle name="Comma 2 9 8 2 2" xfId="11559" xr:uid="{00000000-0005-0000-0000-0000381C0000}"/>
    <cellStyle name="Comma 2 9 8 2 2 2" xfId="28347" xr:uid="{F8D7A6EF-4C53-4BBE-927D-DBEF47DD40F3}"/>
    <cellStyle name="Comma 2 9 8 2 2 3" xfId="43243" xr:uid="{0C6BA8AB-817B-4803-9288-E92A4BD102A3}"/>
    <cellStyle name="Comma 2 9 8 2 3" xfId="18128" xr:uid="{00000000-0005-0000-0000-0000391C0000}"/>
    <cellStyle name="Comma 2 9 8 2 3 2" xfId="31533" xr:uid="{DF058EFE-070C-47A3-B340-95694EE039A3}"/>
    <cellStyle name="Comma 2 9 8 2 3 3" xfId="49348" xr:uid="{3EB65E90-2FC1-4C26-A38A-B83ABF50AEBB}"/>
    <cellStyle name="Comma 2 9 8 2 4" xfId="21889" xr:uid="{00000000-0005-0000-0000-00003A1C0000}"/>
    <cellStyle name="Comma 2 9 8 2 4 2" xfId="34748" xr:uid="{E39463E1-97BE-47F3-856A-B9D28992E3A2}"/>
    <cellStyle name="Comma 2 9 8 2 4 3" xfId="52604" xr:uid="{835E21DF-74A7-4265-BA1F-39C864080408}"/>
    <cellStyle name="Comma 2 9 8 2 5" xfId="25169" xr:uid="{F3A301CB-8EE9-484D-9BED-B492D88579F5}"/>
    <cellStyle name="Comma 2 9 8 2 6" xfId="39176" xr:uid="{45F8FF77-DC5C-4BF4-A8CD-A464D41F15C4}"/>
    <cellStyle name="Comma 2 9 8 3" xfId="9817" xr:uid="{00000000-0005-0000-0000-00003B1C0000}"/>
    <cellStyle name="Comma 2 9 8 3 2" xfId="26804" xr:uid="{91463C0C-0D02-4B4B-8377-442B2B435238}"/>
    <cellStyle name="Comma 2 9 8 3 3" xfId="41700" xr:uid="{4A3EEA77-AF6C-4A5B-A451-E443153AD874}"/>
    <cellStyle name="Comma 2 9 8 4" xfId="15936" xr:uid="{00000000-0005-0000-0000-00003C1C0000}"/>
    <cellStyle name="Comma 2 9 8 4 2" xfId="29990" xr:uid="{085DD773-7436-48A7-B236-033714DE3422}"/>
    <cellStyle name="Comma 2 9 8 4 3" xfId="47355" xr:uid="{52FD5BA9-2C74-4BA0-8812-6CF82510058E}"/>
    <cellStyle name="Comma 2 9 8 5" xfId="20147" xr:uid="{00000000-0005-0000-0000-00003D1C0000}"/>
    <cellStyle name="Comma 2 9 8 5 2" xfId="33205" xr:uid="{0C56A773-29F6-4A76-A359-BAC9337B9F24}"/>
    <cellStyle name="Comma 2 9 8 5 3" xfId="51061" xr:uid="{3B2A9085-10BB-4AA4-A62B-433766EB89A5}"/>
    <cellStyle name="Comma 2 9 8 6" xfId="23626" xr:uid="{48B25340-8BC4-4D9D-8225-F1775913AAFB}"/>
    <cellStyle name="Comma 2 9 8 7" xfId="37183" xr:uid="{EF763945-795B-426F-BE5C-1750E8408510}"/>
    <cellStyle name="Comma 2 9 9" xfId="5174" xr:uid="{00000000-0005-0000-0000-00003E1C0000}"/>
    <cellStyle name="Comma 2 9 9 2" xfId="10088" xr:uid="{00000000-0005-0000-0000-00003F1C0000}"/>
    <cellStyle name="Comma 2 9 9 2 2" xfId="27053" xr:uid="{842F55F6-B7E8-4D58-9883-295889BB96A0}"/>
    <cellStyle name="Comma 2 9 9 2 3" xfId="41949" xr:uid="{469F4BE7-D56C-41CE-9030-BCEAFC340645}"/>
    <cellStyle name="Comma 2 9 9 3" xfId="16281" xr:uid="{00000000-0005-0000-0000-0000401C0000}"/>
    <cellStyle name="Comma 2 9 9 3 2" xfId="30239" xr:uid="{5FEA118D-0C50-42F8-90E3-9347134422F5}"/>
    <cellStyle name="Comma 2 9 9 3 3" xfId="47678" xr:uid="{7A54852B-6FBA-4429-A62F-8E4C73973A09}"/>
    <cellStyle name="Comma 2 9 9 4" xfId="20418" xr:uid="{00000000-0005-0000-0000-0000411C0000}"/>
    <cellStyle name="Comma 2 9 9 4 2" xfId="33454" xr:uid="{F595AEC3-A6B7-40AD-A393-69831ACCCC04}"/>
    <cellStyle name="Comma 2 9 9 4 3" xfId="51310" xr:uid="{451885CB-7BDA-46D7-9B1D-BBA6832B7081}"/>
    <cellStyle name="Comma 2 9 9 5" xfId="23875" xr:uid="{9B627A0B-921E-4375-BB79-A3A3C8FF546F}"/>
    <cellStyle name="Comma 2 9 9 6" xfId="37506" xr:uid="{91ADD750-3E39-4218-A842-72D1CEB8AC33}"/>
    <cellStyle name="Comma 2_A1- Q3'10" xfId="2411" xr:uid="{00000000-0005-0000-0000-0000421C0000}"/>
    <cellStyle name="Comma 20" xfId="1454" xr:uid="{00000000-0005-0000-0000-0000431C0000}"/>
    <cellStyle name="Comma 20 10" xfId="22745" xr:uid="{CBD285AC-5213-4FF3-BD97-DDA642E48869}"/>
    <cellStyle name="Comma 20 11" xfId="35875" xr:uid="{F4E807E9-0F6F-4FA8-B7AE-2A7E2921C942}"/>
    <cellStyle name="Comma 20 2" xfId="2412" xr:uid="{00000000-0005-0000-0000-0000441C0000}"/>
    <cellStyle name="Comma 20 2 2" xfId="4282" xr:uid="{00000000-0005-0000-0000-0000451C0000}"/>
    <cellStyle name="Comma 20 2 2 2" xfId="6506" xr:uid="{00000000-0005-0000-0000-0000461C0000}"/>
    <cellStyle name="Comma 20 2 2 2 2" xfId="11165" xr:uid="{00000000-0005-0000-0000-0000471C0000}"/>
    <cellStyle name="Comma 20 2 2 2 2 2" xfId="27985" xr:uid="{732ED48A-8F74-4B5B-AB3A-71A4488D8754}"/>
    <cellStyle name="Comma 20 2 2 2 2 3" xfId="42881" xr:uid="{E8EE85F1-74BF-4D0B-8A77-470AE47BEB05}"/>
    <cellStyle name="Comma 20 2 2 2 3" xfId="17612" xr:uid="{00000000-0005-0000-0000-0000481C0000}"/>
    <cellStyle name="Comma 20 2 2 2 3 2" xfId="31171" xr:uid="{3D0D3169-A7DE-4F6E-9BF9-75F08286C50A}"/>
    <cellStyle name="Comma 20 2 2 2 3 3" xfId="48864" xr:uid="{39389A01-A910-46AE-AC37-1DE0B2D783FD}"/>
    <cellStyle name="Comma 20 2 2 2 4" xfId="21495" xr:uid="{00000000-0005-0000-0000-0000491C0000}"/>
    <cellStyle name="Comma 20 2 2 2 4 2" xfId="34386" xr:uid="{4B198C47-D2C6-45A4-A986-7478FDBFE6F0}"/>
    <cellStyle name="Comma 20 2 2 2 4 3" xfId="52242" xr:uid="{F8F9CBE7-8A25-40AD-9340-CF514819F120}"/>
    <cellStyle name="Comma 20 2 2 2 5" xfId="24807" xr:uid="{C416BF63-D285-4316-9B75-36F0BF36E4CA}"/>
    <cellStyle name="Comma 20 2 2 2 6" xfId="38692" xr:uid="{8C8A8CA9-09CF-47CE-979F-053B65594509}"/>
    <cellStyle name="Comma 20 2 2 3" xfId="9424" xr:uid="{00000000-0005-0000-0000-00004A1C0000}"/>
    <cellStyle name="Comma 20 2 2 3 2" xfId="26443" xr:uid="{F60294BA-16AE-4E78-93E1-3CDFF192FB66}"/>
    <cellStyle name="Comma 20 2 2 3 3" xfId="41339" xr:uid="{73E260D6-27FB-4096-8C1A-AAA0650AF5BB}"/>
    <cellStyle name="Comma 20 2 2 4" xfId="15391" xr:uid="{00000000-0005-0000-0000-00004B1C0000}"/>
    <cellStyle name="Comma 20 2 2 4 2" xfId="29628" xr:uid="{916B0727-7EF1-48A4-8421-076283708FAD}"/>
    <cellStyle name="Comma 20 2 2 4 3" xfId="46842" xr:uid="{3FDE2635-BDFC-4577-89DC-F149FED8725B}"/>
    <cellStyle name="Comma 20 2 2 5" xfId="19753" xr:uid="{00000000-0005-0000-0000-00004C1C0000}"/>
    <cellStyle name="Comma 20 2 2 5 2" xfId="32843" xr:uid="{3F1E922B-9184-44D4-9AC7-3BD022D1C011}"/>
    <cellStyle name="Comma 20 2 2 5 3" xfId="50699" xr:uid="{2D70E213-FA09-437D-AF46-AD8C786ABB77}"/>
    <cellStyle name="Comma 20 2 2 6" xfId="23265" xr:uid="{2B587062-0004-41FC-A613-CD8122239E7D}"/>
    <cellStyle name="Comma 20 2 2 7" xfId="36670" xr:uid="{0D0AE304-66FA-444C-A865-7281522FD9D2}"/>
    <cellStyle name="Comma 20 2 3" xfId="4831" xr:uid="{00000000-0005-0000-0000-00004D1C0000}"/>
    <cellStyle name="Comma 20 2 3 2" xfId="7024" xr:uid="{00000000-0005-0000-0000-00004E1C0000}"/>
    <cellStyle name="Comma 20 2 3 2 2" xfId="11561" xr:uid="{00000000-0005-0000-0000-00004F1C0000}"/>
    <cellStyle name="Comma 20 2 3 2 2 2" xfId="28349" xr:uid="{FE0EA51D-31D2-47D2-9C51-6DBEBDCBBD1E}"/>
    <cellStyle name="Comma 20 2 3 2 2 3" xfId="43245" xr:uid="{DC4C2324-F0B3-4FCA-865D-FA7B47886162}"/>
    <cellStyle name="Comma 20 2 3 2 3" xfId="18130" xr:uid="{00000000-0005-0000-0000-0000501C0000}"/>
    <cellStyle name="Comma 20 2 3 2 3 2" xfId="31535" xr:uid="{4E0B7EF9-B286-4548-8007-16D4E790E4A8}"/>
    <cellStyle name="Comma 20 2 3 2 3 3" xfId="49350" xr:uid="{38C32770-3954-4A91-ACAB-2471FE5152F3}"/>
    <cellStyle name="Comma 20 2 3 2 4" xfId="21891" xr:uid="{00000000-0005-0000-0000-0000511C0000}"/>
    <cellStyle name="Comma 20 2 3 2 4 2" xfId="34750" xr:uid="{AA0A4A12-1E21-4ADF-B640-FA402A57365F}"/>
    <cellStyle name="Comma 20 2 3 2 4 3" xfId="52606" xr:uid="{0D6AB0F4-055C-41EF-81E7-0FAB91EDFB05}"/>
    <cellStyle name="Comma 20 2 3 2 5" xfId="25171" xr:uid="{97DF07FD-D03F-4AEC-B993-37D7FF4F780F}"/>
    <cellStyle name="Comma 20 2 3 2 6" xfId="39178" xr:uid="{7FF2E9CD-1716-4D34-836E-3C27A75065C7}"/>
    <cellStyle name="Comma 20 2 3 3" xfId="9819" xr:uid="{00000000-0005-0000-0000-0000521C0000}"/>
    <cellStyle name="Comma 20 2 3 3 2" xfId="26806" xr:uid="{ADFB4074-E8A5-4DB7-A7C9-0EF7998CB67E}"/>
    <cellStyle name="Comma 20 2 3 3 3" xfId="41702" xr:uid="{6CAAD089-FBC3-405F-806C-DEE45861BD84}"/>
    <cellStyle name="Comma 20 2 3 4" xfId="15938" xr:uid="{00000000-0005-0000-0000-0000531C0000}"/>
    <cellStyle name="Comma 20 2 3 4 2" xfId="29992" xr:uid="{E4EEC0EC-D3F1-441C-96C2-D4158BE48452}"/>
    <cellStyle name="Comma 20 2 3 4 3" xfId="47357" xr:uid="{DE6D999E-2E9D-45BF-8877-737963F82A3A}"/>
    <cellStyle name="Comma 20 2 3 5" xfId="20149" xr:uid="{00000000-0005-0000-0000-0000541C0000}"/>
    <cellStyle name="Comma 20 2 3 5 2" xfId="33207" xr:uid="{AA4C4358-EB39-4C25-8E42-1061834EEE43}"/>
    <cellStyle name="Comma 20 2 3 5 3" xfId="51063" xr:uid="{CE81A7B0-A8C3-4D8F-9F9E-5036ADD347FA}"/>
    <cellStyle name="Comma 20 2 3 6" xfId="23628" xr:uid="{351766FB-406A-4520-A82D-92DC704051A6}"/>
    <cellStyle name="Comma 20 2 3 7" xfId="37185" xr:uid="{C439BF80-AF59-48FA-9EB3-A936E5074C0B}"/>
    <cellStyle name="Comma 20 2 4" xfId="5909" xr:uid="{00000000-0005-0000-0000-0000551C0000}"/>
    <cellStyle name="Comma 20 2 4 2" xfId="10749" xr:uid="{00000000-0005-0000-0000-0000561C0000}"/>
    <cellStyle name="Comma 20 2 4 2 2" xfId="27602" xr:uid="{7036870F-58C0-4821-9C10-35BAFA8A84F3}"/>
    <cellStyle name="Comma 20 2 4 2 3" xfId="42498" xr:uid="{0991F607-0B48-4C5E-9A57-9E5EAD620609}"/>
    <cellStyle name="Comma 20 2 4 3" xfId="17016" xr:uid="{00000000-0005-0000-0000-0000571C0000}"/>
    <cellStyle name="Comma 20 2 4 3 2" xfId="30788" xr:uid="{F452C2B4-9BA2-425C-91F0-96709C803E63}"/>
    <cellStyle name="Comma 20 2 4 3 3" xfId="48301" xr:uid="{5D14A5CE-94DD-455B-8813-E306221BFEA9}"/>
    <cellStyle name="Comma 20 2 4 4" xfId="21079" xr:uid="{00000000-0005-0000-0000-0000581C0000}"/>
    <cellStyle name="Comma 20 2 4 4 2" xfId="34003" xr:uid="{164B5F44-279D-4232-8163-A5227A43F632}"/>
    <cellStyle name="Comma 20 2 4 4 3" xfId="51859" xr:uid="{525FDFF6-73C2-48D6-912A-3023C5851C3E}"/>
    <cellStyle name="Comma 20 2 4 5" xfId="24424" xr:uid="{0C4DC2F7-9B09-4C4B-BA78-97800B239277}"/>
    <cellStyle name="Comma 20 2 4 6" xfId="38129" xr:uid="{838231D0-9A12-488D-A3E1-B5F4B4B0EFD7}"/>
    <cellStyle name="Comma 20 2 5" xfId="9005" xr:uid="{00000000-0005-0000-0000-0000591C0000}"/>
    <cellStyle name="Comma 20 2 5 2" xfId="26061" xr:uid="{4F0E4D41-3A48-4F1D-8E18-E8DDC18271AD}"/>
    <cellStyle name="Comma 20 2 5 3" xfId="40957" xr:uid="{3D2C016E-9FD0-4994-A86B-DD46923B60C1}"/>
    <cellStyle name="Comma 20 2 6" xfId="14736" xr:uid="{00000000-0005-0000-0000-00005A1C0000}"/>
    <cellStyle name="Comma 20 2 6 2" xfId="29234" xr:uid="{5C4A21E5-C51B-4702-B585-A0AB23291986}"/>
    <cellStyle name="Comma 20 2 6 3" xfId="46228" xr:uid="{C2880853-298F-45EC-ABD8-FC4C4FF6AC81}"/>
    <cellStyle name="Comma 20 2 7" xfId="19331" xr:uid="{00000000-0005-0000-0000-00005B1C0000}"/>
    <cellStyle name="Comma 20 2 7 2" xfId="32458" xr:uid="{733FDED2-8A12-4EC8-8774-EE75F07331C2}"/>
    <cellStyle name="Comma 20 2 7 3" xfId="50314" xr:uid="{D4DC193A-1FAB-415D-AFF0-9AEE29F91CCF}"/>
    <cellStyle name="Comma 20 2 8" xfId="22881" xr:uid="{D0EC5122-A12E-4F25-B84B-C70BE9243649}"/>
    <cellStyle name="Comma 20 2 9" xfId="36066" xr:uid="{4502DB45-86A3-4239-A88F-9891294FE9E3}"/>
    <cellStyle name="Comma 20 3" xfId="2413" xr:uid="{00000000-0005-0000-0000-00005C1C0000}"/>
    <cellStyle name="Comma 20 3 2" xfId="4283" xr:uid="{00000000-0005-0000-0000-00005D1C0000}"/>
    <cellStyle name="Comma 20 3 2 2" xfId="6507" xr:uid="{00000000-0005-0000-0000-00005E1C0000}"/>
    <cellStyle name="Comma 20 3 2 2 2" xfId="11166" xr:uid="{00000000-0005-0000-0000-00005F1C0000}"/>
    <cellStyle name="Comma 20 3 2 2 2 2" xfId="27986" xr:uid="{5952747D-A50B-4E3C-BF13-03F2A27994BC}"/>
    <cellStyle name="Comma 20 3 2 2 2 3" xfId="42882" xr:uid="{9235615C-DD63-47B8-B7EA-B871532C2EC3}"/>
    <cellStyle name="Comma 20 3 2 2 3" xfId="17613" xr:uid="{00000000-0005-0000-0000-0000601C0000}"/>
    <cellStyle name="Comma 20 3 2 2 3 2" xfId="31172" xr:uid="{D2785B3B-C693-4159-9D04-831DD490BFA3}"/>
    <cellStyle name="Comma 20 3 2 2 3 3" xfId="48865" xr:uid="{22D1C18B-97C3-4592-BC4B-9D63057E59F1}"/>
    <cellStyle name="Comma 20 3 2 2 4" xfId="21496" xr:uid="{00000000-0005-0000-0000-0000611C0000}"/>
    <cellStyle name="Comma 20 3 2 2 4 2" xfId="34387" xr:uid="{340BE1C0-BF7E-45DE-A72A-01822E0952E0}"/>
    <cellStyle name="Comma 20 3 2 2 4 3" xfId="52243" xr:uid="{A2CF97C3-7C90-43D2-8C42-131CD6734067}"/>
    <cellStyle name="Comma 20 3 2 2 5" xfId="24808" xr:uid="{DD55350B-C1B2-49C6-8A93-1C7D939DB140}"/>
    <cellStyle name="Comma 20 3 2 2 6" xfId="38693" xr:uid="{A8CCC30D-A7C0-4D00-84D5-396DD35F0DBC}"/>
    <cellStyle name="Comma 20 3 2 3" xfId="9425" xr:uid="{00000000-0005-0000-0000-0000621C0000}"/>
    <cellStyle name="Comma 20 3 2 3 2" xfId="26444" xr:uid="{CFD823EB-7DB7-4393-A2A4-AAA5D3FB0612}"/>
    <cellStyle name="Comma 20 3 2 3 3" xfId="41340" xr:uid="{18DEC485-9A7C-442D-A2B8-CF382750311F}"/>
    <cellStyle name="Comma 20 3 2 4" xfId="15392" xr:uid="{00000000-0005-0000-0000-0000631C0000}"/>
    <cellStyle name="Comma 20 3 2 4 2" xfId="29629" xr:uid="{116AD3EB-F516-422B-AB5B-4380270858CE}"/>
    <cellStyle name="Comma 20 3 2 4 3" xfId="46843" xr:uid="{6ED4E7D2-09CE-426D-80B3-316F7D806B07}"/>
    <cellStyle name="Comma 20 3 2 5" xfId="19754" xr:uid="{00000000-0005-0000-0000-0000641C0000}"/>
    <cellStyle name="Comma 20 3 2 5 2" xfId="32844" xr:uid="{6521CB3A-AFC7-46C9-BB24-86E904FF48A8}"/>
    <cellStyle name="Comma 20 3 2 5 3" xfId="50700" xr:uid="{88A24D73-365B-454E-889D-B06D1AC81913}"/>
    <cellStyle name="Comma 20 3 2 6" xfId="23266" xr:uid="{56C1F193-5BA5-44ED-96FD-050FC2571E75}"/>
    <cellStyle name="Comma 20 3 2 7" xfId="36671" xr:uid="{BB34DD77-079A-4A2E-A2C5-6D118B9075F9}"/>
    <cellStyle name="Comma 20 3 3" xfId="4832" xr:uid="{00000000-0005-0000-0000-0000651C0000}"/>
    <cellStyle name="Comma 20 3 3 2" xfId="7025" xr:uid="{00000000-0005-0000-0000-0000661C0000}"/>
    <cellStyle name="Comma 20 3 3 2 2" xfId="11562" xr:uid="{00000000-0005-0000-0000-0000671C0000}"/>
    <cellStyle name="Comma 20 3 3 2 2 2" xfId="28350" xr:uid="{5DEA31F7-A9EE-4B95-BDEA-C52AE13D8F89}"/>
    <cellStyle name="Comma 20 3 3 2 2 3" xfId="43246" xr:uid="{92482743-5874-482F-AA4C-2FD9657977B5}"/>
    <cellStyle name="Comma 20 3 3 2 3" xfId="18131" xr:uid="{00000000-0005-0000-0000-0000681C0000}"/>
    <cellStyle name="Comma 20 3 3 2 3 2" xfId="31536" xr:uid="{6A3C8368-5AD8-4CB3-880F-1F399BEC5AA9}"/>
    <cellStyle name="Comma 20 3 3 2 3 3" xfId="49351" xr:uid="{67C96A78-016B-4E1D-950B-BC6D71EA2603}"/>
    <cellStyle name="Comma 20 3 3 2 4" xfId="21892" xr:uid="{00000000-0005-0000-0000-0000691C0000}"/>
    <cellStyle name="Comma 20 3 3 2 4 2" xfId="34751" xr:uid="{6A557658-BD8B-4DE9-AF94-FE48175236B9}"/>
    <cellStyle name="Comma 20 3 3 2 4 3" xfId="52607" xr:uid="{CEDB83AA-6730-4828-B3FB-35C6D37A72ED}"/>
    <cellStyle name="Comma 20 3 3 2 5" xfId="25172" xr:uid="{7623CC01-45C4-4DEF-9A63-76C297460BED}"/>
    <cellStyle name="Comma 20 3 3 2 6" xfId="39179" xr:uid="{29FC84C0-0599-4D1D-B705-6CBFD846922D}"/>
    <cellStyle name="Comma 20 3 3 3" xfId="9820" xr:uid="{00000000-0005-0000-0000-00006A1C0000}"/>
    <cellStyle name="Comma 20 3 3 3 2" xfId="26807" xr:uid="{C225A41A-C008-47F0-A304-8F64ACB05F52}"/>
    <cellStyle name="Comma 20 3 3 3 3" xfId="41703" xr:uid="{BDEDFD46-AC44-4AD4-8BCE-B9B35512E2DA}"/>
    <cellStyle name="Comma 20 3 3 4" xfId="15939" xr:uid="{00000000-0005-0000-0000-00006B1C0000}"/>
    <cellStyle name="Comma 20 3 3 4 2" xfId="29993" xr:uid="{2D1BBFEE-25FC-4A94-AF05-A2BF5C7113AE}"/>
    <cellStyle name="Comma 20 3 3 4 3" xfId="47358" xr:uid="{36A68C7D-5C29-4942-9860-0B70812BEAFB}"/>
    <cellStyle name="Comma 20 3 3 5" xfId="20150" xr:uid="{00000000-0005-0000-0000-00006C1C0000}"/>
    <cellStyle name="Comma 20 3 3 5 2" xfId="33208" xr:uid="{7C214BE0-4B6D-4A40-BED6-7FF275765D6B}"/>
    <cellStyle name="Comma 20 3 3 5 3" xfId="51064" xr:uid="{6985314E-D6B0-4541-94F3-5326FAACC954}"/>
    <cellStyle name="Comma 20 3 3 6" xfId="23629" xr:uid="{B5FFF4F4-B988-40DE-9A2E-70DDBF9A88B6}"/>
    <cellStyle name="Comma 20 3 3 7" xfId="37186" xr:uid="{E2B5185C-36AF-40EA-9368-5687BB4A3F1A}"/>
    <cellStyle name="Comma 20 3 4" xfId="5910" xr:uid="{00000000-0005-0000-0000-00006D1C0000}"/>
    <cellStyle name="Comma 20 3 4 2" xfId="10750" xr:uid="{00000000-0005-0000-0000-00006E1C0000}"/>
    <cellStyle name="Comma 20 3 4 2 2" xfId="27603" xr:uid="{C6D7364A-2CE4-497C-9563-28CD762E78DB}"/>
    <cellStyle name="Comma 20 3 4 2 3" xfId="42499" xr:uid="{FEC85079-9D26-45EA-8DB1-86B4B5DA49DD}"/>
    <cellStyle name="Comma 20 3 4 3" xfId="17017" xr:uid="{00000000-0005-0000-0000-00006F1C0000}"/>
    <cellStyle name="Comma 20 3 4 3 2" xfId="30789" xr:uid="{6F3EBEBB-92A5-4BBC-9FDF-CA0E9A685D8A}"/>
    <cellStyle name="Comma 20 3 4 3 3" xfId="48302" xr:uid="{E75E0DB0-CE1B-4BA3-B320-EA048C51B807}"/>
    <cellStyle name="Comma 20 3 4 4" xfId="21080" xr:uid="{00000000-0005-0000-0000-0000701C0000}"/>
    <cellStyle name="Comma 20 3 4 4 2" xfId="34004" xr:uid="{16F845EE-B2D8-4536-8424-1B8B5256A84C}"/>
    <cellStyle name="Comma 20 3 4 4 3" xfId="51860" xr:uid="{639B68E2-EF55-4439-A1CA-B2BDFC9EC007}"/>
    <cellStyle name="Comma 20 3 4 5" xfId="24425" xr:uid="{EEF953F4-C235-4246-B0C4-73BD8F7A2FAB}"/>
    <cellStyle name="Comma 20 3 4 6" xfId="38130" xr:uid="{E8256681-1865-4D1A-9E1A-17D01CA12710}"/>
    <cellStyle name="Comma 20 3 5" xfId="9006" xr:uid="{00000000-0005-0000-0000-0000711C0000}"/>
    <cellStyle name="Comma 20 3 5 2" xfId="26062" xr:uid="{B3FBBFC8-62D5-4FA3-AE6D-57203F39EDAD}"/>
    <cellStyle name="Comma 20 3 5 3" xfId="40958" xr:uid="{5DEB7C52-8D6B-4ECC-996F-7F472196133F}"/>
    <cellStyle name="Comma 20 3 6" xfId="14737" xr:uid="{00000000-0005-0000-0000-0000721C0000}"/>
    <cellStyle name="Comma 20 3 6 2" xfId="29235" xr:uid="{9217CDC1-8D40-44F1-8212-76324723DEFF}"/>
    <cellStyle name="Comma 20 3 6 3" xfId="46229" xr:uid="{1C5B6052-8E38-4382-926D-FD8D241B976B}"/>
    <cellStyle name="Comma 20 3 7" xfId="19332" xr:uid="{00000000-0005-0000-0000-0000731C0000}"/>
    <cellStyle name="Comma 20 3 7 2" xfId="32459" xr:uid="{8F97A896-FCE7-41FF-8376-687BE330A5C5}"/>
    <cellStyle name="Comma 20 3 7 3" xfId="50315" xr:uid="{63FD1457-4A90-4AD3-AF5B-207167E684B7}"/>
    <cellStyle name="Comma 20 3 8" xfId="22882" xr:uid="{C6EE3404-4708-4108-AB7C-06AB4E979CC2}"/>
    <cellStyle name="Comma 20 3 9" xfId="36067" xr:uid="{E9208250-451D-4E21-9F0B-AEF77A1C064B}"/>
    <cellStyle name="Comma 20 4" xfId="4066" xr:uid="{00000000-0005-0000-0000-0000741C0000}"/>
    <cellStyle name="Comma 20 4 2" xfId="6311" xr:uid="{00000000-0005-0000-0000-0000751C0000}"/>
    <cellStyle name="Comma 20 4 2 2" xfId="11027" xr:uid="{00000000-0005-0000-0000-0000761C0000}"/>
    <cellStyle name="Comma 20 4 2 2 2" xfId="27850" xr:uid="{9D8FAC7B-5808-431D-BC7B-5ADF886B1DC8}"/>
    <cellStyle name="Comma 20 4 2 2 3" xfId="42746" xr:uid="{F092897D-C044-43CB-9E75-25B6C8A07F94}"/>
    <cellStyle name="Comma 20 4 2 3" xfId="17417" xr:uid="{00000000-0005-0000-0000-0000771C0000}"/>
    <cellStyle name="Comma 20 4 2 3 2" xfId="31036" xr:uid="{59C537A3-628C-4D98-8B43-269C48FF8EA3}"/>
    <cellStyle name="Comma 20 4 2 3 3" xfId="48672" xr:uid="{18E0A0C6-7033-467E-B217-9E68157F7F2C}"/>
    <cellStyle name="Comma 20 4 2 4" xfId="21357" xr:uid="{00000000-0005-0000-0000-0000781C0000}"/>
    <cellStyle name="Comma 20 4 2 4 2" xfId="34251" xr:uid="{AAE560B8-A9D5-4E11-93E3-759362495214}"/>
    <cellStyle name="Comma 20 4 2 4 3" xfId="52107" xr:uid="{BB016EA5-6339-423F-9F54-8188834BD92B}"/>
    <cellStyle name="Comma 20 4 2 5" xfId="24672" xr:uid="{3131588F-D530-4239-BB06-25216BF76D6F}"/>
    <cellStyle name="Comma 20 4 2 6" xfId="38500" xr:uid="{2853CE30-41DF-4D71-8A85-2AD16B758B18}"/>
    <cellStyle name="Comma 20 4 3" xfId="9287" xr:uid="{00000000-0005-0000-0000-0000791C0000}"/>
    <cellStyle name="Comma 20 4 3 2" xfId="26309" xr:uid="{E86D5BED-1393-4A21-92E5-E970C31B19DF}"/>
    <cellStyle name="Comma 20 4 3 3" xfId="41205" xr:uid="{C8B7EF5E-8DB6-40BA-BA96-B82E65D5911A}"/>
    <cellStyle name="Comma 20 4 4" xfId="15177" xr:uid="{00000000-0005-0000-0000-00007A1C0000}"/>
    <cellStyle name="Comma 20 4 4 2" xfId="29493" xr:uid="{74B079DC-9371-41D6-AA39-3A1F495B0CF3}"/>
    <cellStyle name="Comma 20 4 4 3" xfId="46631" xr:uid="{204171DF-02DE-46B7-9484-04F810AECDCE}"/>
    <cellStyle name="Comma 20 4 5" xfId="19615" xr:uid="{00000000-0005-0000-0000-00007B1C0000}"/>
    <cellStyle name="Comma 20 4 5 2" xfId="32708" xr:uid="{D2631D1A-C7E5-4E61-8C91-C8E5CB8FD1F2}"/>
    <cellStyle name="Comma 20 4 5 3" xfId="50564" xr:uid="{5E3A34BF-316E-458D-9BAA-5084A27242A9}"/>
    <cellStyle name="Comma 20 4 6" xfId="23131" xr:uid="{DB1CF28A-ED45-4BD2-9C22-F257AC3E5F73}"/>
    <cellStyle name="Comma 20 4 7" xfId="36459" xr:uid="{C0E411E7-443B-4525-AF9A-DCFFE3665832}"/>
    <cellStyle name="Comma 20 5" xfId="4669" xr:uid="{00000000-0005-0000-0000-00007C1C0000}"/>
    <cellStyle name="Comma 20 5 2" xfId="6887" xr:uid="{00000000-0005-0000-0000-00007D1C0000}"/>
    <cellStyle name="Comma 20 5 2 2" xfId="11424" xr:uid="{00000000-0005-0000-0000-00007E1C0000}"/>
    <cellStyle name="Comma 20 5 2 2 2" xfId="28215" xr:uid="{F12ECCF6-21E4-4B85-BEB5-C3BE1A4D43D2}"/>
    <cellStyle name="Comma 20 5 2 2 3" xfId="43111" xr:uid="{95552814-C591-42AA-A223-8D7F343B1C63}"/>
    <cellStyle name="Comma 20 5 2 3" xfId="17993" xr:uid="{00000000-0005-0000-0000-00007F1C0000}"/>
    <cellStyle name="Comma 20 5 2 3 2" xfId="31401" xr:uid="{58C24663-0854-4151-B7F9-C9A12511F68C}"/>
    <cellStyle name="Comma 20 5 2 3 3" xfId="49216" xr:uid="{ED4F5A15-A464-4B77-9EA5-716F70328C9E}"/>
    <cellStyle name="Comma 20 5 2 4" xfId="21754" xr:uid="{00000000-0005-0000-0000-0000801C0000}"/>
    <cellStyle name="Comma 20 5 2 4 2" xfId="34616" xr:uid="{42568FEA-D153-4FAD-ADF8-3560C3BC3F95}"/>
    <cellStyle name="Comma 20 5 2 4 3" xfId="52472" xr:uid="{61056454-C434-4E12-A474-6F6D40248073}"/>
    <cellStyle name="Comma 20 5 2 5" xfId="25037" xr:uid="{F85AB0C0-D925-4D5E-94CF-183D7743853A}"/>
    <cellStyle name="Comma 20 5 2 6" xfId="39044" xr:uid="{4EE242B1-1501-41D8-B1C7-E85FACD9A0DB}"/>
    <cellStyle name="Comma 20 5 3" xfId="9683" xr:uid="{00000000-0005-0000-0000-0000811C0000}"/>
    <cellStyle name="Comma 20 5 3 2" xfId="26673" xr:uid="{7E44DBDB-2802-4189-9B1F-BAE505376FDE}"/>
    <cellStyle name="Comma 20 5 3 3" xfId="41569" xr:uid="{14F67602-FE83-46F0-8031-00CEF2A9AF5D}"/>
    <cellStyle name="Comma 20 5 4" xfId="15775" xr:uid="{00000000-0005-0000-0000-0000821C0000}"/>
    <cellStyle name="Comma 20 5 4 2" xfId="29858" xr:uid="{59523873-3051-4B70-BC98-BE058495EF67}"/>
    <cellStyle name="Comma 20 5 4 3" xfId="47197" xr:uid="{C19F5E86-ACB6-4FA7-81C1-E52681ED2537}"/>
    <cellStyle name="Comma 20 5 5" xfId="20012" xr:uid="{00000000-0005-0000-0000-0000831C0000}"/>
    <cellStyle name="Comma 20 5 5 2" xfId="33073" xr:uid="{99D440C9-CAE6-484F-B6F7-1359BAD05879}"/>
    <cellStyle name="Comma 20 5 5 3" xfId="50929" xr:uid="{779F827C-364B-452E-97EC-7BA7BF2DDDE2}"/>
    <cellStyle name="Comma 20 5 6" xfId="23495" xr:uid="{49CCBD5C-9040-4ACD-8104-2B38D6B37C74}"/>
    <cellStyle name="Comma 20 5 7" xfId="37026" xr:uid="{9C558CC5-E42A-41EF-A642-98E7E3BB0E9A}"/>
    <cellStyle name="Comma 20 6" xfId="5743" xr:uid="{00000000-0005-0000-0000-0000841C0000}"/>
    <cellStyle name="Comma 20 6 2" xfId="10610" xr:uid="{00000000-0005-0000-0000-0000851C0000}"/>
    <cellStyle name="Comma 20 6 2 2" xfId="27466" xr:uid="{D579B6C8-1357-4631-BA6F-32854863BB09}"/>
    <cellStyle name="Comma 20 6 2 3" xfId="42362" xr:uid="{468879F5-365A-4875-88B9-B37846761A8A}"/>
    <cellStyle name="Comma 20 6 3" xfId="16850" xr:uid="{00000000-0005-0000-0000-0000861C0000}"/>
    <cellStyle name="Comma 20 6 3 2" xfId="30652" xr:uid="{F09D3D6B-6E83-4E34-8E1A-DA3A3D7A193F}"/>
    <cellStyle name="Comma 20 6 3 3" xfId="48138" xr:uid="{A2E8A799-81AE-4F01-B313-425AFBCBB208}"/>
    <cellStyle name="Comma 20 6 4" xfId="20940" xr:uid="{00000000-0005-0000-0000-0000871C0000}"/>
    <cellStyle name="Comma 20 6 4 2" xfId="33867" xr:uid="{7A0BAF04-CC8D-438C-A922-9B7F20FF2ADE}"/>
    <cellStyle name="Comma 20 6 4 3" xfId="51723" xr:uid="{112E45E7-9A8E-4C11-B35E-41A960014A7B}"/>
    <cellStyle name="Comma 20 6 5" xfId="24288" xr:uid="{CA956ECC-DC75-4174-B905-12D0537E6A77}"/>
    <cellStyle name="Comma 20 6 6" xfId="37966" xr:uid="{765D4873-513A-42DB-A3AE-BF16D7C09519}"/>
    <cellStyle name="Comma 20 7" xfId="8865" xr:uid="{00000000-0005-0000-0000-0000881C0000}"/>
    <cellStyle name="Comma 20 7 2" xfId="25926" xr:uid="{627B1520-4713-4540-87FD-C8209E748A51}"/>
    <cellStyle name="Comma 20 7 3" xfId="40822" xr:uid="{79DF09D4-CD17-4A1D-8F9C-CFD0A3DB079A}"/>
    <cellStyle name="Comma 20 8" xfId="14536" xr:uid="{00000000-0005-0000-0000-0000891C0000}"/>
    <cellStyle name="Comma 20 8 2" xfId="29090" xr:uid="{38576F42-AD03-432E-B64E-E379D2437BE4}"/>
    <cellStyle name="Comma 20 8 3" xfId="46035" xr:uid="{A7F0CCAF-241B-4773-8B5A-5B54BFB676C2}"/>
    <cellStyle name="Comma 20 9" xfId="19190" xr:uid="{00000000-0005-0000-0000-00008A1C0000}"/>
    <cellStyle name="Comma 20 9 2" xfId="32322" xr:uid="{83F81055-7B2B-47AD-9AB0-9AEEF072CB27}"/>
    <cellStyle name="Comma 20 9 3" xfId="50178" xr:uid="{5DFA5176-8C5E-4945-9419-AEBCE3B485B8}"/>
    <cellStyle name="Comma 21" xfId="1455" xr:uid="{00000000-0005-0000-0000-00008B1C0000}"/>
    <cellStyle name="Comma 21 10" xfId="22746" xr:uid="{9140D90B-A751-49D7-9939-7976769DA2AA}"/>
    <cellStyle name="Comma 21 11" xfId="35876" xr:uid="{7DE5EAF6-9485-4F4B-BF10-0FAB31F53BCC}"/>
    <cellStyle name="Comma 21 2" xfId="1456" xr:uid="{00000000-0005-0000-0000-00008C1C0000}"/>
    <cellStyle name="Comma 21 3" xfId="3337" xr:uid="{00000000-0005-0000-0000-00008D1C0000}"/>
    <cellStyle name="Comma 21 3 2" xfId="4498" xr:uid="{00000000-0005-0000-0000-00008E1C0000}"/>
    <cellStyle name="Comma 21 3 2 2" xfId="6720" xr:uid="{00000000-0005-0000-0000-00008F1C0000}"/>
    <cellStyle name="Comma 21 3 2 2 2" xfId="11306" xr:uid="{00000000-0005-0000-0000-0000901C0000}"/>
    <cellStyle name="Comma 21 3 2 2 2 2" xfId="28123" xr:uid="{D6117D2A-AD07-4059-A123-04B8EFFEC0B2}"/>
    <cellStyle name="Comma 21 3 2 2 2 3" xfId="43019" xr:uid="{D595575B-104E-4FEB-B119-ED106C6FC1B3}"/>
    <cellStyle name="Comma 21 3 2 2 3" xfId="17826" xr:uid="{00000000-0005-0000-0000-0000911C0000}"/>
    <cellStyle name="Comma 21 3 2 2 3 2" xfId="31309" xr:uid="{19B0B331-4A15-44B5-9EA3-903C29A25195}"/>
    <cellStyle name="Comma 21 3 2 2 3 3" xfId="49075" xr:uid="{8A214DFC-65C0-4B1E-A8D2-7D0F3A87EEF9}"/>
    <cellStyle name="Comma 21 3 2 2 4" xfId="21636" xr:uid="{00000000-0005-0000-0000-0000921C0000}"/>
    <cellStyle name="Comma 21 3 2 2 4 2" xfId="34524" xr:uid="{62FB7B10-881C-4646-B8ED-B912E90AF5B8}"/>
    <cellStyle name="Comma 21 3 2 2 4 3" xfId="52380" xr:uid="{4E93A9FC-C0C5-4A2F-B3E0-7E13A06D1203}"/>
    <cellStyle name="Comma 21 3 2 2 5" xfId="24945" xr:uid="{BD86BCA1-B252-46CC-8D98-4B65C1EC9EEF}"/>
    <cellStyle name="Comma 21 3 2 2 6" xfId="38903" xr:uid="{D71FB583-7F23-45E3-A668-C86C3BE2AAB5}"/>
    <cellStyle name="Comma 21 3 2 3" xfId="9565" xr:uid="{00000000-0005-0000-0000-0000931C0000}"/>
    <cellStyle name="Comma 21 3 2 3 2" xfId="26581" xr:uid="{01A111A1-E478-4996-A08D-850CE41B3AB1}"/>
    <cellStyle name="Comma 21 3 2 3 3" xfId="41477" xr:uid="{65A9676A-EFCB-4C48-8B6D-9A67E0E9F70F}"/>
    <cellStyle name="Comma 21 3 2 4" xfId="15606" xr:uid="{00000000-0005-0000-0000-0000941C0000}"/>
    <cellStyle name="Comma 21 3 2 4 2" xfId="29766" xr:uid="{B1FE3C55-D3D3-4108-B198-B2F58DDEC35E}"/>
    <cellStyle name="Comma 21 3 2 4 3" xfId="47054" xr:uid="{62EBE110-393F-4795-8CB2-6FB6BAEAE4AC}"/>
    <cellStyle name="Comma 21 3 2 5" xfId="19894" xr:uid="{00000000-0005-0000-0000-0000951C0000}"/>
    <cellStyle name="Comma 21 3 2 5 2" xfId="32981" xr:uid="{52D1B9A7-039D-43D8-B4C7-3719B01A1B36}"/>
    <cellStyle name="Comma 21 3 2 5 3" xfId="50837" xr:uid="{FDD80501-8FBC-4870-BA84-D8245893F882}"/>
    <cellStyle name="Comma 21 3 2 6" xfId="23403" xr:uid="{426CE7FE-A002-400E-A748-3A26D29047DB}"/>
    <cellStyle name="Comma 21 3 2 7" xfId="36883" xr:uid="{63A51AC6-1DD2-4A32-97DD-FB8222F51E65}"/>
    <cellStyle name="Comma 21 3 3" xfId="5033" xr:uid="{00000000-0005-0000-0000-0000961C0000}"/>
    <cellStyle name="Comma 21 3 3 2" xfId="7163" xr:uid="{00000000-0005-0000-0000-0000971C0000}"/>
    <cellStyle name="Comma 21 3 3 2 2" xfId="11700" xr:uid="{00000000-0005-0000-0000-0000981C0000}"/>
    <cellStyle name="Comma 21 3 3 2 2 2" xfId="28485" xr:uid="{B627E6A9-6611-4BAE-AFDA-940687D7DA07}"/>
    <cellStyle name="Comma 21 3 3 2 2 3" xfId="43381" xr:uid="{D016AAC2-B9A2-46C6-9A1D-91D8183509CF}"/>
    <cellStyle name="Comma 21 3 3 2 3" xfId="18269" xr:uid="{00000000-0005-0000-0000-0000991C0000}"/>
    <cellStyle name="Comma 21 3 3 2 3 2" xfId="31671" xr:uid="{2C9542ED-6E3D-43CB-A39F-EDC234B15552}"/>
    <cellStyle name="Comma 21 3 3 2 3 3" xfId="49486" xr:uid="{23EBF4D4-3BB3-40E2-96FD-3DF05E8D3255}"/>
    <cellStyle name="Comma 21 3 3 2 4" xfId="22030" xr:uid="{00000000-0005-0000-0000-00009A1C0000}"/>
    <cellStyle name="Comma 21 3 3 2 4 2" xfId="34886" xr:uid="{3C0319B7-D80D-4153-90C1-5D2F9B4B1F72}"/>
    <cellStyle name="Comma 21 3 3 2 4 3" xfId="52742" xr:uid="{0BE87DD0-25ED-41A6-B213-EB10B12DEF36}"/>
    <cellStyle name="Comma 21 3 3 2 5" xfId="25307" xr:uid="{8A299D10-C046-45E3-B1C5-0B1EE7155723}"/>
    <cellStyle name="Comma 21 3 3 2 6" xfId="39314" xr:uid="{49B27836-ADC7-4793-ABA3-6D0A26268D61}"/>
    <cellStyle name="Comma 21 3 3 3" xfId="9958" xr:uid="{00000000-0005-0000-0000-00009B1C0000}"/>
    <cellStyle name="Comma 21 3 3 3 2" xfId="26942" xr:uid="{BAF49429-7A9C-4445-A027-5279A6CE9865}"/>
    <cellStyle name="Comma 21 3 3 3 3" xfId="41838" xr:uid="{692DD798-E1EF-44F1-ADC3-2256E7F9F84A}"/>
    <cellStyle name="Comma 21 3 3 4" xfId="16140" xr:uid="{00000000-0005-0000-0000-00009C1C0000}"/>
    <cellStyle name="Comma 21 3 3 4 2" xfId="30128" xr:uid="{0576BED9-48E2-4701-BA24-8F210E6A361B}"/>
    <cellStyle name="Comma 21 3 3 4 3" xfId="47556" xr:uid="{015A50D0-A4E8-4ED1-A915-1A25E4DB4063}"/>
    <cellStyle name="Comma 21 3 3 5" xfId="20288" xr:uid="{00000000-0005-0000-0000-00009D1C0000}"/>
    <cellStyle name="Comma 21 3 3 5 2" xfId="33343" xr:uid="{901460A9-AD49-41FE-BB07-FAA6659CB52A}"/>
    <cellStyle name="Comma 21 3 3 5 3" xfId="51199" xr:uid="{38F65C78-6A03-4B38-AB20-FD540D10D528}"/>
    <cellStyle name="Comma 21 3 3 6" xfId="23764" xr:uid="{41950419-4079-4660-8A9C-ED9C5B63E84F}"/>
    <cellStyle name="Comma 21 3 3 7" xfId="37384" xr:uid="{3D57F59A-66EB-485D-9D05-5492FFB6E4C9}"/>
    <cellStyle name="Comma 21 3 4" xfId="6109" xr:uid="{00000000-0005-0000-0000-00009E1C0000}"/>
    <cellStyle name="Comma 21 3 4 2" xfId="10890" xr:uid="{00000000-0005-0000-0000-00009F1C0000}"/>
    <cellStyle name="Comma 21 3 4 2 2" xfId="27740" xr:uid="{EF5ABE9C-EE4E-4F47-8C41-3A06B8233079}"/>
    <cellStyle name="Comma 21 3 4 2 3" xfId="42636" xr:uid="{2F9B2B17-50F1-4525-BD6F-010037954CCF}"/>
    <cellStyle name="Comma 21 3 4 3" xfId="17216" xr:uid="{00000000-0005-0000-0000-0000A01C0000}"/>
    <cellStyle name="Comma 21 3 4 3 2" xfId="30926" xr:uid="{BF6A64D1-1342-44EA-A936-0486021C46AC}"/>
    <cellStyle name="Comma 21 3 4 3 3" xfId="48498" xr:uid="{40C5E84E-FEC5-48FD-AB1F-7AACBFCAF095}"/>
    <cellStyle name="Comma 21 3 4 4" xfId="21220" xr:uid="{00000000-0005-0000-0000-0000A11C0000}"/>
    <cellStyle name="Comma 21 3 4 4 2" xfId="34141" xr:uid="{76E38C26-4E8C-414A-841E-3750A265DD55}"/>
    <cellStyle name="Comma 21 3 4 4 3" xfId="51997" xr:uid="{AED64764-BD3D-41D6-8329-0F37CBA89883}"/>
    <cellStyle name="Comma 21 3 4 5" xfId="24562" xr:uid="{6271579E-BD10-492F-A6B1-45A04E6580D9}"/>
    <cellStyle name="Comma 21 3 4 6" xfId="38326" xr:uid="{55E35D07-4EA4-4015-873A-8157BD61F560}"/>
    <cellStyle name="Comma 21 3 5" xfId="9149" xr:uid="{00000000-0005-0000-0000-0000A21C0000}"/>
    <cellStyle name="Comma 21 3 5 2" xfId="26199" xr:uid="{88D9FD50-8D34-430E-9051-3D161CBA04E6}"/>
    <cellStyle name="Comma 21 3 5 3" xfId="41095" xr:uid="{D8FDFCF6-4F85-4E7F-A09E-A774A881EF43}"/>
    <cellStyle name="Comma 21 3 6" xfId="14960" xr:uid="{00000000-0005-0000-0000-0000A31C0000}"/>
    <cellStyle name="Comma 21 3 6 2" xfId="29377" xr:uid="{8C03A754-6730-4F32-903D-7DBD28AC3A91}"/>
    <cellStyle name="Comma 21 3 6 3" xfId="46444" xr:uid="{2C7A251C-A116-478A-8AFE-62455E9CBD8A}"/>
    <cellStyle name="Comma 21 3 7" xfId="19476" xr:uid="{00000000-0005-0000-0000-0000A41C0000}"/>
    <cellStyle name="Comma 21 3 7 2" xfId="32597" xr:uid="{E0DF30F1-0DAD-4F63-AAE4-43882789B0A4}"/>
    <cellStyle name="Comma 21 3 7 3" xfId="50453" xr:uid="{389A3A3B-DE37-4698-991C-0068B129F9F9}"/>
    <cellStyle name="Comma 21 3 8" xfId="23019" xr:uid="{CF94D1B3-85FB-49D2-B908-E95459D8DCE9}"/>
    <cellStyle name="Comma 21 3 9" xfId="36282" xr:uid="{9D257C21-FA4C-4E82-B96F-39D7248E59CC}"/>
    <cellStyle name="Comma 21 4" xfId="4067" xr:uid="{00000000-0005-0000-0000-0000A51C0000}"/>
    <cellStyle name="Comma 21 4 2" xfId="6312" xr:uid="{00000000-0005-0000-0000-0000A61C0000}"/>
    <cellStyle name="Comma 21 4 2 2" xfId="11028" xr:uid="{00000000-0005-0000-0000-0000A71C0000}"/>
    <cellStyle name="Comma 21 4 2 2 2" xfId="27851" xr:uid="{1433B46D-2B7C-407F-B12C-0B8904D6C635}"/>
    <cellStyle name="Comma 21 4 2 2 3" xfId="42747" xr:uid="{DD31A01D-2ADE-4C8E-868C-83DF7FF00181}"/>
    <cellStyle name="Comma 21 4 2 3" xfId="17418" xr:uid="{00000000-0005-0000-0000-0000A81C0000}"/>
    <cellStyle name="Comma 21 4 2 3 2" xfId="31037" xr:uid="{EA1441D8-2E75-4F98-A2DA-2156596F5C17}"/>
    <cellStyle name="Comma 21 4 2 3 3" xfId="48673" xr:uid="{6879613C-C896-441A-B4E6-9CE1AB0FFC7E}"/>
    <cellStyle name="Comma 21 4 2 4" xfId="21358" xr:uid="{00000000-0005-0000-0000-0000A91C0000}"/>
    <cellStyle name="Comma 21 4 2 4 2" xfId="34252" xr:uid="{27394D0E-07D1-4297-9BAB-F3ABEF14F725}"/>
    <cellStyle name="Comma 21 4 2 4 3" xfId="52108" xr:uid="{3D518925-A5DC-43C2-9AA3-5137A76E1743}"/>
    <cellStyle name="Comma 21 4 2 5" xfId="24673" xr:uid="{2FC774A8-7D4E-43C9-B377-9DFC7964EDA9}"/>
    <cellStyle name="Comma 21 4 2 6" xfId="38501" xr:uid="{E93F7212-4156-4991-B031-D9172ECA100A}"/>
    <cellStyle name="Comma 21 4 3" xfId="9288" xr:uid="{00000000-0005-0000-0000-0000AA1C0000}"/>
    <cellStyle name="Comma 21 4 3 2" xfId="26310" xr:uid="{684E6650-E809-4CA7-A14A-298C2E4F5826}"/>
    <cellStyle name="Comma 21 4 3 3" xfId="41206" xr:uid="{40ADC940-1589-459D-81DB-F57C37266088}"/>
    <cellStyle name="Comma 21 4 4" xfId="15178" xr:uid="{00000000-0005-0000-0000-0000AB1C0000}"/>
    <cellStyle name="Comma 21 4 4 2" xfId="29494" xr:uid="{8D2E1063-8160-4493-B59F-9CAE5D1D8F63}"/>
    <cellStyle name="Comma 21 4 4 3" xfId="46632" xr:uid="{75BFF941-2769-4993-8CD1-6A043FF2C1C1}"/>
    <cellStyle name="Comma 21 4 5" xfId="19616" xr:uid="{00000000-0005-0000-0000-0000AC1C0000}"/>
    <cellStyle name="Comma 21 4 5 2" xfId="32709" xr:uid="{BD3E93D6-BECC-4174-B74A-76E5B0418F98}"/>
    <cellStyle name="Comma 21 4 5 3" xfId="50565" xr:uid="{549E25B8-F2B8-4256-82B5-766D2CD302EA}"/>
    <cellStyle name="Comma 21 4 6" xfId="23132" xr:uid="{E899E595-6D7D-42EE-8517-7428A66C0204}"/>
    <cellStyle name="Comma 21 4 7" xfId="36460" xr:uid="{93542D7A-300D-4085-BE36-477B827CCB12}"/>
    <cellStyle name="Comma 21 5" xfId="4670" xr:uid="{00000000-0005-0000-0000-0000AD1C0000}"/>
    <cellStyle name="Comma 21 5 2" xfId="6888" xr:uid="{00000000-0005-0000-0000-0000AE1C0000}"/>
    <cellStyle name="Comma 21 5 2 2" xfId="11425" xr:uid="{00000000-0005-0000-0000-0000AF1C0000}"/>
    <cellStyle name="Comma 21 5 2 2 2" xfId="28216" xr:uid="{02698365-A6D8-4839-ABAF-3773E1D9F7F5}"/>
    <cellStyle name="Comma 21 5 2 2 3" xfId="43112" xr:uid="{B5D1C20E-5033-4E55-8802-7738600BA34A}"/>
    <cellStyle name="Comma 21 5 2 3" xfId="17994" xr:uid="{00000000-0005-0000-0000-0000B01C0000}"/>
    <cellStyle name="Comma 21 5 2 3 2" xfId="31402" xr:uid="{0FCE27B7-BC38-4CC1-BC0A-E798E55F07AE}"/>
    <cellStyle name="Comma 21 5 2 3 3" xfId="49217" xr:uid="{63B4D798-E649-4B5A-9DBD-CD99937036E8}"/>
    <cellStyle name="Comma 21 5 2 4" xfId="21755" xr:uid="{00000000-0005-0000-0000-0000B11C0000}"/>
    <cellStyle name="Comma 21 5 2 4 2" xfId="34617" xr:uid="{B3912CC6-1DD6-4C2B-A68F-58902EA95E64}"/>
    <cellStyle name="Comma 21 5 2 4 3" xfId="52473" xr:uid="{092FF7B0-EC2C-48B5-912C-67D5A4B5A59D}"/>
    <cellStyle name="Comma 21 5 2 5" xfId="25038" xr:uid="{FAF841B6-218B-4ABE-8C12-4B994D424C5E}"/>
    <cellStyle name="Comma 21 5 2 6" xfId="39045" xr:uid="{A9399F0D-884E-4D20-A7AA-244E47AF9CCC}"/>
    <cellStyle name="Comma 21 5 3" xfId="9684" xr:uid="{00000000-0005-0000-0000-0000B21C0000}"/>
    <cellStyle name="Comma 21 5 3 2" xfId="26674" xr:uid="{27892B4B-9BD6-4D3B-9ECD-A975370D22DB}"/>
    <cellStyle name="Comma 21 5 3 3" xfId="41570" xr:uid="{385421D9-D1DE-43F0-8A0D-BDBFD7B7C957}"/>
    <cellStyle name="Comma 21 5 4" xfId="15776" xr:uid="{00000000-0005-0000-0000-0000B31C0000}"/>
    <cellStyle name="Comma 21 5 4 2" xfId="29859" xr:uid="{6893CA63-EC9B-464D-8A42-F39D92605645}"/>
    <cellStyle name="Comma 21 5 4 3" xfId="47198" xr:uid="{7C5B3E55-6C54-4BCB-8C37-EBFBD729A5E0}"/>
    <cellStyle name="Comma 21 5 5" xfId="20013" xr:uid="{00000000-0005-0000-0000-0000B41C0000}"/>
    <cellStyle name="Comma 21 5 5 2" xfId="33074" xr:uid="{ADFFF64A-A957-471F-9069-9089368DD823}"/>
    <cellStyle name="Comma 21 5 5 3" xfId="50930" xr:uid="{EEA2CB9B-7BEB-49AE-91FD-1213D9A52F1F}"/>
    <cellStyle name="Comma 21 5 6" xfId="23496" xr:uid="{91C144B6-17EE-4861-B295-BF385FAEC0F5}"/>
    <cellStyle name="Comma 21 5 7" xfId="37027" xr:uid="{5A4F4F9E-1AC9-40C4-851E-423B43A9B109}"/>
    <cellStyle name="Comma 21 6" xfId="5744" xr:uid="{00000000-0005-0000-0000-0000B51C0000}"/>
    <cellStyle name="Comma 21 6 2" xfId="10611" xr:uid="{00000000-0005-0000-0000-0000B61C0000}"/>
    <cellStyle name="Comma 21 6 2 2" xfId="27467" xr:uid="{C5BB871F-DDD9-42BD-BE9A-AB5567203D22}"/>
    <cellStyle name="Comma 21 6 2 3" xfId="42363" xr:uid="{C05755FD-AFB1-47DA-903C-327E6B84CE52}"/>
    <cellStyle name="Comma 21 6 3" xfId="16851" xr:uid="{00000000-0005-0000-0000-0000B71C0000}"/>
    <cellStyle name="Comma 21 6 3 2" xfId="30653" xr:uid="{FF3EAE5C-05B2-4C64-AC3A-169B8B20E744}"/>
    <cellStyle name="Comma 21 6 3 3" xfId="48139" xr:uid="{D04160B2-3216-49A7-83F5-0F94902E4310}"/>
    <cellStyle name="Comma 21 6 4" xfId="20941" xr:uid="{00000000-0005-0000-0000-0000B81C0000}"/>
    <cellStyle name="Comma 21 6 4 2" xfId="33868" xr:uid="{22C42C1E-033E-4771-B8A4-3FFD1DF45639}"/>
    <cellStyle name="Comma 21 6 4 3" xfId="51724" xr:uid="{76CB54F0-58C3-49D7-858E-97F01D5D8E50}"/>
    <cellStyle name="Comma 21 6 5" xfId="24289" xr:uid="{41B713A8-B96A-446B-BA0A-4FFBCCDF117F}"/>
    <cellStyle name="Comma 21 6 6" xfId="37967" xr:uid="{97559059-52A0-4F40-AAAA-970DF7A6C2D9}"/>
    <cellStyle name="Comma 21 7" xfId="8866" xr:uid="{00000000-0005-0000-0000-0000B91C0000}"/>
    <cellStyle name="Comma 21 7 2" xfId="25927" xr:uid="{5F856C96-D936-4BA0-BAF9-CBA5153AF539}"/>
    <cellStyle name="Comma 21 7 3" xfId="40823" xr:uid="{2FD866F4-CE33-405F-AEE6-C4377C58A361}"/>
    <cellStyle name="Comma 21 8" xfId="14537" xr:uid="{00000000-0005-0000-0000-0000BA1C0000}"/>
    <cellStyle name="Comma 21 8 2" xfId="29091" xr:uid="{B0131B8B-577C-49F6-98A0-1A83CA67FE67}"/>
    <cellStyle name="Comma 21 8 3" xfId="46036" xr:uid="{317DFF7D-217A-4C19-A2AA-76768E04D6A1}"/>
    <cellStyle name="Comma 21 9" xfId="19191" xr:uid="{00000000-0005-0000-0000-0000BB1C0000}"/>
    <cellStyle name="Comma 21 9 2" xfId="32323" xr:uid="{8628BFAD-28C3-45B1-B67F-C95EC6A15778}"/>
    <cellStyle name="Comma 21 9 3" xfId="50179" xr:uid="{5058F132-32BB-4569-853A-87CCD4DC2D1F}"/>
    <cellStyle name="Comma 21_TCC_WP_04'52" xfId="1457" xr:uid="{00000000-0005-0000-0000-0000BC1C0000}"/>
    <cellStyle name="Comma 22" xfId="1458" xr:uid="{00000000-0005-0000-0000-0000BD1C0000}"/>
    <cellStyle name="Comma 22 10" xfId="35877" xr:uid="{9043CAB3-6BB4-445D-95A5-235BE5D81701}"/>
    <cellStyle name="Comma 22 2" xfId="2414" xr:uid="{00000000-0005-0000-0000-0000BE1C0000}"/>
    <cellStyle name="Comma 22 2 2" xfId="4284" xr:uid="{00000000-0005-0000-0000-0000BF1C0000}"/>
    <cellStyle name="Comma 22 2 2 2" xfId="6508" xr:uid="{00000000-0005-0000-0000-0000C01C0000}"/>
    <cellStyle name="Comma 22 2 2 2 2" xfId="11167" xr:uid="{00000000-0005-0000-0000-0000C11C0000}"/>
    <cellStyle name="Comma 22 2 2 2 2 2" xfId="27987" xr:uid="{67396822-802B-4659-AA30-F87ECA022E95}"/>
    <cellStyle name="Comma 22 2 2 2 2 3" xfId="42883" xr:uid="{66E82E9C-4511-4051-A08B-C868096F03B7}"/>
    <cellStyle name="Comma 22 2 2 2 3" xfId="17614" xr:uid="{00000000-0005-0000-0000-0000C21C0000}"/>
    <cellStyle name="Comma 22 2 2 2 3 2" xfId="31173" xr:uid="{C67A0165-AC28-4917-9191-DAC2965776E8}"/>
    <cellStyle name="Comma 22 2 2 2 3 3" xfId="48866" xr:uid="{E7A32944-1C20-4629-8D13-AD9A7BA3F433}"/>
    <cellStyle name="Comma 22 2 2 2 4" xfId="21497" xr:uid="{00000000-0005-0000-0000-0000C31C0000}"/>
    <cellStyle name="Comma 22 2 2 2 4 2" xfId="34388" xr:uid="{DA2696EB-99DC-4BE1-8DD5-65106EDD68A7}"/>
    <cellStyle name="Comma 22 2 2 2 4 3" xfId="52244" xr:uid="{A843E26C-995A-4018-BA04-1352403272DC}"/>
    <cellStyle name="Comma 22 2 2 2 5" xfId="24809" xr:uid="{04B1CC4A-2734-4613-B6AC-7547F99D5610}"/>
    <cellStyle name="Comma 22 2 2 2 6" xfId="38694" xr:uid="{C10F061D-F1E2-45B5-B4DB-288EA7B3FCFE}"/>
    <cellStyle name="Comma 22 2 2 3" xfId="9426" xr:uid="{00000000-0005-0000-0000-0000C41C0000}"/>
    <cellStyle name="Comma 22 2 2 3 2" xfId="26445" xr:uid="{EEFBB54F-6477-4772-BBC1-AD088B2BFC70}"/>
    <cellStyle name="Comma 22 2 2 3 3" xfId="41341" xr:uid="{1DD8D798-DF90-421E-B6D3-2D02C2F7826D}"/>
    <cellStyle name="Comma 22 2 2 4" xfId="15393" xr:uid="{00000000-0005-0000-0000-0000C51C0000}"/>
    <cellStyle name="Comma 22 2 2 4 2" xfId="29630" xr:uid="{862934CE-6A27-4E26-BE74-EDBF356C814D}"/>
    <cellStyle name="Comma 22 2 2 4 3" xfId="46844" xr:uid="{CF872AB9-1B5C-4CE9-8585-D3E0D72C21C2}"/>
    <cellStyle name="Comma 22 2 2 5" xfId="19755" xr:uid="{00000000-0005-0000-0000-0000C61C0000}"/>
    <cellStyle name="Comma 22 2 2 5 2" xfId="32845" xr:uid="{0DFB5C77-5EA3-482C-9C5E-82CE03C18094}"/>
    <cellStyle name="Comma 22 2 2 5 3" xfId="50701" xr:uid="{E4C6C82B-297F-4655-B2B1-EBE57DA0937A}"/>
    <cellStyle name="Comma 22 2 2 6" xfId="23267" xr:uid="{CA1F74F7-C10E-40B1-9D3B-B271ACE2B5A0}"/>
    <cellStyle name="Comma 22 2 2 7" xfId="36672" xr:uid="{C92BEAD7-CAD0-455F-A5DE-42804937B9B9}"/>
    <cellStyle name="Comma 22 2 3" xfId="4833" xr:uid="{00000000-0005-0000-0000-0000C71C0000}"/>
    <cellStyle name="Comma 22 2 3 2" xfId="7026" xr:uid="{00000000-0005-0000-0000-0000C81C0000}"/>
    <cellStyle name="Comma 22 2 3 2 2" xfId="11563" xr:uid="{00000000-0005-0000-0000-0000C91C0000}"/>
    <cellStyle name="Comma 22 2 3 2 2 2" xfId="28351" xr:uid="{2B2F761F-F168-4561-AE62-C8FEE9D1CA2F}"/>
    <cellStyle name="Comma 22 2 3 2 2 3" xfId="43247" xr:uid="{6E39DD53-A3C5-4D2A-802A-D64BEC574EC3}"/>
    <cellStyle name="Comma 22 2 3 2 3" xfId="18132" xr:uid="{00000000-0005-0000-0000-0000CA1C0000}"/>
    <cellStyle name="Comma 22 2 3 2 3 2" xfId="31537" xr:uid="{15AA2F1B-5709-46AF-9806-1871C4292A86}"/>
    <cellStyle name="Comma 22 2 3 2 3 3" xfId="49352" xr:uid="{9503EBA8-101D-4E47-9039-4B72A4C60794}"/>
    <cellStyle name="Comma 22 2 3 2 4" xfId="21893" xr:uid="{00000000-0005-0000-0000-0000CB1C0000}"/>
    <cellStyle name="Comma 22 2 3 2 4 2" xfId="34752" xr:uid="{BF554BB0-CAA4-44F7-8D17-2CDD2CA3D26C}"/>
    <cellStyle name="Comma 22 2 3 2 4 3" xfId="52608" xr:uid="{E5086EBF-F619-4044-BD08-82A68B3D458C}"/>
    <cellStyle name="Comma 22 2 3 2 5" xfId="25173" xr:uid="{F97E6F1E-420C-4BE1-8AE8-E8BDE12F27D3}"/>
    <cellStyle name="Comma 22 2 3 2 6" xfId="39180" xr:uid="{782788BA-0E87-48AA-8BAD-87D51E9EB5F7}"/>
    <cellStyle name="Comma 22 2 3 3" xfId="9821" xr:uid="{00000000-0005-0000-0000-0000CC1C0000}"/>
    <cellStyle name="Comma 22 2 3 3 2" xfId="26808" xr:uid="{B38165C4-EE87-4C52-8FCB-1E00F067FFF9}"/>
    <cellStyle name="Comma 22 2 3 3 3" xfId="41704" xr:uid="{42B9BB48-0C54-434B-9A8D-17F8CFFD451B}"/>
    <cellStyle name="Comma 22 2 3 4" xfId="15940" xr:uid="{00000000-0005-0000-0000-0000CD1C0000}"/>
    <cellStyle name="Comma 22 2 3 4 2" xfId="29994" xr:uid="{5CF6C743-1DE1-4F06-947A-E57EF3CEBBA6}"/>
    <cellStyle name="Comma 22 2 3 4 3" xfId="47359" xr:uid="{C8A4EAEC-F093-4C58-9FD7-6585D463B64B}"/>
    <cellStyle name="Comma 22 2 3 5" xfId="20151" xr:uid="{00000000-0005-0000-0000-0000CE1C0000}"/>
    <cellStyle name="Comma 22 2 3 5 2" xfId="33209" xr:uid="{5502FE57-DAF8-4F78-82EC-2F32799E3B28}"/>
    <cellStyle name="Comma 22 2 3 5 3" xfId="51065" xr:uid="{6FE3EC64-0999-4048-9F48-FBCAB39EC8AD}"/>
    <cellStyle name="Comma 22 2 3 6" xfId="23630" xr:uid="{B2594F48-2737-4C54-B7CE-E64809DE022D}"/>
    <cellStyle name="Comma 22 2 3 7" xfId="37187" xr:uid="{E917072C-5E37-4B87-ACB1-425CFF402203}"/>
    <cellStyle name="Comma 22 2 4" xfId="5911" xr:uid="{00000000-0005-0000-0000-0000CF1C0000}"/>
    <cellStyle name="Comma 22 2 4 2" xfId="10751" xr:uid="{00000000-0005-0000-0000-0000D01C0000}"/>
    <cellStyle name="Comma 22 2 4 2 2" xfId="27604" xr:uid="{FA81098D-4E5C-4F65-91CE-A534509D1ED2}"/>
    <cellStyle name="Comma 22 2 4 2 3" xfId="42500" xr:uid="{8A900882-1BBF-417C-BC67-9A2BC4E5EC09}"/>
    <cellStyle name="Comma 22 2 4 3" xfId="17018" xr:uid="{00000000-0005-0000-0000-0000D11C0000}"/>
    <cellStyle name="Comma 22 2 4 3 2" xfId="30790" xr:uid="{CF018C4A-7D28-4BD6-919E-4CFF738EF5CB}"/>
    <cellStyle name="Comma 22 2 4 3 3" xfId="48303" xr:uid="{A7C62A5F-C4E3-45D7-8C3B-75F2A6264F82}"/>
    <cellStyle name="Comma 22 2 4 4" xfId="21081" xr:uid="{00000000-0005-0000-0000-0000D21C0000}"/>
    <cellStyle name="Comma 22 2 4 4 2" xfId="34005" xr:uid="{95023A07-2E8C-4470-B293-33783EC44A7F}"/>
    <cellStyle name="Comma 22 2 4 4 3" xfId="51861" xr:uid="{8035F657-E187-4A3B-8E52-19FAE74628D8}"/>
    <cellStyle name="Comma 22 2 4 5" xfId="24426" xr:uid="{9FF11ABD-9FCE-4AD8-A5EF-B68C32C16ADA}"/>
    <cellStyle name="Comma 22 2 4 6" xfId="38131" xr:uid="{8589CEB4-5CD5-4B2B-89B4-A1BAA68C8642}"/>
    <cellStyle name="Comma 22 2 5" xfId="9007" xr:uid="{00000000-0005-0000-0000-0000D31C0000}"/>
    <cellStyle name="Comma 22 2 5 2" xfId="26063" xr:uid="{2AAE0382-EB86-419A-989B-FA7C61D2E04D}"/>
    <cellStyle name="Comma 22 2 5 3" xfId="40959" xr:uid="{C8238A8B-8004-4F77-990A-6F2389DF1778}"/>
    <cellStyle name="Comma 22 2 6" xfId="14738" xr:uid="{00000000-0005-0000-0000-0000D41C0000}"/>
    <cellStyle name="Comma 22 2 6 2" xfId="29236" xr:uid="{C4E11413-EC9D-40CB-94C9-DC9471D4FE9B}"/>
    <cellStyle name="Comma 22 2 6 3" xfId="46230" xr:uid="{1CF21112-2E23-4B47-AB21-E97F51059C08}"/>
    <cellStyle name="Comma 22 2 7" xfId="19333" xr:uid="{00000000-0005-0000-0000-0000D51C0000}"/>
    <cellStyle name="Comma 22 2 7 2" xfId="32460" xr:uid="{A22C5EE8-B2FA-42CE-A002-DF5E5DF0E74B}"/>
    <cellStyle name="Comma 22 2 7 3" xfId="50316" xr:uid="{C5DFC3A5-4F2E-4CE4-9C9D-D399FEE89E80}"/>
    <cellStyle name="Comma 22 2 8" xfId="22883" xr:uid="{D750F1C3-1BD7-48D7-BAA8-CB02F3E37278}"/>
    <cellStyle name="Comma 22 2 9" xfId="36068" xr:uid="{38318DD5-3237-416A-B205-F63B1C101492}"/>
    <cellStyle name="Comma 22 3" xfId="4068" xr:uid="{00000000-0005-0000-0000-0000D61C0000}"/>
    <cellStyle name="Comma 22 3 2" xfId="6313" xr:uid="{00000000-0005-0000-0000-0000D71C0000}"/>
    <cellStyle name="Comma 22 3 2 2" xfId="11029" xr:uid="{00000000-0005-0000-0000-0000D81C0000}"/>
    <cellStyle name="Comma 22 3 2 2 2" xfId="27852" xr:uid="{948027EB-5C16-4DF8-83A5-BB8B9F297116}"/>
    <cellStyle name="Comma 22 3 2 2 3" xfId="42748" xr:uid="{CCF21DB2-CD1F-4440-ACB9-14FFA20E9551}"/>
    <cellStyle name="Comma 22 3 2 3" xfId="17419" xr:uid="{00000000-0005-0000-0000-0000D91C0000}"/>
    <cellStyle name="Comma 22 3 2 3 2" xfId="31038" xr:uid="{B3227739-48B8-44F2-A647-E19AF81F3A49}"/>
    <cellStyle name="Comma 22 3 2 3 3" xfId="48674" xr:uid="{C5177779-B82A-4FC2-AB18-8FED9B195495}"/>
    <cellStyle name="Comma 22 3 2 4" xfId="21359" xr:uid="{00000000-0005-0000-0000-0000DA1C0000}"/>
    <cellStyle name="Comma 22 3 2 4 2" xfId="34253" xr:uid="{EC363851-0824-43CD-8D21-8F8F93A70A7D}"/>
    <cellStyle name="Comma 22 3 2 4 3" xfId="52109" xr:uid="{D18EA981-39A1-446E-BD04-21B30F3C5555}"/>
    <cellStyle name="Comma 22 3 2 5" xfId="24674" xr:uid="{1C6D4C5B-FDBC-4C7C-9D4C-992194B450CA}"/>
    <cellStyle name="Comma 22 3 2 6" xfId="38502" xr:uid="{530CBF40-9A59-490D-AE55-DEEF161AA7E5}"/>
    <cellStyle name="Comma 22 3 3" xfId="9289" xr:uid="{00000000-0005-0000-0000-0000DB1C0000}"/>
    <cellStyle name="Comma 22 3 3 2" xfId="26311" xr:uid="{3AEAF894-9649-4F4C-80C2-F1C7C0BF313E}"/>
    <cellStyle name="Comma 22 3 3 3" xfId="41207" xr:uid="{3C5562CC-34D9-4161-BF58-9BCEC0F7A74A}"/>
    <cellStyle name="Comma 22 3 4" xfId="15179" xr:uid="{00000000-0005-0000-0000-0000DC1C0000}"/>
    <cellStyle name="Comma 22 3 4 2" xfId="29495" xr:uid="{EDEFB505-3DBD-491F-9E24-8D76BCB04C6D}"/>
    <cellStyle name="Comma 22 3 4 3" xfId="46633" xr:uid="{61AC83B8-13A6-40C1-B023-94CA77955B83}"/>
    <cellStyle name="Comma 22 3 5" xfId="19617" xr:uid="{00000000-0005-0000-0000-0000DD1C0000}"/>
    <cellStyle name="Comma 22 3 5 2" xfId="32710" xr:uid="{171C9E4D-FE6D-40F3-8379-FF7BD756C8CF}"/>
    <cellStyle name="Comma 22 3 5 3" xfId="50566" xr:uid="{3ECD8569-1FD3-4BB4-A9C5-53F60EFFEB84}"/>
    <cellStyle name="Comma 22 3 6" xfId="23133" xr:uid="{F09F9AF8-0A82-4347-93C3-D5B41A239A72}"/>
    <cellStyle name="Comma 22 3 7" xfId="36461" xr:uid="{132A1B0B-8924-4B0D-94D2-EA62CB1CAF84}"/>
    <cellStyle name="Comma 22 4" xfId="4671" xr:uid="{00000000-0005-0000-0000-0000DE1C0000}"/>
    <cellStyle name="Comma 22 4 2" xfId="6889" xr:uid="{00000000-0005-0000-0000-0000DF1C0000}"/>
    <cellStyle name="Comma 22 4 2 2" xfId="11426" xr:uid="{00000000-0005-0000-0000-0000E01C0000}"/>
    <cellStyle name="Comma 22 4 2 2 2" xfId="28217" xr:uid="{EF884C70-E61B-4DE7-8392-EEF2B93DA732}"/>
    <cellStyle name="Comma 22 4 2 2 3" xfId="43113" xr:uid="{887F5DEE-1AB7-4069-987F-58440F143338}"/>
    <cellStyle name="Comma 22 4 2 3" xfId="17995" xr:uid="{00000000-0005-0000-0000-0000E11C0000}"/>
    <cellStyle name="Comma 22 4 2 3 2" xfId="31403" xr:uid="{FBC75E39-18CA-4254-B7F4-85A4E8098B2E}"/>
    <cellStyle name="Comma 22 4 2 3 3" xfId="49218" xr:uid="{525FFE92-E091-4753-910E-ED082B8E9D91}"/>
    <cellStyle name="Comma 22 4 2 4" xfId="21756" xr:uid="{00000000-0005-0000-0000-0000E21C0000}"/>
    <cellStyle name="Comma 22 4 2 4 2" xfId="34618" xr:uid="{0EE38364-357C-41C8-8354-016EC164749A}"/>
    <cellStyle name="Comma 22 4 2 4 3" xfId="52474" xr:uid="{6F2411FE-FABA-47E5-A53F-1DB5C497EA78}"/>
    <cellStyle name="Comma 22 4 2 5" xfId="25039" xr:uid="{B6C4A046-0F49-4C95-81D2-C19A5991BFBF}"/>
    <cellStyle name="Comma 22 4 2 6" xfId="39046" xr:uid="{CEB384C9-1962-4904-A733-C5D2EA89C221}"/>
    <cellStyle name="Comma 22 4 3" xfId="9685" xr:uid="{00000000-0005-0000-0000-0000E31C0000}"/>
    <cellStyle name="Comma 22 4 3 2" xfId="26675" xr:uid="{1F9A6CC8-553D-43A4-9619-E2ED154A73E7}"/>
    <cellStyle name="Comma 22 4 3 3" xfId="41571" xr:uid="{8D6BF1A7-4087-41B7-90A2-95894EF706C2}"/>
    <cellStyle name="Comma 22 4 4" xfId="15777" xr:uid="{00000000-0005-0000-0000-0000E41C0000}"/>
    <cellStyle name="Comma 22 4 4 2" xfId="29860" xr:uid="{0080FC18-E3D4-43AB-B841-7C4CB0265708}"/>
    <cellStyle name="Comma 22 4 4 3" xfId="47199" xr:uid="{9E81A728-5396-4FCD-98C1-579633FFD216}"/>
    <cellStyle name="Comma 22 4 5" xfId="20014" xr:uid="{00000000-0005-0000-0000-0000E51C0000}"/>
    <cellStyle name="Comma 22 4 5 2" xfId="33075" xr:uid="{219FB70B-D687-4942-A353-CA4A98929064}"/>
    <cellStyle name="Comma 22 4 5 3" xfId="50931" xr:uid="{4B25D5E4-09A1-4B2C-9675-2FCB9006856D}"/>
    <cellStyle name="Comma 22 4 6" xfId="23497" xr:uid="{8C9B73A0-3596-4BDB-BACA-23CEEAAFC9DC}"/>
    <cellStyle name="Comma 22 4 7" xfId="37028" xr:uid="{C18CD10C-DF1F-4B20-B64C-DFA54FB18C98}"/>
    <cellStyle name="Comma 22 5" xfId="5745" xr:uid="{00000000-0005-0000-0000-0000E61C0000}"/>
    <cellStyle name="Comma 22 5 2" xfId="10612" xr:uid="{00000000-0005-0000-0000-0000E71C0000}"/>
    <cellStyle name="Comma 22 5 2 2" xfId="27468" xr:uid="{D5B0BC3E-F0C9-4667-A2B3-17E0C7DB33A2}"/>
    <cellStyle name="Comma 22 5 2 3" xfId="42364" xr:uid="{732A58AB-F873-4EDB-900F-B2C5C19BF1F9}"/>
    <cellStyle name="Comma 22 5 3" xfId="16852" xr:uid="{00000000-0005-0000-0000-0000E81C0000}"/>
    <cellStyle name="Comma 22 5 3 2" xfId="30654" xr:uid="{C71AE440-CBCB-48AA-9B30-4C8561DE80A6}"/>
    <cellStyle name="Comma 22 5 3 3" xfId="48140" xr:uid="{6E1E4256-71DC-48E5-81DF-A182902324DE}"/>
    <cellStyle name="Comma 22 5 4" xfId="20942" xr:uid="{00000000-0005-0000-0000-0000E91C0000}"/>
    <cellStyle name="Comma 22 5 4 2" xfId="33869" xr:uid="{91BCDD55-284D-4CAB-8308-42845FD26E5E}"/>
    <cellStyle name="Comma 22 5 4 3" xfId="51725" xr:uid="{A52F12F6-3752-4667-B20D-F75CDF99CDA1}"/>
    <cellStyle name="Comma 22 5 5" xfId="24290" xr:uid="{5542195A-0B8B-47E5-8337-17888183185B}"/>
    <cellStyle name="Comma 22 5 6" xfId="37968" xr:uid="{EE799065-20C8-4D59-8F10-48D440C935C8}"/>
    <cellStyle name="Comma 22 6" xfId="8867" xr:uid="{00000000-0005-0000-0000-0000EA1C0000}"/>
    <cellStyle name="Comma 22 6 2" xfId="25928" xr:uid="{E4172F35-129C-4965-80D6-854F1A35F607}"/>
    <cellStyle name="Comma 22 6 3" xfId="40824" xr:uid="{047AEA95-CBA2-4C14-9248-362BADE8B70B}"/>
    <cellStyle name="Comma 22 7" xfId="14538" xr:uid="{00000000-0005-0000-0000-0000EB1C0000}"/>
    <cellStyle name="Comma 22 7 2" xfId="29092" xr:uid="{2E1A630F-26D6-4415-A851-F51D5B43D9E1}"/>
    <cellStyle name="Comma 22 7 3" xfId="46037" xr:uid="{ACF5506E-9F0F-4C18-AFD7-3FFBF11B7BB4}"/>
    <cellStyle name="Comma 22 8" xfId="19192" xr:uid="{00000000-0005-0000-0000-0000EC1C0000}"/>
    <cellStyle name="Comma 22 8 2" xfId="32324" xr:uid="{2590CDCB-8587-4995-B782-A9765C019BB7}"/>
    <cellStyle name="Comma 22 8 3" xfId="50180" xr:uid="{0C17D026-A346-42BE-A103-464FC742DB59}"/>
    <cellStyle name="Comma 22 9" xfId="22747" xr:uid="{9231F720-EF65-409E-AB7E-329A5CDAE9B0}"/>
    <cellStyle name="Comma 23" xfId="1459" xr:uid="{00000000-0005-0000-0000-0000ED1C0000}"/>
    <cellStyle name="Comma 23 10" xfId="35878" xr:uid="{2B5E6AFE-66BF-46FC-9B69-8CB3592D09F4}"/>
    <cellStyle name="Comma 23 2" xfId="1460" xr:uid="{00000000-0005-0000-0000-0000EE1C0000}"/>
    <cellStyle name="Comma 23 2 2" xfId="4070" xr:uid="{00000000-0005-0000-0000-0000EF1C0000}"/>
    <cellStyle name="Comma 23 2 2 2" xfId="6315" xr:uid="{00000000-0005-0000-0000-0000F01C0000}"/>
    <cellStyle name="Comma 23 2 2 2 2" xfId="11031" xr:uid="{00000000-0005-0000-0000-0000F11C0000}"/>
    <cellStyle name="Comma 23 2 2 2 2 2" xfId="27854" xr:uid="{1F6233F2-72DC-4E94-B277-C7D1E8751FB2}"/>
    <cellStyle name="Comma 23 2 2 2 2 3" xfId="42750" xr:uid="{EFAB22BF-FA90-4F8A-BCF3-4A55213BC0AC}"/>
    <cellStyle name="Comma 23 2 2 2 3" xfId="17421" xr:uid="{00000000-0005-0000-0000-0000F21C0000}"/>
    <cellStyle name="Comma 23 2 2 2 3 2" xfId="31040" xr:uid="{DD53FC66-E2DF-4611-9764-165BC26D3CFC}"/>
    <cellStyle name="Comma 23 2 2 2 3 3" xfId="48676" xr:uid="{D50466B5-1C18-488D-9E3F-482B261ACE87}"/>
    <cellStyle name="Comma 23 2 2 2 4" xfId="21361" xr:uid="{00000000-0005-0000-0000-0000F31C0000}"/>
    <cellStyle name="Comma 23 2 2 2 4 2" xfId="34255" xr:uid="{90F2DF8B-261D-41F8-B051-5386D151DBAE}"/>
    <cellStyle name="Comma 23 2 2 2 4 3" xfId="52111" xr:uid="{683D5FAE-2E46-48A9-AE64-07D3864B1DF5}"/>
    <cellStyle name="Comma 23 2 2 2 5" xfId="24676" xr:uid="{0FFAD0E6-5DEE-4C51-B84B-05DD145D58F0}"/>
    <cellStyle name="Comma 23 2 2 2 6" xfId="38504" xr:uid="{0BDE3FDD-CE03-4F73-A474-9758AF556607}"/>
    <cellStyle name="Comma 23 2 2 3" xfId="9291" xr:uid="{00000000-0005-0000-0000-0000F41C0000}"/>
    <cellStyle name="Comma 23 2 2 3 2" xfId="26313" xr:uid="{DA9CFF2C-2F5D-4199-AF8D-45C11B07099A}"/>
    <cellStyle name="Comma 23 2 2 3 3" xfId="41209" xr:uid="{942679F2-37ED-4CD5-8416-C57A39B6657C}"/>
    <cellStyle name="Comma 23 2 2 4" xfId="15181" xr:uid="{00000000-0005-0000-0000-0000F51C0000}"/>
    <cellStyle name="Comma 23 2 2 4 2" xfId="29497" xr:uid="{54456C47-83C0-4BCE-8AE7-B7940468AB57}"/>
    <cellStyle name="Comma 23 2 2 4 3" xfId="46635" xr:uid="{F2052924-9B39-422E-B428-6E2D40512AAE}"/>
    <cellStyle name="Comma 23 2 2 5" xfId="19619" xr:uid="{00000000-0005-0000-0000-0000F61C0000}"/>
    <cellStyle name="Comma 23 2 2 5 2" xfId="32712" xr:uid="{8DFC5612-A7FD-48EA-A932-33458EEA881F}"/>
    <cellStyle name="Comma 23 2 2 5 3" xfId="50568" xr:uid="{C22CF2DC-FAFD-4433-9DD2-89734E0EBD03}"/>
    <cellStyle name="Comma 23 2 2 6" xfId="23135" xr:uid="{A75DE6E9-F578-4F7F-9733-7C4FE55B62CE}"/>
    <cellStyle name="Comma 23 2 2 7" xfId="36463" xr:uid="{9CAD339D-1D7A-42F4-B948-2F575F2E518B}"/>
    <cellStyle name="Comma 23 2 3" xfId="4673" xr:uid="{00000000-0005-0000-0000-0000F71C0000}"/>
    <cellStyle name="Comma 23 2 3 2" xfId="6891" xr:uid="{00000000-0005-0000-0000-0000F81C0000}"/>
    <cellStyle name="Comma 23 2 3 2 2" xfId="11428" xr:uid="{00000000-0005-0000-0000-0000F91C0000}"/>
    <cellStyle name="Comma 23 2 3 2 2 2" xfId="28219" xr:uid="{958D224C-DE4F-4D03-B3D9-E6717A650372}"/>
    <cellStyle name="Comma 23 2 3 2 2 3" xfId="43115" xr:uid="{A63E19D4-9B5C-4CB4-8015-18397A99F678}"/>
    <cellStyle name="Comma 23 2 3 2 3" xfId="17997" xr:uid="{00000000-0005-0000-0000-0000FA1C0000}"/>
    <cellStyle name="Comma 23 2 3 2 3 2" xfId="31405" xr:uid="{ECB9623B-1AE8-4FE0-A755-62925B05D088}"/>
    <cellStyle name="Comma 23 2 3 2 3 3" xfId="49220" xr:uid="{2C7F12E4-60B5-4FFD-B13A-B9CAB37BD1EF}"/>
    <cellStyle name="Comma 23 2 3 2 4" xfId="21758" xr:uid="{00000000-0005-0000-0000-0000FB1C0000}"/>
    <cellStyle name="Comma 23 2 3 2 4 2" xfId="34620" xr:uid="{494162F9-3071-4C33-B81C-9639DC51A5DE}"/>
    <cellStyle name="Comma 23 2 3 2 4 3" xfId="52476" xr:uid="{60696FA7-86B9-4AEC-8006-9E7BDE0848B8}"/>
    <cellStyle name="Comma 23 2 3 2 5" xfId="25041" xr:uid="{2130D586-A176-4DA5-AF49-B249BB729DCC}"/>
    <cellStyle name="Comma 23 2 3 2 6" xfId="39048" xr:uid="{ACB7F764-F298-4042-A6E6-93ED2B3E015A}"/>
    <cellStyle name="Comma 23 2 3 3" xfId="9687" xr:uid="{00000000-0005-0000-0000-0000FC1C0000}"/>
    <cellStyle name="Comma 23 2 3 3 2" xfId="26677" xr:uid="{2003B056-A6F0-432E-AD7B-138D2B74BA5D}"/>
    <cellStyle name="Comma 23 2 3 3 3" xfId="41573" xr:uid="{F44A93C3-8F7B-42F0-9D5D-8FA72733DDC1}"/>
    <cellStyle name="Comma 23 2 3 4" xfId="15779" xr:uid="{00000000-0005-0000-0000-0000FD1C0000}"/>
    <cellStyle name="Comma 23 2 3 4 2" xfId="29862" xr:uid="{DAB5BF39-24CC-42FB-9B39-2F8594472C93}"/>
    <cellStyle name="Comma 23 2 3 4 3" xfId="47201" xr:uid="{FF0A24DA-1D7D-4342-A678-26ABC890E81B}"/>
    <cellStyle name="Comma 23 2 3 5" xfId="20016" xr:uid="{00000000-0005-0000-0000-0000FE1C0000}"/>
    <cellStyle name="Comma 23 2 3 5 2" xfId="33077" xr:uid="{6972DDC6-F914-4DCD-8E26-880A0A512188}"/>
    <cellStyle name="Comma 23 2 3 5 3" xfId="50933" xr:uid="{E803E95A-B5A6-4727-87A8-E4E2827E3999}"/>
    <cellStyle name="Comma 23 2 3 6" xfId="23499" xr:uid="{3B34DE0B-1C2A-4168-A702-0E3F7647FA99}"/>
    <cellStyle name="Comma 23 2 3 7" xfId="37030" xr:uid="{73485F36-B113-4ADD-9DD6-41F72ED1FB53}"/>
    <cellStyle name="Comma 23 2 4" xfId="5747" xr:uid="{00000000-0005-0000-0000-0000FF1C0000}"/>
    <cellStyle name="Comma 23 2 4 2" xfId="10614" xr:uid="{00000000-0005-0000-0000-0000001D0000}"/>
    <cellStyle name="Comma 23 2 4 2 2" xfId="27470" xr:uid="{193EEAE9-1763-46F2-AC67-054C116A1AB8}"/>
    <cellStyle name="Comma 23 2 4 2 3" xfId="42366" xr:uid="{9D41F5F3-9C2C-487E-A2CE-DB39089F1EE4}"/>
    <cellStyle name="Comma 23 2 4 3" xfId="16854" xr:uid="{00000000-0005-0000-0000-0000011D0000}"/>
    <cellStyle name="Comma 23 2 4 3 2" xfId="30656" xr:uid="{DD116E2B-0F8D-4179-B9D0-2CC01CFA306B}"/>
    <cellStyle name="Comma 23 2 4 3 3" xfId="48142" xr:uid="{8B161534-697F-41AF-BA01-A1212E7E3374}"/>
    <cellStyle name="Comma 23 2 4 4" xfId="20944" xr:uid="{00000000-0005-0000-0000-0000021D0000}"/>
    <cellStyle name="Comma 23 2 4 4 2" xfId="33871" xr:uid="{26D3578D-6700-494A-8B0E-EB52EC600B11}"/>
    <cellStyle name="Comma 23 2 4 4 3" xfId="51727" xr:uid="{0FC9CB26-5544-4D45-80F0-9EF1E23E9BC3}"/>
    <cellStyle name="Comma 23 2 4 5" xfId="24292" xr:uid="{CACF09A0-1766-4AFC-8924-B2267A88F7B8}"/>
    <cellStyle name="Comma 23 2 4 6" xfId="37970" xr:uid="{A67CF83E-F724-4FB8-8FDF-2240B9F139B5}"/>
    <cellStyle name="Comma 23 2 5" xfId="8869" xr:uid="{00000000-0005-0000-0000-0000031D0000}"/>
    <cellStyle name="Comma 23 2 5 2" xfId="25930" xr:uid="{79257732-ECD9-4D8E-A58F-ABF7E3D9A588}"/>
    <cellStyle name="Comma 23 2 5 3" xfId="40826" xr:uid="{D9C4CCA6-C77B-4FD5-AD65-52EBB3D5E78F}"/>
    <cellStyle name="Comma 23 2 6" xfId="14540" xr:uid="{00000000-0005-0000-0000-0000041D0000}"/>
    <cellStyle name="Comma 23 2 6 2" xfId="29094" xr:uid="{29E1AF49-339F-47DD-823A-40C3F2E29D5C}"/>
    <cellStyle name="Comma 23 2 6 3" xfId="46039" xr:uid="{74CB8D3D-F71D-443E-ABAF-211C2B400304}"/>
    <cellStyle name="Comma 23 2 7" xfId="19194" xr:uid="{00000000-0005-0000-0000-0000051D0000}"/>
    <cellStyle name="Comma 23 2 7 2" xfId="32326" xr:uid="{DFA1CAA1-81CD-42D0-B7F9-3E377525A471}"/>
    <cellStyle name="Comma 23 2 7 3" xfId="50182" xr:uid="{7D2CEC89-5943-48E4-B82F-7D33FBB53873}"/>
    <cellStyle name="Comma 23 2 8" xfId="22749" xr:uid="{937AE53E-9F88-4309-9D7E-F98F0ACF0782}"/>
    <cellStyle name="Comma 23 2 9" xfId="35879" xr:uid="{91FF51F9-24CC-4402-A369-350933B35D9A}"/>
    <cellStyle name="Comma 23 3" xfId="4069" xr:uid="{00000000-0005-0000-0000-0000061D0000}"/>
    <cellStyle name="Comma 23 3 2" xfId="6314" xr:uid="{00000000-0005-0000-0000-0000071D0000}"/>
    <cellStyle name="Comma 23 3 2 2" xfId="11030" xr:uid="{00000000-0005-0000-0000-0000081D0000}"/>
    <cellStyle name="Comma 23 3 2 2 2" xfId="27853" xr:uid="{D23E87F4-BF63-487F-94F7-C4BEED51622C}"/>
    <cellStyle name="Comma 23 3 2 2 3" xfId="42749" xr:uid="{849BA630-2F6F-4005-B72E-77AF2789070D}"/>
    <cellStyle name="Comma 23 3 2 3" xfId="17420" xr:uid="{00000000-0005-0000-0000-0000091D0000}"/>
    <cellStyle name="Comma 23 3 2 3 2" xfId="31039" xr:uid="{BE0D0762-5886-406B-A43E-CF93C49049B7}"/>
    <cellStyle name="Comma 23 3 2 3 3" xfId="48675" xr:uid="{352EA91A-90DC-4244-B0E8-B4A24C016CD4}"/>
    <cellStyle name="Comma 23 3 2 4" xfId="21360" xr:uid="{00000000-0005-0000-0000-00000A1D0000}"/>
    <cellStyle name="Comma 23 3 2 4 2" xfId="34254" xr:uid="{6B2DE996-56CD-46B0-94D8-4F5F0F2C6388}"/>
    <cellStyle name="Comma 23 3 2 4 3" xfId="52110" xr:uid="{E67745BA-596D-41B1-A1E5-6E572D2B5128}"/>
    <cellStyle name="Comma 23 3 2 5" xfId="24675" xr:uid="{4E68293F-6828-4471-A748-49E731205749}"/>
    <cellStyle name="Comma 23 3 2 6" xfId="38503" xr:uid="{F8073196-5389-4B3C-81FD-BE88ED4CB33D}"/>
    <cellStyle name="Comma 23 3 3" xfId="9290" xr:uid="{00000000-0005-0000-0000-00000B1D0000}"/>
    <cellStyle name="Comma 23 3 3 2" xfId="26312" xr:uid="{110340B0-C6C5-40A5-9039-1A7CD7D83BDA}"/>
    <cellStyle name="Comma 23 3 3 3" xfId="41208" xr:uid="{DF0E5F48-FDE6-410D-87D8-611E8D8019EA}"/>
    <cellStyle name="Comma 23 3 4" xfId="15180" xr:uid="{00000000-0005-0000-0000-00000C1D0000}"/>
    <cellStyle name="Comma 23 3 4 2" xfId="29496" xr:uid="{4E73AC19-6EFE-45AA-896E-9C31BB0B1FF0}"/>
    <cellStyle name="Comma 23 3 4 3" xfId="46634" xr:uid="{DD6DC402-5CF6-417F-8ECB-7BF74ECBFCCF}"/>
    <cellStyle name="Comma 23 3 5" xfId="19618" xr:uid="{00000000-0005-0000-0000-00000D1D0000}"/>
    <cellStyle name="Comma 23 3 5 2" xfId="32711" xr:uid="{41FB3AE8-C1A3-4775-89BA-2D2BCBE6E723}"/>
    <cellStyle name="Comma 23 3 5 3" xfId="50567" xr:uid="{F56BDA56-8D7C-44DB-AA28-24E02F3169C7}"/>
    <cellStyle name="Comma 23 3 6" xfId="23134" xr:uid="{36616338-5B0B-4A32-9198-F6DA245419D3}"/>
    <cellStyle name="Comma 23 3 7" xfId="36462" xr:uid="{11573572-33CB-4F85-A591-F4BE2B34F9DD}"/>
    <cellStyle name="Comma 23 4" xfId="4672" xr:uid="{00000000-0005-0000-0000-00000E1D0000}"/>
    <cellStyle name="Comma 23 4 2" xfId="6890" xr:uid="{00000000-0005-0000-0000-00000F1D0000}"/>
    <cellStyle name="Comma 23 4 2 2" xfId="11427" xr:uid="{00000000-0005-0000-0000-0000101D0000}"/>
    <cellStyle name="Comma 23 4 2 2 2" xfId="28218" xr:uid="{5421D028-A261-4FE2-A1A0-DED7BB574707}"/>
    <cellStyle name="Comma 23 4 2 2 3" xfId="43114" xr:uid="{6C335F82-AFE3-4EDF-A8DE-AE3E4A42F3E4}"/>
    <cellStyle name="Comma 23 4 2 3" xfId="17996" xr:uid="{00000000-0005-0000-0000-0000111D0000}"/>
    <cellStyle name="Comma 23 4 2 3 2" xfId="31404" xr:uid="{7676D0BF-574D-45DF-BF5B-7782D8935D8C}"/>
    <cellStyle name="Comma 23 4 2 3 3" xfId="49219" xr:uid="{09CDBE20-C795-4578-B8F4-E8895D183755}"/>
    <cellStyle name="Comma 23 4 2 4" xfId="21757" xr:uid="{00000000-0005-0000-0000-0000121D0000}"/>
    <cellStyle name="Comma 23 4 2 4 2" xfId="34619" xr:uid="{2F84CD5C-0DA9-4D83-AB73-CC7B700F909B}"/>
    <cellStyle name="Comma 23 4 2 4 3" xfId="52475" xr:uid="{AB6BE6DA-17FF-42C7-BE02-DFD70CC3F5CF}"/>
    <cellStyle name="Comma 23 4 2 5" xfId="25040" xr:uid="{C757C393-B9A7-4A24-BC35-5F0202B9AB8A}"/>
    <cellStyle name="Comma 23 4 2 6" xfId="39047" xr:uid="{2BC470AF-A836-4AF5-9B20-40C707CDCB33}"/>
    <cellStyle name="Comma 23 4 3" xfId="9686" xr:uid="{00000000-0005-0000-0000-0000131D0000}"/>
    <cellStyle name="Comma 23 4 3 2" xfId="26676" xr:uid="{FB018187-7DA6-43FA-B76E-2325C97EC346}"/>
    <cellStyle name="Comma 23 4 3 3" xfId="41572" xr:uid="{EF81CF6A-5D9D-4CD0-8E27-FD10692AEC59}"/>
    <cellStyle name="Comma 23 4 4" xfId="15778" xr:uid="{00000000-0005-0000-0000-0000141D0000}"/>
    <cellStyle name="Comma 23 4 4 2" xfId="29861" xr:uid="{510A5F08-89CC-42CA-9C65-940F605F7536}"/>
    <cellStyle name="Comma 23 4 4 3" xfId="47200" xr:uid="{0D11FE5E-CAEE-4815-BE83-726C99D710F9}"/>
    <cellStyle name="Comma 23 4 5" xfId="20015" xr:uid="{00000000-0005-0000-0000-0000151D0000}"/>
    <cellStyle name="Comma 23 4 5 2" xfId="33076" xr:uid="{4C2CC2BF-EAE9-49D8-894C-6A09DAE14ECE}"/>
    <cellStyle name="Comma 23 4 5 3" xfId="50932" xr:uid="{B2FC5A93-8624-489C-9B04-500BE170C739}"/>
    <cellStyle name="Comma 23 4 6" xfId="23498" xr:uid="{E34316EE-E598-4BA1-9379-34676AC28B30}"/>
    <cellStyle name="Comma 23 4 7" xfId="37029" xr:uid="{45204B27-BEA1-45CE-A45B-1A156F9F98E7}"/>
    <cellStyle name="Comma 23 5" xfId="5746" xr:uid="{00000000-0005-0000-0000-0000161D0000}"/>
    <cellStyle name="Comma 23 5 2" xfId="10613" xr:uid="{00000000-0005-0000-0000-0000171D0000}"/>
    <cellStyle name="Comma 23 5 2 2" xfId="27469" xr:uid="{7D9C2A02-A2FD-466E-82A7-9FE9137F39F0}"/>
    <cellStyle name="Comma 23 5 2 3" xfId="42365" xr:uid="{AED125FC-9BFE-41F7-8965-3459A61D45D1}"/>
    <cellStyle name="Comma 23 5 3" xfId="16853" xr:uid="{00000000-0005-0000-0000-0000181D0000}"/>
    <cellStyle name="Comma 23 5 3 2" xfId="30655" xr:uid="{B842D266-CE90-4C27-B6D5-376B22AE38EC}"/>
    <cellStyle name="Comma 23 5 3 3" xfId="48141" xr:uid="{4EA7DE86-EE27-4816-B29D-0AC0E8217B25}"/>
    <cellStyle name="Comma 23 5 4" xfId="20943" xr:uid="{00000000-0005-0000-0000-0000191D0000}"/>
    <cellStyle name="Comma 23 5 4 2" xfId="33870" xr:uid="{0735B717-A69A-4860-A3FF-004B8183E1CB}"/>
    <cellStyle name="Comma 23 5 4 3" xfId="51726" xr:uid="{FBDAD2F0-32F6-4681-AFFD-FE7C9E53B4CD}"/>
    <cellStyle name="Comma 23 5 5" xfId="24291" xr:uid="{21C5E209-49F7-48C1-8C44-6083BFBD4DB4}"/>
    <cellStyle name="Comma 23 5 6" xfId="37969" xr:uid="{ABF0F1B8-2F32-4188-829A-F21632C2402C}"/>
    <cellStyle name="Comma 23 6" xfId="8868" xr:uid="{00000000-0005-0000-0000-00001A1D0000}"/>
    <cellStyle name="Comma 23 6 2" xfId="25929" xr:uid="{76C6D6B9-AF3B-4F08-B343-18FB8EB88E3E}"/>
    <cellStyle name="Comma 23 6 3" xfId="40825" xr:uid="{5B683BED-9929-45E4-8DCB-9B56FCB91667}"/>
    <cellStyle name="Comma 23 7" xfId="14539" xr:uid="{00000000-0005-0000-0000-00001B1D0000}"/>
    <cellStyle name="Comma 23 7 2" xfId="29093" xr:uid="{1704491E-BD0A-4B5D-903C-6842FAC88395}"/>
    <cellStyle name="Comma 23 7 3" xfId="46038" xr:uid="{FE92D30D-7D22-4E9C-9C5A-9C55470130C1}"/>
    <cellStyle name="Comma 23 8" xfId="19193" xr:uid="{00000000-0005-0000-0000-00001C1D0000}"/>
    <cellStyle name="Comma 23 8 2" xfId="32325" xr:uid="{A6774798-F399-4096-91CB-3A968DE3CAA5}"/>
    <cellStyle name="Comma 23 8 3" xfId="50181" xr:uid="{5EBDE0D1-CAA8-4ACA-B38A-247BB24EF9CF}"/>
    <cellStyle name="Comma 23 9" xfId="22748" xr:uid="{BD2C9D73-593C-41C7-AD9A-392CF7EFE562}"/>
    <cellStyle name="Comma 24" xfId="898" xr:uid="{00000000-0005-0000-0000-00001D1D0000}"/>
    <cellStyle name="Comma 24 10" xfId="18935" xr:uid="{00000000-0005-0000-0000-00001E1D0000}"/>
    <cellStyle name="Comma 24 10 2" xfId="32124" xr:uid="{2442166F-D040-48B6-8B59-43870C99ACFD}"/>
    <cellStyle name="Comma 24 10 3" xfId="49980" xr:uid="{3E345D52-A86A-49A6-BD12-67AE29F7F50A}"/>
    <cellStyle name="Comma 24 11" xfId="22547" xr:uid="{94FC3A2C-7BD6-48C9-B5B6-92FB69F42820}"/>
    <cellStyle name="Comma 24 12" xfId="35668" xr:uid="{95914659-52B0-45F1-9C73-8889E5874C0B}"/>
    <cellStyle name="Comma 24 2" xfId="1462" xr:uid="{00000000-0005-0000-0000-00001F1D0000}"/>
    <cellStyle name="Comma 24 2 2" xfId="4072" xr:uid="{00000000-0005-0000-0000-0000201D0000}"/>
    <cellStyle name="Comma 24 2 2 2" xfId="6317" xr:uid="{00000000-0005-0000-0000-0000211D0000}"/>
    <cellStyle name="Comma 24 2 2 2 2" xfId="11033" xr:uid="{00000000-0005-0000-0000-0000221D0000}"/>
    <cellStyle name="Comma 24 2 2 2 2 2" xfId="27856" xr:uid="{EE5DBCCF-6F67-4EBD-BAFF-A4151CEA977C}"/>
    <cellStyle name="Comma 24 2 2 2 2 3" xfId="42752" xr:uid="{9741F3CD-91B6-4725-A45C-AA602F88EC8F}"/>
    <cellStyle name="Comma 24 2 2 2 3" xfId="17423" xr:uid="{00000000-0005-0000-0000-0000231D0000}"/>
    <cellStyle name="Comma 24 2 2 2 3 2" xfId="31042" xr:uid="{80C28E84-BBFB-4CFD-8F2D-E1B9F9A62553}"/>
    <cellStyle name="Comma 24 2 2 2 3 3" xfId="48678" xr:uid="{FDAFCC95-1D05-4D5F-9184-2889CD0DADBE}"/>
    <cellStyle name="Comma 24 2 2 2 4" xfId="21363" xr:uid="{00000000-0005-0000-0000-0000241D0000}"/>
    <cellStyle name="Comma 24 2 2 2 4 2" xfId="34257" xr:uid="{0B546650-078E-4705-ABA3-9D39E4CDEB13}"/>
    <cellStyle name="Comma 24 2 2 2 4 3" xfId="52113" xr:uid="{8772540D-E473-4A93-9E5F-EBDC7355D35E}"/>
    <cellStyle name="Comma 24 2 2 2 5" xfId="24678" xr:uid="{5D99FBC4-6B4B-4A35-910B-4930407D2255}"/>
    <cellStyle name="Comma 24 2 2 2 6" xfId="38506" xr:uid="{8EB91F60-0B94-4B3E-B6A4-CDDF641AAB22}"/>
    <cellStyle name="Comma 24 2 2 3" xfId="9293" xr:uid="{00000000-0005-0000-0000-0000251D0000}"/>
    <cellStyle name="Comma 24 2 2 3 2" xfId="26315" xr:uid="{60B6AEF7-F5A7-4A91-A693-153DB3C2FED7}"/>
    <cellStyle name="Comma 24 2 2 3 3" xfId="41211" xr:uid="{D1604390-D1CB-4D1D-B8E1-4DC9303F8A4C}"/>
    <cellStyle name="Comma 24 2 2 4" xfId="15183" xr:uid="{00000000-0005-0000-0000-0000261D0000}"/>
    <cellStyle name="Comma 24 2 2 4 2" xfId="29499" xr:uid="{5A98DE51-4ACB-405F-BE46-C7D0CFFCA76C}"/>
    <cellStyle name="Comma 24 2 2 4 3" xfId="46637" xr:uid="{3BC8DF58-B6C8-4BC8-BAE1-12744C8EA040}"/>
    <cellStyle name="Comma 24 2 2 5" xfId="19621" xr:uid="{00000000-0005-0000-0000-0000271D0000}"/>
    <cellStyle name="Comma 24 2 2 5 2" xfId="32714" xr:uid="{23397212-4B8B-4BD7-9545-95D01716B405}"/>
    <cellStyle name="Comma 24 2 2 5 3" xfId="50570" xr:uid="{58090403-B46C-452C-81D6-D4463C73F085}"/>
    <cellStyle name="Comma 24 2 2 6" xfId="23137" xr:uid="{2CA6CC8A-59DB-4AB9-BC89-C48D50AD54C2}"/>
    <cellStyle name="Comma 24 2 2 7" xfId="36465" xr:uid="{9D5F6348-5CC2-46EB-88EA-D535B0A3FCBD}"/>
    <cellStyle name="Comma 24 2 3" xfId="4675" xr:uid="{00000000-0005-0000-0000-0000281D0000}"/>
    <cellStyle name="Comma 24 2 3 2" xfId="6893" xr:uid="{00000000-0005-0000-0000-0000291D0000}"/>
    <cellStyle name="Comma 24 2 3 2 2" xfId="11430" xr:uid="{00000000-0005-0000-0000-00002A1D0000}"/>
    <cellStyle name="Comma 24 2 3 2 2 2" xfId="28221" xr:uid="{B0DE19D1-7453-46B4-9E3D-E0267DD75432}"/>
    <cellStyle name="Comma 24 2 3 2 2 3" xfId="43117" xr:uid="{72DD02E9-1693-41E5-9A6D-03AEBF761308}"/>
    <cellStyle name="Comma 24 2 3 2 3" xfId="17999" xr:uid="{00000000-0005-0000-0000-00002B1D0000}"/>
    <cellStyle name="Comma 24 2 3 2 3 2" xfId="31407" xr:uid="{4C57533B-D168-40AD-A175-D3BDA050A01A}"/>
    <cellStyle name="Comma 24 2 3 2 3 3" xfId="49222" xr:uid="{8B6E3E04-E154-4780-A6DE-ABB084055B55}"/>
    <cellStyle name="Comma 24 2 3 2 4" xfId="21760" xr:uid="{00000000-0005-0000-0000-00002C1D0000}"/>
    <cellStyle name="Comma 24 2 3 2 4 2" xfId="34622" xr:uid="{3450D57D-C500-4962-9705-8AE94CDB7EE1}"/>
    <cellStyle name="Comma 24 2 3 2 4 3" xfId="52478" xr:uid="{2BEFE58B-D49C-4B1E-8DB4-4913D8EF8B1D}"/>
    <cellStyle name="Comma 24 2 3 2 5" xfId="25043" xr:uid="{A09F58FD-3A1C-4BB9-BE0C-FF5503D8B3FA}"/>
    <cellStyle name="Comma 24 2 3 2 6" xfId="39050" xr:uid="{0032C503-614F-40EC-B9AA-26E5C12D1CD6}"/>
    <cellStyle name="Comma 24 2 3 3" xfId="9689" xr:uid="{00000000-0005-0000-0000-00002D1D0000}"/>
    <cellStyle name="Comma 24 2 3 3 2" xfId="26679" xr:uid="{4B9F97FF-17D9-4488-A248-0D2FDA7225E2}"/>
    <cellStyle name="Comma 24 2 3 3 3" xfId="41575" xr:uid="{E64D5C57-1A8A-4708-B3EF-3D0B558FE600}"/>
    <cellStyle name="Comma 24 2 3 4" xfId="15781" xr:uid="{00000000-0005-0000-0000-00002E1D0000}"/>
    <cellStyle name="Comma 24 2 3 4 2" xfId="29864" xr:uid="{4E7915C7-BDCF-4E59-9023-8643EA78F67A}"/>
    <cellStyle name="Comma 24 2 3 4 3" xfId="47203" xr:uid="{DA1D05CB-8948-4926-90BF-F23B50CA5657}"/>
    <cellStyle name="Comma 24 2 3 5" xfId="20018" xr:uid="{00000000-0005-0000-0000-00002F1D0000}"/>
    <cellStyle name="Comma 24 2 3 5 2" xfId="33079" xr:uid="{4A166FB1-56A8-4ED0-B8F2-EF67992A4857}"/>
    <cellStyle name="Comma 24 2 3 5 3" xfId="50935" xr:uid="{02E95682-EA35-472A-9CDF-7CEFC734FF44}"/>
    <cellStyle name="Comma 24 2 3 6" xfId="23501" xr:uid="{0674A282-F3EA-4504-A003-C32A35A2C664}"/>
    <cellStyle name="Comma 24 2 3 7" xfId="37032" xr:uid="{B5E5AD31-CE72-446D-BD27-EEA71FC82130}"/>
    <cellStyle name="Comma 24 2 4" xfId="5749" xr:uid="{00000000-0005-0000-0000-0000301D0000}"/>
    <cellStyle name="Comma 24 2 4 2" xfId="10616" xr:uid="{00000000-0005-0000-0000-0000311D0000}"/>
    <cellStyle name="Comma 24 2 4 2 2" xfId="27472" xr:uid="{A2632399-7F6C-4FA6-B276-B03667DD03E9}"/>
    <cellStyle name="Comma 24 2 4 2 3" xfId="42368" xr:uid="{E4882A7E-C1D4-45B6-BC4A-69498F5E6A92}"/>
    <cellStyle name="Comma 24 2 4 3" xfId="16856" xr:uid="{00000000-0005-0000-0000-0000321D0000}"/>
    <cellStyle name="Comma 24 2 4 3 2" xfId="30658" xr:uid="{43A23BBE-1684-4112-9442-D06F4E59B6E4}"/>
    <cellStyle name="Comma 24 2 4 3 3" xfId="48144" xr:uid="{0014D377-9715-4F81-A967-24E20AADCE03}"/>
    <cellStyle name="Comma 24 2 4 4" xfId="20946" xr:uid="{00000000-0005-0000-0000-0000331D0000}"/>
    <cellStyle name="Comma 24 2 4 4 2" xfId="33873" xr:uid="{D4BAF62C-D72B-4177-9505-EC80F28F86B0}"/>
    <cellStyle name="Comma 24 2 4 4 3" xfId="51729" xr:uid="{81126543-D543-43A4-BFBB-2FF41CCE3744}"/>
    <cellStyle name="Comma 24 2 4 5" xfId="24294" xr:uid="{B761EA16-C50F-4806-BAF5-8A73C7B33F96}"/>
    <cellStyle name="Comma 24 2 4 6" xfId="37972" xr:uid="{EF96DF6E-CC7C-4D40-94DC-BB50753CC9F6}"/>
    <cellStyle name="Comma 24 2 5" xfId="8871" xr:uid="{00000000-0005-0000-0000-0000341D0000}"/>
    <cellStyle name="Comma 24 2 5 2" xfId="25932" xr:uid="{C6E81DCB-BC59-4F6C-B1E8-5B377A76F8A0}"/>
    <cellStyle name="Comma 24 2 5 3" xfId="40828" xr:uid="{09ADB718-3E81-42C2-AB72-63CA2D090441}"/>
    <cellStyle name="Comma 24 2 6" xfId="14542" xr:uid="{00000000-0005-0000-0000-0000351D0000}"/>
    <cellStyle name="Comma 24 2 6 2" xfId="29096" xr:uid="{008A1BB8-194F-43AD-8207-EEFD4A221629}"/>
    <cellStyle name="Comma 24 2 6 3" xfId="46041" xr:uid="{48372FFD-F923-4AC5-8687-7794E923839F}"/>
    <cellStyle name="Comma 24 2 7" xfId="19196" xr:uid="{00000000-0005-0000-0000-0000361D0000}"/>
    <cellStyle name="Comma 24 2 7 2" xfId="32328" xr:uid="{6113A988-E5DA-47F1-840B-82AD466F3CEB}"/>
    <cellStyle name="Comma 24 2 7 3" xfId="50184" xr:uid="{A9C489F8-7836-4605-81D9-1CA0205275D4}"/>
    <cellStyle name="Comma 24 2 8" xfId="22751" xr:uid="{A9B35C2D-C7E0-4113-B482-B1158DEF99AD}"/>
    <cellStyle name="Comma 24 2 9" xfId="35881" xr:uid="{416640B9-7455-48F5-A4AA-13C6B9C443F7}"/>
    <cellStyle name="Comma 24 3" xfId="2415" xr:uid="{00000000-0005-0000-0000-0000371D0000}"/>
    <cellStyle name="Comma 24 3 2" xfId="4285" xr:uid="{00000000-0005-0000-0000-0000381D0000}"/>
    <cellStyle name="Comma 24 3 2 2" xfId="6509" xr:uid="{00000000-0005-0000-0000-0000391D0000}"/>
    <cellStyle name="Comma 24 3 2 2 2" xfId="11168" xr:uid="{00000000-0005-0000-0000-00003A1D0000}"/>
    <cellStyle name="Comma 24 3 2 2 2 2" xfId="27988" xr:uid="{A518E020-9E26-4AF5-9CD7-3D7F77DA76A1}"/>
    <cellStyle name="Comma 24 3 2 2 2 3" xfId="42884" xr:uid="{665FDA17-1E44-49C5-A987-8D82B656D08F}"/>
    <cellStyle name="Comma 24 3 2 2 3" xfId="17615" xr:uid="{00000000-0005-0000-0000-00003B1D0000}"/>
    <cellStyle name="Comma 24 3 2 2 3 2" xfId="31174" xr:uid="{576A3788-381A-44BF-86ED-4289FE73CE5A}"/>
    <cellStyle name="Comma 24 3 2 2 3 3" xfId="48867" xr:uid="{962A05F3-A86D-446E-97C2-47E0075BDA0E}"/>
    <cellStyle name="Comma 24 3 2 2 4" xfId="21498" xr:uid="{00000000-0005-0000-0000-00003C1D0000}"/>
    <cellStyle name="Comma 24 3 2 2 4 2" xfId="34389" xr:uid="{6BDD88EB-1438-4470-9CC0-D5D07092CFC2}"/>
    <cellStyle name="Comma 24 3 2 2 4 3" xfId="52245" xr:uid="{13EB060A-1965-409A-B5BD-DF59E0644D90}"/>
    <cellStyle name="Comma 24 3 2 2 5" xfId="24810" xr:uid="{A1640DBC-078C-4BAE-9EE3-768A4AC83000}"/>
    <cellStyle name="Comma 24 3 2 2 6" xfId="38695" xr:uid="{621F8806-66F3-451D-85B8-1E6B263C4E56}"/>
    <cellStyle name="Comma 24 3 2 3" xfId="9427" xr:uid="{00000000-0005-0000-0000-00003D1D0000}"/>
    <cellStyle name="Comma 24 3 2 3 2" xfId="26446" xr:uid="{B0523A6D-414C-431F-8D59-8C4C5368620D}"/>
    <cellStyle name="Comma 24 3 2 3 3" xfId="41342" xr:uid="{8ACDE6FA-798A-41D7-A0C7-8FEE203AA2FA}"/>
    <cellStyle name="Comma 24 3 2 4" xfId="15394" xr:uid="{00000000-0005-0000-0000-00003E1D0000}"/>
    <cellStyle name="Comma 24 3 2 4 2" xfId="29631" xr:uid="{3E02972F-2FAD-4FFB-9374-87C567B293C6}"/>
    <cellStyle name="Comma 24 3 2 4 3" xfId="46845" xr:uid="{060233EE-F37F-442E-9700-00210374369E}"/>
    <cellStyle name="Comma 24 3 2 5" xfId="19756" xr:uid="{00000000-0005-0000-0000-00003F1D0000}"/>
    <cellStyle name="Comma 24 3 2 5 2" xfId="32846" xr:uid="{5F41A81B-3C6F-4DFA-BFBD-73CDBE67FD71}"/>
    <cellStyle name="Comma 24 3 2 5 3" xfId="50702" xr:uid="{75076E59-BDE2-401E-9AEB-29F5AADF190D}"/>
    <cellStyle name="Comma 24 3 2 6" xfId="23268" xr:uid="{B57415C4-9DD6-4040-B5C2-712A69FCCF73}"/>
    <cellStyle name="Comma 24 3 2 7" xfId="36673" xr:uid="{6C6635AA-E866-4AC4-A01E-5DE91B72666F}"/>
    <cellStyle name="Comma 24 3 3" xfId="4834" xr:uid="{00000000-0005-0000-0000-0000401D0000}"/>
    <cellStyle name="Comma 24 3 3 2" xfId="7027" xr:uid="{00000000-0005-0000-0000-0000411D0000}"/>
    <cellStyle name="Comma 24 3 3 2 2" xfId="11564" xr:uid="{00000000-0005-0000-0000-0000421D0000}"/>
    <cellStyle name="Comma 24 3 3 2 2 2" xfId="28352" xr:uid="{C5C70754-17EA-4498-95D9-F184AD156DF7}"/>
    <cellStyle name="Comma 24 3 3 2 2 3" xfId="43248" xr:uid="{9F5C27CF-C919-4040-B347-3D61D2F6780E}"/>
    <cellStyle name="Comma 24 3 3 2 3" xfId="18133" xr:uid="{00000000-0005-0000-0000-0000431D0000}"/>
    <cellStyle name="Comma 24 3 3 2 3 2" xfId="31538" xr:uid="{90BFD7C0-47D3-4F25-BD40-67130491DF72}"/>
    <cellStyle name="Comma 24 3 3 2 3 3" xfId="49353" xr:uid="{BC8ACC04-2233-4003-AE30-AF3F1D901B89}"/>
    <cellStyle name="Comma 24 3 3 2 4" xfId="21894" xr:uid="{00000000-0005-0000-0000-0000441D0000}"/>
    <cellStyle name="Comma 24 3 3 2 4 2" xfId="34753" xr:uid="{CFF49A17-B141-4C1A-A509-68AFC1A926B5}"/>
    <cellStyle name="Comma 24 3 3 2 4 3" xfId="52609" xr:uid="{3206DC7A-8576-475A-9729-958F1935D17E}"/>
    <cellStyle name="Comma 24 3 3 2 5" xfId="25174" xr:uid="{29094607-625E-4184-8AFD-22E5DF82D528}"/>
    <cellStyle name="Comma 24 3 3 2 6" xfId="39181" xr:uid="{9699B4BF-F253-4151-BD4F-2201FB2B9A6D}"/>
    <cellStyle name="Comma 24 3 3 3" xfId="9822" xr:uid="{00000000-0005-0000-0000-0000451D0000}"/>
    <cellStyle name="Comma 24 3 3 3 2" xfId="26809" xr:uid="{1A235A3C-D2E4-4AEC-AE04-9D62BA9D2728}"/>
    <cellStyle name="Comma 24 3 3 3 3" xfId="41705" xr:uid="{08652334-BC35-486C-982A-045DB1B296D6}"/>
    <cellStyle name="Comma 24 3 3 4" xfId="15941" xr:uid="{00000000-0005-0000-0000-0000461D0000}"/>
    <cellStyle name="Comma 24 3 3 4 2" xfId="29995" xr:uid="{26CEFA66-C256-4028-9418-E88461342942}"/>
    <cellStyle name="Comma 24 3 3 4 3" xfId="47360" xr:uid="{9973B149-9AF5-4314-927C-10644121507F}"/>
    <cellStyle name="Comma 24 3 3 5" xfId="20152" xr:uid="{00000000-0005-0000-0000-0000471D0000}"/>
    <cellStyle name="Comma 24 3 3 5 2" xfId="33210" xr:uid="{106BF967-2FFA-4985-9776-9A13105A24BE}"/>
    <cellStyle name="Comma 24 3 3 5 3" xfId="51066" xr:uid="{3835D042-1DB4-49C8-A58A-E5577E832EEF}"/>
    <cellStyle name="Comma 24 3 3 6" xfId="23631" xr:uid="{41F4AF51-B4DF-4033-B274-A9AC5B7AC53D}"/>
    <cellStyle name="Comma 24 3 3 7" xfId="37188" xr:uid="{B9FDEEF8-156E-4932-A064-49E9C656F286}"/>
    <cellStyle name="Comma 24 3 4" xfId="5912" xr:uid="{00000000-0005-0000-0000-0000481D0000}"/>
    <cellStyle name="Comma 24 3 4 2" xfId="10752" xr:uid="{00000000-0005-0000-0000-0000491D0000}"/>
    <cellStyle name="Comma 24 3 4 2 2" xfId="27605" xr:uid="{BC39F4FE-19DF-415F-935A-4F22208D4219}"/>
    <cellStyle name="Comma 24 3 4 2 3" xfId="42501" xr:uid="{29678027-2E0A-4694-99B6-06B7EA057C4C}"/>
    <cellStyle name="Comma 24 3 4 3" xfId="17019" xr:uid="{00000000-0005-0000-0000-00004A1D0000}"/>
    <cellStyle name="Comma 24 3 4 3 2" xfId="30791" xr:uid="{97065E63-3212-4831-9C81-5A9B74C3B60E}"/>
    <cellStyle name="Comma 24 3 4 3 3" xfId="48304" xr:uid="{EFA43C33-0057-43A9-809B-B8B7E2EF2E05}"/>
    <cellStyle name="Comma 24 3 4 4" xfId="21082" xr:uid="{00000000-0005-0000-0000-00004B1D0000}"/>
    <cellStyle name="Comma 24 3 4 4 2" xfId="34006" xr:uid="{8772C73F-AFDF-4B46-8413-4CD6ECB206C6}"/>
    <cellStyle name="Comma 24 3 4 4 3" xfId="51862" xr:uid="{C4204A2B-562F-4317-8ECE-3F7703DD2AD9}"/>
    <cellStyle name="Comma 24 3 4 5" xfId="24427" xr:uid="{179E3762-8C41-42D0-A7E2-187D62446302}"/>
    <cellStyle name="Comma 24 3 4 6" xfId="38132" xr:uid="{72443CFA-98B7-4A5E-8658-B44B527083C7}"/>
    <cellStyle name="Comma 24 3 5" xfId="9008" xr:uid="{00000000-0005-0000-0000-00004C1D0000}"/>
    <cellStyle name="Comma 24 3 5 2" xfId="26064" xr:uid="{3C73796D-3FD8-42E3-A3C6-A8DE4553FA20}"/>
    <cellStyle name="Comma 24 3 5 3" xfId="40960" xr:uid="{08F43515-24F8-4482-89D6-610353D4AD96}"/>
    <cellStyle name="Comma 24 3 6" xfId="14739" xr:uid="{00000000-0005-0000-0000-00004D1D0000}"/>
    <cellStyle name="Comma 24 3 6 2" xfId="29237" xr:uid="{F7723DF5-E518-4F6D-A11B-A93AE4EA47E5}"/>
    <cellStyle name="Comma 24 3 6 3" xfId="46231" xr:uid="{30AF5F7C-9155-4C7E-AABF-B295B573A83A}"/>
    <cellStyle name="Comma 24 3 7" xfId="19334" xr:uid="{00000000-0005-0000-0000-00004E1D0000}"/>
    <cellStyle name="Comma 24 3 7 2" xfId="32461" xr:uid="{2DA3E974-A739-4C7D-B7D5-4E618E88CC65}"/>
    <cellStyle name="Comma 24 3 7 3" xfId="50317" xr:uid="{032372F3-1CD7-412D-B189-22DA7037590F}"/>
    <cellStyle name="Comma 24 3 8" xfId="22884" xr:uid="{C2E5A88D-22BA-4901-A7C8-B18786A604E4}"/>
    <cellStyle name="Comma 24 3 9" xfId="36069" xr:uid="{1BE60958-A845-476A-AD5A-4AAF69B7740E}"/>
    <cellStyle name="Comma 24 4" xfId="1461" xr:uid="{00000000-0005-0000-0000-00004F1D0000}"/>
    <cellStyle name="Comma 24 4 2" xfId="5748" xr:uid="{00000000-0005-0000-0000-0000501D0000}"/>
    <cellStyle name="Comma 24 4 2 2" xfId="10615" xr:uid="{00000000-0005-0000-0000-0000511D0000}"/>
    <cellStyle name="Comma 24 4 2 2 2" xfId="27471" xr:uid="{290049A4-52EE-4EC9-9C97-77363535C5FA}"/>
    <cellStyle name="Comma 24 4 2 2 3" xfId="42367" xr:uid="{9B37B081-8D84-4A49-889E-A93DD0DB1F8D}"/>
    <cellStyle name="Comma 24 4 2 3" xfId="16855" xr:uid="{00000000-0005-0000-0000-0000521D0000}"/>
    <cellStyle name="Comma 24 4 2 3 2" xfId="30657" xr:uid="{BB298E95-6CC3-4E31-92C6-046DC6334905}"/>
    <cellStyle name="Comma 24 4 2 3 3" xfId="48143" xr:uid="{21D791F7-D13B-45B6-BE1E-D18BE3325FB2}"/>
    <cellStyle name="Comma 24 4 2 4" xfId="20945" xr:uid="{00000000-0005-0000-0000-0000531D0000}"/>
    <cellStyle name="Comma 24 4 2 4 2" xfId="33872" xr:uid="{E35DCED0-03E8-43AA-A0F4-57B3A6D52959}"/>
    <cellStyle name="Comma 24 4 2 4 3" xfId="51728" xr:uid="{C3DDC5AB-85C9-4866-9DAB-4727211C20A3}"/>
    <cellStyle name="Comma 24 4 2 5" xfId="24293" xr:uid="{0FC281EE-487C-43C1-B319-4C2ADCBBDABB}"/>
    <cellStyle name="Comma 24 4 2 6" xfId="37971" xr:uid="{F9F6BE96-03AC-454D-BF65-767D7B422703}"/>
    <cellStyle name="Comma 24 4 3" xfId="8870" xr:uid="{00000000-0005-0000-0000-0000541D0000}"/>
    <cellStyle name="Comma 24 4 3 2" xfId="25931" xr:uid="{8F902787-E6D1-478D-BFCA-09E54168E327}"/>
    <cellStyle name="Comma 24 4 3 3" xfId="40827" xr:uid="{1648174A-F0F2-4F69-B28F-76EE3ED7EAAE}"/>
    <cellStyle name="Comma 24 4 4" xfId="14541" xr:uid="{00000000-0005-0000-0000-0000551D0000}"/>
    <cellStyle name="Comma 24 4 4 2" xfId="29095" xr:uid="{1662F66D-10CA-4EAE-8A6C-31784DB04E03}"/>
    <cellStyle name="Comma 24 4 4 3" xfId="46040" xr:uid="{9A5C9FA9-689B-4063-ACC1-C06E9425D90E}"/>
    <cellStyle name="Comma 24 4 5" xfId="19195" xr:uid="{00000000-0005-0000-0000-0000561D0000}"/>
    <cellStyle name="Comma 24 4 5 2" xfId="32327" xr:uid="{9C60F437-5F54-4B86-B8EC-585B869756A5}"/>
    <cellStyle name="Comma 24 4 5 3" xfId="50183" xr:uid="{FA71EC4E-7549-4007-8506-3F59026586DC}"/>
    <cellStyle name="Comma 24 4 6" xfId="22750" xr:uid="{D3984217-334E-4D42-8A91-361487F13E00}"/>
    <cellStyle name="Comma 24 4 7" xfId="35880" xr:uid="{2EC30852-3794-4C54-A643-6438335036C7}"/>
    <cellStyle name="Comma 24 5" xfId="4071" xr:uid="{00000000-0005-0000-0000-0000571D0000}"/>
    <cellStyle name="Comma 24 5 2" xfId="6316" xr:uid="{00000000-0005-0000-0000-0000581D0000}"/>
    <cellStyle name="Comma 24 5 2 2" xfId="11032" xr:uid="{00000000-0005-0000-0000-0000591D0000}"/>
    <cellStyle name="Comma 24 5 2 2 2" xfId="27855" xr:uid="{CB4F01C1-9AA7-428A-9EDC-E9464639E4C4}"/>
    <cellStyle name="Comma 24 5 2 2 3" xfId="42751" xr:uid="{86567551-EDDA-4969-90AD-47D98A8E0D02}"/>
    <cellStyle name="Comma 24 5 2 3" xfId="17422" xr:uid="{00000000-0005-0000-0000-00005A1D0000}"/>
    <cellStyle name="Comma 24 5 2 3 2" xfId="31041" xr:uid="{7A9D60C6-3006-4489-81D8-81B58614E8FC}"/>
    <cellStyle name="Comma 24 5 2 3 3" xfId="48677" xr:uid="{A714148D-4E6B-4067-BA82-C3C71B178F17}"/>
    <cellStyle name="Comma 24 5 2 4" xfId="21362" xr:uid="{00000000-0005-0000-0000-00005B1D0000}"/>
    <cellStyle name="Comma 24 5 2 4 2" xfId="34256" xr:uid="{30F9E676-D006-4FB5-ABBE-C1295E851F4C}"/>
    <cellStyle name="Comma 24 5 2 4 3" xfId="52112" xr:uid="{0D35CCAC-8B1B-464A-B7F1-7C9046F42D2A}"/>
    <cellStyle name="Comma 24 5 2 5" xfId="24677" xr:uid="{4E954B64-D104-4E92-9417-1FAE53F7F064}"/>
    <cellStyle name="Comma 24 5 2 6" xfId="38505" xr:uid="{DC26BA76-D4F6-47DA-BC1F-228607EABD31}"/>
    <cellStyle name="Comma 24 5 3" xfId="9292" xr:uid="{00000000-0005-0000-0000-00005C1D0000}"/>
    <cellStyle name="Comma 24 5 3 2" xfId="26314" xr:uid="{E67427C0-685C-4353-9FAA-CF1C6FECA21B}"/>
    <cellStyle name="Comma 24 5 3 3" xfId="41210" xr:uid="{E60E4F16-ECA1-4B21-9DC0-21DCCC031979}"/>
    <cellStyle name="Comma 24 5 4" xfId="15182" xr:uid="{00000000-0005-0000-0000-00005D1D0000}"/>
    <cellStyle name="Comma 24 5 4 2" xfId="29498" xr:uid="{299EB618-7B91-4070-8218-EB779E319B7F}"/>
    <cellStyle name="Comma 24 5 4 3" xfId="46636" xr:uid="{E74E80EB-2CF6-416C-9BC5-3FE260EB5C33}"/>
    <cellStyle name="Comma 24 5 5" xfId="19620" xr:uid="{00000000-0005-0000-0000-00005E1D0000}"/>
    <cellStyle name="Comma 24 5 5 2" xfId="32713" xr:uid="{D8C8E909-1DA8-435B-8223-C44772D4A426}"/>
    <cellStyle name="Comma 24 5 5 3" xfId="50569" xr:uid="{188B843F-92AA-48C6-AE4D-2FBA57E4066F}"/>
    <cellStyle name="Comma 24 5 6" xfId="23136" xr:uid="{BB9E0B7C-8AC6-45F4-A507-0C53E4543FCF}"/>
    <cellStyle name="Comma 24 5 7" xfId="36464" xr:uid="{F448DA3B-08F7-43F9-B401-91EA016FAA60}"/>
    <cellStyle name="Comma 24 6" xfId="4674" xr:uid="{00000000-0005-0000-0000-00005F1D0000}"/>
    <cellStyle name="Comma 24 6 2" xfId="6892" xr:uid="{00000000-0005-0000-0000-0000601D0000}"/>
    <cellStyle name="Comma 24 6 2 2" xfId="11429" xr:uid="{00000000-0005-0000-0000-0000611D0000}"/>
    <cellStyle name="Comma 24 6 2 2 2" xfId="28220" xr:uid="{5C541296-1C2B-404E-95BB-7D3CBFF86E71}"/>
    <cellStyle name="Comma 24 6 2 2 3" xfId="43116" xr:uid="{6F49C3A2-A3B0-4AFD-903B-DD66DE27CCBF}"/>
    <cellStyle name="Comma 24 6 2 3" xfId="17998" xr:uid="{00000000-0005-0000-0000-0000621D0000}"/>
    <cellStyle name="Comma 24 6 2 3 2" xfId="31406" xr:uid="{EB1C429A-6708-4652-AE3E-558414D79984}"/>
    <cellStyle name="Comma 24 6 2 3 3" xfId="49221" xr:uid="{01DFE123-4BF3-4335-A798-4FCBBFEC533B}"/>
    <cellStyle name="Comma 24 6 2 4" xfId="21759" xr:uid="{00000000-0005-0000-0000-0000631D0000}"/>
    <cellStyle name="Comma 24 6 2 4 2" xfId="34621" xr:uid="{D0AD30A4-77DF-4ACF-ACCC-FD46B13702EB}"/>
    <cellStyle name="Comma 24 6 2 4 3" xfId="52477" xr:uid="{36C8123D-B9F0-4127-A919-A011AED0E680}"/>
    <cellStyle name="Comma 24 6 2 5" xfId="25042" xr:uid="{E6528496-02DC-4F79-819D-A9C87EA52176}"/>
    <cellStyle name="Comma 24 6 2 6" xfId="39049" xr:uid="{057A9CD8-BBB8-4343-AE93-35595F2CBB89}"/>
    <cellStyle name="Comma 24 6 3" xfId="9688" xr:uid="{00000000-0005-0000-0000-0000641D0000}"/>
    <cellStyle name="Comma 24 6 3 2" xfId="26678" xr:uid="{6B61F809-D031-4958-9AFF-2AE1B19F06F4}"/>
    <cellStyle name="Comma 24 6 3 3" xfId="41574" xr:uid="{506B5CE9-5F40-409B-84B9-91D05CD8CA26}"/>
    <cellStyle name="Comma 24 6 4" xfId="15780" xr:uid="{00000000-0005-0000-0000-0000651D0000}"/>
    <cellStyle name="Comma 24 6 4 2" xfId="29863" xr:uid="{FFBAEAD8-06D9-42D7-991A-740D1646FF5E}"/>
    <cellStyle name="Comma 24 6 4 3" xfId="47202" xr:uid="{A9BE60F8-2D75-44D5-939D-C3FDD39CCAC4}"/>
    <cellStyle name="Comma 24 6 5" xfId="20017" xr:uid="{00000000-0005-0000-0000-0000661D0000}"/>
    <cellStyle name="Comma 24 6 5 2" xfId="33078" xr:uid="{D2F4B1F7-8B42-41DC-9308-5C610245131C}"/>
    <cellStyle name="Comma 24 6 5 3" xfId="50934" xr:uid="{88219140-0399-4FCC-9518-8A8315247871}"/>
    <cellStyle name="Comma 24 6 6" xfId="23500" xr:uid="{CEE602DA-E87B-43B0-911C-F6CCB0641620}"/>
    <cellStyle name="Comma 24 6 7" xfId="37031" xr:uid="{69281486-E2A8-4D8C-B10B-ED89DE32E44E}"/>
    <cellStyle name="Comma 24 7" xfId="5481" xr:uid="{00000000-0005-0000-0000-0000671D0000}"/>
    <cellStyle name="Comma 24 7 2" xfId="10355" xr:uid="{00000000-0005-0000-0000-0000681D0000}"/>
    <cellStyle name="Comma 24 7 2 2" xfId="27268" xr:uid="{046880C1-9CD4-4446-98F5-C39FF01D2D79}"/>
    <cellStyle name="Comma 24 7 2 3" xfId="42164" xr:uid="{7A98049A-87AD-43B5-9ECD-EF579B2903B4}"/>
    <cellStyle name="Comma 24 7 3" xfId="16588" xr:uid="{00000000-0005-0000-0000-0000691D0000}"/>
    <cellStyle name="Comma 24 7 3 2" xfId="30454" xr:uid="{FF08FB55-DD2E-4D7B-9655-EDC89E493C8A}"/>
    <cellStyle name="Comma 24 7 3 3" xfId="47933" xr:uid="{B4E4B1D0-D442-4BDD-924A-36B6963C40C1}"/>
    <cellStyle name="Comma 24 7 4" xfId="20685" xr:uid="{00000000-0005-0000-0000-00006A1D0000}"/>
    <cellStyle name="Comma 24 7 4 2" xfId="33669" xr:uid="{34516414-97FA-4300-85BA-6E065E0B3AC1}"/>
    <cellStyle name="Comma 24 7 4 3" xfId="51525" xr:uid="{FDA73C72-AC4B-44BE-869E-1758796EB187}"/>
    <cellStyle name="Comma 24 7 5" xfId="24090" xr:uid="{81C09773-CF02-4696-8548-ABC08E423F0C}"/>
    <cellStyle name="Comma 24 7 6" xfId="37761" xr:uid="{D943BD6F-FB28-43DF-9ECA-C7A694AE5734}"/>
    <cellStyle name="Comma 24 8" xfId="8610" xr:uid="{00000000-0005-0000-0000-00006B1D0000}"/>
    <cellStyle name="Comma 24 8 2" xfId="25728" xr:uid="{9F0962F5-8C2C-4320-9FC4-A7A065765BAF}"/>
    <cellStyle name="Comma 24 8 3" xfId="40624" xr:uid="{6309E147-D643-454E-858D-225118124E0A}"/>
    <cellStyle name="Comma 24 9" xfId="14268" xr:uid="{00000000-0005-0000-0000-00006C1D0000}"/>
    <cellStyle name="Comma 24 9 2" xfId="28891" xr:uid="{B9B4C247-C387-4A14-BBB7-02FDBB057381}"/>
    <cellStyle name="Comma 24 9 3" xfId="45826" xr:uid="{CFCF46B6-7BA1-49E1-9D81-0F4CEF9DA966}"/>
    <cellStyle name="Comma 25" xfId="1463" xr:uid="{00000000-0005-0000-0000-00006D1D0000}"/>
    <cellStyle name="Comma 25 10" xfId="22752" xr:uid="{9EA0DBDE-F75D-41F7-864F-7C665B6E1FC7}"/>
    <cellStyle name="Comma 25 11" xfId="35882" xr:uid="{4FC9E98C-75DD-49FE-BABD-1AD661640A8C}"/>
    <cellStyle name="Comma 25 2" xfId="2416" xr:uid="{00000000-0005-0000-0000-00006E1D0000}"/>
    <cellStyle name="Comma 25 3" xfId="2417" xr:uid="{00000000-0005-0000-0000-00006F1D0000}"/>
    <cellStyle name="Comma 25 4" xfId="4073" xr:uid="{00000000-0005-0000-0000-0000701D0000}"/>
    <cellStyle name="Comma 25 4 2" xfId="6318" xr:uid="{00000000-0005-0000-0000-0000711D0000}"/>
    <cellStyle name="Comma 25 4 2 2" xfId="11034" xr:uid="{00000000-0005-0000-0000-0000721D0000}"/>
    <cellStyle name="Comma 25 4 2 2 2" xfId="27857" xr:uid="{61196694-F5B3-4EF1-AB58-507BE9EC8AC1}"/>
    <cellStyle name="Comma 25 4 2 2 3" xfId="42753" xr:uid="{88BD7282-CD4E-4EC4-A6D7-5D5E4C1E3025}"/>
    <cellStyle name="Comma 25 4 2 3" xfId="17424" xr:uid="{00000000-0005-0000-0000-0000731D0000}"/>
    <cellStyle name="Comma 25 4 2 3 2" xfId="31043" xr:uid="{7CE1724A-A7C5-4AB4-A7CA-32DFA82AED6F}"/>
    <cellStyle name="Comma 25 4 2 3 3" xfId="48679" xr:uid="{F6A048B2-3C8B-4BDB-8CDB-F2523819009A}"/>
    <cellStyle name="Comma 25 4 2 4" xfId="21364" xr:uid="{00000000-0005-0000-0000-0000741D0000}"/>
    <cellStyle name="Comma 25 4 2 4 2" xfId="34258" xr:uid="{1796B267-41B4-4662-BA4C-BB94E5508D81}"/>
    <cellStyle name="Comma 25 4 2 4 3" xfId="52114" xr:uid="{23A1E705-B9B3-4437-BD83-192F87E41E5B}"/>
    <cellStyle name="Comma 25 4 2 5" xfId="24679" xr:uid="{46068185-9EDB-4168-A465-2F3037306D27}"/>
    <cellStyle name="Comma 25 4 2 6" xfId="38507" xr:uid="{F49F8071-AF23-41CA-BABC-0AB02EF00EEA}"/>
    <cellStyle name="Comma 25 4 3" xfId="9294" xr:uid="{00000000-0005-0000-0000-0000751D0000}"/>
    <cellStyle name="Comma 25 4 3 2" xfId="26316" xr:uid="{DFBB1FC0-1AF4-496B-86C0-7E40FF6E8FD4}"/>
    <cellStyle name="Comma 25 4 3 3" xfId="41212" xr:uid="{E253090B-4C10-4698-BF84-0389387C7F07}"/>
    <cellStyle name="Comma 25 4 4" xfId="15184" xr:uid="{00000000-0005-0000-0000-0000761D0000}"/>
    <cellStyle name="Comma 25 4 4 2" xfId="29500" xr:uid="{6E1B6326-284C-4E6A-8D50-C603949F146F}"/>
    <cellStyle name="Comma 25 4 4 3" xfId="46638" xr:uid="{00C42383-1AB6-489B-A4AE-E06157386F73}"/>
    <cellStyle name="Comma 25 4 5" xfId="19622" xr:uid="{00000000-0005-0000-0000-0000771D0000}"/>
    <cellStyle name="Comma 25 4 5 2" xfId="32715" xr:uid="{E4DDD240-48F6-445A-94C3-B72162ED2C88}"/>
    <cellStyle name="Comma 25 4 5 3" xfId="50571" xr:uid="{78D258EE-0E8E-422A-A377-2D2E988C2FFC}"/>
    <cellStyle name="Comma 25 4 6" xfId="23138" xr:uid="{0BA1D6FD-CAC7-4D8D-95E3-DC916DD87678}"/>
    <cellStyle name="Comma 25 4 7" xfId="36466" xr:uid="{51DD83CE-FEB0-4319-AC21-28ECA3DE92E9}"/>
    <cellStyle name="Comma 25 5" xfId="4676" xr:uid="{00000000-0005-0000-0000-0000781D0000}"/>
    <cellStyle name="Comma 25 5 2" xfId="6894" xr:uid="{00000000-0005-0000-0000-0000791D0000}"/>
    <cellStyle name="Comma 25 5 2 2" xfId="11431" xr:uid="{00000000-0005-0000-0000-00007A1D0000}"/>
    <cellStyle name="Comma 25 5 2 2 2" xfId="28222" xr:uid="{51E43007-3719-4AAF-A4F6-DA89B74B0FBA}"/>
    <cellStyle name="Comma 25 5 2 2 3" xfId="43118" xr:uid="{B67FB9C3-8CD6-413C-A6E7-FB612A535DBD}"/>
    <cellStyle name="Comma 25 5 2 3" xfId="18000" xr:uid="{00000000-0005-0000-0000-00007B1D0000}"/>
    <cellStyle name="Comma 25 5 2 3 2" xfId="31408" xr:uid="{0EF9D1EA-28C2-49E0-85E7-671DBCEF035E}"/>
    <cellStyle name="Comma 25 5 2 3 3" xfId="49223" xr:uid="{8F055579-50BE-4587-A0AE-FF57C138DD6C}"/>
    <cellStyle name="Comma 25 5 2 4" xfId="21761" xr:uid="{00000000-0005-0000-0000-00007C1D0000}"/>
    <cellStyle name="Comma 25 5 2 4 2" xfId="34623" xr:uid="{420564B9-41A7-4440-9CD4-176D1077A387}"/>
    <cellStyle name="Comma 25 5 2 4 3" xfId="52479" xr:uid="{E71007E1-9BBF-485C-BA23-857BDE7FF4CD}"/>
    <cellStyle name="Comma 25 5 2 5" xfId="25044" xr:uid="{4055904B-4271-4AED-9D40-A0CF81E8D6DF}"/>
    <cellStyle name="Comma 25 5 2 6" xfId="39051" xr:uid="{BAF45BAA-4E1C-47DD-87B3-919FE96A3EF1}"/>
    <cellStyle name="Comma 25 5 3" xfId="9690" xr:uid="{00000000-0005-0000-0000-00007D1D0000}"/>
    <cellStyle name="Comma 25 5 3 2" xfId="26680" xr:uid="{D8179FFC-B52C-4409-86AF-860AA18CF006}"/>
    <cellStyle name="Comma 25 5 3 3" xfId="41576" xr:uid="{726E3625-8254-4AE1-86B1-107D1862853A}"/>
    <cellStyle name="Comma 25 5 4" xfId="15782" xr:uid="{00000000-0005-0000-0000-00007E1D0000}"/>
    <cellStyle name="Comma 25 5 4 2" xfId="29865" xr:uid="{1959828B-6AFB-4DC8-B502-6527FAD14B47}"/>
    <cellStyle name="Comma 25 5 4 3" xfId="47204" xr:uid="{583C0AA9-EE92-4EA8-B32F-2494A7DAD1DE}"/>
    <cellStyle name="Comma 25 5 5" xfId="20019" xr:uid="{00000000-0005-0000-0000-00007F1D0000}"/>
    <cellStyle name="Comma 25 5 5 2" xfId="33080" xr:uid="{A1E14C1A-29AE-4D46-A517-803D7017A6FF}"/>
    <cellStyle name="Comma 25 5 5 3" xfId="50936" xr:uid="{6C068F64-2F87-4D5E-86AE-C79FAF5C56DD}"/>
    <cellStyle name="Comma 25 5 6" xfId="23502" xr:uid="{6D303790-08FA-4CE9-97FD-61A9DB2F3AF1}"/>
    <cellStyle name="Comma 25 5 7" xfId="37033" xr:uid="{293FD216-0FE6-4534-84CF-863DE32E5D04}"/>
    <cellStyle name="Comma 25 6" xfId="5750" xr:uid="{00000000-0005-0000-0000-0000801D0000}"/>
    <cellStyle name="Comma 25 6 2" xfId="10617" xr:uid="{00000000-0005-0000-0000-0000811D0000}"/>
    <cellStyle name="Comma 25 6 2 2" xfId="27473" xr:uid="{1D8E4EA6-DB89-473B-9FB6-160F0E54A988}"/>
    <cellStyle name="Comma 25 6 2 3" xfId="42369" xr:uid="{FF2DA37A-B523-4018-9C3A-EE75FD84420B}"/>
    <cellStyle name="Comma 25 6 3" xfId="16857" xr:uid="{00000000-0005-0000-0000-0000821D0000}"/>
    <cellStyle name="Comma 25 6 3 2" xfId="30659" xr:uid="{8807283D-7A9E-4CE2-8EDB-8527BA1FB5FC}"/>
    <cellStyle name="Comma 25 6 3 3" xfId="48145" xr:uid="{28499C52-7E23-4D0C-99E6-635DB6A9361A}"/>
    <cellStyle name="Comma 25 6 4" xfId="20947" xr:uid="{00000000-0005-0000-0000-0000831D0000}"/>
    <cellStyle name="Comma 25 6 4 2" xfId="33874" xr:uid="{3D91F696-B31F-4ED1-9C07-533AF074A6F7}"/>
    <cellStyle name="Comma 25 6 4 3" xfId="51730" xr:uid="{A3A85F7A-D9C2-48D2-813E-DE0E9B357BEA}"/>
    <cellStyle name="Comma 25 6 5" xfId="24295" xr:uid="{B31E37F7-E176-4CAA-91DD-3FA87D2BE1BC}"/>
    <cellStyle name="Comma 25 6 6" xfId="37973" xr:uid="{A2937886-BF86-471C-87EA-ABE674B2D51F}"/>
    <cellStyle name="Comma 25 7" xfId="8872" xr:uid="{00000000-0005-0000-0000-0000841D0000}"/>
    <cellStyle name="Comma 25 7 2" xfId="25933" xr:uid="{D63D9B41-EE6E-4DBD-9BF5-F4C2450496BE}"/>
    <cellStyle name="Comma 25 7 3" xfId="40829" xr:uid="{48E57465-4A89-4750-8D1D-2181BDAADB49}"/>
    <cellStyle name="Comma 25 8" xfId="14543" xr:uid="{00000000-0005-0000-0000-0000851D0000}"/>
    <cellStyle name="Comma 25 8 2" xfId="29097" xr:uid="{2AB75777-AB95-44B4-99B7-E001DB51462E}"/>
    <cellStyle name="Comma 25 8 3" xfId="46042" xr:uid="{7CD386A2-959E-40E3-A37D-66BF44D119B2}"/>
    <cellStyle name="Comma 25 9" xfId="19197" xr:uid="{00000000-0005-0000-0000-0000861D0000}"/>
    <cellStyle name="Comma 25 9 2" xfId="32329" xr:uid="{CC5C4574-710B-4CBE-A420-80A372BD4B43}"/>
    <cellStyle name="Comma 25 9 3" xfId="50185" xr:uid="{46C905E8-858D-4DBD-AAC6-8D97409A8E4C}"/>
    <cellStyle name="Comma 26" xfId="1464" xr:uid="{00000000-0005-0000-0000-0000871D0000}"/>
    <cellStyle name="Comma 26 10" xfId="35883" xr:uid="{DBDA2005-701F-4355-9C68-828D0453AA4B}"/>
    <cellStyle name="Comma 26 2" xfId="2418" xr:uid="{00000000-0005-0000-0000-0000881D0000}"/>
    <cellStyle name="Comma 26 3" xfId="4074" xr:uid="{00000000-0005-0000-0000-0000891D0000}"/>
    <cellStyle name="Comma 26 3 2" xfId="6319" xr:uid="{00000000-0005-0000-0000-00008A1D0000}"/>
    <cellStyle name="Comma 26 3 2 2" xfId="11035" xr:uid="{00000000-0005-0000-0000-00008B1D0000}"/>
    <cellStyle name="Comma 26 3 2 2 2" xfId="27858" xr:uid="{B879DD2B-67FF-470E-9039-BBDE946E1CC6}"/>
    <cellStyle name="Comma 26 3 2 2 3" xfId="42754" xr:uid="{FBBB28DF-E274-4A9C-A69B-9D0C5D37CB6E}"/>
    <cellStyle name="Comma 26 3 2 3" xfId="17425" xr:uid="{00000000-0005-0000-0000-00008C1D0000}"/>
    <cellStyle name="Comma 26 3 2 3 2" xfId="31044" xr:uid="{8A28C4A1-BCEC-4D3F-9D45-8A225DE3DEC3}"/>
    <cellStyle name="Comma 26 3 2 3 3" xfId="48680" xr:uid="{C6C0F257-D27E-4DB4-942F-C31C908475E3}"/>
    <cellStyle name="Comma 26 3 2 4" xfId="21365" xr:uid="{00000000-0005-0000-0000-00008D1D0000}"/>
    <cellStyle name="Comma 26 3 2 4 2" xfId="34259" xr:uid="{DBC0EB32-F33E-4A8A-B898-704BC3E18899}"/>
    <cellStyle name="Comma 26 3 2 4 3" xfId="52115" xr:uid="{D72D1571-321C-408B-90B4-332BA98C9001}"/>
    <cellStyle name="Comma 26 3 2 5" xfId="24680" xr:uid="{D8B47198-203C-48CE-9939-FE7BE2CB04E4}"/>
    <cellStyle name="Comma 26 3 2 6" xfId="38508" xr:uid="{53AE00D9-D0AA-469F-900D-4E855CAE1D8E}"/>
    <cellStyle name="Comma 26 3 3" xfId="9295" xr:uid="{00000000-0005-0000-0000-00008E1D0000}"/>
    <cellStyle name="Comma 26 3 3 2" xfId="26317" xr:uid="{A134A05E-1582-4A90-A4C1-5FD1A5812762}"/>
    <cellStyle name="Comma 26 3 3 3" xfId="41213" xr:uid="{31F3FF93-9B15-47F1-A688-CCD1702CAB92}"/>
    <cellStyle name="Comma 26 3 4" xfId="15185" xr:uid="{00000000-0005-0000-0000-00008F1D0000}"/>
    <cellStyle name="Comma 26 3 4 2" xfId="29501" xr:uid="{AE37B6EA-1388-4927-BA7A-9AA9504B484D}"/>
    <cellStyle name="Comma 26 3 4 3" xfId="46639" xr:uid="{AF594C00-31B9-4C3C-A552-1C675E88EE77}"/>
    <cellStyle name="Comma 26 3 5" xfId="19623" xr:uid="{00000000-0005-0000-0000-0000901D0000}"/>
    <cellStyle name="Comma 26 3 5 2" xfId="32716" xr:uid="{77088D99-5C5F-4CAA-8C44-4E499A72BFB0}"/>
    <cellStyle name="Comma 26 3 5 3" xfId="50572" xr:uid="{5F6E2571-AAD0-4A0D-8095-4F8FFCC652FF}"/>
    <cellStyle name="Comma 26 3 6" xfId="23139" xr:uid="{A5F6ABAD-3BB5-498C-B71E-D536D2A15795}"/>
    <cellStyle name="Comma 26 3 7" xfId="36467" xr:uid="{3A97E0A9-D315-4B5B-9274-63B087B1E4A2}"/>
    <cellStyle name="Comma 26 4" xfId="4677" xr:uid="{00000000-0005-0000-0000-0000911D0000}"/>
    <cellStyle name="Comma 26 4 2" xfId="6895" xr:uid="{00000000-0005-0000-0000-0000921D0000}"/>
    <cellStyle name="Comma 26 4 2 2" xfId="11432" xr:uid="{00000000-0005-0000-0000-0000931D0000}"/>
    <cellStyle name="Comma 26 4 2 2 2" xfId="28223" xr:uid="{C0DDF79A-EBE4-4085-857F-60BC674A82AE}"/>
    <cellStyle name="Comma 26 4 2 2 3" xfId="43119" xr:uid="{C9399DE8-EE94-43E1-8180-E3C4C8737F01}"/>
    <cellStyle name="Comma 26 4 2 3" xfId="18001" xr:uid="{00000000-0005-0000-0000-0000941D0000}"/>
    <cellStyle name="Comma 26 4 2 3 2" xfId="31409" xr:uid="{360BFC00-5538-463F-BC90-F26BD4665ED0}"/>
    <cellStyle name="Comma 26 4 2 3 3" xfId="49224" xr:uid="{FAD3051C-E0D1-4774-A675-82C2CC92ABA0}"/>
    <cellStyle name="Comma 26 4 2 4" xfId="21762" xr:uid="{00000000-0005-0000-0000-0000951D0000}"/>
    <cellStyle name="Comma 26 4 2 4 2" xfId="34624" xr:uid="{7F3FAD19-4D5C-4C85-A326-E25D90C557EF}"/>
    <cellStyle name="Comma 26 4 2 4 3" xfId="52480" xr:uid="{EE1E8B9D-ABA5-4250-B515-AB7DCED88981}"/>
    <cellStyle name="Comma 26 4 2 5" xfId="25045" xr:uid="{04348A25-7FD9-49FF-85A3-77DDA8970D00}"/>
    <cellStyle name="Comma 26 4 2 6" xfId="39052" xr:uid="{340CA9A6-F77D-4289-85A1-B6DE1B0DFC97}"/>
    <cellStyle name="Comma 26 4 3" xfId="9691" xr:uid="{00000000-0005-0000-0000-0000961D0000}"/>
    <cellStyle name="Comma 26 4 3 2" xfId="26681" xr:uid="{F67C69BF-0FE3-4F3D-A38D-167270B1751A}"/>
    <cellStyle name="Comma 26 4 3 3" xfId="41577" xr:uid="{BB45B7C2-8834-442A-8C8E-101226807274}"/>
    <cellStyle name="Comma 26 4 4" xfId="15783" xr:uid="{00000000-0005-0000-0000-0000971D0000}"/>
    <cellStyle name="Comma 26 4 4 2" xfId="29866" xr:uid="{DEF4F541-EC83-4A08-9C21-92DAE1C9BF0E}"/>
    <cellStyle name="Comma 26 4 4 3" xfId="47205" xr:uid="{165D2C3F-5DDF-48AF-8F97-ECEC195CD5DB}"/>
    <cellStyle name="Comma 26 4 5" xfId="20020" xr:uid="{00000000-0005-0000-0000-0000981D0000}"/>
    <cellStyle name="Comma 26 4 5 2" xfId="33081" xr:uid="{93EC57C5-3A9A-42CE-8388-2DE1C7219D03}"/>
    <cellStyle name="Comma 26 4 5 3" xfId="50937" xr:uid="{B3C0E3E1-438F-4419-871A-1DB1ACCB366E}"/>
    <cellStyle name="Comma 26 4 6" xfId="23503" xr:uid="{AC483820-59AE-4D27-97B7-F5E11D3117AB}"/>
    <cellStyle name="Comma 26 4 7" xfId="37034" xr:uid="{3616BCEC-A0D8-427A-B5EF-B4E7C571B3C0}"/>
    <cellStyle name="Comma 26 5" xfId="5751" xr:uid="{00000000-0005-0000-0000-0000991D0000}"/>
    <cellStyle name="Comma 26 5 2" xfId="10618" xr:uid="{00000000-0005-0000-0000-00009A1D0000}"/>
    <cellStyle name="Comma 26 5 2 2" xfId="27474" xr:uid="{6F39486E-2506-4584-ABA3-BBF297AF26A3}"/>
    <cellStyle name="Comma 26 5 2 3" xfId="42370" xr:uid="{2A0F1B1C-B223-4592-AD38-5273E3D7C23D}"/>
    <cellStyle name="Comma 26 5 3" xfId="16858" xr:uid="{00000000-0005-0000-0000-00009B1D0000}"/>
    <cellStyle name="Comma 26 5 3 2" xfId="30660" xr:uid="{890C61A8-CCFA-4F42-9024-B8366532BBF5}"/>
    <cellStyle name="Comma 26 5 3 3" xfId="48146" xr:uid="{A451B046-C29D-46C0-B565-CCB830C95FFD}"/>
    <cellStyle name="Comma 26 5 4" xfId="20948" xr:uid="{00000000-0005-0000-0000-00009C1D0000}"/>
    <cellStyle name="Comma 26 5 4 2" xfId="33875" xr:uid="{B45FEF59-EEF2-4176-8F2F-A2A43A078D83}"/>
    <cellStyle name="Comma 26 5 4 3" xfId="51731" xr:uid="{87919D05-EE4C-497A-8696-AD85E04E8CF2}"/>
    <cellStyle name="Comma 26 5 5" xfId="24296" xr:uid="{999AD31F-80DB-4C3D-A2D0-069B56DD9D91}"/>
    <cellStyle name="Comma 26 5 6" xfId="37974" xr:uid="{13854534-4D26-4DB2-B743-2983C4F51FE6}"/>
    <cellStyle name="Comma 26 6" xfId="8873" xr:uid="{00000000-0005-0000-0000-00009D1D0000}"/>
    <cellStyle name="Comma 26 6 2" xfId="25934" xr:uid="{5CDC2DD8-6389-4AD2-921C-31D1A7694350}"/>
    <cellStyle name="Comma 26 6 3" xfId="40830" xr:uid="{87E72BF2-9AA8-4C29-8FFE-F2719C1F1FBC}"/>
    <cellStyle name="Comma 26 7" xfId="14544" xr:uid="{00000000-0005-0000-0000-00009E1D0000}"/>
    <cellStyle name="Comma 26 7 2" xfId="29098" xr:uid="{0822370F-3C64-445D-A9D8-1DBE6D9F611E}"/>
    <cellStyle name="Comma 26 7 3" xfId="46043" xr:uid="{D23A3423-CF49-48CF-A1B4-AB58ECFC8789}"/>
    <cellStyle name="Comma 26 8" xfId="19198" xr:uid="{00000000-0005-0000-0000-00009F1D0000}"/>
    <cellStyle name="Comma 26 8 2" xfId="32330" xr:uid="{1EF4AE9D-E0A8-4FB9-AD87-656D5E4F19B3}"/>
    <cellStyle name="Comma 26 8 3" xfId="50186" xr:uid="{ADFE42BD-7755-4362-B61C-729D158766E3}"/>
    <cellStyle name="Comma 26 9" xfId="22753" xr:uid="{167F42CB-DEEA-4FEC-9AAB-08FD36963EF6}"/>
    <cellStyle name="Comma 269" xfId="7279" xr:uid="{00000000-0005-0000-0000-0000A01D0000}"/>
    <cellStyle name="Comma 269 2" xfId="11786" xr:uid="{00000000-0005-0000-0000-0000A11D0000}"/>
    <cellStyle name="Comma 269 2 2" xfId="28568" xr:uid="{6DA1ECF4-6993-40A0-A0DE-2E1A5ED14195}"/>
    <cellStyle name="Comma 269 2 3" xfId="43464" xr:uid="{F236D18F-EB00-4ACC-B7FE-E5AB3A9EA1CF}"/>
    <cellStyle name="Comma 269 3" xfId="13879" xr:uid="{00000000-0005-0000-0000-0000A21D0000}"/>
    <cellStyle name="Comma 269 3 2" xfId="28620" xr:uid="{6FE3A1C9-2DA9-4085-B11C-B7EF371AEABE}"/>
    <cellStyle name="Comma 269 3 3" xfId="45509" xr:uid="{B4186C1D-DE04-4944-A9EA-06726D92374B}"/>
    <cellStyle name="Comma 269 4" xfId="18596" xr:uid="{00000000-0005-0000-0000-0000A31D0000}"/>
    <cellStyle name="Comma 269 4 2" xfId="31853" xr:uid="{3C07BC3F-6E23-4063-9F75-B4B4DC946D10}"/>
    <cellStyle name="Comma 269 4 3" xfId="49709" xr:uid="{12044A68-EB19-4BDA-8D8B-592D07734CDF}"/>
    <cellStyle name="Comma 269 5" xfId="25390" xr:uid="{07187E45-2AED-4361-A52B-F67D68773EA2}"/>
    <cellStyle name="Comma 269 6" xfId="39412" xr:uid="{F17BD162-A8B9-441E-9237-BD702DCDD91F}"/>
    <cellStyle name="Comma 27" xfId="1465" xr:uid="{00000000-0005-0000-0000-0000A41D0000}"/>
    <cellStyle name="Comma 27 10" xfId="19199" xr:uid="{00000000-0005-0000-0000-0000A51D0000}"/>
    <cellStyle name="Comma 27 10 2" xfId="32331" xr:uid="{D4A001E5-D0F0-4AC1-AB91-C42840FE40C8}"/>
    <cellStyle name="Comma 27 10 3" xfId="50187" xr:uid="{1B439513-294D-47BB-AA89-56492130C0A8}"/>
    <cellStyle name="Comma 27 11" xfId="22754" xr:uid="{986785F4-BE6B-466E-AC98-55409877B337}"/>
    <cellStyle name="Comma 27 12" xfId="35884" xr:uid="{FEFBB11B-2B51-47BD-B9D5-EF1631EF1C79}"/>
    <cellStyle name="Comma 27 2" xfId="1466" xr:uid="{00000000-0005-0000-0000-0000A61D0000}"/>
    <cellStyle name="Comma 27 2 2" xfId="4076" xr:uid="{00000000-0005-0000-0000-0000A71D0000}"/>
    <cellStyle name="Comma 27 2 2 2" xfId="6321" xr:uid="{00000000-0005-0000-0000-0000A81D0000}"/>
    <cellStyle name="Comma 27 2 2 2 2" xfId="11037" xr:uid="{00000000-0005-0000-0000-0000A91D0000}"/>
    <cellStyle name="Comma 27 2 2 2 2 2" xfId="27860" xr:uid="{1A297D3E-F717-4E11-8AF9-E0F0DDFD02C9}"/>
    <cellStyle name="Comma 27 2 2 2 2 3" xfId="42756" xr:uid="{9301F75D-939A-4488-94F1-FC71C35574ED}"/>
    <cellStyle name="Comma 27 2 2 2 3" xfId="17427" xr:uid="{00000000-0005-0000-0000-0000AA1D0000}"/>
    <cellStyle name="Comma 27 2 2 2 3 2" xfId="31046" xr:uid="{ECBF3C24-2A0E-42D9-959A-488550159F4B}"/>
    <cellStyle name="Comma 27 2 2 2 3 3" xfId="48682" xr:uid="{A4C9FD01-8711-4A19-9E8A-2FD6DC0E1FE5}"/>
    <cellStyle name="Comma 27 2 2 2 4" xfId="21367" xr:uid="{00000000-0005-0000-0000-0000AB1D0000}"/>
    <cellStyle name="Comma 27 2 2 2 4 2" xfId="34261" xr:uid="{E68C7516-5610-4B47-BB99-CE93AE9E8D83}"/>
    <cellStyle name="Comma 27 2 2 2 4 3" xfId="52117" xr:uid="{D3EFB283-BF74-4E07-A432-FFD5AA45C880}"/>
    <cellStyle name="Comma 27 2 2 2 5" xfId="24682" xr:uid="{79684DAB-EAD9-4AD5-874F-2119B20656BD}"/>
    <cellStyle name="Comma 27 2 2 2 6" xfId="38510" xr:uid="{4FB87279-02BD-41C1-A3C6-B8019D5F24F9}"/>
    <cellStyle name="Comma 27 2 2 3" xfId="9297" xr:uid="{00000000-0005-0000-0000-0000AC1D0000}"/>
    <cellStyle name="Comma 27 2 2 3 2" xfId="26319" xr:uid="{C9811FE1-45BB-4C59-B984-659FDC00F61D}"/>
    <cellStyle name="Comma 27 2 2 3 3" xfId="41215" xr:uid="{B5C4E4E0-76F1-4799-8B71-DC57DA163DFB}"/>
    <cellStyle name="Comma 27 2 2 4" xfId="15187" xr:uid="{00000000-0005-0000-0000-0000AD1D0000}"/>
    <cellStyle name="Comma 27 2 2 4 2" xfId="29503" xr:uid="{E0F2F084-C489-467F-A7E0-C6869D8F7518}"/>
    <cellStyle name="Comma 27 2 2 4 3" xfId="46641" xr:uid="{EF1BA0F3-5738-46F3-AC10-0FBCF6452F7D}"/>
    <cellStyle name="Comma 27 2 2 5" xfId="19625" xr:uid="{00000000-0005-0000-0000-0000AE1D0000}"/>
    <cellStyle name="Comma 27 2 2 5 2" xfId="32718" xr:uid="{6F4FE4A2-9E29-4071-985E-5756AFB1A62C}"/>
    <cellStyle name="Comma 27 2 2 5 3" xfId="50574" xr:uid="{8F342366-791C-48E9-87ED-21EC447CEA4D}"/>
    <cellStyle name="Comma 27 2 2 6" xfId="23141" xr:uid="{237A5743-42BA-47D4-8EBE-B176A8E5DE5D}"/>
    <cellStyle name="Comma 27 2 2 7" xfId="36469" xr:uid="{850B1154-88B3-410D-8C27-5A8C10D3B13D}"/>
    <cellStyle name="Comma 27 2 3" xfId="4679" xr:uid="{00000000-0005-0000-0000-0000AF1D0000}"/>
    <cellStyle name="Comma 27 2 3 2" xfId="6897" xr:uid="{00000000-0005-0000-0000-0000B01D0000}"/>
    <cellStyle name="Comma 27 2 3 2 2" xfId="11434" xr:uid="{00000000-0005-0000-0000-0000B11D0000}"/>
    <cellStyle name="Comma 27 2 3 2 2 2" xfId="28225" xr:uid="{BACF2F7D-9BBA-415A-9A88-F80189176B58}"/>
    <cellStyle name="Comma 27 2 3 2 2 3" xfId="43121" xr:uid="{FB77D3A9-5B3C-4845-B4DC-4BB428A6AC8C}"/>
    <cellStyle name="Comma 27 2 3 2 3" xfId="18003" xr:uid="{00000000-0005-0000-0000-0000B21D0000}"/>
    <cellStyle name="Comma 27 2 3 2 3 2" xfId="31411" xr:uid="{AF081246-8591-48BF-848C-BE263F6AF57F}"/>
    <cellStyle name="Comma 27 2 3 2 3 3" xfId="49226" xr:uid="{43845A74-EA09-4EAA-B75C-10500BF442EC}"/>
    <cellStyle name="Comma 27 2 3 2 4" xfId="21764" xr:uid="{00000000-0005-0000-0000-0000B31D0000}"/>
    <cellStyle name="Comma 27 2 3 2 4 2" xfId="34626" xr:uid="{40B25BF1-66E2-43CC-B148-8D696329DECC}"/>
    <cellStyle name="Comma 27 2 3 2 4 3" xfId="52482" xr:uid="{69339CA8-2942-4E5C-984C-AC3EB546ED00}"/>
    <cellStyle name="Comma 27 2 3 2 5" xfId="25047" xr:uid="{2862435B-F842-4B49-B5C3-6595460D2D36}"/>
    <cellStyle name="Comma 27 2 3 2 6" xfId="39054" xr:uid="{D3F480C4-D568-46E6-BCD6-173F5DF81F79}"/>
    <cellStyle name="Comma 27 2 3 3" xfId="9693" xr:uid="{00000000-0005-0000-0000-0000B41D0000}"/>
    <cellStyle name="Comma 27 2 3 3 2" xfId="26683" xr:uid="{604174B0-FA22-4DBF-B803-C68EA7DE9D7B}"/>
    <cellStyle name="Comma 27 2 3 3 3" xfId="41579" xr:uid="{B26A9C20-BFF0-488E-B692-F52A947BD53E}"/>
    <cellStyle name="Comma 27 2 3 4" xfId="15785" xr:uid="{00000000-0005-0000-0000-0000B51D0000}"/>
    <cellStyle name="Comma 27 2 3 4 2" xfId="29868" xr:uid="{0F71C54E-2D6B-44DC-A326-DFF2A7091F89}"/>
    <cellStyle name="Comma 27 2 3 4 3" xfId="47207" xr:uid="{C8D2E22C-C1CA-45D5-9E39-70B7F3A678EF}"/>
    <cellStyle name="Comma 27 2 3 5" xfId="20022" xr:uid="{00000000-0005-0000-0000-0000B61D0000}"/>
    <cellStyle name="Comma 27 2 3 5 2" xfId="33083" xr:uid="{1983876F-8570-4B56-8D90-D756CDDFCEF1}"/>
    <cellStyle name="Comma 27 2 3 5 3" xfId="50939" xr:uid="{DCBFA138-54EB-4B32-8D4E-486B9C3EEDD2}"/>
    <cellStyle name="Comma 27 2 3 6" xfId="23505" xr:uid="{3541FB71-61F0-47D0-9F5F-5B6A6EE9230D}"/>
    <cellStyle name="Comma 27 2 3 7" xfId="37036" xr:uid="{C643AC0B-338E-40D4-8CD2-D06573E41A36}"/>
    <cellStyle name="Comma 27 2 4" xfId="5753" xr:uid="{00000000-0005-0000-0000-0000B71D0000}"/>
    <cellStyle name="Comma 27 2 4 2" xfId="10620" xr:uid="{00000000-0005-0000-0000-0000B81D0000}"/>
    <cellStyle name="Comma 27 2 4 2 2" xfId="27476" xr:uid="{BF6D80E9-3FA2-4E75-A3F2-F7B24D546BD9}"/>
    <cellStyle name="Comma 27 2 4 2 3" xfId="42372" xr:uid="{E36871D2-3EB9-4EE7-9B3F-EE88A689433A}"/>
    <cellStyle name="Comma 27 2 4 3" xfId="16860" xr:uid="{00000000-0005-0000-0000-0000B91D0000}"/>
    <cellStyle name="Comma 27 2 4 3 2" xfId="30662" xr:uid="{921D65C0-736C-4BFF-8C0D-EFB360DEF8A7}"/>
    <cellStyle name="Comma 27 2 4 3 3" xfId="48148" xr:uid="{82CEC707-0EA5-4B71-B5DD-21726BBE0273}"/>
    <cellStyle name="Comma 27 2 4 4" xfId="20950" xr:uid="{00000000-0005-0000-0000-0000BA1D0000}"/>
    <cellStyle name="Comma 27 2 4 4 2" xfId="33877" xr:uid="{6232462C-4663-4B8B-9006-CE3DE297CC55}"/>
    <cellStyle name="Comma 27 2 4 4 3" xfId="51733" xr:uid="{55CD34BD-FB1E-450F-85C8-34DD4DE43572}"/>
    <cellStyle name="Comma 27 2 4 5" xfId="24298" xr:uid="{47E98BA0-C4BB-4F80-ACBA-9A8427311B19}"/>
    <cellStyle name="Comma 27 2 4 6" xfId="37976" xr:uid="{FF5A1B6C-D850-4EB3-B5BD-4C98FF814364}"/>
    <cellStyle name="Comma 27 2 5" xfId="8875" xr:uid="{00000000-0005-0000-0000-0000BB1D0000}"/>
    <cellStyle name="Comma 27 2 5 2" xfId="25936" xr:uid="{BBC5E54D-57D1-445D-BD2D-D5780ED7DC30}"/>
    <cellStyle name="Comma 27 2 5 3" xfId="40832" xr:uid="{A4BD1DD0-5841-4C16-A6C9-6B6B3C463A93}"/>
    <cellStyle name="Comma 27 2 6" xfId="14546" xr:uid="{00000000-0005-0000-0000-0000BC1D0000}"/>
    <cellStyle name="Comma 27 2 6 2" xfId="29100" xr:uid="{F6591848-5D3C-47AA-9746-16546B436DA9}"/>
    <cellStyle name="Comma 27 2 6 3" xfId="46045" xr:uid="{C6DE9253-64DF-4515-8342-BF48CA8CC2B5}"/>
    <cellStyle name="Comma 27 2 7" xfId="19200" xr:uid="{00000000-0005-0000-0000-0000BD1D0000}"/>
    <cellStyle name="Comma 27 2 7 2" xfId="32332" xr:uid="{C6758195-23A5-4834-A6B6-7D4B27CB6770}"/>
    <cellStyle name="Comma 27 2 7 3" xfId="50188" xr:uid="{90A201AC-03C6-4F4D-81E5-4E21B6E80C8E}"/>
    <cellStyle name="Comma 27 2 8" xfId="22755" xr:uid="{718DCB23-6862-4CFC-A608-22173780FAD2}"/>
    <cellStyle name="Comma 27 2 9" xfId="35885" xr:uid="{C459FB31-B008-4456-B03B-853D105B184D}"/>
    <cellStyle name="Comma 27 3" xfId="2419" xr:uid="{00000000-0005-0000-0000-0000BE1D0000}"/>
    <cellStyle name="Comma 27 3 2" xfId="4286" xr:uid="{00000000-0005-0000-0000-0000BF1D0000}"/>
    <cellStyle name="Comma 27 3 2 2" xfId="6510" xr:uid="{00000000-0005-0000-0000-0000C01D0000}"/>
    <cellStyle name="Comma 27 3 2 2 2" xfId="11169" xr:uid="{00000000-0005-0000-0000-0000C11D0000}"/>
    <cellStyle name="Comma 27 3 2 2 2 2" xfId="27989" xr:uid="{D399A80A-A0F9-4922-AB4B-223721C6CCDE}"/>
    <cellStyle name="Comma 27 3 2 2 2 3" xfId="42885" xr:uid="{F9283914-AC46-495F-A7F4-0FE702C4BE47}"/>
    <cellStyle name="Comma 27 3 2 2 3" xfId="17616" xr:uid="{00000000-0005-0000-0000-0000C21D0000}"/>
    <cellStyle name="Comma 27 3 2 2 3 2" xfId="31175" xr:uid="{848AE456-6CDE-4755-8F8A-E5BCAB32FE1E}"/>
    <cellStyle name="Comma 27 3 2 2 3 3" xfId="48868" xr:uid="{051E09EA-18A8-4E95-98BA-2FD9B8AD00DE}"/>
    <cellStyle name="Comma 27 3 2 2 4" xfId="21499" xr:uid="{00000000-0005-0000-0000-0000C31D0000}"/>
    <cellStyle name="Comma 27 3 2 2 4 2" xfId="34390" xr:uid="{D94AE771-0BEC-4C22-BF9F-2B64F3A05F76}"/>
    <cellStyle name="Comma 27 3 2 2 4 3" xfId="52246" xr:uid="{C1BB4A67-5182-4735-AD0F-619269357688}"/>
    <cellStyle name="Comma 27 3 2 2 5" xfId="24811" xr:uid="{E982C001-1F14-4CF3-AFA6-2BDF45EBF506}"/>
    <cellStyle name="Comma 27 3 2 2 6" xfId="38696" xr:uid="{C620D07F-304D-44A2-AAA1-B92266ADBD91}"/>
    <cellStyle name="Comma 27 3 2 3" xfId="9428" xr:uid="{00000000-0005-0000-0000-0000C41D0000}"/>
    <cellStyle name="Comma 27 3 2 3 2" xfId="26447" xr:uid="{EF8155C1-318C-43FA-A304-CDD472AD870A}"/>
    <cellStyle name="Comma 27 3 2 3 3" xfId="41343" xr:uid="{1546D629-B411-492C-8113-A64E82921350}"/>
    <cellStyle name="Comma 27 3 2 4" xfId="15395" xr:uid="{00000000-0005-0000-0000-0000C51D0000}"/>
    <cellStyle name="Comma 27 3 2 4 2" xfId="29632" xr:uid="{D1E2B703-CF88-460A-9E08-811C0C4BBE9A}"/>
    <cellStyle name="Comma 27 3 2 4 3" xfId="46846" xr:uid="{B3E8C9F4-02CA-4027-88AB-C6CD1DC3B4C9}"/>
    <cellStyle name="Comma 27 3 2 5" xfId="19757" xr:uid="{00000000-0005-0000-0000-0000C61D0000}"/>
    <cellStyle name="Comma 27 3 2 5 2" xfId="32847" xr:uid="{318DF363-721E-4C8A-B793-6824A6535623}"/>
    <cellStyle name="Comma 27 3 2 5 3" xfId="50703" xr:uid="{A566546B-5CDD-4A6E-8B7F-B78E2B2BC8E7}"/>
    <cellStyle name="Comma 27 3 2 6" xfId="23269" xr:uid="{4EC4D617-CF22-43B8-B9EF-750BB964B949}"/>
    <cellStyle name="Comma 27 3 2 7" xfId="36674" xr:uid="{EFEBC673-1221-45AE-A02F-73B51EFA75C1}"/>
    <cellStyle name="Comma 27 3 3" xfId="4835" xr:uid="{00000000-0005-0000-0000-0000C71D0000}"/>
    <cellStyle name="Comma 27 3 3 2" xfId="7028" xr:uid="{00000000-0005-0000-0000-0000C81D0000}"/>
    <cellStyle name="Comma 27 3 3 2 2" xfId="11565" xr:uid="{00000000-0005-0000-0000-0000C91D0000}"/>
    <cellStyle name="Comma 27 3 3 2 2 2" xfId="28353" xr:uid="{1A54E205-F893-49BF-AA3A-9F26F0EFB840}"/>
    <cellStyle name="Comma 27 3 3 2 2 3" xfId="43249" xr:uid="{F77CE248-6016-452F-80DD-3014AED46B4D}"/>
    <cellStyle name="Comma 27 3 3 2 3" xfId="18134" xr:uid="{00000000-0005-0000-0000-0000CA1D0000}"/>
    <cellStyle name="Comma 27 3 3 2 3 2" xfId="31539" xr:uid="{828D3665-3949-46FB-96C7-5DE66B21E174}"/>
    <cellStyle name="Comma 27 3 3 2 3 3" xfId="49354" xr:uid="{30D32E7B-06CE-4655-9AFA-84747D57388F}"/>
    <cellStyle name="Comma 27 3 3 2 4" xfId="21895" xr:uid="{00000000-0005-0000-0000-0000CB1D0000}"/>
    <cellStyle name="Comma 27 3 3 2 4 2" xfId="34754" xr:uid="{4CFEDC43-85D5-4782-BF01-1DFEC938237B}"/>
    <cellStyle name="Comma 27 3 3 2 4 3" xfId="52610" xr:uid="{DB541B63-DBCD-4714-94DF-4B86CDD778FA}"/>
    <cellStyle name="Comma 27 3 3 2 5" xfId="25175" xr:uid="{15FAB67F-C6D3-49C7-B4D3-A076586F3F71}"/>
    <cellStyle name="Comma 27 3 3 2 6" xfId="39182" xr:uid="{E3C9852B-21AD-488E-AF29-AF7CCC17614F}"/>
    <cellStyle name="Comma 27 3 3 3" xfId="9823" xr:uid="{00000000-0005-0000-0000-0000CC1D0000}"/>
    <cellStyle name="Comma 27 3 3 3 2" xfId="26810" xr:uid="{03204183-2236-4078-ACA0-B7E336268AC8}"/>
    <cellStyle name="Comma 27 3 3 3 3" xfId="41706" xr:uid="{67FAFD9B-345C-44FA-9312-EA3391C255BC}"/>
    <cellStyle name="Comma 27 3 3 4" xfId="15942" xr:uid="{00000000-0005-0000-0000-0000CD1D0000}"/>
    <cellStyle name="Comma 27 3 3 4 2" xfId="29996" xr:uid="{B91E14C2-5528-4375-B90D-290DECF93252}"/>
    <cellStyle name="Comma 27 3 3 4 3" xfId="47361" xr:uid="{24E5DC7B-8971-45AC-90B0-CEE4BDF5E88C}"/>
    <cellStyle name="Comma 27 3 3 5" xfId="20153" xr:uid="{00000000-0005-0000-0000-0000CE1D0000}"/>
    <cellStyle name="Comma 27 3 3 5 2" xfId="33211" xr:uid="{80905857-A115-4DBC-A787-C6ED81546DFB}"/>
    <cellStyle name="Comma 27 3 3 5 3" xfId="51067" xr:uid="{0F82B30A-3D82-4ED8-8002-5F602AF10991}"/>
    <cellStyle name="Comma 27 3 3 6" xfId="23632" xr:uid="{14C2F3F8-2A40-4352-8CB0-C5E5402FCF52}"/>
    <cellStyle name="Comma 27 3 3 7" xfId="37189" xr:uid="{535B1BCE-B01A-4207-9855-AF38569CED4A}"/>
    <cellStyle name="Comma 27 3 4" xfId="5913" xr:uid="{00000000-0005-0000-0000-0000CF1D0000}"/>
    <cellStyle name="Comma 27 3 4 2" xfId="10753" xr:uid="{00000000-0005-0000-0000-0000D01D0000}"/>
    <cellStyle name="Comma 27 3 4 2 2" xfId="27606" xr:uid="{3BED67C3-35BC-4E1A-84C9-8ACD50744D4A}"/>
    <cellStyle name="Comma 27 3 4 2 3" xfId="42502" xr:uid="{DF119206-5227-4C2D-A212-8D638462FC8F}"/>
    <cellStyle name="Comma 27 3 4 3" xfId="17020" xr:uid="{00000000-0005-0000-0000-0000D11D0000}"/>
    <cellStyle name="Comma 27 3 4 3 2" xfId="30792" xr:uid="{A539D084-9AFF-43EA-A91E-4DCF8B423BAD}"/>
    <cellStyle name="Comma 27 3 4 3 3" xfId="48305" xr:uid="{7B04CF6C-E7D5-4010-AF41-71E174433EE6}"/>
    <cellStyle name="Comma 27 3 4 4" xfId="21083" xr:uid="{00000000-0005-0000-0000-0000D21D0000}"/>
    <cellStyle name="Comma 27 3 4 4 2" xfId="34007" xr:uid="{B099CFCA-6AF5-4CDF-9634-34CB9F57076A}"/>
    <cellStyle name="Comma 27 3 4 4 3" xfId="51863" xr:uid="{880C814F-7FEC-49EC-A338-0205C9172C86}"/>
    <cellStyle name="Comma 27 3 4 5" xfId="24428" xr:uid="{F5AB92DB-8FD5-4FAD-A01C-500477645A04}"/>
    <cellStyle name="Comma 27 3 4 6" xfId="38133" xr:uid="{CDE9C10E-D472-41E0-A51A-5886C8A871FC}"/>
    <cellStyle name="Comma 27 3 5" xfId="9009" xr:uid="{00000000-0005-0000-0000-0000D31D0000}"/>
    <cellStyle name="Comma 27 3 5 2" xfId="26065" xr:uid="{49F2D1D3-8486-4A0D-8C55-535917091E3F}"/>
    <cellStyle name="Comma 27 3 5 3" xfId="40961" xr:uid="{A6FC8E2F-49DF-4139-ACDD-A703F6C6E75E}"/>
    <cellStyle name="Comma 27 3 6" xfId="14740" xr:uid="{00000000-0005-0000-0000-0000D41D0000}"/>
    <cellStyle name="Comma 27 3 6 2" xfId="29238" xr:uid="{9BACF2CC-1B0C-48A6-87BD-BC998D479764}"/>
    <cellStyle name="Comma 27 3 6 3" xfId="46232" xr:uid="{F7CFA71C-E36B-4A88-A97B-A78DBB9840B9}"/>
    <cellStyle name="Comma 27 3 7" xfId="19335" xr:uid="{00000000-0005-0000-0000-0000D51D0000}"/>
    <cellStyle name="Comma 27 3 7 2" xfId="32462" xr:uid="{FFC22987-5C72-4CB0-A848-9DB9D70867EF}"/>
    <cellStyle name="Comma 27 3 7 3" xfId="50318" xr:uid="{1A623E6B-B134-41A2-9359-7406B867D344}"/>
    <cellStyle name="Comma 27 3 8" xfId="22885" xr:uid="{348E82FF-1BF3-4E2C-931B-88535BC75892}"/>
    <cellStyle name="Comma 27 3 9" xfId="36070" xr:uid="{3B62BAE4-5748-4F9C-B7D1-17D6F408698F}"/>
    <cellStyle name="Comma 27 4" xfId="2420" xr:uid="{00000000-0005-0000-0000-0000D61D0000}"/>
    <cellStyle name="Comma 27 5" xfId="4075" xr:uid="{00000000-0005-0000-0000-0000D71D0000}"/>
    <cellStyle name="Comma 27 5 2" xfId="6320" xr:uid="{00000000-0005-0000-0000-0000D81D0000}"/>
    <cellStyle name="Comma 27 5 2 2" xfId="11036" xr:uid="{00000000-0005-0000-0000-0000D91D0000}"/>
    <cellStyle name="Comma 27 5 2 2 2" xfId="27859" xr:uid="{7C0BE5A4-0B94-4580-A588-C282F960E73B}"/>
    <cellStyle name="Comma 27 5 2 2 3" xfId="42755" xr:uid="{25379433-732E-499E-AF9F-901D10359832}"/>
    <cellStyle name="Comma 27 5 2 3" xfId="17426" xr:uid="{00000000-0005-0000-0000-0000DA1D0000}"/>
    <cellStyle name="Comma 27 5 2 3 2" xfId="31045" xr:uid="{689571F0-8BD8-4C9A-8402-70BC80FF1FB2}"/>
    <cellStyle name="Comma 27 5 2 3 3" xfId="48681" xr:uid="{5A177E80-ED77-41E9-AD8D-7026D4320D07}"/>
    <cellStyle name="Comma 27 5 2 4" xfId="21366" xr:uid="{00000000-0005-0000-0000-0000DB1D0000}"/>
    <cellStyle name="Comma 27 5 2 4 2" xfId="34260" xr:uid="{7DC42C8B-AC77-4DCF-B268-22EEF1860C80}"/>
    <cellStyle name="Comma 27 5 2 4 3" xfId="52116" xr:uid="{AB734BDB-B915-42A7-9EA9-8C4242DBB175}"/>
    <cellStyle name="Comma 27 5 2 5" xfId="24681" xr:uid="{F4E39050-76DE-4059-89BD-7430A69C2D9A}"/>
    <cellStyle name="Comma 27 5 2 6" xfId="38509" xr:uid="{7D89C98C-5849-4238-9E1F-8E9A555692BD}"/>
    <cellStyle name="Comma 27 5 3" xfId="9296" xr:uid="{00000000-0005-0000-0000-0000DC1D0000}"/>
    <cellStyle name="Comma 27 5 3 2" xfId="26318" xr:uid="{1534C049-76BA-4C7E-B0E4-8E90297AC71F}"/>
    <cellStyle name="Comma 27 5 3 3" xfId="41214" xr:uid="{A8E50888-33BB-4683-93BB-8811E8109D5E}"/>
    <cellStyle name="Comma 27 5 4" xfId="15186" xr:uid="{00000000-0005-0000-0000-0000DD1D0000}"/>
    <cellStyle name="Comma 27 5 4 2" xfId="29502" xr:uid="{2FB93407-F10D-4771-BE0B-A481BD2FFA68}"/>
    <cellStyle name="Comma 27 5 4 3" xfId="46640" xr:uid="{D0E88214-101B-4751-A81B-CB147C2AB1A0}"/>
    <cellStyle name="Comma 27 5 5" xfId="19624" xr:uid="{00000000-0005-0000-0000-0000DE1D0000}"/>
    <cellStyle name="Comma 27 5 5 2" xfId="32717" xr:uid="{96E9A3F4-BC5D-4802-89B3-B36546B88B0B}"/>
    <cellStyle name="Comma 27 5 5 3" xfId="50573" xr:uid="{2094B2E9-1C1F-420A-B465-D028D8212105}"/>
    <cellStyle name="Comma 27 5 6" xfId="23140" xr:uid="{CD5E2C23-A8C6-414A-B017-336E499ABA81}"/>
    <cellStyle name="Comma 27 5 7" xfId="36468" xr:uid="{2959D600-C38E-428A-BFED-11776254CD23}"/>
    <cellStyle name="Comma 27 6" xfId="4678" xr:uid="{00000000-0005-0000-0000-0000DF1D0000}"/>
    <cellStyle name="Comma 27 6 2" xfId="6896" xr:uid="{00000000-0005-0000-0000-0000E01D0000}"/>
    <cellStyle name="Comma 27 6 2 2" xfId="11433" xr:uid="{00000000-0005-0000-0000-0000E11D0000}"/>
    <cellStyle name="Comma 27 6 2 2 2" xfId="28224" xr:uid="{F6B20519-8712-40FA-B3EA-7DC4AB44550C}"/>
    <cellStyle name="Comma 27 6 2 2 3" xfId="43120" xr:uid="{40669BD9-7634-4775-B3F7-61A48AAF3DA3}"/>
    <cellStyle name="Comma 27 6 2 3" xfId="18002" xr:uid="{00000000-0005-0000-0000-0000E21D0000}"/>
    <cellStyle name="Comma 27 6 2 3 2" xfId="31410" xr:uid="{2FD8310A-42B3-482F-A19D-A96286F0052A}"/>
    <cellStyle name="Comma 27 6 2 3 3" xfId="49225" xr:uid="{7E20E553-AB82-492C-B6F9-734CC1C81268}"/>
    <cellStyle name="Comma 27 6 2 4" xfId="21763" xr:uid="{00000000-0005-0000-0000-0000E31D0000}"/>
    <cellStyle name="Comma 27 6 2 4 2" xfId="34625" xr:uid="{FFE99FA7-59B2-44E3-91F9-58DCAEC341EA}"/>
    <cellStyle name="Comma 27 6 2 4 3" xfId="52481" xr:uid="{92D92253-5FBC-4B8D-997A-D837D5C7701E}"/>
    <cellStyle name="Comma 27 6 2 5" xfId="25046" xr:uid="{C07817EF-090C-4F14-8060-FEE7E50AC990}"/>
    <cellStyle name="Comma 27 6 2 6" xfId="39053" xr:uid="{6B8C9093-287C-4C9B-83C1-1E6731B01760}"/>
    <cellStyle name="Comma 27 6 3" xfId="9692" xr:uid="{00000000-0005-0000-0000-0000E41D0000}"/>
    <cellStyle name="Comma 27 6 3 2" xfId="26682" xr:uid="{82646AFB-CC65-4FCF-BAB3-298608CB91F1}"/>
    <cellStyle name="Comma 27 6 3 3" xfId="41578" xr:uid="{0E7B4844-5C82-43C4-B4B7-95A3D4A259FA}"/>
    <cellStyle name="Comma 27 6 4" xfId="15784" xr:uid="{00000000-0005-0000-0000-0000E51D0000}"/>
    <cellStyle name="Comma 27 6 4 2" xfId="29867" xr:uid="{9CC12AB3-0132-4BE9-81A0-A763FEDAB2DD}"/>
    <cellStyle name="Comma 27 6 4 3" xfId="47206" xr:uid="{7234DF3E-9AFB-41D5-A812-36E76E461486}"/>
    <cellStyle name="Comma 27 6 5" xfId="20021" xr:uid="{00000000-0005-0000-0000-0000E61D0000}"/>
    <cellStyle name="Comma 27 6 5 2" xfId="33082" xr:uid="{EC4D57E0-6F0A-4264-9DE2-DA5BD8208D07}"/>
    <cellStyle name="Comma 27 6 5 3" xfId="50938" xr:uid="{F90F0FFA-B66B-422A-9786-3D4CE1B9F777}"/>
    <cellStyle name="Comma 27 6 6" xfId="23504" xr:uid="{CDF416F1-B2C4-49E7-8152-F949A92529F9}"/>
    <cellStyle name="Comma 27 6 7" xfId="37035" xr:uid="{9C051DA3-8CC7-4441-BE70-5DE3274DA199}"/>
    <cellStyle name="Comma 27 7" xfId="5752" xr:uid="{00000000-0005-0000-0000-0000E71D0000}"/>
    <cellStyle name="Comma 27 7 2" xfId="10619" xr:uid="{00000000-0005-0000-0000-0000E81D0000}"/>
    <cellStyle name="Comma 27 7 2 2" xfId="27475" xr:uid="{8FC5436A-2FEB-4AE1-B453-4A863C5CB101}"/>
    <cellStyle name="Comma 27 7 2 3" xfId="42371" xr:uid="{657D0A29-D62C-40EC-BAA8-EC6F0ED3A6CC}"/>
    <cellStyle name="Comma 27 7 3" xfId="16859" xr:uid="{00000000-0005-0000-0000-0000E91D0000}"/>
    <cellStyle name="Comma 27 7 3 2" xfId="30661" xr:uid="{71F9AE50-26BF-496F-878A-1442452A39CB}"/>
    <cellStyle name="Comma 27 7 3 3" xfId="48147" xr:uid="{19798E14-5AC6-4A5D-87DF-125264F97DD1}"/>
    <cellStyle name="Comma 27 7 4" xfId="20949" xr:uid="{00000000-0005-0000-0000-0000EA1D0000}"/>
    <cellStyle name="Comma 27 7 4 2" xfId="33876" xr:uid="{ECE9D7E6-F950-47D8-B2CB-9214D4BE6885}"/>
    <cellStyle name="Comma 27 7 4 3" xfId="51732" xr:uid="{B7887EFD-E0F1-4C0F-BE24-560BE8B5E0C7}"/>
    <cellStyle name="Comma 27 7 5" xfId="24297" xr:uid="{53940245-7F42-4081-9D1F-8B48DE24E28B}"/>
    <cellStyle name="Comma 27 7 6" xfId="37975" xr:uid="{189AD335-B700-4401-9C5F-F5434E8CDE17}"/>
    <cellStyle name="Comma 27 8" xfId="8874" xr:uid="{00000000-0005-0000-0000-0000EB1D0000}"/>
    <cellStyle name="Comma 27 8 2" xfId="25935" xr:uid="{0D3C4F0B-1552-4AA5-B2BE-D061A26D7FBF}"/>
    <cellStyle name="Comma 27 8 3" xfId="40831" xr:uid="{60EC1B93-F01F-4F12-A817-394EF8771CE8}"/>
    <cellStyle name="Comma 27 9" xfId="14545" xr:uid="{00000000-0005-0000-0000-0000EC1D0000}"/>
    <cellStyle name="Comma 27 9 2" xfId="29099" xr:uid="{E1220219-3BFB-4994-84F3-DA93097A13B9}"/>
    <cellStyle name="Comma 27 9 3" xfId="46044" xr:uid="{8858B8C9-A305-4736-BCA2-4F0A5FF78F58}"/>
    <cellStyle name="Comma 27_WP ASP Q3'53" xfId="2421" xr:uid="{00000000-0005-0000-0000-0000ED1D0000}"/>
    <cellStyle name="Comma 28" xfId="1467" xr:uid="{00000000-0005-0000-0000-0000EE1D0000}"/>
    <cellStyle name="Comma 28 10" xfId="22756" xr:uid="{5F4B257F-0D91-45A0-BADC-D17B68B79F54}"/>
    <cellStyle name="Comma 28 11" xfId="35886" xr:uid="{A007A2BC-F988-46E7-B4DF-886235064EBD}"/>
    <cellStyle name="Comma 28 2" xfId="2422" xr:uid="{00000000-0005-0000-0000-0000EF1D0000}"/>
    <cellStyle name="Comma 28 2 2" xfId="4287" xr:uid="{00000000-0005-0000-0000-0000F01D0000}"/>
    <cellStyle name="Comma 28 2 2 2" xfId="6511" xr:uid="{00000000-0005-0000-0000-0000F11D0000}"/>
    <cellStyle name="Comma 28 2 2 2 2" xfId="11170" xr:uid="{00000000-0005-0000-0000-0000F21D0000}"/>
    <cellStyle name="Comma 28 2 2 2 2 2" xfId="27990" xr:uid="{384AB6F5-6D74-4225-868F-3B5061325A71}"/>
    <cellStyle name="Comma 28 2 2 2 2 3" xfId="42886" xr:uid="{21205FFA-3959-4350-99D5-FD287EEB319C}"/>
    <cellStyle name="Comma 28 2 2 2 3" xfId="17617" xr:uid="{00000000-0005-0000-0000-0000F31D0000}"/>
    <cellStyle name="Comma 28 2 2 2 3 2" xfId="31176" xr:uid="{3EB6F423-62E5-4DA9-854F-A1A3F633962C}"/>
    <cellStyle name="Comma 28 2 2 2 3 3" xfId="48869" xr:uid="{9052F94D-4919-4669-B804-9DE913D543EA}"/>
    <cellStyle name="Comma 28 2 2 2 4" xfId="21500" xr:uid="{00000000-0005-0000-0000-0000F41D0000}"/>
    <cellStyle name="Comma 28 2 2 2 4 2" xfId="34391" xr:uid="{6CDDD782-94B3-4C54-AB36-18AD9B411EDD}"/>
    <cellStyle name="Comma 28 2 2 2 4 3" xfId="52247" xr:uid="{B7110E3F-E530-4530-B05B-A18B3208583A}"/>
    <cellStyle name="Comma 28 2 2 2 5" xfId="24812" xr:uid="{E3E3E7CC-9225-4CA2-B237-56FB99DAC16F}"/>
    <cellStyle name="Comma 28 2 2 2 6" xfId="38697" xr:uid="{A577271D-E5A3-49E5-8685-940B6C4D3866}"/>
    <cellStyle name="Comma 28 2 2 3" xfId="9429" xr:uid="{00000000-0005-0000-0000-0000F51D0000}"/>
    <cellStyle name="Comma 28 2 2 3 2" xfId="26448" xr:uid="{F652DAFE-C3EF-4C7E-9068-91868D61B28A}"/>
    <cellStyle name="Comma 28 2 2 3 3" xfId="41344" xr:uid="{EC07DD6E-C8A0-4B74-8A5F-863B66587FEC}"/>
    <cellStyle name="Comma 28 2 2 4" xfId="15396" xr:uid="{00000000-0005-0000-0000-0000F61D0000}"/>
    <cellStyle name="Comma 28 2 2 4 2" xfId="29633" xr:uid="{8B83E54C-FAEC-4D4D-8D3F-B06E3C874936}"/>
    <cellStyle name="Comma 28 2 2 4 3" xfId="46847" xr:uid="{01B9CC7D-397F-4155-A250-9A6069236B45}"/>
    <cellStyle name="Comma 28 2 2 5" xfId="19758" xr:uid="{00000000-0005-0000-0000-0000F71D0000}"/>
    <cellStyle name="Comma 28 2 2 5 2" xfId="32848" xr:uid="{6ED93DA4-32EA-49D7-AA11-3BC60CAA0057}"/>
    <cellStyle name="Comma 28 2 2 5 3" xfId="50704" xr:uid="{AA2C1F98-ACBB-46BA-BD3F-058E354A9E37}"/>
    <cellStyle name="Comma 28 2 2 6" xfId="23270" xr:uid="{2F42D44F-0339-4C36-B01D-E774AB73ABE6}"/>
    <cellStyle name="Comma 28 2 2 7" xfId="36675" xr:uid="{B34CBBAF-97A6-4C88-86C6-404DD0158FA1}"/>
    <cellStyle name="Comma 28 2 3" xfId="4836" xr:uid="{00000000-0005-0000-0000-0000F81D0000}"/>
    <cellStyle name="Comma 28 2 3 2" xfId="7029" xr:uid="{00000000-0005-0000-0000-0000F91D0000}"/>
    <cellStyle name="Comma 28 2 3 2 2" xfId="11566" xr:uid="{00000000-0005-0000-0000-0000FA1D0000}"/>
    <cellStyle name="Comma 28 2 3 2 2 2" xfId="28354" xr:uid="{548DF1BD-B82E-4CD7-BEE8-339279D963B6}"/>
    <cellStyle name="Comma 28 2 3 2 2 3" xfId="43250" xr:uid="{6AF36094-8FB5-4E5A-9CA3-4DBA4A6E1A7A}"/>
    <cellStyle name="Comma 28 2 3 2 3" xfId="18135" xr:uid="{00000000-0005-0000-0000-0000FB1D0000}"/>
    <cellStyle name="Comma 28 2 3 2 3 2" xfId="31540" xr:uid="{42704C66-733A-47B5-8F7C-D5B43EE2B0F0}"/>
    <cellStyle name="Comma 28 2 3 2 3 3" xfId="49355" xr:uid="{9DCC611E-7C41-4040-80E3-68842AFD3572}"/>
    <cellStyle name="Comma 28 2 3 2 4" xfId="21896" xr:uid="{00000000-0005-0000-0000-0000FC1D0000}"/>
    <cellStyle name="Comma 28 2 3 2 4 2" xfId="34755" xr:uid="{1E9D1E1F-A08E-456A-A3D2-01C43F1F110C}"/>
    <cellStyle name="Comma 28 2 3 2 4 3" xfId="52611" xr:uid="{2318784F-516D-4100-B942-8ACCCC745776}"/>
    <cellStyle name="Comma 28 2 3 2 5" xfId="25176" xr:uid="{B2E758A1-9E12-4E4D-8029-202785C9D1D2}"/>
    <cellStyle name="Comma 28 2 3 2 6" xfId="39183" xr:uid="{F0E0C6F1-25C6-44CC-8816-CA8667C3A645}"/>
    <cellStyle name="Comma 28 2 3 3" xfId="9824" xr:uid="{00000000-0005-0000-0000-0000FD1D0000}"/>
    <cellStyle name="Comma 28 2 3 3 2" xfId="26811" xr:uid="{952E7B8F-0BFB-4E83-A430-C5480070E826}"/>
    <cellStyle name="Comma 28 2 3 3 3" xfId="41707" xr:uid="{649D24BB-26F0-4F7A-9E1E-C8A7BACF6C22}"/>
    <cellStyle name="Comma 28 2 3 4" xfId="15943" xr:uid="{00000000-0005-0000-0000-0000FE1D0000}"/>
    <cellStyle name="Comma 28 2 3 4 2" xfId="29997" xr:uid="{6AE30A7A-AB43-4588-9A7D-25A79F44C836}"/>
    <cellStyle name="Comma 28 2 3 4 3" xfId="47362" xr:uid="{F232CA27-66E4-48DD-819A-9C6397A19E91}"/>
    <cellStyle name="Comma 28 2 3 5" xfId="20154" xr:uid="{00000000-0005-0000-0000-0000FF1D0000}"/>
    <cellStyle name="Comma 28 2 3 5 2" xfId="33212" xr:uid="{318BE333-8605-49FD-8C05-E9F9B78254AC}"/>
    <cellStyle name="Comma 28 2 3 5 3" xfId="51068" xr:uid="{DA34EF7C-AB56-401A-BDFA-E89D78A11478}"/>
    <cellStyle name="Comma 28 2 3 6" xfId="23633" xr:uid="{B1F053AC-DDDE-4460-91BF-815C8A0B94C7}"/>
    <cellStyle name="Comma 28 2 3 7" xfId="37190" xr:uid="{037C196A-D529-43E6-8249-584BEAE87D19}"/>
    <cellStyle name="Comma 28 2 4" xfId="5914" xr:uid="{00000000-0005-0000-0000-0000001E0000}"/>
    <cellStyle name="Comma 28 2 4 2" xfId="10754" xr:uid="{00000000-0005-0000-0000-0000011E0000}"/>
    <cellStyle name="Comma 28 2 4 2 2" xfId="27607" xr:uid="{BFD96539-243F-4724-9B56-EF81FC068A49}"/>
    <cellStyle name="Comma 28 2 4 2 3" xfId="42503" xr:uid="{F008806A-DE87-4B6B-AC1E-CE081FE22382}"/>
    <cellStyle name="Comma 28 2 4 3" xfId="17021" xr:uid="{00000000-0005-0000-0000-0000021E0000}"/>
    <cellStyle name="Comma 28 2 4 3 2" xfId="30793" xr:uid="{F1782D07-A62C-40B0-BEC0-23E1301483D0}"/>
    <cellStyle name="Comma 28 2 4 3 3" xfId="48306" xr:uid="{6290390F-4A2F-4091-913E-0F7735FF98E5}"/>
    <cellStyle name="Comma 28 2 4 4" xfId="21084" xr:uid="{00000000-0005-0000-0000-0000031E0000}"/>
    <cellStyle name="Comma 28 2 4 4 2" xfId="34008" xr:uid="{336DF68D-A5C7-4A4F-B24A-828453E3B5E8}"/>
    <cellStyle name="Comma 28 2 4 4 3" xfId="51864" xr:uid="{F986375D-E61A-4FF4-982E-31F8D96AF4CD}"/>
    <cellStyle name="Comma 28 2 4 5" xfId="24429" xr:uid="{6715FB73-E801-4EF5-9062-A80BA9C1A446}"/>
    <cellStyle name="Comma 28 2 4 6" xfId="38134" xr:uid="{B1566FAA-9E31-424A-9748-35C6C57BAF11}"/>
    <cellStyle name="Comma 28 2 5" xfId="9010" xr:uid="{00000000-0005-0000-0000-0000041E0000}"/>
    <cellStyle name="Comma 28 2 5 2" xfId="26066" xr:uid="{C304105E-EDBE-4D97-B52D-B94DFEC898CA}"/>
    <cellStyle name="Comma 28 2 5 3" xfId="40962" xr:uid="{62C15060-B0A7-4EF0-BECE-779D7DC7FDD2}"/>
    <cellStyle name="Comma 28 2 6" xfId="14741" xr:uid="{00000000-0005-0000-0000-0000051E0000}"/>
    <cellStyle name="Comma 28 2 6 2" xfId="29239" xr:uid="{FC953257-3CBC-45E2-8BC0-D801EDB3374C}"/>
    <cellStyle name="Comma 28 2 6 3" xfId="46233" xr:uid="{2248750E-6107-458D-95BA-5356B090C032}"/>
    <cellStyle name="Comma 28 2 7" xfId="19336" xr:uid="{00000000-0005-0000-0000-0000061E0000}"/>
    <cellStyle name="Comma 28 2 7 2" xfId="32463" xr:uid="{46BFF58A-8F54-430F-ABE6-924948830CFB}"/>
    <cellStyle name="Comma 28 2 7 3" xfId="50319" xr:uid="{8A796B24-C1B1-40A2-BE62-0215F356FD30}"/>
    <cellStyle name="Comma 28 2 8" xfId="22886" xr:uid="{72765985-07B5-4B13-AB92-AB81735E44DC}"/>
    <cellStyle name="Comma 28 2 9" xfId="36071" xr:uid="{00EB6FEF-EE51-47F5-AA8C-B530D945DB07}"/>
    <cellStyle name="Comma 28 3" xfId="2423" xr:uid="{00000000-0005-0000-0000-0000071E0000}"/>
    <cellStyle name="Comma 28 3 2" xfId="4288" xr:uid="{00000000-0005-0000-0000-0000081E0000}"/>
    <cellStyle name="Comma 28 3 2 2" xfId="6512" xr:uid="{00000000-0005-0000-0000-0000091E0000}"/>
    <cellStyle name="Comma 28 3 2 2 2" xfId="11171" xr:uid="{00000000-0005-0000-0000-00000A1E0000}"/>
    <cellStyle name="Comma 28 3 2 2 2 2" xfId="27991" xr:uid="{CBFBAA80-3F5E-4052-89AA-0BAC8166416C}"/>
    <cellStyle name="Comma 28 3 2 2 2 3" xfId="42887" xr:uid="{13327442-8926-4239-97BF-BE0C8405CB6A}"/>
    <cellStyle name="Comma 28 3 2 2 3" xfId="17618" xr:uid="{00000000-0005-0000-0000-00000B1E0000}"/>
    <cellStyle name="Comma 28 3 2 2 3 2" xfId="31177" xr:uid="{5D7AAF46-9E18-485A-A35A-4F232AE427FD}"/>
    <cellStyle name="Comma 28 3 2 2 3 3" xfId="48870" xr:uid="{CB574BF1-D2E6-427F-B19E-F7181F24DA99}"/>
    <cellStyle name="Comma 28 3 2 2 4" xfId="21501" xr:uid="{00000000-0005-0000-0000-00000C1E0000}"/>
    <cellStyle name="Comma 28 3 2 2 4 2" xfId="34392" xr:uid="{7C3F89B5-E773-4280-A2D2-A3077BC50ED8}"/>
    <cellStyle name="Comma 28 3 2 2 4 3" xfId="52248" xr:uid="{E8989333-9560-45EB-B4DB-924F8B4E9C6E}"/>
    <cellStyle name="Comma 28 3 2 2 5" xfId="24813" xr:uid="{DA02AF67-565C-48A0-9109-AA7675213CFF}"/>
    <cellStyle name="Comma 28 3 2 2 6" xfId="38698" xr:uid="{48ED7A10-3B58-4847-876C-56EF1DD4D662}"/>
    <cellStyle name="Comma 28 3 2 3" xfId="9430" xr:uid="{00000000-0005-0000-0000-00000D1E0000}"/>
    <cellStyle name="Comma 28 3 2 3 2" xfId="26449" xr:uid="{95F28893-317E-4194-B91A-A27B78AC47B7}"/>
    <cellStyle name="Comma 28 3 2 3 3" xfId="41345" xr:uid="{2233C062-3004-4101-A96C-7BA23E70269F}"/>
    <cellStyle name="Comma 28 3 2 4" xfId="15397" xr:uid="{00000000-0005-0000-0000-00000E1E0000}"/>
    <cellStyle name="Comma 28 3 2 4 2" xfId="29634" xr:uid="{472BA8D0-2F42-4A6D-93AF-6B02CBB5EAB5}"/>
    <cellStyle name="Comma 28 3 2 4 3" xfId="46848" xr:uid="{480FC3D2-7766-4608-9A72-85097CCCE7DC}"/>
    <cellStyle name="Comma 28 3 2 5" xfId="19759" xr:uid="{00000000-0005-0000-0000-00000F1E0000}"/>
    <cellStyle name="Comma 28 3 2 5 2" xfId="32849" xr:uid="{E11CF689-A33B-4BE6-8362-C1E8B7CDA19E}"/>
    <cellStyle name="Comma 28 3 2 5 3" xfId="50705" xr:uid="{720871A4-8545-4736-B2BC-56AE9CA25188}"/>
    <cellStyle name="Comma 28 3 2 6" xfId="23271" xr:uid="{7ADAEE84-BC63-40A8-9D08-46FEDC362395}"/>
    <cellStyle name="Comma 28 3 2 7" xfId="36676" xr:uid="{DAC4C586-1393-4258-8EC7-0987BE2B292B}"/>
    <cellStyle name="Comma 28 3 3" xfId="4837" xr:uid="{00000000-0005-0000-0000-0000101E0000}"/>
    <cellStyle name="Comma 28 3 3 2" xfId="7030" xr:uid="{00000000-0005-0000-0000-0000111E0000}"/>
    <cellStyle name="Comma 28 3 3 2 2" xfId="11567" xr:uid="{00000000-0005-0000-0000-0000121E0000}"/>
    <cellStyle name="Comma 28 3 3 2 2 2" xfId="28355" xr:uid="{37E87CAB-8BED-4F14-9E0D-F5335C5C27CF}"/>
    <cellStyle name="Comma 28 3 3 2 2 3" xfId="43251" xr:uid="{681DC6EA-443C-4512-9D62-CF211A7CE774}"/>
    <cellStyle name="Comma 28 3 3 2 3" xfId="18136" xr:uid="{00000000-0005-0000-0000-0000131E0000}"/>
    <cellStyle name="Comma 28 3 3 2 3 2" xfId="31541" xr:uid="{3118224E-A642-4C24-B5C5-DCCEC53C50DC}"/>
    <cellStyle name="Comma 28 3 3 2 3 3" xfId="49356" xr:uid="{01232D2B-BC4F-4E14-A29F-70509ACC2288}"/>
    <cellStyle name="Comma 28 3 3 2 4" xfId="21897" xr:uid="{00000000-0005-0000-0000-0000141E0000}"/>
    <cellStyle name="Comma 28 3 3 2 4 2" xfId="34756" xr:uid="{ACD22D93-4AD7-4C3C-BC40-7B4E810EF537}"/>
    <cellStyle name="Comma 28 3 3 2 4 3" xfId="52612" xr:uid="{BB8DEDAA-137D-4288-8771-B2C685AE9002}"/>
    <cellStyle name="Comma 28 3 3 2 5" xfId="25177" xr:uid="{C4E3D832-875D-45F8-B75E-DA323E5C4981}"/>
    <cellStyle name="Comma 28 3 3 2 6" xfId="39184" xr:uid="{8D15B565-D777-4565-8FFC-659B91468514}"/>
    <cellStyle name="Comma 28 3 3 3" xfId="9825" xr:uid="{00000000-0005-0000-0000-0000151E0000}"/>
    <cellStyle name="Comma 28 3 3 3 2" xfId="26812" xr:uid="{243B8285-61DA-4B70-94FE-D33751BC441C}"/>
    <cellStyle name="Comma 28 3 3 3 3" xfId="41708" xr:uid="{6B760B0D-43EB-4DAC-99AC-9FE3B582428B}"/>
    <cellStyle name="Comma 28 3 3 4" xfId="15944" xr:uid="{00000000-0005-0000-0000-0000161E0000}"/>
    <cellStyle name="Comma 28 3 3 4 2" xfId="29998" xr:uid="{F6C476F1-5F94-4260-8280-BC665B97B686}"/>
    <cellStyle name="Comma 28 3 3 4 3" xfId="47363" xr:uid="{4C3F48B2-3488-4B37-802C-46B882650E1B}"/>
    <cellStyle name="Comma 28 3 3 5" xfId="20155" xr:uid="{00000000-0005-0000-0000-0000171E0000}"/>
    <cellStyle name="Comma 28 3 3 5 2" xfId="33213" xr:uid="{1B8DD9FE-BD14-46DF-8509-EC244B8E8200}"/>
    <cellStyle name="Comma 28 3 3 5 3" xfId="51069" xr:uid="{EA7811DC-4C8D-4C1F-951A-2B948FBD9870}"/>
    <cellStyle name="Comma 28 3 3 6" xfId="23634" xr:uid="{541B55DD-0012-4EC3-8831-3C2771199423}"/>
    <cellStyle name="Comma 28 3 3 7" xfId="37191" xr:uid="{4D732B23-8F1F-49C3-803D-F9511C3AE399}"/>
    <cellStyle name="Comma 28 3 4" xfId="5915" xr:uid="{00000000-0005-0000-0000-0000181E0000}"/>
    <cellStyle name="Comma 28 3 4 2" xfId="10755" xr:uid="{00000000-0005-0000-0000-0000191E0000}"/>
    <cellStyle name="Comma 28 3 4 2 2" xfId="27608" xr:uid="{49095D0E-8C14-4640-AA0F-F8042238D0F6}"/>
    <cellStyle name="Comma 28 3 4 2 3" xfId="42504" xr:uid="{6994F631-91C1-4101-B6B2-CAE1EC84A5B3}"/>
    <cellStyle name="Comma 28 3 4 3" xfId="17022" xr:uid="{00000000-0005-0000-0000-00001A1E0000}"/>
    <cellStyle name="Comma 28 3 4 3 2" xfId="30794" xr:uid="{55AA9F8E-CD0C-4468-A954-D4C156DE12F1}"/>
    <cellStyle name="Comma 28 3 4 3 3" xfId="48307" xr:uid="{266578A1-D9FD-4E66-B312-2508D31793B7}"/>
    <cellStyle name="Comma 28 3 4 4" xfId="21085" xr:uid="{00000000-0005-0000-0000-00001B1E0000}"/>
    <cellStyle name="Comma 28 3 4 4 2" xfId="34009" xr:uid="{2B0D161C-397A-4CE6-A03D-73A4D2DA509E}"/>
    <cellStyle name="Comma 28 3 4 4 3" xfId="51865" xr:uid="{4A749E6A-72DA-48AC-8FE6-F23498354672}"/>
    <cellStyle name="Comma 28 3 4 5" xfId="24430" xr:uid="{3C512404-17F5-4C04-B39F-D0A34B78BB4F}"/>
    <cellStyle name="Comma 28 3 4 6" xfId="38135" xr:uid="{5A74EA91-671D-43DF-85A6-EA50F8E5CE52}"/>
    <cellStyle name="Comma 28 3 5" xfId="9011" xr:uid="{00000000-0005-0000-0000-00001C1E0000}"/>
    <cellStyle name="Comma 28 3 5 2" xfId="26067" xr:uid="{93F7F045-01E1-4E08-8E6F-D7E006895BED}"/>
    <cellStyle name="Comma 28 3 5 3" xfId="40963" xr:uid="{97A69C5F-7893-4822-87D0-B801EB3C780F}"/>
    <cellStyle name="Comma 28 3 6" xfId="14742" xr:uid="{00000000-0005-0000-0000-00001D1E0000}"/>
    <cellStyle name="Comma 28 3 6 2" xfId="29240" xr:uid="{CFC04AEB-12F5-4F2F-A06D-05C023D388BC}"/>
    <cellStyle name="Comma 28 3 6 3" xfId="46234" xr:uid="{93C5CEAE-D432-4FCF-8269-F0228E97C374}"/>
    <cellStyle name="Comma 28 3 7" xfId="19337" xr:uid="{00000000-0005-0000-0000-00001E1E0000}"/>
    <cellStyle name="Comma 28 3 7 2" xfId="32464" xr:uid="{79415669-B680-4A10-BED9-1395B86AB8F7}"/>
    <cellStyle name="Comma 28 3 7 3" xfId="50320" xr:uid="{BD42D3A7-0F13-4E50-B22B-18A8BACDE66B}"/>
    <cellStyle name="Comma 28 3 8" xfId="22887" xr:uid="{94F80F01-2330-4A15-8F34-F6FB717EC70F}"/>
    <cellStyle name="Comma 28 3 9" xfId="36072" xr:uid="{80793594-27A6-47E2-80A0-84D08D161EA2}"/>
    <cellStyle name="Comma 28 4" xfId="4077" xr:uid="{00000000-0005-0000-0000-00001F1E0000}"/>
    <cellStyle name="Comma 28 4 2" xfId="6322" xr:uid="{00000000-0005-0000-0000-0000201E0000}"/>
    <cellStyle name="Comma 28 4 2 2" xfId="11038" xr:uid="{00000000-0005-0000-0000-0000211E0000}"/>
    <cellStyle name="Comma 28 4 2 2 2" xfId="27861" xr:uid="{02D71410-18BB-4BD9-B56C-5EABE55A5E8A}"/>
    <cellStyle name="Comma 28 4 2 2 3" xfId="42757" xr:uid="{E6F68A79-1A20-4865-B6C5-72114CE0AFEA}"/>
    <cellStyle name="Comma 28 4 2 3" xfId="17428" xr:uid="{00000000-0005-0000-0000-0000221E0000}"/>
    <cellStyle name="Comma 28 4 2 3 2" xfId="31047" xr:uid="{96AAEB43-214D-4FE1-8AA4-23F195B054B2}"/>
    <cellStyle name="Comma 28 4 2 3 3" xfId="48683" xr:uid="{4595E381-CFB1-4A2E-8DC0-EE4A73D50BAD}"/>
    <cellStyle name="Comma 28 4 2 4" xfId="21368" xr:uid="{00000000-0005-0000-0000-0000231E0000}"/>
    <cellStyle name="Comma 28 4 2 4 2" xfId="34262" xr:uid="{83EE4375-31CF-46BC-8B89-29371BA04253}"/>
    <cellStyle name="Comma 28 4 2 4 3" xfId="52118" xr:uid="{C4A72ED8-A094-442F-BA85-74DA7FFAEDE6}"/>
    <cellStyle name="Comma 28 4 2 5" xfId="24683" xr:uid="{F7648167-E1B2-474E-A772-B96B2854FC46}"/>
    <cellStyle name="Comma 28 4 2 6" xfId="38511" xr:uid="{C24A5795-93BD-4370-B092-3A2F3855A672}"/>
    <cellStyle name="Comma 28 4 3" xfId="9298" xr:uid="{00000000-0005-0000-0000-0000241E0000}"/>
    <cellStyle name="Comma 28 4 3 2" xfId="26320" xr:uid="{B5B0A1DF-E20F-40BC-892D-A80B0CBA58CE}"/>
    <cellStyle name="Comma 28 4 3 3" xfId="41216" xr:uid="{EBE843FB-9F7E-4078-9917-BD2C6C001C72}"/>
    <cellStyle name="Comma 28 4 4" xfId="15188" xr:uid="{00000000-0005-0000-0000-0000251E0000}"/>
    <cellStyle name="Comma 28 4 4 2" xfId="29504" xr:uid="{40A48B70-0824-461E-8C15-35837AB93089}"/>
    <cellStyle name="Comma 28 4 4 3" xfId="46642" xr:uid="{26D5E34C-114C-4E5F-BA4E-4B64A656A574}"/>
    <cellStyle name="Comma 28 4 5" xfId="19626" xr:uid="{00000000-0005-0000-0000-0000261E0000}"/>
    <cellStyle name="Comma 28 4 5 2" xfId="32719" xr:uid="{A50A9DF7-B654-4F0D-BBB1-2B90E3FB7439}"/>
    <cellStyle name="Comma 28 4 5 3" xfId="50575" xr:uid="{9EECC5AC-D7DC-46BE-AB2A-C354A2F78628}"/>
    <cellStyle name="Comma 28 4 6" xfId="23142" xr:uid="{882AC4F4-A5AF-4E31-8BB8-9D7A87125F7D}"/>
    <cellStyle name="Comma 28 4 7" xfId="36470" xr:uid="{FF5699B9-091C-4165-B474-8DEA0CC3D5EF}"/>
    <cellStyle name="Comma 28 5" xfId="4680" xr:uid="{00000000-0005-0000-0000-0000271E0000}"/>
    <cellStyle name="Comma 28 5 2" xfId="6898" xr:uid="{00000000-0005-0000-0000-0000281E0000}"/>
    <cellStyle name="Comma 28 5 2 2" xfId="11435" xr:uid="{00000000-0005-0000-0000-0000291E0000}"/>
    <cellStyle name="Comma 28 5 2 2 2" xfId="28226" xr:uid="{36E8C361-78A9-403C-8ABA-69A5D77DFC95}"/>
    <cellStyle name="Comma 28 5 2 2 3" xfId="43122" xr:uid="{37B0E47F-9F30-46EF-97A1-AC263CFB85EC}"/>
    <cellStyle name="Comma 28 5 2 3" xfId="18004" xr:uid="{00000000-0005-0000-0000-00002A1E0000}"/>
    <cellStyle name="Comma 28 5 2 3 2" xfId="31412" xr:uid="{E84CFC51-A54B-4F46-B2ED-2BF6D1382C1B}"/>
    <cellStyle name="Comma 28 5 2 3 3" xfId="49227" xr:uid="{26EAA18D-43AC-416F-B266-C8603C4C2F33}"/>
    <cellStyle name="Comma 28 5 2 4" xfId="21765" xr:uid="{00000000-0005-0000-0000-00002B1E0000}"/>
    <cellStyle name="Comma 28 5 2 4 2" xfId="34627" xr:uid="{31B7C2D1-B212-4041-B43E-FFD8A6E16E4B}"/>
    <cellStyle name="Comma 28 5 2 4 3" xfId="52483" xr:uid="{4BD460E5-55BF-44DF-A353-95FAADD5C1A6}"/>
    <cellStyle name="Comma 28 5 2 5" xfId="25048" xr:uid="{E14630C3-5040-4E1B-B572-DE90EF147C9F}"/>
    <cellStyle name="Comma 28 5 2 6" xfId="39055" xr:uid="{3361ECB6-F579-4703-8789-3619255A63E4}"/>
    <cellStyle name="Comma 28 5 3" xfId="9694" xr:uid="{00000000-0005-0000-0000-00002C1E0000}"/>
    <cellStyle name="Comma 28 5 3 2" xfId="26684" xr:uid="{A0CC28F6-351A-48AA-AC8E-C318325A4658}"/>
    <cellStyle name="Comma 28 5 3 3" xfId="41580" xr:uid="{79FE614A-C57F-427B-A585-F376A971FFE4}"/>
    <cellStyle name="Comma 28 5 4" xfId="15786" xr:uid="{00000000-0005-0000-0000-00002D1E0000}"/>
    <cellStyle name="Comma 28 5 4 2" xfId="29869" xr:uid="{D9A82A7E-11E2-4F26-96CE-C060D1BB8719}"/>
    <cellStyle name="Comma 28 5 4 3" xfId="47208" xr:uid="{609C6ED3-66DE-4AA7-B0DD-5E43BC7A7858}"/>
    <cellStyle name="Comma 28 5 5" xfId="20023" xr:uid="{00000000-0005-0000-0000-00002E1E0000}"/>
    <cellStyle name="Comma 28 5 5 2" xfId="33084" xr:uid="{8418EFE6-039F-4FE1-A7BB-D307E2FD52EA}"/>
    <cellStyle name="Comma 28 5 5 3" xfId="50940" xr:uid="{71612C3A-CB61-486E-A334-C73CE98F12EA}"/>
    <cellStyle name="Comma 28 5 6" xfId="23506" xr:uid="{048C51D0-5A51-4DE5-9322-31B6A86E55A4}"/>
    <cellStyle name="Comma 28 5 7" xfId="37037" xr:uid="{A9273FC2-776E-41EC-987D-6441D9FC6DE7}"/>
    <cellStyle name="Comma 28 6" xfId="5754" xr:uid="{00000000-0005-0000-0000-00002F1E0000}"/>
    <cellStyle name="Comma 28 6 2" xfId="10621" xr:uid="{00000000-0005-0000-0000-0000301E0000}"/>
    <cellStyle name="Comma 28 6 2 2" xfId="27477" xr:uid="{4E6FA349-33DD-45AE-8A00-D808111427F4}"/>
    <cellStyle name="Comma 28 6 2 3" xfId="42373" xr:uid="{3D78AD18-59E7-4C66-8C7C-019EB3981A09}"/>
    <cellStyle name="Comma 28 6 3" xfId="16861" xr:uid="{00000000-0005-0000-0000-0000311E0000}"/>
    <cellStyle name="Comma 28 6 3 2" xfId="30663" xr:uid="{2F74BAFA-FABF-4321-BE1D-7E27EC0BB32B}"/>
    <cellStyle name="Comma 28 6 3 3" xfId="48149" xr:uid="{11C01907-27E3-41F1-983E-6D5B3EB6AFF1}"/>
    <cellStyle name="Comma 28 6 4" xfId="20951" xr:uid="{00000000-0005-0000-0000-0000321E0000}"/>
    <cellStyle name="Comma 28 6 4 2" xfId="33878" xr:uid="{D3B6CE97-EA8D-457B-857B-8AC093188724}"/>
    <cellStyle name="Comma 28 6 4 3" xfId="51734" xr:uid="{6D8E1CF4-50BE-4340-AE61-9A9FB665CCD8}"/>
    <cellStyle name="Comma 28 6 5" xfId="24299" xr:uid="{78F82BF4-A375-4B5D-9D40-DCC5A8029E22}"/>
    <cellStyle name="Comma 28 6 6" xfId="37977" xr:uid="{C49880A3-CA2F-49CB-BBCD-5369E1DD93F0}"/>
    <cellStyle name="Comma 28 7" xfId="8876" xr:uid="{00000000-0005-0000-0000-0000331E0000}"/>
    <cellStyle name="Comma 28 7 2" xfId="25937" xr:uid="{8B036B39-CA46-4E97-A57B-8D036269BDAC}"/>
    <cellStyle name="Comma 28 7 3" xfId="40833" xr:uid="{0D2C2B24-5AF1-4CA8-8863-73F92D6F09A0}"/>
    <cellStyle name="Comma 28 8" xfId="14547" xr:uid="{00000000-0005-0000-0000-0000341E0000}"/>
    <cellStyle name="Comma 28 8 2" xfId="29101" xr:uid="{A12AB2B2-6071-432C-A6FB-857D0D248FBF}"/>
    <cellStyle name="Comma 28 8 3" xfId="46046" xr:uid="{761FA07D-461F-47D3-BE1D-8FA5188AE7C7}"/>
    <cellStyle name="Comma 28 9" xfId="19201" xr:uid="{00000000-0005-0000-0000-0000351E0000}"/>
    <cellStyle name="Comma 28 9 2" xfId="32333" xr:uid="{57E1C172-429D-4136-848B-4C1F2BCC2324}"/>
    <cellStyle name="Comma 28 9 3" xfId="50189" xr:uid="{DDCB2F80-C8C2-4455-9834-7056880FFE71}"/>
    <cellStyle name="Comma 28_WP ASP Q3'53" xfId="2424" xr:uid="{00000000-0005-0000-0000-0000361E0000}"/>
    <cellStyle name="Comma 29" xfId="1468" xr:uid="{00000000-0005-0000-0000-0000371E0000}"/>
    <cellStyle name="Comma 29 10" xfId="35887" xr:uid="{C23F001F-81B9-4F23-96F7-4D12FD7C86F6}"/>
    <cellStyle name="Comma 29 2" xfId="2425" xr:uid="{00000000-0005-0000-0000-0000381E0000}"/>
    <cellStyle name="Comma 29 2 2" xfId="4289" xr:uid="{00000000-0005-0000-0000-0000391E0000}"/>
    <cellStyle name="Comma 29 2 2 2" xfId="6513" xr:uid="{00000000-0005-0000-0000-00003A1E0000}"/>
    <cellStyle name="Comma 29 2 2 2 2" xfId="11172" xr:uid="{00000000-0005-0000-0000-00003B1E0000}"/>
    <cellStyle name="Comma 29 2 2 2 2 2" xfId="27992" xr:uid="{F4A0BE0A-ED1E-4E53-9053-4753BA85AE4B}"/>
    <cellStyle name="Comma 29 2 2 2 2 3" xfId="42888" xr:uid="{8962A6CC-9D68-4907-8BDA-880B524B66A6}"/>
    <cellStyle name="Comma 29 2 2 2 3" xfId="17619" xr:uid="{00000000-0005-0000-0000-00003C1E0000}"/>
    <cellStyle name="Comma 29 2 2 2 3 2" xfId="31178" xr:uid="{01BCF97D-D86F-427C-A923-38DB2D481CEF}"/>
    <cellStyle name="Comma 29 2 2 2 3 3" xfId="48871" xr:uid="{2DC58E57-4766-403E-BBA1-713499D96C4A}"/>
    <cellStyle name="Comma 29 2 2 2 4" xfId="21502" xr:uid="{00000000-0005-0000-0000-00003D1E0000}"/>
    <cellStyle name="Comma 29 2 2 2 4 2" xfId="34393" xr:uid="{697216C4-5C7C-4D2A-970A-B61A0E9EA58F}"/>
    <cellStyle name="Comma 29 2 2 2 4 3" xfId="52249" xr:uid="{F18F5E76-2268-4C01-A90D-D812D9F34DAB}"/>
    <cellStyle name="Comma 29 2 2 2 5" xfId="24814" xr:uid="{9E470BC1-5C36-48BD-8FD9-FCB85B28B1B7}"/>
    <cellStyle name="Comma 29 2 2 2 6" xfId="38699" xr:uid="{39725076-EA68-40F1-B396-313697D20C67}"/>
    <cellStyle name="Comma 29 2 2 3" xfId="9431" xr:uid="{00000000-0005-0000-0000-00003E1E0000}"/>
    <cellStyle name="Comma 29 2 2 3 2" xfId="26450" xr:uid="{A5D51F10-DE5E-4404-833F-962F8A7E038D}"/>
    <cellStyle name="Comma 29 2 2 3 3" xfId="41346" xr:uid="{9B2F40AF-B83B-4B49-9194-1438DD9E389B}"/>
    <cellStyle name="Comma 29 2 2 4" xfId="15398" xr:uid="{00000000-0005-0000-0000-00003F1E0000}"/>
    <cellStyle name="Comma 29 2 2 4 2" xfId="29635" xr:uid="{0945CACD-97BD-4E7F-BA15-7FDEFA373226}"/>
    <cellStyle name="Comma 29 2 2 4 3" xfId="46849" xr:uid="{2399732C-691A-4DA8-AD46-C527617C22CB}"/>
    <cellStyle name="Comma 29 2 2 5" xfId="19760" xr:uid="{00000000-0005-0000-0000-0000401E0000}"/>
    <cellStyle name="Comma 29 2 2 5 2" xfId="32850" xr:uid="{8CEB281F-A873-4FDF-8F0F-7374EAD6742A}"/>
    <cellStyle name="Comma 29 2 2 5 3" xfId="50706" xr:uid="{E66F3CDA-CA1C-4AD8-903E-783183446D3C}"/>
    <cellStyle name="Comma 29 2 2 6" xfId="23272" xr:uid="{EFC0B34C-0028-4423-A894-613AC74C0379}"/>
    <cellStyle name="Comma 29 2 2 7" xfId="36677" xr:uid="{7B1CBF1E-17A1-41E4-8E15-5AF0E9C197FD}"/>
    <cellStyle name="Comma 29 2 3" xfId="4838" xr:uid="{00000000-0005-0000-0000-0000411E0000}"/>
    <cellStyle name="Comma 29 2 3 2" xfId="7031" xr:uid="{00000000-0005-0000-0000-0000421E0000}"/>
    <cellStyle name="Comma 29 2 3 2 2" xfId="11568" xr:uid="{00000000-0005-0000-0000-0000431E0000}"/>
    <cellStyle name="Comma 29 2 3 2 2 2" xfId="28356" xr:uid="{55309025-ACDC-4DE9-906D-14AA7C2DE95E}"/>
    <cellStyle name="Comma 29 2 3 2 2 3" xfId="43252" xr:uid="{F9D73A1F-2EAE-4C4B-94CF-EB39F1D6F644}"/>
    <cellStyle name="Comma 29 2 3 2 3" xfId="18137" xr:uid="{00000000-0005-0000-0000-0000441E0000}"/>
    <cellStyle name="Comma 29 2 3 2 3 2" xfId="31542" xr:uid="{7BBA7C85-4F6F-4441-8F42-1FBFA840FDE0}"/>
    <cellStyle name="Comma 29 2 3 2 3 3" xfId="49357" xr:uid="{645E9E1A-9FBF-4D70-BC45-EE3CCB3FF487}"/>
    <cellStyle name="Comma 29 2 3 2 4" xfId="21898" xr:uid="{00000000-0005-0000-0000-0000451E0000}"/>
    <cellStyle name="Comma 29 2 3 2 4 2" xfId="34757" xr:uid="{B08FF6C3-34CA-443F-9776-54025F85B871}"/>
    <cellStyle name="Comma 29 2 3 2 4 3" xfId="52613" xr:uid="{6F8B8555-7668-467A-9A18-193D57C4B13D}"/>
    <cellStyle name="Comma 29 2 3 2 5" xfId="25178" xr:uid="{FD6AD59F-7178-4F0F-8449-8535BAA18575}"/>
    <cellStyle name="Comma 29 2 3 2 6" xfId="39185" xr:uid="{7F3543F6-B253-42A9-95D7-672B9524DA94}"/>
    <cellStyle name="Comma 29 2 3 3" xfId="9826" xr:uid="{00000000-0005-0000-0000-0000461E0000}"/>
    <cellStyle name="Comma 29 2 3 3 2" xfId="26813" xr:uid="{0D7B11AF-2E2E-44A5-A084-DCEC6B135C3D}"/>
    <cellStyle name="Comma 29 2 3 3 3" xfId="41709" xr:uid="{445CC648-E908-4399-B9DB-27860DCD923D}"/>
    <cellStyle name="Comma 29 2 3 4" xfId="15945" xr:uid="{00000000-0005-0000-0000-0000471E0000}"/>
    <cellStyle name="Comma 29 2 3 4 2" xfId="29999" xr:uid="{3E3A2F31-4F83-40CA-A27A-343DE29993D8}"/>
    <cellStyle name="Comma 29 2 3 4 3" xfId="47364" xr:uid="{684927F4-9EA8-4AFD-99B8-D981DEDBE624}"/>
    <cellStyle name="Comma 29 2 3 5" xfId="20156" xr:uid="{00000000-0005-0000-0000-0000481E0000}"/>
    <cellStyle name="Comma 29 2 3 5 2" xfId="33214" xr:uid="{63023F1E-65E9-48B0-AFD2-6AEA97BA8068}"/>
    <cellStyle name="Comma 29 2 3 5 3" xfId="51070" xr:uid="{A2D0FA9B-D6DF-472A-80C4-F567265B0253}"/>
    <cellStyle name="Comma 29 2 3 6" xfId="23635" xr:uid="{F4C4D22A-0D76-4020-AB18-6A4E03D4F7F6}"/>
    <cellStyle name="Comma 29 2 3 7" xfId="37192" xr:uid="{834B99E3-A021-4B95-9545-484222F0335F}"/>
    <cellStyle name="Comma 29 2 4" xfId="5916" xr:uid="{00000000-0005-0000-0000-0000491E0000}"/>
    <cellStyle name="Comma 29 2 4 2" xfId="10756" xr:uid="{00000000-0005-0000-0000-00004A1E0000}"/>
    <cellStyle name="Comma 29 2 4 2 2" xfId="27609" xr:uid="{50B942AF-1B48-44C8-BED9-3112544D2491}"/>
    <cellStyle name="Comma 29 2 4 2 3" xfId="42505" xr:uid="{3D45D6B6-3130-40F8-A45F-80A437719FC2}"/>
    <cellStyle name="Comma 29 2 4 3" xfId="17023" xr:uid="{00000000-0005-0000-0000-00004B1E0000}"/>
    <cellStyle name="Comma 29 2 4 3 2" xfId="30795" xr:uid="{460CBF82-6297-4EAA-846E-07BB09DD213F}"/>
    <cellStyle name="Comma 29 2 4 3 3" xfId="48308" xr:uid="{F50FCF93-4F00-4D72-A20C-EE401B725652}"/>
    <cellStyle name="Comma 29 2 4 4" xfId="21086" xr:uid="{00000000-0005-0000-0000-00004C1E0000}"/>
    <cellStyle name="Comma 29 2 4 4 2" xfId="34010" xr:uid="{80F49C3E-1D14-4123-BF29-334EBD1280CA}"/>
    <cellStyle name="Comma 29 2 4 4 3" xfId="51866" xr:uid="{385F5769-886A-41AB-AA3A-1176D7F6C6A6}"/>
    <cellStyle name="Comma 29 2 4 5" xfId="24431" xr:uid="{EABD16BD-41F2-4E3C-98F9-A6B27D599460}"/>
    <cellStyle name="Comma 29 2 4 6" xfId="38136" xr:uid="{BC531697-E730-486E-A26A-F04322469DC0}"/>
    <cellStyle name="Comma 29 2 5" xfId="9012" xr:uid="{00000000-0005-0000-0000-00004D1E0000}"/>
    <cellStyle name="Comma 29 2 5 2" xfId="26068" xr:uid="{EEA4C089-3B32-48AC-ABC2-03A6DAE959BB}"/>
    <cellStyle name="Comma 29 2 5 3" xfId="40964" xr:uid="{81C8BB27-C36E-4309-9067-BAD1589D7488}"/>
    <cellStyle name="Comma 29 2 6" xfId="14743" xr:uid="{00000000-0005-0000-0000-00004E1E0000}"/>
    <cellStyle name="Comma 29 2 6 2" xfId="29241" xr:uid="{4BCEDBBF-D81B-4A14-9999-1F1642D7E430}"/>
    <cellStyle name="Comma 29 2 6 3" xfId="46235" xr:uid="{34360D47-8B52-4D89-9194-2E909C80456A}"/>
    <cellStyle name="Comma 29 2 7" xfId="19338" xr:uid="{00000000-0005-0000-0000-00004F1E0000}"/>
    <cellStyle name="Comma 29 2 7 2" xfId="32465" xr:uid="{943AAAE4-0F48-4CF3-AB54-DABACD54F031}"/>
    <cellStyle name="Comma 29 2 7 3" xfId="50321" xr:uid="{249CB99B-9C7C-49CF-8EA8-42E55FDD45CB}"/>
    <cellStyle name="Comma 29 2 8" xfId="22888" xr:uid="{24E5B56D-CAC0-4AD5-B61A-C14C00BDCF0E}"/>
    <cellStyle name="Comma 29 2 9" xfId="36073" xr:uid="{746CEB2F-F8F8-4715-94E4-88B2C6E4D1EC}"/>
    <cellStyle name="Comma 29 3" xfId="4078" xr:uid="{00000000-0005-0000-0000-0000501E0000}"/>
    <cellStyle name="Comma 29 3 2" xfId="6323" xr:uid="{00000000-0005-0000-0000-0000511E0000}"/>
    <cellStyle name="Comma 29 3 2 2" xfId="11039" xr:uid="{00000000-0005-0000-0000-0000521E0000}"/>
    <cellStyle name="Comma 29 3 2 2 2" xfId="27862" xr:uid="{8EB5CB0E-3465-4E47-B965-C1B98D6105CD}"/>
    <cellStyle name="Comma 29 3 2 2 3" xfId="42758" xr:uid="{B3AEA874-43E8-4976-BA68-ABC6CF12FDB3}"/>
    <cellStyle name="Comma 29 3 2 3" xfId="17429" xr:uid="{00000000-0005-0000-0000-0000531E0000}"/>
    <cellStyle name="Comma 29 3 2 3 2" xfId="31048" xr:uid="{9A44E675-01B9-4661-8136-4D8BB0F96FC9}"/>
    <cellStyle name="Comma 29 3 2 3 3" xfId="48684" xr:uid="{5C3F72C1-6E8B-42F5-9482-B72B61829062}"/>
    <cellStyle name="Comma 29 3 2 4" xfId="21369" xr:uid="{00000000-0005-0000-0000-0000541E0000}"/>
    <cellStyle name="Comma 29 3 2 4 2" xfId="34263" xr:uid="{0E0A6551-FBE2-41DF-AB74-2216B4628707}"/>
    <cellStyle name="Comma 29 3 2 4 3" xfId="52119" xr:uid="{70486916-A63A-4614-B4E6-5AA774F48219}"/>
    <cellStyle name="Comma 29 3 2 5" xfId="24684" xr:uid="{BDAADE12-2C52-43BC-BB5F-BDF4CCBE4811}"/>
    <cellStyle name="Comma 29 3 2 6" xfId="38512" xr:uid="{125CAA48-55D4-44B3-B4D4-242401B7AB57}"/>
    <cellStyle name="Comma 29 3 3" xfId="9299" xr:uid="{00000000-0005-0000-0000-0000551E0000}"/>
    <cellStyle name="Comma 29 3 3 2" xfId="26321" xr:uid="{8F59A8DB-E23C-4073-96B6-2B805CFDF1D0}"/>
    <cellStyle name="Comma 29 3 3 3" xfId="41217" xr:uid="{E5587DA3-5991-4581-8602-95228CCFEA92}"/>
    <cellStyle name="Comma 29 3 4" xfId="15189" xr:uid="{00000000-0005-0000-0000-0000561E0000}"/>
    <cellStyle name="Comma 29 3 4 2" xfId="29505" xr:uid="{AACE3A1A-7113-4EE4-A325-28715440CF0B}"/>
    <cellStyle name="Comma 29 3 4 3" xfId="46643" xr:uid="{D407E220-A820-4906-9CCA-BC63DC56D0B0}"/>
    <cellStyle name="Comma 29 3 5" xfId="19627" xr:uid="{00000000-0005-0000-0000-0000571E0000}"/>
    <cellStyle name="Comma 29 3 5 2" xfId="32720" xr:uid="{4596EACA-60BB-4C0F-A355-CD6808EA02CC}"/>
    <cellStyle name="Comma 29 3 5 3" xfId="50576" xr:uid="{2F175F53-0DA0-4405-8DAE-636899B4EE68}"/>
    <cellStyle name="Comma 29 3 6" xfId="23143" xr:uid="{E9269887-5FEE-4E8D-9919-697035600E13}"/>
    <cellStyle name="Comma 29 3 7" xfId="36471" xr:uid="{A5CCB96F-B13B-431C-8035-A6227F7666E4}"/>
    <cellStyle name="Comma 29 4" xfId="4681" xr:uid="{00000000-0005-0000-0000-0000581E0000}"/>
    <cellStyle name="Comma 29 4 2" xfId="6899" xr:uid="{00000000-0005-0000-0000-0000591E0000}"/>
    <cellStyle name="Comma 29 4 2 2" xfId="11436" xr:uid="{00000000-0005-0000-0000-00005A1E0000}"/>
    <cellStyle name="Comma 29 4 2 2 2" xfId="28227" xr:uid="{376AB3A5-C998-47DD-8AC9-638365524C19}"/>
    <cellStyle name="Comma 29 4 2 2 3" xfId="43123" xr:uid="{AC7C9D73-F920-4F71-B445-F3C05A5B9353}"/>
    <cellStyle name="Comma 29 4 2 3" xfId="18005" xr:uid="{00000000-0005-0000-0000-00005B1E0000}"/>
    <cellStyle name="Comma 29 4 2 3 2" xfId="31413" xr:uid="{D3BBDD7D-054E-495B-A5D0-2DC468C5039F}"/>
    <cellStyle name="Comma 29 4 2 3 3" xfId="49228" xr:uid="{60F31AD6-1E0F-428D-B8AA-DF9C427137FC}"/>
    <cellStyle name="Comma 29 4 2 4" xfId="21766" xr:uid="{00000000-0005-0000-0000-00005C1E0000}"/>
    <cellStyle name="Comma 29 4 2 4 2" xfId="34628" xr:uid="{DE149E88-C327-48F8-ADA5-364EEF65C2D9}"/>
    <cellStyle name="Comma 29 4 2 4 3" xfId="52484" xr:uid="{E1D44451-24F3-40C9-ACF0-7F8754365F6F}"/>
    <cellStyle name="Comma 29 4 2 5" xfId="25049" xr:uid="{E3C77824-A3D6-426B-BB28-57946A5598E0}"/>
    <cellStyle name="Comma 29 4 2 6" xfId="39056" xr:uid="{4AF29486-84C6-4601-B515-9019C8059AC3}"/>
    <cellStyle name="Comma 29 4 3" xfId="9695" xr:uid="{00000000-0005-0000-0000-00005D1E0000}"/>
    <cellStyle name="Comma 29 4 3 2" xfId="26685" xr:uid="{0B0A5872-966B-4050-81B7-A0E44F994CDF}"/>
    <cellStyle name="Comma 29 4 3 3" xfId="41581" xr:uid="{F44A951E-633C-4E62-AF32-23296CB3716C}"/>
    <cellStyle name="Comma 29 4 4" xfId="15787" xr:uid="{00000000-0005-0000-0000-00005E1E0000}"/>
    <cellStyle name="Comma 29 4 4 2" xfId="29870" xr:uid="{CA95B4BC-9D47-4C6E-91D4-D3F9C4984465}"/>
    <cellStyle name="Comma 29 4 4 3" xfId="47209" xr:uid="{8695EFF6-815C-401C-8788-1F829F5D540C}"/>
    <cellStyle name="Comma 29 4 5" xfId="20024" xr:uid="{00000000-0005-0000-0000-00005F1E0000}"/>
    <cellStyle name="Comma 29 4 5 2" xfId="33085" xr:uid="{9DAEF3CB-9CF9-41B2-BF6E-8DF09C3B8AF8}"/>
    <cellStyle name="Comma 29 4 5 3" xfId="50941" xr:uid="{57430643-B05E-47CA-B2BB-DDDA70D89201}"/>
    <cellStyle name="Comma 29 4 6" xfId="23507" xr:uid="{3F497B40-4AC1-49B9-94E9-12306412666F}"/>
    <cellStyle name="Comma 29 4 7" xfId="37038" xr:uid="{4B332784-3967-44F9-B7B4-84106CD1CCC9}"/>
    <cellStyle name="Comma 29 5" xfId="5755" xr:uid="{00000000-0005-0000-0000-0000601E0000}"/>
    <cellStyle name="Comma 29 5 2" xfId="10622" xr:uid="{00000000-0005-0000-0000-0000611E0000}"/>
    <cellStyle name="Comma 29 5 2 2" xfId="27478" xr:uid="{F6D1DDBE-FE21-4A00-B200-063FE6B38FC4}"/>
    <cellStyle name="Comma 29 5 2 3" xfId="42374" xr:uid="{34099967-E64E-4F9D-A9DE-EAF97B67E88C}"/>
    <cellStyle name="Comma 29 5 3" xfId="16862" xr:uid="{00000000-0005-0000-0000-0000621E0000}"/>
    <cellStyle name="Comma 29 5 3 2" xfId="30664" xr:uid="{12E43236-504E-4A10-A3FF-2CE029363200}"/>
    <cellStyle name="Comma 29 5 3 3" xfId="48150" xr:uid="{CC032D30-9238-42FC-86D0-79277EE65DA7}"/>
    <cellStyle name="Comma 29 5 4" xfId="20952" xr:uid="{00000000-0005-0000-0000-0000631E0000}"/>
    <cellStyle name="Comma 29 5 4 2" xfId="33879" xr:uid="{4B6EF70C-7089-4551-985A-8EF139008068}"/>
    <cellStyle name="Comma 29 5 4 3" xfId="51735" xr:uid="{6D5E4E9C-20F8-4661-BB6F-8D66ED813D8E}"/>
    <cellStyle name="Comma 29 5 5" xfId="24300" xr:uid="{DC0D7565-9647-464B-B038-B9F4133F2A94}"/>
    <cellStyle name="Comma 29 5 6" xfId="37978" xr:uid="{193DD46F-33C3-4A3C-A1F8-C96BA478CAF4}"/>
    <cellStyle name="Comma 29 6" xfId="8877" xr:uid="{00000000-0005-0000-0000-0000641E0000}"/>
    <cellStyle name="Comma 29 6 2" xfId="25938" xr:uid="{A9F38CED-02EF-458C-A983-78D67FFD8F0F}"/>
    <cellStyle name="Comma 29 6 3" xfId="40834" xr:uid="{77CDC360-15B9-48E1-BF5A-AD4A9BDF0102}"/>
    <cellStyle name="Comma 29 7" xfId="14548" xr:uid="{00000000-0005-0000-0000-0000651E0000}"/>
    <cellStyle name="Comma 29 7 2" xfId="29102" xr:uid="{22D9916D-B60F-47FA-8925-36D1AA52F939}"/>
    <cellStyle name="Comma 29 7 3" xfId="46047" xr:uid="{F4D12C66-E64A-4F71-815C-AE3B44DCEA99}"/>
    <cellStyle name="Comma 29 8" xfId="19202" xr:uid="{00000000-0005-0000-0000-0000661E0000}"/>
    <cellStyle name="Comma 29 8 2" xfId="32334" xr:uid="{78179092-E127-4A24-BB48-899FE0AEC817}"/>
    <cellStyle name="Comma 29 8 3" xfId="50190" xr:uid="{8D9E0F8C-7409-43F9-88F1-BC0DACE75D3E}"/>
    <cellStyle name="Comma 29 9" xfId="22757" xr:uid="{F9D2C198-C18A-4B19-8AF0-F5EE99BF45DE}"/>
    <cellStyle name="Comma 3" xfId="30" xr:uid="{00000000-0005-0000-0000-0000671E0000}"/>
    <cellStyle name="Comma 3 10" xfId="432" xr:uid="{00000000-0005-0000-0000-0000681E0000}"/>
    <cellStyle name="Comma 3 10 10" xfId="35379" xr:uid="{58971F98-4388-4539-8412-37CB3CE79C79}"/>
    <cellStyle name="Comma 3 10 2" xfId="2426" xr:uid="{00000000-0005-0000-0000-0000691E0000}"/>
    <cellStyle name="Comma 3 10 2 2" xfId="5917" xr:uid="{00000000-0005-0000-0000-00006A1E0000}"/>
    <cellStyle name="Comma 3 10 2 2 2" xfId="10757" xr:uid="{00000000-0005-0000-0000-00006B1E0000}"/>
    <cellStyle name="Comma 3 10 2 2 2 2" xfId="27610" xr:uid="{46500A10-CAA4-4158-B2D1-FCA82F03C646}"/>
    <cellStyle name="Comma 3 10 2 2 2 3" xfId="42506" xr:uid="{925A16A5-0F91-4B71-A720-BEF6B26DA332}"/>
    <cellStyle name="Comma 3 10 2 2 3" xfId="17024" xr:uid="{00000000-0005-0000-0000-00006C1E0000}"/>
    <cellStyle name="Comma 3 10 2 2 3 2" xfId="30796" xr:uid="{5AD3E731-47C3-4CF7-A302-08E616759630}"/>
    <cellStyle name="Comma 3 10 2 2 3 3" xfId="48309" xr:uid="{A37990B2-0D9C-43DE-AA31-3C5919B469C3}"/>
    <cellStyle name="Comma 3 10 2 2 4" xfId="21087" xr:uid="{00000000-0005-0000-0000-00006D1E0000}"/>
    <cellStyle name="Comma 3 10 2 2 4 2" xfId="34011" xr:uid="{3960F62C-AA0C-47CB-8A7D-33EF769A0768}"/>
    <cellStyle name="Comma 3 10 2 2 4 3" xfId="51867" xr:uid="{D02B3AEB-BBDA-4737-8985-1F4FDE1AAFDC}"/>
    <cellStyle name="Comma 3 10 2 2 5" xfId="24432" xr:uid="{A0153DD4-45B7-4D83-8BA7-E832B06658E1}"/>
    <cellStyle name="Comma 3 10 2 2 6" xfId="38137" xr:uid="{645B56A8-F00F-45A2-9C09-C2402F2D9963}"/>
    <cellStyle name="Comma 3 10 2 3" xfId="9013" xr:uid="{00000000-0005-0000-0000-00006E1E0000}"/>
    <cellStyle name="Comma 3 10 2 3 2" xfId="26069" xr:uid="{0B85934F-7328-499D-B44A-41FF1B2850C2}"/>
    <cellStyle name="Comma 3 10 2 3 3" xfId="40965" xr:uid="{F08D251E-6520-469B-B700-652DE2333C32}"/>
    <cellStyle name="Comma 3 10 2 4" xfId="14744" xr:uid="{00000000-0005-0000-0000-00006F1E0000}"/>
    <cellStyle name="Comma 3 10 2 4 2" xfId="29242" xr:uid="{A245CEE6-200A-492D-8FCA-331E86F65CB3}"/>
    <cellStyle name="Comma 3 10 2 4 3" xfId="46236" xr:uid="{5912D7CC-3183-484F-8B50-08843C836252}"/>
    <cellStyle name="Comma 3 10 2 5" xfId="19339" xr:uid="{00000000-0005-0000-0000-0000701E0000}"/>
    <cellStyle name="Comma 3 10 2 5 2" xfId="32466" xr:uid="{057FE6C5-7F9E-49D1-9669-226807B4CF51}"/>
    <cellStyle name="Comma 3 10 2 5 3" xfId="50322" xr:uid="{BC751847-6ED6-4D68-AB20-C39A3C38F2F7}"/>
    <cellStyle name="Comma 3 10 2 6" xfId="22889" xr:uid="{8701E147-A8FB-4A83-8197-2275C3244355}"/>
    <cellStyle name="Comma 3 10 2 7" xfId="36074" xr:uid="{A14A4822-C4AF-4CAE-ABD8-3E5AF37CF109}"/>
    <cellStyle name="Comma 3 10 3" xfId="4290" xr:uid="{00000000-0005-0000-0000-0000711E0000}"/>
    <cellStyle name="Comma 3 10 3 2" xfId="6514" xr:uid="{00000000-0005-0000-0000-0000721E0000}"/>
    <cellStyle name="Comma 3 10 3 2 2" xfId="11173" xr:uid="{00000000-0005-0000-0000-0000731E0000}"/>
    <cellStyle name="Comma 3 10 3 2 2 2" xfId="27993" xr:uid="{B395B3A6-2820-4051-B22F-1D8DF185EEA2}"/>
    <cellStyle name="Comma 3 10 3 2 2 3" xfId="42889" xr:uid="{7CD96393-16A3-4786-9CFA-0C20FE4561F8}"/>
    <cellStyle name="Comma 3 10 3 2 3" xfId="17620" xr:uid="{00000000-0005-0000-0000-0000741E0000}"/>
    <cellStyle name="Comma 3 10 3 2 3 2" xfId="31179" xr:uid="{41D5D425-7A7A-49C8-8AEB-8052717459F4}"/>
    <cellStyle name="Comma 3 10 3 2 3 3" xfId="48872" xr:uid="{2B5631FF-81D1-43F2-823F-DC5DE415D3DF}"/>
    <cellStyle name="Comma 3 10 3 2 4" xfId="21503" xr:uid="{00000000-0005-0000-0000-0000751E0000}"/>
    <cellStyle name="Comma 3 10 3 2 4 2" xfId="34394" xr:uid="{DB235749-8E33-4FC0-B7E8-616DB8188B5B}"/>
    <cellStyle name="Comma 3 10 3 2 4 3" xfId="52250" xr:uid="{B78F8B87-1895-4497-8E20-3D267B520BF6}"/>
    <cellStyle name="Comma 3 10 3 2 5" xfId="24815" xr:uid="{FBC9C213-2CF0-4990-982A-810BD53E9703}"/>
    <cellStyle name="Comma 3 10 3 2 6" xfId="38700" xr:uid="{FE3C1C97-F34C-4CE6-84A7-BBC0CA936BA2}"/>
    <cellStyle name="Comma 3 10 3 3" xfId="9432" xr:uid="{00000000-0005-0000-0000-0000761E0000}"/>
    <cellStyle name="Comma 3 10 3 3 2" xfId="26451" xr:uid="{F0B6403C-95F8-4E38-BE35-32D2AEC2D61B}"/>
    <cellStyle name="Comma 3 10 3 3 3" xfId="41347" xr:uid="{AA5D8192-B440-43D8-ACCD-C1E67F948B1A}"/>
    <cellStyle name="Comma 3 10 3 4" xfId="15399" xr:uid="{00000000-0005-0000-0000-0000771E0000}"/>
    <cellStyle name="Comma 3 10 3 4 2" xfId="29636" xr:uid="{9AA28E85-EA89-4284-8085-CEB89A06642A}"/>
    <cellStyle name="Comma 3 10 3 4 3" xfId="46850" xr:uid="{CA88C7ED-6437-4676-BD62-84FAFA4F333A}"/>
    <cellStyle name="Comma 3 10 3 5" xfId="19761" xr:uid="{00000000-0005-0000-0000-0000781E0000}"/>
    <cellStyle name="Comma 3 10 3 5 2" xfId="32851" xr:uid="{9195C267-3716-4C4C-991C-DDC6E751F100}"/>
    <cellStyle name="Comma 3 10 3 5 3" xfId="50707" xr:uid="{5BDFC08A-C74F-4880-AA39-0D8511BA01EC}"/>
    <cellStyle name="Comma 3 10 3 6" xfId="23273" xr:uid="{0A02A3C7-798A-47FC-AD6F-FAD0EC199354}"/>
    <cellStyle name="Comma 3 10 3 7" xfId="36678" xr:uid="{03399B80-EF16-40BB-937A-F11ACDBABC09}"/>
    <cellStyle name="Comma 3 10 4" xfId="4839" xr:uid="{00000000-0005-0000-0000-0000791E0000}"/>
    <cellStyle name="Comma 3 10 4 2" xfId="7032" xr:uid="{00000000-0005-0000-0000-00007A1E0000}"/>
    <cellStyle name="Comma 3 10 4 2 2" xfId="11569" xr:uid="{00000000-0005-0000-0000-00007B1E0000}"/>
    <cellStyle name="Comma 3 10 4 2 2 2" xfId="28357" xr:uid="{3C31CC45-9F7D-4F7C-826D-C2E2CABE12B6}"/>
    <cellStyle name="Comma 3 10 4 2 2 3" xfId="43253" xr:uid="{8F378DD3-9CCE-471D-A5C4-167DDEC85A59}"/>
    <cellStyle name="Comma 3 10 4 2 3" xfId="18138" xr:uid="{00000000-0005-0000-0000-00007C1E0000}"/>
    <cellStyle name="Comma 3 10 4 2 3 2" xfId="31543" xr:uid="{A414AB09-2032-467B-86C0-3C71042659B4}"/>
    <cellStyle name="Comma 3 10 4 2 3 3" xfId="49358" xr:uid="{8D9E98F5-C56F-46DB-A6C6-D82C48F0490A}"/>
    <cellStyle name="Comma 3 10 4 2 4" xfId="21899" xr:uid="{00000000-0005-0000-0000-00007D1E0000}"/>
    <cellStyle name="Comma 3 10 4 2 4 2" xfId="34758" xr:uid="{99C1893A-EED6-4EC3-855E-3F082E8FF5FE}"/>
    <cellStyle name="Comma 3 10 4 2 4 3" xfId="52614" xr:uid="{90EFBF9A-F793-476E-9D62-4562BFBFBDDF}"/>
    <cellStyle name="Comma 3 10 4 2 5" xfId="25179" xr:uid="{C6C7F5C9-68A7-4B19-B7DC-85DADB559C99}"/>
    <cellStyle name="Comma 3 10 4 2 6" xfId="39186" xr:uid="{8A43E431-7887-45A0-85EC-1851652641AA}"/>
    <cellStyle name="Comma 3 10 4 3" xfId="9827" xr:uid="{00000000-0005-0000-0000-00007E1E0000}"/>
    <cellStyle name="Comma 3 10 4 3 2" xfId="26814" xr:uid="{F0B7C1C8-5199-440F-AFE2-3EA5F381DEDB}"/>
    <cellStyle name="Comma 3 10 4 3 3" xfId="41710" xr:uid="{36B8DADD-3AB0-4521-922F-0B0B1B001AF7}"/>
    <cellStyle name="Comma 3 10 4 4" xfId="15946" xr:uid="{00000000-0005-0000-0000-00007F1E0000}"/>
    <cellStyle name="Comma 3 10 4 4 2" xfId="30000" xr:uid="{E9A15855-C45D-49D6-A2EB-9DA227B6062A}"/>
    <cellStyle name="Comma 3 10 4 4 3" xfId="47365" xr:uid="{E4A6B49E-35BB-428D-8EDB-6036648AAEC9}"/>
    <cellStyle name="Comma 3 10 4 5" xfId="20157" xr:uid="{00000000-0005-0000-0000-0000801E0000}"/>
    <cellStyle name="Comma 3 10 4 5 2" xfId="33215" xr:uid="{9F752ACF-0DE2-4B29-B3F9-A3A81E6EA4E9}"/>
    <cellStyle name="Comma 3 10 4 5 3" xfId="51071" xr:uid="{836C493D-F19F-4611-984B-7A3FDF6EDAC7}"/>
    <cellStyle name="Comma 3 10 4 6" xfId="23636" xr:uid="{FDE69567-232C-4891-B6EE-89114E95D821}"/>
    <cellStyle name="Comma 3 10 4 7" xfId="37193" xr:uid="{8F763E8B-3959-44DF-B2BE-FF4AB63B810B}"/>
    <cellStyle name="Comma 3 10 5" xfId="5123" xr:uid="{00000000-0005-0000-0000-0000811E0000}"/>
    <cellStyle name="Comma 3 10 5 2" xfId="10042" xr:uid="{00000000-0005-0000-0000-0000821E0000}"/>
    <cellStyle name="Comma 3 10 5 2 2" xfId="27017" xr:uid="{B5167FAB-CC7F-4E91-9894-F76090568F3B}"/>
    <cellStyle name="Comma 3 10 5 2 3" xfId="41913" xr:uid="{EC39AFDE-59FC-425C-BC10-B116212DEF2A}"/>
    <cellStyle name="Comma 3 10 5 3" xfId="16230" xr:uid="{00000000-0005-0000-0000-0000831E0000}"/>
    <cellStyle name="Comma 3 10 5 3 2" xfId="30203" xr:uid="{7B964955-8A2F-4053-9F47-AA904A604B09}"/>
    <cellStyle name="Comma 3 10 5 3 3" xfId="47637" xr:uid="{D0536B6E-F1E5-4E00-A916-ED691531765F}"/>
    <cellStyle name="Comma 3 10 5 4" xfId="20372" xr:uid="{00000000-0005-0000-0000-0000841E0000}"/>
    <cellStyle name="Comma 3 10 5 4 2" xfId="33418" xr:uid="{E66CF5A6-8FD9-4D3B-AD06-DFC775B3EBDF}"/>
    <cellStyle name="Comma 3 10 5 4 3" xfId="51274" xr:uid="{7B20FEFE-A3BE-4A4C-B16A-E6770733B20B}"/>
    <cellStyle name="Comma 3 10 5 5" xfId="23839" xr:uid="{00D694B8-2041-4F4A-8DD4-EE48711F60A4}"/>
    <cellStyle name="Comma 3 10 5 6" xfId="37465" xr:uid="{D5F4A55D-A9D5-4838-BE98-27835A42C9C4}"/>
    <cellStyle name="Comma 3 10 6" xfId="8299" xr:uid="{00000000-0005-0000-0000-0000851E0000}"/>
    <cellStyle name="Comma 3 10 6 2" xfId="25479" xr:uid="{BFC00F5A-78DF-48C8-82E9-D6A6D9FB4328}"/>
    <cellStyle name="Comma 3 10 6 3" xfId="40375" xr:uid="{69510988-3603-46B7-9326-B40C1664D20A}"/>
    <cellStyle name="Comma 3 10 7" xfId="13909" xr:uid="{00000000-0005-0000-0000-0000861E0000}"/>
    <cellStyle name="Comma 3 10 7 2" xfId="28640" xr:uid="{CF8A6EE7-2C43-4B82-9896-5BF8B4DFF27B}"/>
    <cellStyle name="Comma 3 10 7 3" xfId="45530" xr:uid="{90412394-3B44-417A-AF5B-1531E9DF4E02}"/>
    <cellStyle name="Comma 3 10 8" xfId="18622" xr:uid="{00000000-0005-0000-0000-0000871E0000}"/>
    <cellStyle name="Comma 3 10 8 2" xfId="31873" xr:uid="{470883AE-1419-4857-B980-2B027E857DAC}"/>
    <cellStyle name="Comma 3 10 8 3" xfId="49729" xr:uid="{659F9C1F-F18C-4846-AE24-8450D3230E9B}"/>
    <cellStyle name="Comma 3 10 9" xfId="22298" xr:uid="{51191A31-E1AF-4666-848B-49F49095B897}"/>
    <cellStyle name="Comma 3 11" xfId="1158" xr:uid="{00000000-0005-0000-0000-0000881E0000}"/>
    <cellStyle name="Comma 3 11 10" xfId="35836" xr:uid="{3EA0F139-C778-4DC4-BB02-3F86099271A2}"/>
    <cellStyle name="Comma 3 11 2" xfId="3229" xr:uid="{00000000-0005-0000-0000-0000891E0000}"/>
    <cellStyle name="Comma 3 11 2 2" xfId="6089" xr:uid="{00000000-0005-0000-0000-00008A1E0000}"/>
    <cellStyle name="Comma 3 11 2 2 2" xfId="10872" xr:uid="{00000000-0005-0000-0000-00008B1E0000}"/>
    <cellStyle name="Comma 3 11 2 2 2 2" xfId="27722" xr:uid="{08ED3451-3EDF-4210-905A-8FF243CB4A2F}"/>
    <cellStyle name="Comma 3 11 2 2 2 3" xfId="42618" xr:uid="{05415147-93FE-4376-8CA2-A5D2B8EC07A4}"/>
    <cellStyle name="Comma 3 11 2 2 3" xfId="17196" xr:uid="{00000000-0005-0000-0000-00008C1E0000}"/>
    <cellStyle name="Comma 3 11 2 2 3 2" xfId="30908" xr:uid="{E5768E15-8A11-4DDB-AE93-69667688455A}"/>
    <cellStyle name="Comma 3 11 2 2 3 3" xfId="48478" xr:uid="{B3BA33B7-9DDC-44AA-8DA7-57D426B0E21E}"/>
    <cellStyle name="Comma 3 11 2 2 4" xfId="21202" xr:uid="{00000000-0005-0000-0000-00008D1E0000}"/>
    <cellStyle name="Comma 3 11 2 2 4 2" xfId="34123" xr:uid="{5BA1C72D-1C47-470B-B6B6-F87DDCAC1C26}"/>
    <cellStyle name="Comma 3 11 2 2 4 3" xfId="51979" xr:uid="{9A110D2D-DF60-4033-8CBC-9FE8E67DEDEC}"/>
    <cellStyle name="Comma 3 11 2 2 5" xfId="24544" xr:uid="{4DACDFC1-626A-49F3-9288-DE11D8CB9030}"/>
    <cellStyle name="Comma 3 11 2 2 6" xfId="38306" xr:uid="{900B89D1-A765-42D5-A46C-653BE5CEF2D9}"/>
    <cellStyle name="Comma 3 11 2 3" xfId="9131" xr:uid="{00000000-0005-0000-0000-00008E1E0000}"/>
    <cellStyle name="Comma 3 11 2 3 2" xfId="26181" xr:uid="{A0C28913-91A5-4817-8184-EF926401AB3F}"/>
    <cellStyle name="Comma 3 11 2 3 3" xfId="41077" xr:uid="{7A5E26CB-4D7A-442E-B591-452FF4E446B9}"/>
    <cellStyle name="Comma 3 11 2 4" xfId="14934" xr:uid="{00000000-0005-0000-0000-00008F1E0000}"/>
    <cellStyle name="Comma 3 11 2 4 2" xfId="29359" xr:uid="{1CD31E83-E059-460B-8321-57E8C4556B8F}"/>
    <cellStyle name="Comma 3 11 2 4 3" xfId="46418" xr:uid="{114101EE-BD7C-4213-8DF8-D424ED97AB07}"/>
    <cellStyle name="Comma 3 11 2 5" xfId="19458" xr:uid="{00000000-0005-0000-0000-0000901E0000}"/>
    <cellStyle name="Comma 3 11 2 5 2" xfId="32579" xr:uid="{79DF6BE1-4E35-42B4-ACD0-8C536ABCE816}"/>
    <cellStyle name="Comma 3 11 2 5 3" xfId="50435" xr:uid="{BA7A1C90-650E-49FE-868A-1CB213C5839A}"/>
    <cellStyle name="Comma 3 11 2 6" xfId="23001" xr:uid="{3A0DAC74-4AA1-40D0-BBDD-A98E85CC9783}"/>
    <cellStyle name="Comma 3 11 2 7" xfId="36262" xr:uid="{2D951C7A-A6D5-4660-ADCB-2886C3F1581F}"/>
    <cellStyle name="Comma 3 11 3" xfId="4476" xr:uid="{00000000-0005-0000-0000-0000911E0000}"/>
    <cellStyle name="Comma 3 11 3 2" xfId="6698" xr:uid="{00000000-0005-0000-0000-0000921E0000}"/>
    <cellStyle name="Comma 3 11 3 2 2" xfId="11288" xr:uid="{00000000-0005-0000-0000-0000931E0000}"/>
    <cellStyle name="Comma 3 11 3 2 2 2" xfId="28105" xr:uid="{45252E2B-261B-4305-BED7-C704130560BC}"/>
    <cellStyle name="Comma 3 11 3 2 2 3" xfId="43001" xr:uid="{6C01189C-552F-42D1-90F2-8F1BBDF4EEB5}"/>
    <cellStyle name="Comma 3 11 3 2 3" xfId="17804" xr:uid="{00000000-0005-0000-0000-0000941E0000}"/>
    <cellStyle name="Comma 3 11 3 2 3 2" xfId="31291" xr:uid="{3AB3FCB8-FEAC-4A75-B01E-6E9D99692408}"/>
    <cellStyle name="Comma 3 11 3 2 3 3" xfId="49053" xr:uid="{D28CE18B-2ECE-4AF4-9806-402C8ABF59F7}"/>
    <cellStyle name="Comma 3 11 3 2 4" xfId="21618" xr:uid="{00000000-0005-0000-0000-0000951E0000}"/>
    <cellStyle name="Comma 3 11 3 2 4 2" xfId="34506" xr:uid="{95316010-802D-4311-A071-CDE103F982FB}"/>
    <cellStyle name="Comma 3 11 3 2 4 3" xfId="52362" xr:uid="{8300ECEB-3F2F-468D-8502-5F782704A9E2}"/>
    <cellStyle name="Comma 3 11 3 2 5" xfId="24927" xr:uid="{55633A74-C6F6-45B2-AD04-52C623D86B2C}"/>
    <cellStyle name="Comma 3 11 3 2 6" xfId="38881" xr:uid="{961741C4-144E-4B5C-89AE-DDF1A5F1DB9F}"/>
    <cellStyle name="Comma 3 11 3 3" xfId="9547" xr:uid="{00000000-0005-0000-0000-0000961E0000}"/>
    <cellStyle name="Comma 3 11 3 3 2" xfId="26563" xr:uid="{63A22D71-1EE1-4448-8E8C-572E0839DD1F}"/>
    <cellStyle name="Comma 3 11 3 3 3" xfId="41459" xr:uid="{C6C2DD4A-2270-45FF-96C8-79DA7E9761A5}"/>
    <cellStyle name="Comma 3 11 3 4" xfId="15584" xr:uid="{00000000-0005-0000-0000-0000971E0000}"/>
    <cellStyle name="Comma 3 11 3 4 2" xfId="29748" xr:uid="{77729D6E-B589-4C1D-81D6-95EF53713BB2}"/>
    <cellStyle name="Comma 3 11 3 4 3" xfId="47032" xr:uid="{2C3A6251-DF99-44AB-91ED-893655D0CF0A}"/>
    <cellStyle name="Comma 3 11 3 5" xfId="19876" xr:uid="{00000000-0005-0000-0000-0000981E0000}"/>
    <cellStyle name="Comma 3 11 3 5 2" xfId="32963" xr:uid="{9B97B5D9-AB58-43DA-AA1E-17C013ADB0E6}"/>
    <cellStyle name="Comma 3 11 3 5 3" xfId="50819" xr:uid="{C4AE0A91-54A1-4E95-B240-C0A47F97E683}"/>
    <cellStyle name="Comma 3 11 3 6" xfId="23385" xr:uid="{613B36D9-0841-4DEC-8456-FB8A681716DC}"/>
    <cellStyle name="Comma 3 11 3 7" xfId="36861" xr:uid="{7D99CFD5-0333-4DAB-806D-7C39C27D78A5}"/>
    <cellStyle name="Comma 3 11 4" xfId="5013" xr:uid="{00000000-0005-0000-0000-0000991E0000}"/>
    <cellStyle name="Comma 3 11 4 2" xfId="7145" xr:uid="{00000000-0005-0000-0000-00009A1E0000}"/>
    <cellStyle name="Comma 3 11 4 2 2" xfId="11682" xr:uid="{00000000-0005-0000-0000-00009B1E0000}"/>
    <cellStyle name="Comma 3 11 4 2 2 2" xfId="28467" xr:uid="{BC77FE01-4222-4A2C-BF7E-A69CD07E82DE}"/>
    <cellStyle name="Comma 3 11 4 2 2 3" xfId="43363" xr:uid="{24B3BFCC-3ECC-41D8-84CF-74E3CCC463BE}"/>
    <cellStyle name="Comma 3 11 4 2 3" xfId="18251" xr:uid="{00000000-0005-0000-0000-00009C1E0000}"/>
    <cellStyle name="Comma 3 11 4 2 3 2" xfId="31653" xr:uid="{F087C93A-DA29-4582-935B-11A2B9B0F7A2}"/>
    <cellStyle name="Comma 3 11 4 2 3 3" xfId="49468" xr:uid="{8963EB9E-125F-4CF0-8232-6AB1A85F1A69}"/>
    <cellStyle name="Comma 3 11 4 2 4" xfId="22012" xr:uid="{00000000-0005-0000-0000-00009D1E0000}"/>
    <cellStyle name="Comma 3 11 4 2 4 2" xfId="34868" xr:uid="{FCB67CB4-452B-4D5A-A0A7-A4A44A068A73}"/>
    <cellStyle name="Comma 3 11 4 2 4 3" xfId="52724" xr:uid="{6BADBCE3-D8C6-4854-8E5F-14D6350707F3}"/>
    <cellStyle name="Comma 3 11 4 2 5" xfId="25289" xr:uid="{67DC047A-37B1-4FF6-AD80-5158AC533334}"/>
    <cellStyle name="Comma 3 11 4 2 6" xfId="39296" xr:uid="{0BEDB8C3-0295-4D21-9773-B086D1BF791E}"/>
    <cellStyle name="Comma 3 11 4 3" xfId="9940" xr:uid="{00000000-0005-0000-0000-00009E1E0000}"/>
    <cellStyle name="Comma 3 11 4 3 2" xfId="26924" xr:uid="{BE45C6F6-1396-4503-A3E5-15036DC2AB93}"/>
    <cellStyle name="Comma 3 11 4 3 3" xfId="41820" xr:uid="{04071151-E9C3-461A-B5F7-21135E374262}"/>
    <cellStyle name="Comma 3 11 4 4" xfId="16120" xr:uid="{00000000-0005-0000-0000-00009F1E0000}"/>
    <cellStyle name="Comma 3 11 4 4 2" xfId="30110" xr:uid="{F1FD753A-6C0C-4632-BE05-9AD45FA59736}"/>
    <cellStyle name="Comma 3 11 4 4 3" xfId="47536" xr:uid="{41265543-15C7-4251-90ED-0DAF8C3DDCD3}"/>
    <cellStyle name="Comma 3 11 4 5" xfId="20270" xr:uid="{00000000-0005-0000-0000-0000A01E0000}"/>
    <cellStyle name="Comma 3 11 4 5 2" xfId="33325" xr:uid="{AE391987-A025-45EF-929B-F8C985730614}"/>
    <cellStyle name="Comma 3 11 4 5 3" xfId="51181" xr:uid="{B7D56F52-E412-4AD7-A8D3-2DA3ACDE0D3C}"/>
    <cellStyle name="Comma 3 11 4 6" xfId="23746" xr:uid="{2A229C29-C5F5-4387-B217-CA45C366E876}"/>
    <cellStyle name="Comma 3 11 4 7" xfId="37364" xr:uid="{93EBEFD0-F9A2-413D-9516-053523EAD667}"/>
    <cellStyle name="Comma 3 11 5" xfId="5680" xr:uid="{00000000-0005-0000-0000-0000A11E0000}"/>
    <cellStyle name="Comma 3 11 5 2" xfId="10549" xr:uid="{00000000-0005-0000-0000-0000A21E0000}"/>
    <cellStyle name="Comma 3 11 5 2 2" xfId="27431" xr:uid="{C3C1F357-E757-4C96-94C6-18840C9E47C5}"/>
    <cellStyle name="Comma 3 11 5 2 3" xfId="42327" xr:uid="{0E45CFD0-FA70-4484-9A95-26E6272D1407}"/>
    <cellStyle name="Comma 3 11 5 3" xfId="16787" xr:uid="{00000000-0005-0000-0000-0000A31E0000}"/>
    <cellStyle name="Comma 3 11 5 3 2" xfId="30617" xr:uid="{92E7D7D0-226E-4D5C-B8C4-CC3B17B10901}"/>
    <cellStyle name="Comma 3 11 5 3 3" xfId="48101" xr:uid="{E5F7E94E-31B7-4660-AF1A-A05428A0285A}"/>
    <cellStyle name="Comma 3 11 5 4" xfId="20879" xr:uid="{00000000-0005-0000-0000-0000A41E0000}"/>
    <cellStyle name="Comma 3 11 5 4 2" xfId="33832" xr:uid="{4A7791E7-5D8F-42CB-9BBB-5A5C9904CADE}"/>
    <cellStyle name="Comma 3 11 5 4 3" xfId="51688" xr:uid="{BF598D92-E318-44ED-8104-72C6C3F91385}"/>
    <cellStyle name="Comma 3 11 5 5" xfId="24253" xr:uid="{D3F1A8A3-B321-41C5-A68D-D10DB298C5BC}"/>
    <cellStyle name="Comma 3 11 5 6" xfId="37929" xr:uid="{47801464-C053-4BC4-93EA-D241D59C46FE}"/>
    <cellStyle name="Comma 3 11 6" xfId="8804" xr:uid="{00000000-0005-0000-0000-0000A51E0000}"/>
    <cellStyle name="Comma 3 11 6 2" xfId="25891" xr:uid="{632F0991-EBF1-4756-8507-E0C334BEB861}"/>
    <cellStyle name="Comma 3 11 6 3" xfId="40787" xr:uid="{CB6E1D8A-BFA4-4B70-8D14-FFE5FD8827E1}"/>
    <cellStyle name="Comma 3 11 7" xfId="14469" xr:uid="{00000000-0005-0000-0000-0000A61E0000}"/>
    <cellStyle name="Comma 3 11 7 2" xfId="29054" xr:uid="{DEFE0DEC-80B7-4468-9940-9E67C2994610}"/>
    <cellStyle name="Comma 3 11 7 3" xfId="45994" xr:uid="{93EE1CA3-5BF7-4827-9B6D-7D95D1EBEC7A}"/>
    <cellStyle name="Comma 3 11 8" xfId="19129" xr:uid="{00000000-0005-0000-0000-0000A71E0000}"/>
    <cellStyle name="Comma 3 11 8 2" xfId="32287" xr:uid="{E43337BF-81B3-4280-974F-F95A7CAC09A4}"/>
    <cellStyle name="Comma 3 11 8 3" xfId="50143" xr:uid="{A95CAF00-E38B-48EC-8D30-3B70B4D2BD30}"/>
    <cellStyle name="Comma 3 11 9" xfId="22710" xr:uid="{CBD86C5C-30DB-4283-8AD9-5A3822AD63AB}"/>
    <cellStyle name="Comma 3 12" xfId="1177" xr:uid="{00000000-0005-0000-0000-0000A81E0000}"/>
    <cellStyle name="Comma 3 12 2" xfId="5687" xr:uid="{00000000-0005-0000-0000-0000A91E0000}"/>
    <cellStyle name="Comma 3 12 2 2" xfId="10556" xr:uid="{00000000-0005-0000-0000-0000AA1E0000}"/>
    <cellStyle name="Comma 3 12 2 2 2" xfId="27436" xr:uid="{EABF98C3-4A0E-49FC-B87B-8E656E3C6886}"/>
    <cellStyle name="Comma 3 12 2 2 3" xfId="42332" xr:uid="{A85AC448-805E-4625-BA55-DCB194BCC61B}"/>
    <cellStyle name="Comma 3 12 2 3" xfId="16794" xr:uid="{00000000-0005-0000-0000-0000AB1E0000}"/>
    <cellStyle name="Comma 3 12 2 3 2" xfId="30622" xr:uid="{01DB7ACE-7D86-4E30-B203-8FEDB7A5E6D1}"/>
    <cellStyle name="Comma 3 12 2 3 3" xfId="48106" xr:uid="{96AED766-DB1B-4381-9F1C-C87918B27B05}"/>
    <cellStyle name="Comma 3 12 2 4" xfId="20886" xr:uid="{00000000-0005-0000-0000-0000AC1E0000}"/>
    <cellStyle name="Comma 3 12 2 4 2" xfId="33837" xr:uid="{A1825BC3-C5AA-469D-9BF5-A748C1E07F21}"/>
    <cellStyle name="Comma 3 12 2 4 3" xfId="51693" xr:uid="{D040948B-E4CC-4FA7-B6C2-7511620178EA}"/>
    <cellStyle name="Comma 3 12 2 5" xfId="24258" xr:uid="{BE914E21-8313-402E-B23A-5B30730640BA}"/>
    <cellStyle name="Comma 3 12 2 6" xfId="37934" xr:uid="{C059025D-836D-46F5-A049-C89F7F07843C}"/>
    <cellStyle name="Comma 3 12 3" xfId="8811" xr:uid="{00000000-0005-0000-0000-0000AD1E0000}"/>
    <cellStyle name="Comma 3 12 3 2" xfId="25896" xr:uid="{719AB113-80C7-4F9E-9D7F-59A7036109C0}"/>
    <cellStyle name="Comma 3 12 3 3" xfId="40792" xr:uid="{77969F4E-EF34-4C63-9A5B-7210B802FF0D}"/>
    <cellStyle name="Comma 3 12 4" xfId="14476" xr:uid="{00000000-0005-0000-0000-0000AE1E0000}"/>
    <cellStyle name="Comma 3 12 4 2" xfId="29059" xr:uid="{B35BA211-B201-4E02-94D3-7D35496D6AAA}"/>
    <cellStyle name="Comma 3 12 4 3" xfId="45999" xr:uid="{E88271A4-AE0E-4281-8574-9E1EAE17DB24}"/>
    <cellStyle name="Comma 3 12 5" xfId="19136" xr:uid="{00000000-0005-0000-0000-0000AF1E0000}"/>
    <cellStyle name="Comma 3 12 5 2" xfId="32292" xr:uid="{2CBE2B8C-1B0C-4AAA-AC8B-57E8B36FF4AF}"/>
    <cellStyle name="Comma 3 12 5 3" xfId="50148" xr:uid="{A4712CDA-6AF9-4D12-8BE2-CFAEE6F16B0B}"/>
    <cellStyle name="Comma 3 12 6" xfId="22715" xr:uid="{E60A4CD7-F47E-474A-B63A-C1A5E5139CA8}"/>
    <cellStyle name="Comma 3 12 7" xfId="35841" xr:uid="{EA3B1DC4-5346-4E91-A175-2C8296E9F23A}"/>
    <cellStyle name="Comma 3 13" xfId="4003" xr:uid="{00000000-0005-0000-0000-0000B01E0000}"/>
    <cellStyle name="Comma 3 13 2" xfId="6251" xr:uid="{00000000-0005-0000-0000-0000B11E0000}"/>
    <cellStyle name="Comma 3 13 2 2" xfId="10973" xr:uid="{00000000-0005-0000-0000-0000B21E0000}"/>
    <cellStyle name="Comma 3 13 2 2 2" xfId="27820" xr:uid="{85FAC2AA-0BE7-4CF4-BF71-ECF665B78DBD}"/>
    <cellStyle name="Comma 3 13 2 2 3" xfId="42716" xr:uid="{A6D67BEB-7B4B-4EE2-A6E5-DDC98321D211}"/>
    <cellStyle name="Comma 3 13 2 3" xfId="17357" xr:uid="{00000000-0005-0000-0000-0000B31E0000}"/>
    <cellStyle name="Comma 3 13 2 3 2" xfId="31006" xr:uid="{C7BEDEE1-2867-46B0-AEE8-84F91D4726E9}"/>
    <cellStyle name="Comma 3 13 2 3 3" xfId="48636" xr:uid="{AB53EDBE-6E1E-43A3-B280-926F050A2660}"/>
    <cellStyle name="Comma 3 13 2 4" xfId="21303" xr:uid="{00000000-0005-0000-0000-0000B41E0000}"/>
    <cellStyle name="Comma 3 13 2 4 2" xfId="34221" xr:uid="{E03331C8-5398-4C20-8C13-74D22A6D62BD}"/>
    <cellStyle name="Comma 3 13 2 4 3" xfId="52077" xr:uid="{81F7965B-35DA-4B65-90B4-15914E17C31E}"/>
    <cellStyle name="Comma 3 13 2 5" xfId="24642" xr:uid="{A34C4D3E-0996-41C8-BFB7-B211A5A93F4A}"/>
    <cellStyle name="Comma 3 13 2 6" xfId="38464" xr:uid="{EEF22C51-48AE-4659-845D-018B096F0A2C}"/>
    <cellStyle name="Comma 3 13 3" xfId="9233" xr:uid="{00000000-0005-0000-0000-0000B51E0000}"/>
    <cellStyle name="Comma 3 13 3 2" xfId="26279" xr:uid="{F40E302F-5DCB-4D00-9C9E-02E16B7CE023}"/>
    <cellStyle name="Comma 3 13 3 3" xfId="41175" xr:uid="{D984F64D-38DE-4BB0-8FB1-992138852F34}"/>
    <cellStyle name="Comma 3 13 4" xfId="15116" xr:uid="{00000000-0005-0000-0000-0000B61E0000}"/>
    <cellStyle name="Comma 3 13 4 2" xfId="29463" xr:uid="{4B2B75C2-D5C1-4BD6-BD63-7B405CBBB4DA}"/>
    <cellStyle name="Comma 3 13 4 3" xfId="46594" xr:uid="{008F46CE-519F-4F73-96D7-3ADFF94F368B}"/>
    <cellStyle name="Comma 3 13 5" xfId="19561" xr:uid="{00000000-0005-0000-0000-0000B71E0000}"/>
    <cellStyle name="Comma 3 13 5 2" xfId="32678" xr:uid="{0C04F5DE-5911-497B-B3D8-0F06A5E16558}"/>
    <cellStyle name="Comma 3 13 5 3" xfId="50534" xr:uid="{68A395F8-A91B-4A01-8136-4EFA3071D4FC}"/>
    <cellStyle name="Comma 3 13 6" xfId="23101" xr:uid="{1DAABCED-560A-4C7B-8930-26C60AC23F3A}"/>
    <cellStyle name="Comma 3 13 7" xfId="36421" xr:uid="{ABBC834D-52AF-433E-BECD-6751D82E5F0C}"/>
    <cellStyle name="Comma 3 14" xfId="4613" xr:uid="{00000000-0005-0000-0000-0000B81E0000}"/>
    <cellStyle name="Comma 3 14 2" xfId="6834" xr:uid="{00000000-0005-0000-0000-0000B91E0000}"/>
    <cellStyle name="Comma 3 14 2 2" xfId="11371" xr:uid="{00000000-0005-0000-0000-0000BA1E0000}"/>
    <cellStyle name="Comma 3 14 2 2 2" xfId="28186" xr:uid="{D56AD799-BD31-449E-826A-FA870443AE3C}"/>
    <cellStyle name="Comma 3 14 2 2 3" xfId="43082" xr:uid="{76F426D5-53F7-4147-944F-E65F7012F03C}"/>
    <cellStyle name="Comma 3 14 2 3" xfId="17940" xr:uid="{00000000-0005-0000-0000-0000BB1E0000}"/>
    <cellStyle name="Comma 3 14 2 3 2" xfId="31372" xr:uid="{D7551E89-E294-412F-9371-ADA78419495C}"/>
    <cellStyle name="Comma 3 14 2 3 3" xfId="49187" xr:uid="{DB18EF80-6F73-4B98-8892-E64B0B35F860}"/>
    <cellStyle name="Comma 3 14 2 4" xfId="21701" xr:uid="{00000000-0005-0000-0000-0000BC1E0000}"/>
    <cellStyle name="Comma 3 14 2 4 2" xfId="34587" xr:uid="{2B675782-273C-4405-9BE8-9EAFAD28098D}"/>
    <cellStyle name="Comma 3 14 2 4 3" xfId="52443" xr:uid="{1F52292C-FACC-4A01-B85C-0DEC6E9328C2}"/>
    <cellStyle name="Comma 3 14 2 5" xfId="25008" xr:uid="{4D5CCFC6-C081-47DA-8027-B20AB7D2271A}"/>
    <cellStyle name="Comma 3 14 2 6" xfId="39015" xr:uid="{FFEAF4C9-1DFE-49DD-B195-F21E76532489}"/>
    <cellStyle name="Comma 3 14 3" xfId="9630" xr:uid="{00000000-0005-0000-0000-0000BD1E0000}"/>
    <cellStyle name="Comma 3 14 3 2" xfId="26644" xr:uid="{142C4708-E417-487F-90FF-AE539777D844}"/>
    <cellStyle name="Comma 3 14 3 3" xfId="41540" xr:uid="{0F78381E-69E8-4378-AF98-A60E3B914FD7}"/>
    <cellStyle name="Comma 3 14 4" xfId="15720" xr:uid="{00000000-0005-0000-0000-0000BE1E0000}"/>
    <cellStyle name="Comma 3 14 4 2" xfId="29829" xr:uid="{B17378C6-7E02-4A4B-92D9-B64D47A36798}"/>
    <cellStyle name="Comma 3 14 4 3" xfId="47166" xr:uid="{E3732E2E-652B-4066-BB8E-1B158617E038}"/>
    <cellStyle name="Comma 3 14 5" xfId="19959" xr:uid="{00000000-0005-0000-0000-0000BF1E0000}"/>
    <cellStyle name="Comma 3 14 5 2" xfId="33044" xr:uid="{18778F3E-CEAC-4C96-ABB3-234D3188F10A}"/>
    <cellStyle name="Comma 3 14 5 3" xfId="50900" xr:uid="{B8CE4F84-5894-446F-A31D-00F0763BD17D}"/>
    <cellStyle name="Comma 3 14 6" xfId="23466" xr:uid="{162EAF5A-E97D-4D62-BA2E-FD9FA44787F2}"/>
    <cellStyle name="Comma 3 14 7" xfId="36995" xr:uid="{53E8BE69-FD94-49F9-9F68-6374BEB7FF3A}"/>
    <cellStyle name="Comma 3 15" xfId="5120" xr:uid="{00000000-0005-0000-0000-0000C01E0000}"/>
    <cellStyle name="Comma 3 15 2" xfId="10039" xr:uid="{00000000-0005-0000-0000-0000C11E0000}"/>
    <cellStyle name="Comma 3 15 2 2" xfId="27014" xr:uid="{89B40130-0903-413C-BA81-7FE13A44A36A}"/>
    <cellStyle name="Comma 3 15 2 3" xfId="41910" xr:uid="{6158D0AE-4C7E-4535-A009-A056E10689A2}"/>
    <cellStyle name="Comma 3 15 3" xfId="16227" xr:uid="{00000000-0005-0000-0000-0000C21E0000}"/>
    <cellStyle name="Comma 3 15 3 2" xfId="30200" xr:uid="{771EEFE1-B420-4952-BABC-144512CBB79D}"/>
    <cellStyle name="Comma 3 15 3 3" xfId="47634" xr:uid="{092F30BB-8481-4024-A307-7F0A60D02999}"/>
    <cellStyle name="Comma 3 15 4" xfId="20369" xr:uid="{00000000-0005-0000-0000-0000C31E0000}"/>
    <cellStyle name="Comma 3 15 4 2" xfId="33415" xr:uid="{96FBF8B8-C07C-4A4B-A147-9D4F4AC1E16A}"/>
    <cellStyle name="Comma 3 15 4 3" xfId="51271" xr:uid="{5D42FAA7-7AAC-4F5C-8D02-F6E58E393D9D}"/>
    <cellStyle name="Comma 3 15 5" xfId="23836" xr:uid="{75E66904-03F3-42CB-BEAA-B3DE1E8C64D6}"/>
    <cellStyle name="Comma 3 15 6" xfId="37462" xr:uid="{CA26F07A-05DF-432D-B598-D18456673906}"/>
    <cellStyle name="Comma 3 16" xfId="376" xr:uid="{00000000-0005-0000-0000-0000C41E0000}"/>
    <cellStyle name="Comma 3 16 2" xfId="8295" xr:uid="{00000000-0005-0000-0000-0000C51E0000}"/>
    <cellStyle name="Comma 3 16 2 2" xfId="25477" xr:uid="{E765B2A7-8204-43B4-AC65-BD33712A7CFE}"/>
    <cellStyle name="Comma 3 16 2 3" xfId="40373" xr:uid="{691D1D96-5683-4360-8D89-D25224EF00CC}"/>
    <cellStyle name="Comma 3 16 3" xfId="13902" xr:uid="{00000000-0005-0000-0000-0000C61E0000}"/>
    <cellStyle name="Comma 3 16 3 2" xfId="28638" xr:uid="{7D894C50-078E-43AD-B65A-F73FDEA5E0F3}"/>
    <cellStyle name="Comma 3 16 3 3" xfId="45527" xr:uid="{DB3D5864-5E8F-458B-9894-59F16961665A}"/>
    <cellStyle name="Comma 3 16 4" xfId="18618" xr:uid="{00000000-0005-0000-0000-0000C71E0000}"/>
    <cellStyle name="Comma 3 16 4 2" xfId="31871" xr:uid="{51C920D8-6C90-4C94-B43F-3381F4A4569F}"/>
    <cellStyle name="Comma 3 16 4 3" xfId="49727" xr:uid="{4AF57788-032E-4132-83E9-AA3B9A328EB1}"/>
    <cellStyle name="Comma 3 16 5" xfId="22296" xr:uid="{CB2464CE-5D39-4D9F-9D93-5A208A088E43}"/>
    <cellStyle name="Comma 3 16 6" xfId="35377" xr:uid="{C75F2EA5-4E65-4FF9-9A5E-66341E9158AE}"/>
    <cellStyle name="Comma 3 17" xfId="441" xr:uid="{00000000-0005-0000-0000-0000C81E0000}"/>
    <cellStyle name="Comma 3 17 10" xfId="35382" xr:uid="{16EDB332-95DA-4341-99FD-B250A2956228}"/>
    <cellStyle name="Comma 3 17 2" xfId="572" xr:uid="{00000000-0005-0000-0000-0000C91E0000}"/>
    <cellStyle name="Comma 3 17 2 2" xfId="728" xr:uid="{00000000-0005-0000-0000-0000CA1E0000}"/>
    <cellStyle name="Comma 3 17 2 2 2" xfId="5335" xr:uid="{00000000-0005-0000-0000-0000CB1E0000}"/>
    <cellStyle name="Comma 3 17 2 2 2 2" xfId="10234" xr:uid="{00000000-0005-0000-0000-0000CC1E0000}"/>
    <cellStyle name="Comma 3 17 2 2 2 2 2" xfId="27167" xr:uid="{DD605FFD-D266-48D3-977F-AE46B5FE07DE}"/>
    <cellStyle name="Comma 3 17 2 2 2 2 3" xfId="42063" xr:uid="{63B354D1-BCED-42B3-95C5-99C13FC2A070}"/>
    <cellStyle name="Comma 3 17 2 2 2 3" xfId="16442" xr:uid="{00000000-0005-0000-0000-0000CD1E0000}"/>
    <cellStyle name="Comma 3 17 2 2 2 3 2" xfId="30353" xr:uid="{9F5F1460-EDE7-4836-874A-D9EA85CFBF15}"/>
    <cellStyle name="Comma 3 17 2 2 2 3 3" xfId="47807" xr:uid="{A1179B82-3DB3-483E-B709-845DF79164BC}"/>
    <cellStyle name="Comma 3 17 2 2 2 4" xfId="20564" xr:uid="{00000000-0005-0000-0000-0000CE1E0000}"/>
    <cellStyle name="Comma 3 17 2 2 2 4 2" xfId="33568" xr:uid="{0E380F47-4117-40A9-90B5-78ECB2951820}"/>
    <cellStyle name="Comma 3 17 2 2 2 4 3" xfId="51424" xr:uid="{3D7FA252-41C1-4B56-BD53-E5D94FAC906B}"/>
    <cellStyle name="Comma 3 17 2 2 2 5" xfId="23989" xr:uid="{B1C99FE3-80B6-42E1-B33B-2F834A99B71D}"/>
    <cellStyle name="Comma 3 17 2 2 2 6" xfId="37635" xr:uid="{18CFF471-644B-4743-9F59-C7AFD625C03A}"/>
    <cellStyle name="Comma 3 17 2 2 3" xfId="8489" xr:uid="{00000000-0005-0000-0000-0000CF1E0000}"/>
    <cellStyle name="Comma 3 17 2 2 3 2" xfId="25627" xr:uid="{76A21E8E-8D86-478D-8141-6CFEAE3C5861}"/>
    <cellStyle name="Comma 3 17 2 2 3 3" xfId="40523" xr:uid="{8669222C-0CBF-4379-820B-2DE0249718EA}"/>
    <cellStyle name="Comma 3 17 2 2 4" xfId="14122" xr:uid="{00000000-0005-0000-0000-0000D01E0000}"/>
    <cellStyle name="Comma 3 17 2 2 4 2" xfId="28790" xr:uid="{722D5FB2-DA61-43F8-94DD-7A70BE4A26A9}"/>
    <cellStyle name="Comma 3 17 2 2 4 3" xfId="45700" xr:uid="{B804DE5D-A79D-43F7-A827-699144522148}"/>
    <cellStyle name="Comma 3 17 2 2 5" xfId="18814" xr:uid="{00000000-0005-0000-0000-0000D11E0000}"/>
    <cellStyle name="Comma 3 17 2 2 5 2" xfId="32023" xr:uid="{FBCA7179-124E-4F7C-AC39-8884C47D7A2B}"/>
    <cellStyle name="Comma 3 17 2 2 5 3" xfId="49879" xr:uid="{4BE34246-1232-443A-94CC-BC3684412B2D}"/>
    <cellStyle name="Comma 3 17 2 2 6" xfId="22446" xr:uid="{463D3763-7031-4B75-BA20-3D5B30F01E86}"/>
    <cellStyle name="Comma 3 17 2 2 7" xfId="35542" xr:uid="{4A53FA64-4753-4D55-AAA4-929CD7DCC8FE}"/>
    <cellStyle name="Comma 3 17 2 3" xfId="949" xr:uid="{00000000-0005-0000-0000-0000D21E0000}"/>
    <cellStyle name="Comma 3 17 2 3 2" xfId="5505" xr:uid="{00000000-0005-0000-0000-0000D31E0000}"/>
    <cellStyle name="Comma 3 17 2 3 2 2" xfId="10379" xr:uid="{00000000-0005-0000-0000-0000D41E0000}"/>
    <cellStyle name="Comma 3 17 2 3 2 2 2" xfId="27288" xr:uid="{B13B34CB-BB22-4461-B0BD-1A42E46EA1D7}"/>
    <cellStyle name="Comma 3 17 2 3 2 2 3" xfId="42184" xr:uid="{96531993-025E-4958-8985-9DF58B2B32C5}"/>
    <cellStyle name="Comma 3 17 2 3 2 3" xfId="16612" xr:uid="{00000000-0005-0000-0000-0000D51E0000}"/>
    <cellStyle name="Comma 3 17 2 3 2 3 2" xfId="30474" xr:uid="{A5441B6B-3E22-4537-ABD2-71A0ED094A28}"/>
    <cellStyle name="Comma 3 17 2 3 2 3 3" xfId="47953" xr:uid="{42744F8E-FBB1-44F5-BE6F-0EF42592AE52}"/>
    <cellStyle name="Comma 3 17 2 3 2 4" xfId="20709" xr:uid="{00000000-0005-0000-0000-0000D61E0000}"/>
    <cellStyle name="Comma 3 17 2 3 2 4 2" xfId="33689" xr:uid="{EF46F229-E93D-4D0E-8A0D-20103C7AA99D}"/>
    <cellStyle name="Comma 3 17 2 3 2 4 3" xfId="51545" xr:uid="{9E0CEC85-96F1-4686-A656-8B0788277DD3}"/>
    <cellStyle name="Comma 3 17 2 3 2 5" xfId="24110" xr:uid="{6A7E3E0F-74D2-4B38-96B5-6A4FD2885851}"/>
    <cellStyle name="Comma 3 17 2 3 2 6" xfId="37781" xr:uid="{C6032948-7BAD-4B17-9D66-3CB4F0CDC76A}"/>
    <cellStyle name="Comma 3 17 2 3 3" xfId="8634" xr:uid="{00000000-0005-0000-0000-0000D71E0000}"/>
    <cellStyle name="Comma 3 17 2 3 3 2" xfId="25748" xr:uid="{E543F18C-6D26-4BEA-B24B-C75CBBF5E771}"/>
    <cellStyle name="Comma 3 17 2 3 3 3" xfId="40644" xr:uid="{19B1311F-5E49-49C6-8721-A364E844EBE3}"/>
    <cellStyle name="Comma 3 17 2 3 4" xfId="14293" xr:uid="{00000000-0005-0000-0000-0000D81E0000}"/>
    <cellStyle name="Comma 3 17 2 3 4 2" xfId="28911" xr:uid="{1D877D78-ACC1-42DA-89CF-849EFB63E94D}"/>
    <cellStyle name="Comma 3 17 2 3 4 3" xfId="45846" xr:uid="{F4E844C5-A54A-4BB5-AD1C-C6AE0228084F}"/>
    <cellStyle name="Comma 3 17 2 3 5" xfId="18959" xr:uid="{00000000-0005-0000-0000-0000D91E0000}"/>
    <cellStyle name="Comma 3 17 2 3 5 2" xfId="32144" xr:uid="{4CF33636-C457-4784-8545-2C3FFE146F20}"/>
    <cellStyle name="Comma 3 17 2 3 5 3" xfId="50000" xr:uid="{901DFED2-1E40-47D2-8FFD-705BF339FE44}"/>
    <cellStyle name="Comma 3 17 2 3 6" xfId="22567" xr:uid="{37797AD3-9046-49C8-AD69-85AE55BFB629}"/>
    <cellStyle name="Comma 3 17 2 3 7" xfId="35688" xr:uid="{EC804EB1-ED09-4882-B919-8DEF6A9CDB82}"/>
    <cellStyle name="Comma 3 17 2 4" xfId="5180" xr:uid="{00000000-0005-0000-0000-0000DA1E0000}"/>
    <cellStyle name="Comma 3 17 2 4 2" xfId="10094" xr:uid="{00000000-0005-0000-0000-0000DB1E0000}"/>
    <cellStyle name="Comma 3 17 2 4 2 2" xfId="27057" xr:uid="{20624817-54D0-471C-A8F0-0FE2EC9F67B3}"/>
    <cellStyle name="Comma 3 17 2 4 2 3" xfId="41953" xr:uid="{9FE72822-4543-48B8-BB29-65C0A0BD4BF9}"/>
    <cellStyle name="Comma 3 17 2 4 3" xfId="16287" xr:uid="{00000000-0005-0000-0000-0000DC1E0000}"/>
    <cellStyle name="Comma 3 17 2 4 3 2" xfId="30243" xr:uid="{FC7C8002-E4A2-4111-87AE-304D232FB2DC}"/>
    <cellStyle name="Comma 3 17 2 4 3 3" xfId="47682" xr:uid="{4ED84F82-A4AB-4BC2-A5CC-D38EE5A23536}"/>
    <cellStyle name="Comma 3 17 2 4 4" xfId="20424" xr:uid="{00000000-0005-0000-0000-0000DD1E0000}"/>
    <cellStyle name="Comma 3 17 2 4 4 2" xfId="33458" xr:uid="{E2162410-42D8-4AEC-9290-84569F6190D0}"/>
    <cellStyle name="Comma 3 17 2 4 4 3" xfId="51314" xr:uid="{0CBAD90D-A481-4490-B5F5-6E9857D2E70E}"/>
    <cellStyle name="Comma 3 17 2 4 5" xfId="23879" xr:uid="{9ECFB9D6-C4A0-42A6-ADFF-6E0DC9649120}"/>
    <cellStyle name="Comma 3 17 2 4 6" xfId="37510" xr:uid="{BF9242D2-4236-4359-A6B7-25100F61E9CD}"/>
    <cellStyle name="Comma 3 17 2 5" xfId="8350" xr:uid="{00000000-0005-0000-0000-0000DE1E0000}"/>
    <cellStyle name="Comma 3 17 2 5 2" xfId="25518" xr:uid="{2472721F-47A8-4AFC-B72C-5DB1949D9D20}"/>
    <cellStyle name="Comma 3 17 2 5 3" xfId="40414" xr:uid="{99F0DAA9-422E-43E0-9A9A-85B30230881C}"/>
    <cellStyle name="Comma 3 17 2 6" xfId="13967" xr:uid="{00000000-0005-0000-0000-0000DF1E0000}"/>
    <cellStyle name="Comma 3 17 2 6 2" xfId="28680" xr:uid="{F607C1CA-B90E-4A39-9517-2F977FC2453F}"/>
    <cellStyle name="Comma 3 17 2 6 3" xfId="45575" xr:uid="{569A080D-5D7D-4E3D-A3DB-32A6947D2EBF}"/>
    <cellStyle name="Comma 3 17 2 7" xfId="18674" xr:uid="{00000000-0005-0000-0000-0000E01E0000}"/>
    <cellStyle name="Comma 3 17 2 7 2" xfId="31913" xr:uid="{204E8DCA-934A-40F3-8B1C-40E3A9663F65}"/>
    <cellStyle name="Comma 3 17 2 7 3" xfId="49769" xr:uid="{FB17E1EB-C523-4B5B-B2BB-3D67CF30F35F}"/>
    <cellStyle name="Comma 3 17 2 8" xfId="22337" xr:uid="{A0B2C90D-6C96-4A9F-828D-77DC9D390762}"/>
    <cellStyle name="Comma 3 17 2 9" xfId="35418" xr:uid="{4CD592EE-5137-440A-9AAB-5A4C887F0CAF}"/>
    <cellStyle name="Comma 3 17 3" xfId="623" xr:uid="{00000000-0005-0000-0000-0000E11E0000}"/>
    <cellStyle name="Comma 3 17 3 2" xfId="780" xr:uid="{00000000-0005-0000-0000-0000E21E0000}"/>
    <cellStyle name="Comma 3 17 3 2 2" xfId="5387" xr:uid="{00000000-0005-0000-0000-0000E31E0000}"/>
    <cellStyle name="Comma 3 17 3 2 2 2" xfId="10281" xr:uid="{00000000-0005-0000-0000-0000E41E0000}"/>
    <cellStyle name="Comma 3 17 3 2 2 2 2" xfId="27204" xr:uid="{174E3AF8-5738-4E66-A956-126F5887BBCF}"/>
    <cellStyle name="Comma 3 17 3 2 2 2 3" xfId="42100" xr:uid="{CB359B77-602E-4A99-BB12-2F8713CAB60D}"/>
    <cellStyle name="Comma 3 17 3 2 2 3" xfId="16494" xr:uid="{00000000-0005-0000-0000-0000E51E0000}"/>
    <cellStyle name="Comma 3 17 3 2 2 3 2" xfId="30390" xr:uid="{C99AD851-7BFC-42EF-85C9-F6224BBA3891}"/>
    <cellStyle name="Comma 3 17 3 2 2 3 3" xfId="47849" xr:uid="{25A68267-CE21-4A01-B29C-D82A1142C290}"/>
    <cellStyle name="Comma 3 17 3 2 2 4" xfId="20611" xr:uid="{00000000-0005-0000-0000-0000E61E0000}"/>
    <cellStyle name="Comma 3 17 3 2 2 4 2" xfId="33605" xr:uid="{44E1A5CC-8665-4250-9E30-CF8E834D04E9}"/>
    <cellStyle name="Comma 3 17 3 2 2 4 3" xfId="51461" xr:uid="{E22C4E9C-FAA5-483C-9656-BDBC7FC26493}"/>
    <cellStyle name="Comma 3 17 3 2 2 5" xfId="24026" xr:uid="{AB4BCB72-F188-452B-92F3-2B7C499508DF}"/>
    <cellStyle name="Comma 3 17 3 2 2 6" xfId="37677" xr:uid="{CB88C2BE-4D0B-41EA-A6AD-7D56E4DEF25D}"/>
    <cellStyle name="Comma 3 17 3 2 3" xfId="8536" xr:uid="{00000000-0005-0000-0000-0000E71E0000}"/>
    <cellStyle name="Comma 3 17 3 2 3 2" xfId="25664" xr:uid="{6B9C5263-4703-4594-8D7C-8556B7C1EC63}"/>
    <cellStyle name="Comma 3 17 3 2 3 3" xfId="40560" xr:uid="{4E95FD64-44E6-4502-9BB4-342B55C8350E}"/>
    <cellStyle name="Comma 3 17 3 2 4" xfId="14174" xr:uid="{00000000-0005-0000-0000-0000E81E0000}"/>
    <cellStyle name="Comma 3 17 3 2 4 2" xfId="28827" xr:uid="{6EFCAAA1-EED9-4EDF-AD7B-68FFF41D55A5}"/>
    <cellStyle name="Comma 3 17 3 2 4 3" xfId="45742" xr:uid="{9755D881-9F2D-4B7F-ABDF-D3DD980DA267}"/>
    <cellStyle name="Comma 3 17 3 2 5" xfId="18861" xr:uid="{00000000-0005-0000-0000-0000E91E0000}"/>
    <cellStyle name="Comma 3 17 3 2 5 2" xfId="32060" xr:uid="{5AD68D26-8259-453E-A5CA-23A26A71970B}"/>
    <cellStyle name="Comma 3 17 3 2 5 3" xfId="49916" xr:uid="{B852B48F-A5C0-4E02-BF39-6428FB9EAA64}"/>
    <cellStyle name="Comma 3 17 3 2 6" xfId="22483" xr:uid="{976A1264-A75A-4FC0-9008-D9CED665C766}"/>
    <cellStyle name="Comma 3 17 3 2 7" xfId="35584" xr:uid="{D49BC5EB-6F74-4EE3-9D6D-962250594614}"/>
    <cellStyle name="Comma 3 17 3 3" xfId="1083" xr:uid="{00000000-0005-0000-0000-0000EA1E0000}"/>
    <cellStyle name="Comma 3 17 3 3 2" xfId="5608" xr:uid="{00000000-0005-0000-0000-0000EB1E0000}"/>
    <cellStyle name="Comma 3 17 3 3 2 2" xfId="10482" xr:uid="{00000000-0005-0000-0000-0000EC1E0000}"/>
    <cellStyle name="Comma 3 17 3 3 2 2 2" xfId="27379" xr:uid="{0518BB09-6943-457C-B554-C343DB2040E6}"/>
    <cellStyle name="Comma 3 17 3 3 2 2 3" xfId="42275" xr:uid="{1D6E8558-4665-4FE4-94FC-6A524C3198A2}"/>
    <cellStyle name="Comma 3 17 3 3 2 3" xfId="16715" xr:uid="{00000000-0005-0000-0000-0000ED1E0000}"/>
    <cellStyle name="Comma 3 17 3 3 2 3 2" xfId="30565" xr:uid="{279EA455-FC42-43C9-A603-AC2ED7B6A85E}"/>
    <cellStyle name="Comma 3 17 3 3 2 3 3" xfId="48044" xr:uid="{E594CA23-EBB3-40BB-AF76-247A5B0EB70D}"/>
    <cellStyle name="Comma 3 17 3 3 2 4" xfId="20812" xr:uid="{00000000-0005-0000-0000-0000EE1E0000}"/>
    <cellStyle name="Comma 3 17 3 3 2 4 2" xfId="33780" xr:uid="{E49A2CBB-613E-4221-BFA4-86CCCA579F9D}"/>
    <cellStyle name="Comma 3 17 3 3 2 4 3" xfId="51636" xr:uid="{22094EDF-4762-4696-8321-2D6EB7238784}"/>
    <cellStyle name="Comma 3 17 3 3 2 5" xfId="24201" xr:uid="{11DB2F7F-17E0-426B-997D-B003F28C5414}"/>
    <cellStyle name="Comma 3 17 3 3 2 6" xfId="37872" xr:uid="{D46AA095-15B8-4589-8453-2505DC5ED02A}"/>
    <cellStyle name="Comma 3 17 3 3 3" xfId="8737" xr:uid="{00000000-0005-0000-0000-0000EF1E0000}"/>
    <cellStyle name="Comma 3 17 3 3 3 2" xfId="25839" xr:uid="{F91E9D48-8387-431D-B0B3-04EF66439777}"/>
    <cellStyle name="Comma 3 17 3 3 3 3" xfId="40735" xr:uid="{B925E695-A8F6-4330-972C-7D1937478A54}"/>
    <cellStyle name="Comma 3 17 3 3 4" xfId="14397" xr:uid="{00000000-0005-0000-0000-0000F01E0000}"/>
    <cellStyle name="Comma 3 17 3 3 4 2" xfId="29002" xr:uid="{29A4A733-2E02-4D69-946F-6BD36518F06F}"/>
    <cellStyle name="Comma 3 17 3 3 4 3" xfId="45937" xr:uid="{817019C5-B80C-4782-B890-5301FCA41504}"/>
    <cellStyle name="Comma 3 17 3 3 5" xfId="19062" xr:uid="{00000000-0005-0000-0000-0000F11E0000}"/>
    <cellStyle name="Comma 3 17 3 3 5 2" xfId="32235" xr:uid="{1F04418B-1A26-4B98-AC76-1975BC68FDCB}"/>
    <cellStyle name="Comma 3 17 3 3 5 3" xfId="50091" xr:uid="{B39AB9E4-B978-4240-BC83-E009536302B4}"/>
    <cellStyle name="Comma 3 17 3 3 6" xfId="22658" xr:uid="{5CC73735-FB98-4711-B7DC-D9A1AA48AB93}"/>
    <cellStyle name="Comma 3 17 3 3 7" xfId="35779" xr:uid="{A8FFB248-9DCB-4C59-AA05-F3ECAC6A65C2}"/>
    <cellStyle name="Comma 3 17 3 4" xfId="5232" xr:uid="{00000000-0005-0000-0000-0000F21E0000}"/>
    <cellStyle name="Comma 3 17 3 4 2" xfId="10141" xr:uid="{00000000-0005-0000-0000-0000F31E0000}"/>
    <cellStyle name="Comma 3 17 3 4 2 2" xfId="27094" xr:uid="{E06CF287-6D9F-4DA2-AD2D-50735CCF50DA}"/>
    <cellStyle name="Comma 3 17 3 4 2 3" xfId="41990" xr:uid="{A4B798ED-33E0-41B2-B02E-1ACC0FD3ED57}"/>
    <cellStyle name="Comma 3 17 3 4 3" xfId="16339" xr:uid="{00000000-0005-0000-0000-0000F41E0000}"/>
    <cellStyle name="Comma 3 17 3 4 3 2" xfId="30280" xr:uid="{D9531E02-8435-405E-94FF-E8C19F5350C1}"/>
    <cellStyle name="Comma 3 17 3 4 3 3" xfId="47724" xr:uid="{AB768CD9-7BD7-49F5-B76F-33B4DFDBA808}"/>
    <cellStyle name="Comma 3 17 3 4 4" xfId="20471" xr:uid="{00000000-0005-0000-0000-0000F51E0000}"/>
    <cellStyle name="Comma 3 17 3 4 4 2" xfId="33495" xr:uid="{F24377DF-70E1-4104-92A8-81D80F00B943}"/>
    <cellStyle name="Comma 3 17 3 4 4 3" xfId="51351" xr:uid="{B1BCF775-CA2C-46F2-BAD2-658D38165986}"/>
    <cellStyle name="Comma 3 17 3 4 5" xfId="23916" xr:uid="{38734098-FB34-4149-9AB0-47BF55F2C04E}"/>
    <cellStyle name="Comma 3 17 3 4 6" xfId="37552" xr:uid="{3B1F23BF-99E9-49D5-8963-7E370F82BAD1}"/>
    <cellStyle name="Comma 3 17 3 5" xfId="8396" xr:uid="{00000000-0005-0000-0000-0000F61E0000}"/>
    <cellStyle name="Comma 3 17 3 5 2" xfId="25554" xr:uid="{276A10B6-B70E-4131-98EE-71DE89AC08E7}"/>
    <cellStyle name="Comma 3 17 3 5 3" xfId="40450" xr:uid="{C3DEDDC7-5451-4915-AD8A-7A8D0853676B}"/>
    <cellStyle name="Comma 3 17 3 6" xfId="14019" xr:uid="{00000000-0005-0000-0000-0000F71E0000}"/>
    <cellStyle name="Comma 3 17 3 6 2" xfId="28717" xr:uid="{1465414E-A168-42E6-B0F4-C45D78D6510F}"/>
    <cellStyle name="Comma 3 17 3 6 3" xfId="45617" xr:uid="{70DBBD1E-52E5-4FE1-97D7-2530B4F1C82B}"/>
    <cellStyle name="Comma 3 17 3 7" xfId="18721" xr:uid="{00000000-0005-0000-0000-0000F81E0000}"/>
    <cellStyle name="Comma 3 17 3 7 2" xfId="31950" xr:uid="{F5E40B73-5CA6-4678-9099-3A2648D27D71}"/>
    <cellStyle name="Comma 3 17 3 7 3" xfId="49806" xr:uid="{DBFEE06A-3DA2-46BF-891A-E1B59C4ED9F0}"/>
    <cellStyle name="Comma 3 17 3 8" xfId="22373" xr:uid="{DA7BFE99-9549-47E6-97A2-0ABF634D62A0}"/>
    <cellStyle name="Comma 3 17 3 9" xfId="35459" xr:uid="{37EBDB52-41F0-4964-A1AB-4B403F55CA74}"/>
    <cellStyle name="Comma 3 17 4" xfId="676" xr:uid="{00000000-0005-0000-0000-0000F91E0000}"/>
    <cellStyle name="Comma 3 17 4 2" xfId="5283" xr:uid="{00000000-0005-0000-0000-0000FA1E0000}"/>
    <cellStyle name="Comma 3 17 4 2 2" xfId="10187" xr:uid="{00000000-0005-0000-0000-0000FB1E0000}"/>
    <cellStyle name="Comma 3 17 4 2 2 2" xfId="27130" xr:uid="{E9152D2D-25D6-44AC-BF22-EB396657DCBF}"/>
    <cellStyle name="Comma 3 17 4 2 2 3" xfId="42026" xr:uid="{3F0BF9F8-BFA9-4B38-97EF-EA774429420D}"/>
    <cellStyle name="Comma 3 17 4 2 3" xfId="16390" xr:uid="{00000000-0005-0000-0000-0000FC1E0000}"/>
    <cellStyle name="Comma 3 17 4 2 3 2" xfId="30316" xr:uid="{BB23BCB8-C6DF-4F0E-A8C1-53366E26555F}"/>
    <cellStyle name="Comma 3 17 4 2 3 3" xfId="47765" xr:uid="{31587386-783F-4625-A8E8-7B02FFFC27DB}"/>
    <cellStyle name="Comma 3 17 4 2 4" xfId="20517" xr:uid="{00000000-0005-0000-0000-0000FD1E0000}"/>
    <cellStyle name="Comma 3 17 4 2 4 2" xfId="33531" xr:uid="{68850F5A-4F42-4ADF-B45A-98112DFCD852}"/>
    <cellStyle name="Comma 3 17 4 2 4 3" xfId="51387" xr:uid="{7B1AF225-CE2E-4698-A5E7-9E8BFCC6CCCF}"/>
    <cellStyle name="Comma 3 17 4 2 5" xfId="23952" xr:uid="{8547B831-1B3E-485A-8BB0-38FAA412A119}"/>
    <cellStyle name="Comma 3 17 4 2 6" xfId="37593" xr:uid="{7176D06C-48AA-4E03-8921-D4AFF4568633}"/>
    <cellStyle name="Comma 3 17 4 3" xfId="8442" xr:uid="{00000000-0005-0000-0000-0000FE1E0000}"/>
    <cellStyle name="Comma 3 17 4 3 2" xfId="25590" xr:uid="{D5FCE4D8-A21A-44BE-8B83-BE33CBFFB909}"/>
    <cellStyle name="Comma 3 17 4 3 3" xfId="40486" xr:uid="{7014D748-EC1C-4132-A1B1-0B04E91DF3A6}"/>
    <cellStyle name="Comma 3 17 4 4" xfId="14070" xr:uid="{00000000-0005-0000-0000-0000FF1E0000}"/>
    <cellStyle name="Comma 3 17 4 4 2" xfId="28753" xr:uid="{5F26447E-90B2-4953-A055-B0C55616898E}"/>
    <cellStyle name="Comma 3 17 4 4 3" xfId="45658" xr:uid="{FFBB5B90-0B43-4C90-A407-66A766C6A1CE}"/>
    <cellStyle name="Comma 3 17 4 5" xfId="18767" xr:uid="{00000000-0005-0000-0000-0000001F0000}"/>
    <cellStyle name="Comma 3 17 4 5 2" xfId="31986" xr:uid="{1C9C6B94-82D5-454D-AD79-DFC8359A6107}"/>
    <cellStyle name="Comma 3 17 4 5 3" xfId="49842" xr:uid="{F7BED18A-3996-4303-8167-F58C8EFE4A26}"/>
    <cellStyle name="Comma 3 17 4 6" xfId="22409" xr:uid="{6A7370CC-A5A3-4F32-8413-9AE1B4386A02}"/>
    <cellStyle name="Comma 3 17 4 7" xfId="35500" xr:uid="{591F745C-D939-4E28-9CEE-49FF95AD74B0}"/>
    <cellStyle name="Comma 3 17 5" xfId="5128" xr:uid="{00000000-0005-0000-0000-0000011F0000}"/>
    <cellStyle name="Comma 3 17 5 2" xfId="10047" xr:uid="{00000000-0005-0000-0000-0000021F0000}"/>
    <cellStyle name="Comma 3 17 5 2 2" xfId="27020" xr:uid="{000CC80B-2D5A-465E-9B90-CB852EF262A1}"/>
    <cellStyle name="Comma 3 17 5 2 3" xfId="41916" xr:uid="{B6A488F7-3D32-41E9-924A-93B749A539CA}"/>
    <cellStyle name="Comma 3 17 5 3" xfId="16235" xr:uid="{00000000-0005-0000-0000-0000031F0000}"/>
    <cellStyle name="Comma 3 17 5 3 2" xfId="30206" xr:uid="{EE7673B2-1ACC-4CDD-8CF2-3CE61038CCAF}"/>
    <cellStyle name="Comma 3 17 5 3 3" xfId="47640" xr:uid="{F20F2ABF-BF76-46B6-97F8-C857C491FADB}"/>
    <cellStyle name="Comma 3 17 5 4" xfId="20377" xr:uid="{00000000-0005-0000-0000-0000041F0000}"/>
    <cellStyle name="Comma 3 17 5 4 2" xfId="33421" xr:uid="{855DA66F-679A-42F9-A6AA-5740B726A435}"/>
    <cellStyle name="Comma 3 17 5 4 3" xfId="51277" xr:uid="{735BFCB9-F01A-4190-BC4C-20908EEC54DF}"/>
    <cellStyle name="Comma 3 17 5 5" xfId="23842" xr:uid="{1E68C18D-F6A9-4BDC-97B9-972FA04C46BD}"/>
    <cellStyle name="Comma 3 17 5 6" xfId="37468" xr:uid="{E2EEE76E-232B-42C3-93AA-F7255037D46A}"/>
    <cellStyle name="Comma 3 17 6" xfId="8304" xr:uid="{00000000-0005-0000-0000-0000051F0000}"/>
    <cellStyle name="Comma 3 17 6 2" xfId="25482" xr:uid="{8E27EAA6-370B-4CCD-A436-F868982428AA}"/>
    <cellStyle name="Comma 3 17 6 3" xfId="40378" xr:uid="{71FD60F9-02E8-40F8-9574-898A5A15B233}"/>
    <cellStyle name="Comma 3 17 7" xfId="13914" xr:uid="{00000000-0005-0000-0000-0000061F0000}"/>
    <cellStyle name="Comma 3 17 7 2" xfId="28643" xr:uid="{A08A65E3-A1CB-49B4-8E4E-15A443CF26C5}"/>
    <cellStyle name="Comma 3 17 7 3" xfId="45533" xr:uid="{01CE3D80-7552-4974-ACDD-FC3A5A4E05D1}"/>
    <cellStyle name="Comma 3 17 8" xfId="18627" xr:uid="{00000000-0005-0000-0000-0000071F0000}"/>
    <cellStyle name="Comma 3 17 8 2" xfId="31876" xr:uid="{B10D75CD-42CA-49E6-A41C-84F9DB6B1A8C}"/>
    <cellStyle name="Comma 3 17 8 3" xfId="49732" xr:uid="{527953DB-D510-453B-851A-1E49A27750B3}"/>
    <cellStyle name="Comma 3 17 9" xfId="22301" xr:uid="{34281804-A4B5-42A7-9232-6431555E8341}"/>
    <cellStyle name="Comma 3 18" xfId="959" xr:uid="{00000000-0005-0000-0000-0000081F0000}"/>
    <cellStyle name="Comma 3 18 2" xfId="5515" xr:uid="{00000000-0005-0000-0000-0000091F0000}"/>
    <cellStyle name="Comma 3 18 2 2" xfId="10389" xr:uid="{00000000-0005-0000-0000-00000A1F0000}"/>
    <cellStyle name="Comma 3 18 2 2 2" xfId="27293" xr:uid="{FF794AFE-4020-4F54-9CE1-6F2B55187629}"/>
    <cellStyle name="Comma 3 18 2 2 3" xfId="42189" xr:uid="{E573FE0F-9992-4AF8-B9D6-AB4C2B78324B}"/>
    <cellStyle name="Comma 3 18 2 3" xfId="16622" xr:uid="{00000000-0005-0000-0000-00000B1F0000}"/>
    <cellStyle name="Comma 3 18 2 3 2" xfId="30479" xr:uid="{8F7BB259-EE2C-438C-B909-7DA0D11E7DB7}"/>
    <cellStyle name="Comma 3 18 2 3 3" xfId="47958" xr:uid="{EF4BB234-D12C-4BA2-B529-F3C619059519}"/>
    <cellStyle name="Comma 3 18 2 4" xfId="20719" xr:uid="{00000000-0005-0000-0000-00000C1F0000}"/>
    <cellStyle name="Comma 3 18 2 4 2" xfId="33694" xr:uid="{11C93BEE-1648-4E64-9E17-AA85F47140A3}"/>
    <cellStyle name="Comma 3 18 2 4 3" xfId="51550" xr:uid="{5CCF8FF7-DC27-4571-A912-1E8AC8B3A813}"/>
    <cellStyle name="Comma 3 18 2 5" xfId="24115" xr:uid="{D7393E11-673E-4D3B-B9AA-2C386EE2B467}"/>
    <cellStyle name="Comma 3 18 2 6" xfId="37786" xr:uid="{039A7A73-52E8-4C9C-A8CC-208145F0ED65}"/>
    <cellStyle name="Comma 3 18 3" xfId="8644" xr:uid="{00000000-0005-0000-0000-00000D1F0000}"/>
    <cellStyle name="Comma 3 18 3 2" xfId="25753" xr:uid="{81EA2622-FBD7-42DF-B27C-B0514232C08B}"/>
    <cellStyle name="Comma 3 18 3 3" xfId="40649" xr:uid="{5A81EB6E-DD66-4FED-B9CE-5C2F0AA07D01}"/>
    <cellStyle name="Comma 3 18 4" xfId="14303" xr:uid="{00000000-0005-0000-0000-00000E1F0000}"/>
    <cellStyle name="Comma 3 18 4 2" xfId="28916" xr:uid="{A8C18A6E-EE4A-4001-BA60-12D99812B66B}"/>
    <cellStyle name="Comma 3 18 4 3" xfId="45851" xr:uid="{5D53F3C9-A680-4C99-8059-C9A62AF76153}"/>
    <cellStyle name="Comma 3 18 5" xfId="18969" xr:uid="{00000000-0005-0000-0000-00000F1F0000}"/>
    <cellStyle name="Comma 3 18 5 2" xfId="32149" xr:uid="{E193C564-25C6-444D-A2DF-A4328EF93239}"/>
    <cellStyle name="Comma 3 18 5 3" xfId="50005" xr:uid="{C6582327-A1B8-4608-9F9D-72A6955981E6}"/>
    <cellStyle name="Comma 3 18 6" xfId="22572" xr:uid="{E9F21D32-02DE-496A-A48D-483747DA2135}"/>
    <cellStyle name="Comma 3 18 7" xfId="35693" xr:uid="{68E41699-83C2-441E-9372-BE9E6807CA87}"/>
    <cellStyle name="Comma 3 19" xfId="62" xr:uid="{00000000-0005-0000-0000-0000101F0000}"/>
    <cellStyle name="Comma 3 19 2" xfId="8230" xr:uid="{00000000-0005-0000-0000-0000111F0000}"/>
    <cellStyle name="Comma 3 19 2 2" xfId="25435" xr:uid="{A92523B9-B5D8-41F5-A5B9-4AEABA2AD620}"/>
    <cellStyle name="Comma 3 19 2 3" xfId="40331" xr:uid="{7FC0B30C-A450-4C60-8B22-F21CDF35B3CF}"/>
    <cellStyle name="Comma 3 19 3" xfId="13888" xr:uid="{00000000-0005-0000-0000-0000121F0000}"/>
    <cellStyle name="Comma 3 19 3 2" xfId="28628" xr:uid="{953387BF-FC8D-4411-ABB0-F1DB9F064FA4}"/>
    <cellStyle name="Comma 3 19 3 3" xfId="45517" xr:uid="{8879075D-51D5-485E-9916-126C81076DBB}"/>
    <cellStyle name="Comma 3 19 4" xfId="18605" xr:uid="{00000000-0005-0000-0000-0000131F0000}"/>
    <cellStyle name="Comma 3 19 4 2" xfId="31861" xr:uid="{25F88E1E-23E6-4D7F-9DF3-B6651846F960}"/>
    <cellStyle name="Comma 3 19 4 3" xfId="49717" xr:uid="{5DA45025-D5A3-4757-9B39-DC5BA0961061}"/>
    <cellStyle name="Comma 3 19 5" xfId="22254" xr:uid="{56D206F8-A8D2-4B68-BC4B-9ADC20841E95}"/>
    <cellStyle name="Comma 3 19 6" xfId="35076" xr:uid="{B477C682-460F-4073-AF71-38910B3F777C}"/>
    <cellStyle name="Comma 3 2" xfId="56" xr:uid="{00000000-0005-0000-0000-0000141F0000}"/>
    <cellStyle name="Comma 3 2 10" xfId="4079" xr:uid="{00000000-0005-0000-0000-0000151F0000}"/>
    <cellStyle name="Comma 3 2 10 2" xfId="6324" xr:uid="{00000000-0005-0000-0000-0000161F0000}"/>
    <cellStyle name="Comma 3 2 10 2 2" xfId="11040" xr:uid="{00000000-0005-0000-0000-0000171F0000}"/>
    <cellStyle name="Comma 3 2 10 2 2 2" xfId="27863" xr:uid="{FDA30518-112C-4423-BD17-D9211A96BBE5}"/>
    <cellStyle name="Comma 3 2 10 2 2 3" xfId="42759" xr:uid="{375314EC-AB01-49BB-8F10-21CD5AFAF7A1}"/>
    <cellStyle name="Comma 3 2 10 2 3" xfId="17430" xr:uid="{00000000-0005-0000-0000-0000181F0000}"/>
    <cellStyle name="Comma 3 2 10 2 3 2" xfId="31049" xr:uid="{E03ACAF3-0B69-4F11-B503-015B4682B898}"/>
    <cellStyle name="Comma 3 2 10 2 3 3" xfId="48685" xr:uid="{925675DB-0E06-4DA5-8CB6-0C30185A7B76}"/>
    <cellStyle name="Comma 3 2 10 2 4" xfId="21370" xr:uid="{00000000-0005-0000-0000-0000191F0000}"/>
    <cellStyle name="Comma 3 2 10 2 4 2" xfId="34264" xr:uid="{85EBD8A7-2647-46F8-9CFB-8A3E3A542028}"/>
    <cellStyle name="Comma 3 2 10 2 4 3" xfId="52120" xr:uid="{DCA217BE-7734-4E74-8EB5-90715FBB031B}"/>
    <cellStyle name="Comma 3 2 10 2 5" xfId="24685" xr:uid="{87A3FBB9-5554-46FB-BAF0-16F48B3DEF5E}"/>
    <cellStyle name="Comma 3 2 10 2 6" xfId="38513" xr:uid="{94C69437-7252-47D4-B1F2-1EAEEDB240DA}"/>
    <cellStyle name="Comma 3 2 10 3" xfId="9300" xr:uid="{00000000-0005-0000-0000-00001A1F0000}"/>
    <cellStyle name="Comma 3 2 10 3 2" xfId="26322" xr:uid="{36D593BD-FE30-4F4C-BD1D-46891FB150A3}"/>
    <cellStyle name="Comma 3 2 10 3 3" xfId="41218" xr:uid="{AB91DCD9-63D9-4D5D-9064-370E7DD7937A}"/>
    <cellStyle name="Comma 3 2 10 4" xfId="15190" xr:uid="{00000000-0005-0000-0000-00001B1F0000}"/>
    <cellStyle name="Comma 3 2 10 4 2" xfId="29506" xr:uid="{BA4D3A95-ADCA-43BE-BEB2-929CCA0D247D}"/>
    <cellStyle name="Comma 3 2 10 4 3" xfId="46644" xr:uid="{DD766334-F6FD-4F9C-BE96-E805D47F5127}"/>
    <cellStyle name="Comma 3 2 10 5" xfId="19628" xr:uid="{00000000-0005-0000-0000-00001C1F0000}"/>
    <cellStyle name="Comma 3 2 10 5 2" xfId="32721" xr:uid="{AD44D0D6-E8E9-480F-B036-068ECB0B326A}"/>
    <cellStyle name="Comma 3 2 10 5 3" xfId="50577" xr:uid="{78EC5251-1D72-4775-BF3D-E4A287B4DD9A}"/>
    <cellStyle name="Comma 3 2 10 6" xfId="23144" xr:uid="{CC833D88-BD6F-4E4A-8EDE-9EBCC6063A67}"/>
    <cellStyle name="Comma 3 2 10 7" xfId="36472" xr:uid="{1BD6D8C2-5F71-4CF5-A349-42D2581E0389}"/>
    <cellStyle name="Comma 3 2 11" xfId="4682" xr:uid="{00000000-0005-0000-0000-00001D1F0000}"/>
    <cellStyle name="Comma 3 2 11 2" xfId="6900" xr:uid="{00000000-0005-0000-0000-00001E1F0000}"/>
    <cellStyle name="Comma 3 2 11 2 2" xfId="11437" xr:uid="{00000000-0005-0000-0000-00001F1F0000}"/>
    <cellStyle name="Comma 3 2 11 2 2 2" xfId="28228" xr:uid="{5FD7FC21-2BD9-4C45-87BC-E80C97BCA96D}"/>
    <cellStyle name="Comma 3 2 11 2 2 3" xfId="43124" xr:uid="{FE708BCB-8F50-45BF-92DD-9152D84169B4}"/>
    <cellStyle name="Comma 3 2 11 2 3" xfId="18006" xr:uid="{00000000-0005-0000-0000-0000201F0000}"/>
    <cellStyle name="Comma 3 2 11 2 3 2" xfId="31414" xr:uid="{8E81B3F2-8253-4CD0-B16F-74879939D703}"/>
    <cellStyle name="Comma 3 2 11 2 3 3" xfId="49229" xr:uid="{46F48024-1D59-4177-A9CA-0CA784C0D6CB}"/>
    <cellStyle name="Comma 3 2 11 2 4" xfId="21767" xr:uid="{00000000-0005-0000-0000-0000211F0000}"/>
    <cellStyle name="Comma 3 2 11 2 4 2" xfId="34629" xr:uid="{741D56AD-D57F-47C6-B789-E7B728C5D2D4}"/>
    <cellStyle name="Comma 3 2 11 2 4 3" xfId="52485" xr:uid="{2BCB372C-F92E-4C4B-9C29-B24E61BDB380}"/>
    <cellStyle name="Comma 3 2 11 2 5" xfId="25050" xr:uid="{5DAFD599-99D5-436A-A0F3-292A4B2DBD93}"/>
    <cellStyle name="Comma 3 2 11 2 6" xfId="39057" xr:uid="{467D8290-930F-4E2E-86FC-06C448E2A360}"/>
    <cellStyle name="Comma 3 2 11 3" xfId="9696" xr:uid="{00000000-0005-0000-0000-0000221F0000}"/>
    <cellStyle name="Comma 3 2 11 3 2" xfId="26686" xr:uid="{C9D31E0D-B0A6-4059-A475-DB95E26CF1A1}"/>
    <cellStyle name="Comma 3 2 11 3 3" xfId="41582" xr:uid="{E1CB714C-8B67-4238-B556-53A3367694DD}"/>
    <cellStyle name="Comma 3 2 11 4" xfId="15788" xr:uid="{00000000-0005-0000-0000-0000231F0000}"/>
    <cellStyle name="Comma 3 2 11 4 2" xfId="29871" xr:uid="{515B4727-C3BC-42FA-8C47-8A1A20581E6F}"/>
    <cellStyle name="Comma 3 2 11 4 3" xfId="47210" xr:uid="{76A70DB4-B76A-4D84-8C6F-9CE5ABA38746}"/>
    <cellStyle name="Comma 3 2 11 5" xfId="20025" xr:uid="{00000000-0005-0000-0000-0000241F0000}"/>
    <cellStyle name="Comma 3 2 11 5 2" xfId="33086" xr:uid="{708DAB43-6F75-42EE-9A93-629B047FBEED}"/>
    <cellStyle name="Comma 3 2 11 5 3" xfId="50942" xr:uid="{03E5812E-AA80-4773-8D76-0C91655EA5E9}"/>
    <cellStyle name="Comma 3 2 11 6" xfId="23508" xr:uid="{F2480BAF-BDA0-4661-A3F3-17ED0D149DDE}"/>
    <cellStyle name="Comma 3 2 11 7" xfId="37039" xr:uid="{58268DF2-B7A7-4DF8-81F7-E9E8F30941F0}"/>
    <cellStyle name="Comma 3 2 12" xfId="5111" xr:uid="{00000000-0005-0000-0000-0000251F0000}"/>
    <cellStyle name="Comma 3 2 12 2" xfId="10030" xr:uid="{00000000-0005-0000-0000-0000261F0000}"/>
    <cellStyle name="Comma 3 2 12 2 2" xfId="27007" xr:uid="{51660AA0-E880-421D-B3FB-DCB8F4CA46C6}"/>
    <cellStyle name="Comma 3 2 12 2 3" xfId="41903" xr:uid="{34899B5B-5FB6-4C8F-9046-0DC8BBA255F1}"/>
    <cellStyle name="Comma 3 2 12 3" xfId="16218" xr:uid="{00000000-0005-0000-0000-0000271F0000}"/>
    <cellStyle name="Comma 3 2 12 3 2" xfId="30193" xr:uid="{C8993628-8338-4DEF-ACF3-FF34D455B1B8}"/>
    <cellStyle name="Comma 3 2 12 3 3" xfId="47627" xr:uid="{ACC8E13A-5F9D-4873-B1E9-3535C25151AC}"/>
    <cellStyle name="Comma 3 2 12 4" xfId="20360" xr:uid="{00000000-0005-0000-0000-0000281F0000}"/>
    <cellStyle name="Comma 3 2 12 4 2" xfId="33408" xr:uid="{25C94F49-F60B-4302-917D-A3046BCE08D0}"/>
    <cellStyle name="Comma 3 2 12 4 3" xfId="51264" xr:uid="{0E76F08C-873A-4E85-AAEF-A01AD0850FE3}"/>
    <cellStyle name="Comma 3 2 12 5" xfId="23829" xr:uid="{B4F06151-E5B0-449C-AF21-4B1EF95DEC77}"/>
    <cellStyle name="Comma 3 2 12 6" xfId="37455" xr:uid="{55F2A788-8C02-4FB8-9E0A-367E47AA88CB}"/>
    <cellStyle name="Comma 3 2 13" xfId="367" xr:uid="{00000000-0005-0000-0000-0000291F0000}"/>
    <cellStyle name="Comma 3 2 13 2" xfId="8287" xr:uid="{00000000-0005-0000-0000-00002A1F0000}"/>
    <cellStyle name="Comma 3 2 13 2 2" xfId="25471" xr:uid="{43457CAC-6832-4DAD-87C9-534CC21F57A6}"/>
    <cellStyle name="Comma 3 2 13 2 3" xfId="40367" xr:uid="{6252F897-9038-4F98-A39E-294C7DB85E72}"/>
    <cellStyle name="Comma 3 2 13 3" xfId="13893" xr:uid="{00000000-0005-0000-0000-00002B1F0000}"/>
    <cellStyle name="Comma 3 2 13 3 2" xfId="28631" xr:uid="{309860E8-B658-4914-8BD2-468A0EB7B067}"/>
    <cellStyle name="Comma 3 2 13 3 3" xfId="45520" xr:uid="{08CC2F87-CE65-417A-B743-A7D3B054A6F4}"/>
    <cellStyle name="Comma 3 2 13 4" xfId="18609" xr:uid="{00000000-0005-0000-0000-00002C1F0000}"/>
    <cellStyle name="Comma 3 2 13 4 2" xfId="31864" xr:uid="{EA9E997E-EF24-4EA5-8FE7-CAC6F244EAE2}"/>
    <cellStyle name="Comma 3 2 13 4 3" xfId="49720" xr:uid="{4B4E8961-AD35-4643-BCFE-42742BC6BBBE}"/>
    <cellStyle name="Comma 3 2 13 5" xfId="22290" xr:uid="{39655DB4-FEBF-4C17-9AD0-BFA54176BDD8}"/>
    <cellStyle name="Comma 3 2 13 6" xfId="35371" xr:uid="{6F579CA6-9BED-4864-BAD7-FC53A698DD21}"/>
    <cellStyle name="Comma 3 2 14" xfId="8227" xr:uid="{00000000-0005-0000-0000-00002D1F0000}"/>
    <cellStyle name="Comma 3 2 14 2" xfId="13885" xr:uid="{00000000-0005-0000-0000-00002E1F0000}"/>
    <cellStyle name="Comma 3 2 14 2 2" xfId="28625" xr:uid="{E2625EBE-6A04-4276-88DC-FFCDDAA703E5}"/>
    <cellStyle name="Comma 3 2 14 2 3" xfId="45514" xr:uid="{0527E1BD-3171-4CE4-85C8-50F24E2544CE}"/>
    <cellStyle name="Comma 3 2 14 3" xfId="18602" xr:uid="{00000000-0005-0000-0000-00002F1F0000}"/>
    <cellStyle name="Comma 3 2 14 3 2" xfId="31858" xr:uid="{5FD2CBF0-C6CC-4762-8ADC-3E43C7B35E58}"/>
    <cellStyle name="Comma 3 2 14 3 3" xfId="49714" xr:uid="{3FB0493E-6759-4416-9688-7B7FD778711B}"/>
    <cellStyle name="Comma 3 2 14 4" xfId="25432" xr:uid="{6D37479B-AB5D-40EF-B85D-DBB6483D47B9}"/>
    <cellStyle name="Comma 3 2 14 5" xfId="40328" xr:uid="{5EB0ECE8-4CBF-4C9E-A3C1-9333EA21C084}"/>
    <cellStyle name="Comma 3 2 15" xfId="13824" xr:uid="{00000000-0005-0000-0000-0000301F0000}"/>
    <cellStyle name="Comma 3 2 15 2" xfId="28602" xr:uid="{795B4E4F-02D2-4CAC-9028-428C3DF087D3}"/>
    <cellStyle name="Comma 3 2 15 3" xfId="45490" xr:uid="{5CC0A2A8-FDD3-426E-9A50-7AB4C292D8A2}"/>
    <cellStyle name="Comma 3 2 16" xfId="13876" xr:uid="{00000000-0005-0000-0000-0000311F0000}"/>
    <cellStyle name="Comma 3 2 16 2" xfId="28618" xr:uid="{B81CCE09-2242-46C1-8F69-A81B9788DF77}"/>
    <cellStyle name="Comma 3 2 16 3" xfId="45507" xr:uid="{3108FA68-7244-4298-972C-6D1BEEDD5EFE}"/>
    <cellStyle name="Comma 3 2 17" xfId="18594" xr:uid="{00000000-0005-0000-0000-0000321F0000}"/>
    <cellStyle name="Comma 3 2 17 2" xfId="31851" xr:uid="{0A01225F-1F4F-4209-BBF0-CB1383021A69}"/>
    <cellStyle name="Comma 3 2 17 3" xfId="49707" xr:uid="{11AC00EC-A354-4821-AE31-56847D923FC2}"/>
    <cellStyle name="Comma 3 2 18" xfId="22251" xr:uid="{77874ACC-B094-4E8B-91CC-3755A5E780C8}"/>
    <cellStyle name="Comma 3 2 19" xfId="35081" xr:uid="{9EC0281D-F44C-4BD5-8988-E7E0D7A22362}"/>
    <cellStyle name="Comma 3 2 2" xfId="71" xr:uid="{00000000-0005-0000-0000-0000331F0000}"/>
    <cellStyle name="Comma 3 2 2 2" xfId="938" xr:uid="{00000000-0005-0000-0000-0000341F0000}"/>
    <cellStyle name="Comma 3 2 2 2 2" xfId="5496" xr:uid="{00000000-0005-0000-0000-0000351F0000}"/>
    <cellStyle name="Comma 3 2 2 2 2 2" xfId="10370" xr:uid="{00000000-0005-0000-0000-0000361F0000}"/>
    <cellStyle name="Comma 3 2 2 2 2 2 2" xfId="27282" xr:uid="{998CFF02-91FC-4606-8500-E127D309D81A}"/>
    <cellStyle name="Comma 3 2 2 2 2 2 3" xfId="42178" xr:uid="{157808FA-5E46-487A-80FA-AAC9AE930111}"/>
    <cellStyle name="Comma 3 2 2 2 2 3" xfId="16603" xr:uid="{00000000-0005-0000-0000-0000371F0000}"/>
    <cellStyle name="Comma 3 2 2 2 2 3 2" xfId="30468" xr:uid="{82F03FCE-9E85-4307-B800-32D4292C066B}"/>
    <cellStyle name="Comma 3 2 2 2 2 3 3" xfId="47947" xr:uid="{5C83A81E-CFCA-444A-BA78-1E013EA52799}"/>
    <cellStyle name="Comma 3 2 2 2 2 4" xfId="20700" xr:uid="{00000000-0005-0000-0000-0000381F0000}"/>
    <cellStyle name="Comma 3 2 2 2 2 4 2" xfId="33683" xr:uid="{683311B1-21FF-408B-8D11-46554A14B38B}"/>
    <cellStyle name="Comma 3 2 2 2 2 4 3" xfId="51539" xr:uid="{E921AEAC-8529-4A72-B1C1-D0F6C69E47FA}"/>
    <cellStyle name="Comma 3 2 2 2 2 5" xfId="24104" xr:uid="{20E57E19-313F-41B0-9EE0-30D077C65BC9}"/>
    <cellStyle name="Comma 3 2 2 2 2 6" xfId="37775" xr:uid="{B512215C-ECB5-4A64-A505-449FE302D886}"/>
    <cellStyle name="Comma 3 2 2 2 3" xfId="8625" xr:uid="{00000000-0005-0000-0000-0000391F0000}"/>
    <cellStyle name="Comma 3 2 2 2 3 2" xfId="25742" xr:uid="{FC822052-ABB7-420E-9DA9-3C69AE91BC9F}"/>
    <cellStyle name="Comma 3 2 2 2 3 3" xfId="40638" xr:uid="{4F0F35D2-D587-4D5B-ADBD-479A187E4DCD}"/>
    <cellStyle name="Comma 3 2 2 2 4" xfId="14284" xr:uid="{00000000-0005-0000-0000-00003A1F0000}"/>
    <cellStyle name="Comma 3 2 2 2 4 2" xfId="28905" xr:uid="{B173269A-6F7B-408B-8030-489ED26F8EB2}"/>
    <cellStyle name="Comma 3 2 2 2 4 3" xfId="45840" xr:uid="{0A14D91C-7442-4FBF-930A-0E015741FCAA}"/>
    <cellStyle name="Comma 3 2 2 2 5" xfId="18950" xr:uid="{00000000-0005-0000-0000-00003B1F0000}"/>
    <cellStyle name="Comma 3 2 2 2 5 2" xfId="32138" xr:uid="{6C001B0D-CC08-436E-8F28-A0A8BF4A7791}"/>
    <cellStyle name="Comma 3 2 2 2 5 3" xfId="49994" xr:uid="{0C74EE59-AF80-48C4-BA64-4EF7B5746211}"/>
    <cellStyle name="Comma 3 2 2 2 6" xfId="22561" xr:uid="{2861189F-0057-4D62-A7F0-734DE12EB25F}"/>
    <cellStyle name="Comma 3 2 2 2 7" xfId="35682" xr:uid="{4361AA5F-FFD5-4D56-9251-246FBE85E560}"/>
    <cellStyle name="Comma 3 2 2 3" xfId="1078" xr:uid="{00000000-0005-0000-0000-00003C1F0000}"/>
    <cellStyle name="Comma 3 2 2 4" xfId="897" xr:uid="{00000000-0005-0000-0000-00003D1F0000}"/>
    <cellStyle name="Comma 3 2 2 4 2" xfId="5480" xr:uid="{00000000-0005-0000-0000-00003E1F0000}"/>
    <cellStyle name="Comma 3 2 2 4 2 2" xfId="10354" xr:uid="{00000000-0005-0000-0000-00003F1F0000}"/>
    <cellStyle name="Comma 3 2 2 4 2 2 2" xfId="27267" xr:uid="{E85F0FA5-6175-49BA-86B7-71F9F0D7D79C}"/>
    <cellStyle name="Comma 3 2 2 4 2 2 3" xfId="42163" xr:uid="{4D1F95CB-A17E-4105-AD82-B4DAA4D249B8}"/>
    <cellStyle name="Comma 3 2 2 4 2 3" xfId="16587" xr:uid="{00000000-0005-0000-0000-0000401F0000}"/>
    <cellStyle name="Comma 3 2 2 4 2 3 2" xfId="30453" xr:uid="{EE0DC28C-C5BC-49B6-91FB-5398183557E9}"/>
    <cellStyle name="Comma 3 2 2 4 2 3 3" xfId="47932" xr:uid="{7A5AFE45-0D6F-4F97-A29F-F5C8B6AD44D2}"/>
    <cellStyle name="Comma 3 2 2 4 2 4" xfId="20684" xr:uid="{00000000-0005-0000-0000-0000411F0000}"/>
    <cellStyle name="Comma 3 2 2 4 2 4 2" xfId="33668" xr:uid="{8153E474-C517-414B-B4A9-D838A6BDBBE2}"/>
    <cellStyle name="Comma 3 2 2 4 2 4 3" xfId="51524" xr:uid="{51EFF5B7-400B-4844-A318-E674179E3E18}"/>
    <cellStyle name="Comma 3 2 2 4 2 5" xfId="24089" xr:uid="{F775DE30-4CA8-4B3B-A4CD-9D3D8272661C}"/>
    <cellStyle name="Comma 3 2 2 4 2 6" xfId="37760" xr:uid="{E84ED37E-BD6C-42A4-B3E5-ACD08268737A}"/>
    <cellStyle name="Comma 3 2 2 4 3" xfId="8609" xr:uid="{00000000-0005-0000-0000-0000421F0000}"/>
    <cellStyle name="Comma 3 2 2 4 3 2" xfId="25727" xr:uid="{77913974-3BE0-467D-BA01-62B97BE3771E}"/>
    <cellStyle name="Comma 3 2 2 4 3 3" xfId="40623" xr:uid="{6C264F6B-7F0E-4813-A5AA-BCE27F006943}"/>
    <cellStyle name="Comma 3 2 2 4 4" xfId="14267" xr:uid="{00000000-0005-0000-0000-0000431F0000}"/>
    <cellStyle name="Comma 3 2 2 4 4 2" xfId="28890" xr:uid="{16AF4EA9-8E67-4568-9DB0-F48DB167B3EC}"/>
    <cellStyle name="Comma 3 2 2 4 4 3" xfId="45825" xr:uid="{580994CC-1FD2-4EBD-A52C-59C0E323656A}"/>
    <cellStyle name="Comma 3 2 2 4 5" xfId="18934" xr:uid="{00000000-0005-0000-0000-0000441F0000}"/>
    <cellStyle name="Comma 3 2 2 4 5 2" xfId="32123" xr:uid="{357E5D00-196A-400F-9130-7C55578BAA32}"/>
    <cellStyle name="Comma 3 2 2 4 5 3" xfId="49979" xr:uid="{8A051013-776C-44EB-886A-E6679ADB84A4}"/>
    <cellStyle name="Comma 3 2 2 4 6" xfId="22546" xr:uid="{5D124958-8A4A-4B92-B006-ACBECB662B6D}"/>
    <cellStyle name="Comma 3 2 2 4 7" xfId="35667" xr:uid="{8F62B3C3-23F4-4290-A07B-7E7C5F2ACD1F}"/>
    <cellStyle name="Comma 3 2 2 5" xfId="2427" xr:uid="{00000000-0005-0000-0000-0000451F0000}"/>
    <cellStyle name="Comma 3 2 3" xfId="573" xr:uid="{00000000-0005-0000-0000-0000461F0000}"/>
    <cellStyle name="Comma 3 2 3 10" xfId="22338" xr:uid="{5AE9D84F-FF4F-447B-B616-296FD9480669}"/>
    <cellStyle name="Comma 3 2 3 11" xfId="35419" xr:uid="{3BCAD70E-4875-4F58-AC91-DBC8ECF378E8}"/>
    <cellStyle name="Comma 3 2 3 2" xfId="729" xr:uid="{00000000-0005-0000-0000-0000471F0000}"/>
    <cellStyle name="Comma 3 2 3 2 2" xfId="1004" xr:uid="{00000000-0005-0000-0000-0000481F0000}"/>
    <cellStyle name="Comma 3 2 3 2 3" xfId="5336" xr:uid="{00000000-0005-0000-0000-0000491F0000}"/>
    <cellStyle name="Comma 3 2 3 2 3 2" xfId="10235" xr:uid="{00000000-0005-0000-0000-00004A1F0000}"/>
    <cellStyle name="Comma 3 2 3 2 3 2 2" xfId="27168" xr:uid="{3F65ADE7-80F2-4F12-A3DF-C672C2413A7D}"/>
    <cellStyle name="Comma 3 2 3 2 3 2 3" xfId="42064" xr:uid="{71FF5B01-525E-4C9D-A248-4CA7849E165B}"/>
    <cellStyle name="Comma 3 2 3 2 3 3" xfId="16443" xr:uid="{00000000-0005-0000-0000-00004B1F0000}"/>
    <cellStyle name="Comma 3 2 3 2 3 3 2" xfId="30354" xr:uid="{16F70136-15FD-47EB-ACA8-558030C230E0}"/>
    <cellStyle name="Comma 3 2 3 2 3 3 3" xfId="47808" xr:uid="{D711D69D-3CFF-4930-A7AA-72BF94EF61F1}"/>
    <cellStyle name="Comma 3 2 3 2 3 4" xfId="20565" xr:uid="{00000000-0005-0000-0000-00004C1F0000}"/>
    <cellStyle name="Comma 3 2 3 2 3 4 2" xfId="33569" xr:uid="{F51AF01F-B952-43EE-AE30-16619D1597F4}"/>
    <cellStyle name="Comma 3 2 3 2 3 4 3" xfId="51425" xr:uid="{1B11771E-65B7-453C-99C9-F64F00B62788}"/>
    <cellStyle name="Comma 3 2 3 2 3 5" xfId="23990" xr:uid="{41AAA1FC-3502-4B08-8239-83E4A60DA45B}"/>
    <cellStyle name="Comma 3 2 3 2 3 6" xfId="37636" xr:uid="{2EAE6DF0-6536-4C93-84EC-95741DDCE557}"/>
    <cellStyle name="Comma 3 2 3 2 4" xfId="8490" xr:uid="{00000000-0005-0000-0000-00004D1F0000}"/>
    <cellStyle name="Comma 3 2 3 2 4 2" xfId="25628" xr:uid="{B97BF25A-6EC8-4850-9A94-E2C6544D058F}"/>
    <cellStyle name="Comma 3 2 3 2 4 3" xfId="40524" xr:uid="{DA87AEE6-1C3C-4341-A019-CFA60294D9D1}"/>
    <cellStyle name="Comma 3 2 3 2 5" xfId="14123" xr:uid="{00000000-0005-0000-0000-00004E1F0000}"/>
    <cellStyle name="Comma 3 2 3 2 5 2" xfId="28791" xr:uid="{F4F40375-9B14-492A-90CA-6E93C84671AC}"/>
    <cellStyle name="Comma 3 2 3 2 5 3" xfId="45701" xr:uid="{34459EE8-BA02-4FBB-B106-02CBE0043E0A}"/>
    <cellStyle name="Comma 3 2 3 2 6" xfId="18815" xr:uid="{00000000-0005-0000-0000-00004F1F0000}"/>
    <cellStyle name="Comma 3 2 3 2 6 2" xfId="32024" xr:uid="{11C70D25-6D43-4446-92B3-9431EB0BCC89}"/>
    <cellStyle name="Comma 3 2 3 2 6 3" xfId="49880" xr:uid="{37838490-8601-4C43-B874-BAA88FDB4155}"/>
    <cellStyle name="Comma 3 2 3 2 7" xfId="22447" xr:uid="{10F88783-B45F-407E-96F9-95B41B65D1B9}"/>
    <cellStyle name="Comma 3 2 3 2 8" xfId="35543" xr:uid="{5CAAB1C3-8668-41CF-A576-2C4411E3809C}"/>
    <cellStyle name="Comma 3 2 3 3" xfId="1063" xr:uid="{00000000-0005-0000-0000-0000501F0000}"/>
    <cellStyle name="Comma 3 2 3 3 2" xfId="5589" xr:uid="{00000000-0005-0000-0000-0000511F0000}"/>
    <cellStyle name="Comma 3 2 3 3 2 2" xfId="10463" xr:uid="{00000000-0005-0000-0000-0000521F0000}"/>
    <cellStyle name="Comma 3 2 3 3 2 2 2" xfId="27360" xr:uid="{CF7D4C0C-00AE-4688-B531-E2C8F6E30575}"/>
    <cellStyle name="Comma 3 2 3 3 2 2 3" xfId="42256" xr:uid="{DCD9A00C-E7AE-45D3-8B3B-D8B8D985C9FA}"/>
    <cellStyle name="Comma 3 2 3 3 2 3" xfId="16696" xr:uid="{00000000-0005-0000-0000-0000531F0000}"/>
    <cellStyle name="Comma 3 2 3 3 2 3 2" xfId="30546" xr:uid="{4F958CE8-F777-45AE-B52B-EE7248763AC5}"/>
    <cellStyle name="Comma 3 2 3 3 2 3 3" xfId="48025" xr:uid="{8648C5EA-B253-4F8D-B2E0-F6434BF21128}"/>
    <cellStyle name="Comma 3 2 3 3 2 4" xfId="20793" xr:uid="{00000000-0005-0000-0000-0000541F0000}"/>
    <cellStyle name="Comma 3 2 3 3 2 4 2" xfId="33761" xr:uid="{41841727-B29F-4E73-8292-4331B61920CE}"/>
    <cellStyle name="Comma 3 2 3 3 2 4 3" xfId="51617" xr:uid="{373D76F3-B790-40F6-8AB4-86E2B98BE0A7}"/>
    <cellStyle name="Comma 3 2 3 3 2 5" xfId="24182" xr:uid="{E0A1482F-2F77-4B95-9401-E9AFAB7E64C6}"/>
    <cellStyle name="Comma 3 2 3 3 2 6" xfId="37853" xr:uid="{F236D068-FDFD-4482-82A1-ADC39ED9B256}"/>
    <cellStyle name="Comma 3 2 3 3 3" xfId="8718" xr:uid="{00000000-0005-0000-0000-0000551F0000}"/>
    <cellStyle name="Comma 3 2 3 3 3 2" xfId="25820" xr:uid="{D7F50DA6-A9AC-4154-8D01-4908478B6DAE}"/>
    <cellStyle name="Comma 3 2 3 3 3 3" xfId="40716" xr:uid="{FBA4FD9E-2E3E-49BD-A931-6BDD2C73AAE6}"/>
    <cellStyle name="Comma 3 2 3 3 4" xfId="14378" xr:uid="{00000000-0005-0000-0000-0000561F0000}"/>
    <cellStyle name="Comma 3 2 3 3 4 2" xfId="28983" xr:uid="{B2B5A778-26BB-42A6-AA99-04C26BA3E202}"/>
    <cellStyle name="Comma 3 2 3 3 4 3" xfId="45918" xr:uid="{2100266D-557E-42A4-A087-FEBBE6B6AF8B}"/>
    <cellStyle name="Comma 3 2 3 3 5" xfId="19043" xr:uid="{00000000-0005-0000-0000-0000571F0000}"/>
    <cellStyle name="Comma 3 2 3 3 5 2" xfId="32216" xr:uid="{8205D434-21FA-4F2B-A7FD-20F32676A19F}"/>
    <cellStyle name="Comma 3 2 3 3 5 3" xfId="50072" xr:uid="{4051A9F0-AFFB-4DAD-BFE1-9E056219BF95}"/>
    <cellStyle name="Comma 3 2 3 3 6" xfId="22639" xr:uid="{1B1FD6B1-CB18-4486-8B2E-F990233D990A}"/>
    <cellStyle name="Comma 3 2 3 3 7" xfId="35760" xr:uid="{7664FFAF-DA5D-4F13-ADA0-6B68D0E02D0D}"/>
    <cellStyle name="Comma 3 2 3 4" xfId="908" xr:uid="{00000000-0005-0000-0000-0000581F0000}"/>
    <cellStyle name="Comma 3 2 3 4 2" xfId="5486" xr:uid="{00000000-0005-0000-0000-0000591F0000}"/>
    <cellStyle name="Comma 3 2 3 4 2 2" xfId="10360" xr:uid="{00000000-0005-0000-0000-00005A1F0000}"/>
    <cellStyle name="Comma 3 2 3 4 2 2 2" xfId="27273" xr:uid="{0BD8532B-A7C7-4538-939A-FD5028C61FB7}"/>
    <cellStyle name="Comma 3 2 3 4 2 2 3" xfId="42169" xr:uid="{A8AE6BBA-2912-402C-8A14-048FEEF21FDF}"/>
    <cellStyle name="Comma 3 2 3 4 2 3" xfId="16593" xr:uid="{00000000-0005-0000-0000-00005B1F0000}"/>
    <cellStyle name="Comma 3 2 3 4 2 3 2" xfId="30459" xr:uid="{E8054A45-DC96-40E4-B9E3-653997A63083}"/>
    <cellStyle name="Comma 3 2 3 4 2 3 3" xfId="47938" xr:uid="{96F3749F-B5D5-4A75-90AB-9671CC5DD8B5}"/>
    <cellStyle name="Comma 3 2 3 4 2 4" xfId="20690" xr:uid="{00000000-0005-0000-0000-00005C1F0000}"/>
    <cellStyle name="Comma 3 2 3 4 2 4 2" xfId="33674" xr:uid="{F804EAF3-0C89-46FA-A72C-9D5C687DC326}"/>
    <cellStyle name="Comma 3 2 3 4 2 4 3" xfId="51530" xr:uid="{9D4E5255-FFDE-417E-A532-4EEE4FBE99FE}"/>
    <cellStyle name="Comma 3 2 3 4 2 5" xfId="24095" xr:uid="{DE0200B7-648C-4FAC-B002-0B8443EDCFA6}"/>
    <cellStyle name="Comma 3 2 3 4 2 6" xfId="37766" xr:uid="{B2CC11AE-5B08-450E-9FDA-8A74865F738D}"/>
    <cellStyle name="Comma 3 2 3 4 3" xfId="8615" xr:uid="{00000000-0005-0000-0000-00005D1F0000}"/>
    <cellStyle name="Comma 3 2 3 4 3 2" xfId="25733" xr:uid="{5604ED15-8B77-49B5-91F5-F54BFE216052}"/>
    <cellStyle name="Comma 3 2 3 4 3 3" xfId="40629" xr:uid="{2ADAE4EA-984C-466E-817D-6705C059A925}"/>
    <cellStyle name="Comma 3 2 3 4 4" xfId="14273" xr:uid="{00000000-0005-0000-0000-00005E1F0000}"/>
    <cellStyle name="Comma 3 2 3 4 4 2" xfId="28896" xr:uid="{5CE1A802-B4F2-49C7-B7D8-5FEC2BFDB9FC}"/>
    <cellStyle name="Comma 3 2 3 4 4 3" xfId="45831" xr:uid="{3E39143A-4726-4EB5-8203-F7E67492F0F5}"/>
    <cellStyle name="Comma 3 2 3 4 5" xfId="18940" xr:uid="{00000000-0005-0000-0000-00005F1F0000}"/>
    <cellStyle name="Comma 3 2 3 4 5 2" xfId="32129" xr:uid="{89CECDA0-424E-4DAD-99E1-0E3AB5771208}"/>
    <cellStyle name="Comma 3 2 3 4 5 3" xfId="49985" xr:uid="{73ABB331-D77D-4A28-BE29-D105510AE040}"/>
    <cellStyle name="Comma 3 2 3 4 6" xfId="22552" xr:uid="{63FCA918-8841-4B2B-9D00-C7BF311549D9}"/>
    <cellStyle name="Comma 3 2 3 4 7" xfId="35673" xr:uid="{13EDB63B-956C-4B6A-A330-7BF6DAFD6323}"/>
    <cellStyle name="Comma 3 2 3 5" xfId="2428" xr:uid="{00000000-0005-0000-0000-0000601F0000}"/>
    <cellStyle name="Comma 3 2 3 6" xfId="5181" xr:uid="{00000000-0005-0000-0000-0000611F0000}"/>
    <cellStyle name="Comma 3 2 3 6 2" xfId="10095" xr:uid="{00000000-0005-0000-0000-0000621F0000}"/>
    <cellStyle name="Comma 3 2 3 6 2 2" xfId="27058" xr:uid="{CE8978C2-8424-4BD7-805F-465D5E520776}"/>
    <cellStyle name="Comma 3 2 3 6 2 3" xfId="41954" xr:uid="{B94A543F-84BA-4920-BC3B-2733CD8D1D10}"/>
    <cellStyle name="Comma 3 2 3 6 3" xfId="16288" xr:uid="{00000000-0005-0000-0000-0000631F0000}"/>
    <cellStyle name="Comma 3 2 3 6 3 2" xfId="30244" xr:uid="{6D7C3AFB-3DBD-494A-AE83-82D3BECC4010}"/>
    <cellStyle name="Comma 3 2 3 6 3 3" xfId="47683" xr:uid="{D11165FB-E42F-45DB-A0D2-2711DD25ECDC}"/>
    <cellStyle name="Comma 3 2 3 6 4" xfId="20425" xr:uid="{00000000-0005-0000-0000-0000641F0000}"/>
    <cellStyle name="Comma 3 2 3 6 4 2" xfId="33459" xr:uid="{291FE266-3CB8-4775-9013-78293F10FD87}"/>
    <cellStyle name="Comma 3 2 3 6 4 3" xfId="51315" xr:uid="{5BBC7FF8-1F36-4C1A-905D-0EF1FEB9E285}"/>
    <cellStyle name="Comma 3 2 3 6 5" xfId="23880" xr:uid="{90A78C96-7F30-4769-8957-F05EF9BF66CD}"/>
    <cellStyle name="Comma 3 2 3 6 6" xfId="37511" xr:uid="{FA34DDD8-24BF-4D27-B48D-519E6ED9B786}"/>
    <cellStyle name="Comma 3 2 3 7" xfId="8351" xr:uid="{00000000-0005-0000-0000-0000651F0000}"/>
    <cellStyle name="Comma 3 2 3 7 2" xfId="25519" xr:uid="{101AB676-3704-41FE-BA8C-01E53B02309E}"/>
    <cellStyle name="Comma 3 2 3 7 3" xfId="40415" xr:uid="{1F4B8DA9-BE08-46C3-B728-A735791E283E}"/>
    <cellStyle name="Comma 3 2 3 8" xfId="13968" xr:uid="{00000000-0005-0000-0000-0000661F0000}"/>
    <cellStyle name="Comma 3 2 3 8 2" xfId="28681" xr:uid="{59B667E0-7097-4193-9F30-B7831B1568E0}"/>
    <cellStyle name="Comma 3 2 3 8 3" xfId="45576" xr:uid="{D2617DEF-2FBB-4CBB-8C1E-297060C51507}"/>
    <cellStyle name="Comma 3 2 3 9" xfId="18675" xr:uid="{00000000-0005-0000-0000-0000671F0000}"/>
    <cellStyle name="Comma 3 2 3 9 2" xfId="31914" xr:uid="{D62CC6DA-58BB-4B2B-A65F-1EEB6FFDF835}"/>
    <cellStyle name="Comma 3 2 3 9 3" xfId="49770" xr:uid="{AFA79282-1CCA-44AB-854F-9705BB79ACB2}"/>
    <cellStyle name="Comma 3 2 4" xfId="624" xr:uid="{00000000-0005-0000-0000-0000681F0000}"/>
    <cellStyle name="Comma 3 2 4 10" xfId="18722" xr:uid="{00000000-0005-0000-0000-0000691F0000}"/>
    <cellStyle name="Comma 3 2 4 10 2" xfId="31951" xr:uid="{0D9AB8EB-3286-47FB-A540-450703376A8C}"/>
    <cellStyle name="Comma 3 2 4 10 3" xfId="49807" xr:uid="{15D504D5-F0C6-4276-82E6-6AAEA91D9D12}"/>
    <cellStyle name="Comma 3 2 4 11" xfId="22374" xr:uid="{20A10C85-0C3B-49D9-A004-5F2EE0E61A59}"/>
    <cellStyle name="Comma 3 2 4 12" xfId="35460" xr:uid="{3560EE5C-6D48-4AEC-963E-A9B42B29B85E}"/>
    <cellStyle name="Comma 3 2 4 2" xfId="781" xr:uid="{00000000-0005-0000-0000-00006A1F0000}"/>
    <cellStyle name="Comma 3 2 4 2 2" xfId="5388" xr:uid="{00000000-0005-0000-0000-00006B1F0000}"/>
    <cellStyle name="Comma 3 2 4 2 2 2" xfId="10282" xr:uid="{00000000-0005-0000-0000-00006C1F0000}"/>
    <cellStyle name="Comma 3 2 4 2 2 2 2" xfId="27205" xr:uid="{8FA5DB59-95D0-4943-B645-81CA4C8D3A7D}"/>
    <cellStyle name="Comma 3 2 4 2 2 2 3" xfId="42101" xr:uid="{68CB25F8-0052-46A6-9A16-A7C60E3DB9B5}"/>
    <cellStyle name="Comma 3 2 4 2 2 3" xfId="16495" xr:uid="{00000000-0005-0000-0000-00006D1F0000}"/>
    <cellStyle name="Comma 3 2 4 2 2 3 2" xfId="30391" xr:uid="{78B941D6-5C36-4AB7-8EC0-9089D9E00CF0}"/>
    <cellStyle name="Comma 3 2 4 2 2 3 3" xfId="47850" xr:uid="{5D2B615C-5C0B-44BD-B342-70A7BD9D5129}"/>
    <cellStyle name="Comma 3 2 4 2 2 4" xfId="20612" xr:uid="{00000000-0005-0000-0000-00006E1F0000}"/>
    <cellStyle name="Comma 3 2 4 2 2 4 2" xfId="33606" xr:uid="{6242E4FF-AA05-4691-A866-7FB0ACC82B7F}"/>
    <cellStyle name="Comma 3 2 4 2 2 4 3" xfId="51462" xr:uid="{44980BF7-5DD4-4014-B9E7-69C2D95BFA74}"/>
    <cellStyle name="Comma 3 2 4 2 2 5" xfId="24027" xr:uid="{F309016E-C583-4D90-A0B8-5440D7916EEB}"/>
    <cellStyle name="Comma 3 2 4 2 2 6" xfId="37678" xr:uid="{488AFD07-779E-4EEF-ADFC-E6C27B7F5E1F}"/>
    <cellStyle name="Comma 3 2 4 2 3" xfId="8537" xr:uid="{00000000-0005-0000-0000-00006F1F0000}"/>
    <cellStyle name="Comma 3 2 4 2 3 2" xfId="25665" xr:uid="{6DB1B86D-7F06-4738-9C9C-5A509FB8959E}"/>
    <cellStyle name="Comma 3 2 4 2 3 3" xfId="40561" xr:uid="{D9347798-3AF1-4364-B8D6-158EC06921E4}"/>
    <cellStyle name="Comma 3 2 4 2 4" xfId="14175" xr:uid="{00000000-0005-0000-0000-0000701F0000}"/>
    <cellStyle name="Comma 3 2 4 2 4 2" xfId="28828" xr:uid="{82CD9A3B-0D35-46E1-8B67-F0DA555795F8}"/>
    <cellStyle name="Comma 3 2 4 2 4 3" xfId="45743" xr:uid="{4515C1B5-DFB6-476B-B633-7CD4B2D46BA5}"/>
    <cellStyle name="Comma 3 2 4 2 5" xfId="18862" xr:uid="{00000000-0005-0000-0000-0000711F0000}"/>
    <cellStyle name="Comma 3 2 4 2 5 2" xfId="32061" xr:uid="{6B10458E-642B-46DE-A585-2BD8C8647D3C}"/>
    <cellStyle name="Comma 3 2 4 2 5 3" xfId="49917" xr:uid="{14177D36-BC55-4E15-9C70-7A58B489519C}"/>
    <cellStyle name="Comma 3 2 4 2 6" xfId="22484" xr:uid="{CA1BCCF0-E84C-4A05-8677-AC9A6A3208F9}"/>
    <cellStyle name="Comma 3 2 4 2 7" xfId="35585" xr:uid="{2E857E2B-A7F3-461D-AEE6-6327BC60531F}"/>
    <cellStyle name="Comma 3 2 4 3" xfId="934" xr:uid="{00000000-0005-0000-0000-0000721F0000}"/>
    <cellStyle name="Comma 3 2 4 3 2" xfId="5493" xr:uid="{00000000-0005-0000-0000-0000731F0000}"/>
    <cellStyle name="Comma 3 2 4 3 2 2" xfId="10367" xr:uid="{00000000-0005-0000-0000-0000741F0000}"/>
    <cellStyle name="Comma 3 2 4 3 2 2 2" xfId="27279" xr:uid="{A5F9F347-4A9A-443A-B58C-8460C57E4735}"/>
    <cellStyle name="Comma 3 2 4 3 2 2 3" xfId="42175" xr:uid="{4FC8FE1B-9AF2-41AE-8BD6-8D88E423911B}"/>
    <cellStyle name="Comma 3 2 4 3 2 3" xfId="16600" xr:uid="{00000000-0005-0000-0000-0000751F0000}"/>
    <cellStyle name="Comma 3 2 4 3 2 3 2" xfId="30465" xr:uid="{5B58076F-39FE-4CE5-BBA3-D4FC51DD9CC4}"/>
    <cellStyle name="Comma 3 2 4 3 2 3 3" xfId="47944" xr:uid="{2A99CB42-8550-4894-808A-AC7C35712E13}"/>
    <cellStyle name="Comma 3 2 4 3 2 4" xfId="20697" xr:uid="{00000000-0005-0000-0000-0000761F0000}"/>
    <cellStyle name="Comma 3 2 4 3 2 4 2" xfId="33680" xr:uid="{CBA876E1-8C58-4D8E-A84F-0D2A08F64E52}"/>
    <cellStyle name="Comma 3 2 4 3 2 4 3" xfId="51536" xr:uid="{4AA8CB74-1EE5-456A-ABD0-FE5424561874}"/>
    <cellStyle name="Comma 3 2 4 3 2 5" xfId="24101" xr:uid="{6BA922BE-78D7-4951-8F47-08D461C83678}"/>
    <cellStyle name="Comma 3 2 4 3 2 6" xfId="37772" xr:uid="{3A9B69FD-F366-4214-9D29-429D533CDFE5}"/>
    <cellStyle name="Comma 3 2 4 3 3" xfId="8622" xr:uid="{00000000-0005-0000-0000-0000771F0000}"/>
    <cellStyle name="Comma 3 2 4 3 3 2" xfId="25739" xr:uid="{78C141B9-02CF-43DD-B951-DF90C3370216}"/>
    <cellStyle name="Comma 3 2 4 3 3 3" xfId="40635" xr:uid="{C81C7777-6D28-421C-8FC1-FE21F3E3101A}"/>
    <cellStyle name="Comma 3 2 4 3 4" xfId="14281" xr:uid="{00000000-0005-0000-0000-0000781F0000}"/>
    <cellStyle name="Comma 3 2 4 3 4 2" xfId="28902" xr:uid="{67E581E5-D851-405C-BC1E-F1BE8FB2F257}"/>
    <cellStyle name="Comma 3 2 4 3 4 3" xfId="45837" xr:uid="{AF7CEB34-6981-4398-ABC0-8789F785F2D8}"/>
    <cellStyle name="Comma 3 2 4 3 5" xfId="18947" xr:uid="{00000000-0005-0000-0000-0000791F0000}"/>
    <cellStyle name="Comma 3 2 4 3 5 2" xfId="32135" xr:uid="{0731E0C8-5319-4036-B670-AD0F687DE5BA}"/>
    <cellStyle name="Comma 3 2 4 3 5 3" xfId="49991" xr:uid="{0A32CAC5-70E8-4C44-A832-4CE0B96E3ABD}"/>
    <cellStyle name="Comma 3 2 4 3 6" xfId="22558" xr:uid="{6FB6C79A-0BC8-4F13-8490-18C5E4E15535}"/>
    <cellStyle name="Comma 3 2 4 3 7" xfId="35679" xr:uid="{80ADC154-28CD-46E9-99A5-74AC6E76E84F}"/>
    <cellStyle name="Comma 3 2 4 4" xfId="3338" xr:uid="{00000000-0005-0000-0000-00007A1F0000}"/>
    <cellStyle name="Comma 3 2 4 4 2" xfId="6110" xr:uid="{00000000-0005-0000-0000-00007B1F0000}"/>
    <cellStyle name="Comma 3 2 4 4 2 2" xfId="10891" xr:uid="{00000000-0005-0000-0000-00007C1F0000}"/>
    <cellStyle name="Comma 3 2 4 4 2 2 2" xfId="27741" xr:uid="{A95558CE-37F5-486A-88DD-F1D0AC358938}"/>
    <cellStyle name="Comma 3 2 4 4 2 2 3" xfId="42637" xr:uid="{329E467B-A132-4A0E-A041-2446C8C42414}"/>
    <cellStyle name="Comma 3 2 4 4 2 3" xfId="17217" xr:uid="{00000000-0005-0000-0000-00007D1F0000}"/>
    <cellStyle name="Comma 3 2 4 4 2 3 2" xfId="30927" xr:uid="{B510B604-9E28-4583-B945-EC47E12F86EF}"/>
    <cellStyle name="Comma 3 2 4 4 2 3 3" xfId="48499" xr:uid="{C081C838-63E0-4839-8E92-57E1836CDA5A}"/>
    <cellStyle name="Comma 3 2 4 4 2 4" xfId="21221" xr:uid="{00000000-0005-0000-0000-00007E1F0000}"/>
    <cellStyle name="Comma 3 2 4 4 2 4 2" xfId="34142" xr:uid="{8770CE67-C6B4-446E-890E-1F258853C923}"/>
    <cellStyle name="Comma 3 2 4 4 2 4 3" xfId="51998" xr:uid="{66F172AD-D7F2-464B-B88A-373E9C073403}"/>
    <cellStyle name="Comma 3 2 4 4 2 5" xfId="24563" xr:uid="{B0C7B297-A8FE-4C03-9CE9-A2666C9AF939}"/>
    <cellStyle name="Comma 3 2 4 4 2 6" xfId="38327" xr:uid="{2BA73D1E-541F-490F-AAAD-1DC24C970D74}"/>
    <cellStyle name="Comma 3 2 4 4 3" xfId="9150" xr:uid="{00000000-0005-0000-0000-00007F1F0000}"/>
    <cellStyle name="Comma 3 2 4 4 3 2" xfId="26200" xr:uid="{44F70018-3269-45D8-B1E3-D2880176391A}"/>
    <cellStyle name="Comma 3 2 4 4 3 3" xfId="41096" xr:uid="{6595D443-4DD4-4603-8BBE-9705A385DEB6}"/>
    <cellStyle name="Comma 3 2 4 4 4" xfId="14961" xr:uid="{00000000-0005-0000-0000-0000801F0000}"/>
    <cellStyle name="Comma 3 2 4 4 4 2" xfId="29378" xr:uid="{D956C54E-91CF-42BE-BCA8-7B9368DAA9E2}"/>
    <cellStyle name="Comma 3 2 4 4 4 3" xfId="46445" xr:uid="{A382AC57-461D-4017-9972-65632C2F0474}"/>
    <cellStyle name="Comma 3 2 4 4 5" xfId="19477" xr:uid="{00000000-0005-0000-0000-0000811F0000}"/>
    <cellStyle name="Comma 3 2 4 4 5 2" xfId="32598" xr:uid="{6A8C2C2F-9584-4536-9D00-FE991FF538D7}"/>
    <cellStyle name="Comma 3 2 4 4 5 3" xfId="50454" xr:uid="{1630E217-C18D-4031-AF29-8248BF81FBD9}"/>
    <cellStyle name="Comma 3 2 4 4 6" xfId="23020" xr:uid="{D38DADD4-1A97-4BD6-8E18-9CA1EBABA65F}"/>
    <cellStyle name="Comma 3 2 4 4 7" xfId="36283" xr:uid="{5748612B-D959-4CC2-9D12-C2C6AF4BE81A}"/>
    <cellStyle name="Comma 3 2 4 5" xfId="4499" xr:uid="{00000000-0005-0000-0000-0000821F0000}"/>
    <cellStyle name="Comma 3 2 4 5 2" xfId="6721" xr:uid="{00000000-0005-0000-0000-0000831F0000}"/>
    <cellStyle name="Comma 3 2 4 5 2 2" xfId="11307" xr:uid="{00000000-0005-0000-0000-0000841F0000}"/>
    <cellStyle name="Comma 3 2 4 5 2 2 2" xfId="28124" xr:uid="{B54F6378-5A40-4B77-8F32-9CB629EB8461}"/>
    <cellStyle name="Comma 3 2 4 5 2 2 3" xfId="43020" xr:uid="{6E98AF29-954C-4475-B29A-AAA01DA37A2D}"/>
    <cellStyle name="Comma 3 2 4 5 2 3" xfId="17827" xr:uid="{00000000-0005-0000-0000-0000851F0000}"/>
    <cellStyle name="Comma 3 2 4 5 2 3 2" xfId="31310" xr:uid="{8F63F904-01DF-49AB-9A81-0416EE9D8691}"/>
    <cellStyle name="Comma 3 2 4 5 2 3 3" xfId="49076" xr:uid="{128583D7-EB3E-4C53-91D8-C57CD830D5ED}"/>
    <cellStyle name="Comma 3 2 4 5 2 4" xfId="21637" xr:uid="{00000000-0005-0000-0000-0000861F0000}"/>
    <cellStyle name="Comma 3 2 4 5 2 4 2" xfId="34525" xr:uid="{EC0E3558-66BD-4022-93FF-D7104601B717}"/>
    <cellStyle name="Comma 3 2 4 5 2 4 3" xfId="52381" xr:uid="{7060FCF2-3077-4B93-9AED-498ED656C059}"/>
    <cellStyle name="Comma 3 2 4 5 2 5" xfId="24946" xr:uid="{59E951B1-CDE0-4579-B316-AB79B088818F}"/>
    <cellStyle name="Comma 3 2 4 5 2 6" xfId="38904" xr:uid="{E90211E0-D7CF-46B1-BFD0-7696A9571915}"/>
    <cellStyle name="Comma 3 2 4 5 3" xfId="9566" xr:uid="{00000000-0005-0000-0000-0000871F0000}"/>
    <cellStyle name="Comma 3 2 4 5 3 2" xfId="26582" xr:uid="{43EECB10-574E-4DAE-8019-76B31C825853}"/>
    <cellStyle name="Comma 3 2 4 5 3 3" xfId="41478" xr:uid="{613FCD4C-99C0-4172-A979-39E86762F890}"/>
    <cellStyle name="Comma 3 2 4 5 4" xfId="15607" xr:uid="{00000000-0005-0000-0000-0000881F0000}"/>
    <cellStyle name="Comma 3 2 4 5 4 2" xfId="29767" xr:uid="{5A9948B7-8529-40F0-A5FA-06BEA182B86E}"/>
    <cellStyle name="Comma 3 2 4 5 4 3" xfId="47055" xr:uid="{5B2D2E02-3E9E-4905-8E2F-82ADF5EFDB11}"/>
    <cellStyle name="Comma 3 2 4 5 5" xfId="19895" xr:uid="{00000000-0005-0000-0000-0000891F0000}"/>
    <cellStyle name="Comma 3 2 4 5 5 2" xfId="32982" xr:uid="{C6A47709-CF4E-4487-9A6A-DCED131CC321}"/>
    <cellStyle name="Comma 3 2 4 5 5 3" xfId="50838" xr:uid="{FE721449-2232-4805-B00F-69E19E10C303}"/>
    <cellStyle name="Comma 3 2 4 5 6" xfId="23404" xr:uid="{A0A91781-E308-4169-982D-B30D9062CC38}"/>
    <cellStyle name="Comma 3 2 4 5 7" xfId="36884" xr:uid="{D10C70B9-014A-402F-827D-FD9C0E92CB9C}"/>
    <cellStyle name="Comma 3 2 4 6" xfId="5034" xr:uid="{00000000-0005-0000-0000-00008A1F0000}"/>
    <cellStyle name="Comma 3 2 4 6 2" xfId="7164" xr:uid="{00000000-0005-0000-0000-00008B1F0000}"/>
    <cellStyle name="Comma 3 2 4 6 2 2" xfId="11701" xr:uid="{00000000-0005-0000-0000-00008C1F0000}"/>
    <cellStyle name="Comma 3 2 4 6 2 2 2" xfId="28486" xr:uid="{A18363B3-D6B2-45F4-92ED-C403A8765595}"/>
    <cellStyle name="Comma 3 2 4 6 2 2 3" xfId="43382" xr:uid="{A0DD82C0-632F-4DEA-9D66-0143ECA8FFC4}"/>
    <cellStyle name="Comma 3 2 4 6 2 3" xfId="18270" xr:uid="{00000000-0005-0000-0000-00008D1F0000}"/>
    <cellStyle name="Comma 3 2 4 6 2 3 2" xfId="31672" xr:uid="{F429276F-7575-4056-8335-628C80893A20}"/>
    <cellStyle name="Comma 3 2 4 6 2 3 3" xfId="49487" xr:uid="{590D7EC2-9B59-47F0-810A-BB8565DDC0EC}"/>
    <cellStyle name="Comma 3 2 4 6 2 4" xfId="22031" xr:uid="{00000000-0005-0000-0000-00008E1F0000}"/>
    <cellStyle name="Comma 3 2 4 6 2 4 2" xfId="34887" xr:uid="{B4371B6E-C166-42E4-90CB-9894229FDFE2}"/>
    <cellStyle name="Comma 3 2 4 6 2 4 3" xfId="52743" xr:uid="{D7EEC313-4D0E-42B1-8C38-33F2F35F955C}"/>
    <cellStyle name="Comma 3 2 4 6 2 5" xfId="25308" xr:uid="{6ED9699E-6C5C-4431-AE11-6FD7A48E8D36}"/>
    <cellStyle name="Comma 3 2 4 6 2 6" xfId="39315" xr:uid="{BF2169E3-5515-49C6-A36B-6CD2DD1D5488}"/>
    <cellStyle name="Comma 3 2 4 6 3" xfId="9959" xr:uid="{00000000-0005-0000-0000-00008F1F0000}"/>
    <cellStyle name="Comma 3 2 4 6 3 2" xfId="26943" xr:uid="{A8E3D5DD-A29D-4FDB-8B7E-5EEE787828AC}"/>
    <cellStyle name="Comma 3 2 4 6 3 3" xfId="41839" xr:uid="{02B1296F-B582-4A81-B217-6C94F7ACE14F}"/>
    <cellStyle name="Comma 3 2 4 6 4" xfId="16141" xr:uid="{00000000-0005-0000-0000-0000901F0000}"/>
    <cellStyle name="Comma 3 2 4 6 4 2" xfId="30129" xr:uid="{A20EF3CE-90E5-4530-85EF-ECC4685B0BE4}"/>
    <cellStyle name="Comma 3 2 4 6 4 3" xfId="47557" xr:uid="{F0042295-0A1C-4073-B4B7-6D79798D4F85}"/>
    <cellStyle name="Comma 3 2 4 6 5" xfId="20289" xr:uid="{00000000-0005-0000-0000-0000911F0000}"/>
    <cellStyle name="Comma 3 2 4 6 5 2" xfId="33344" xr:uid="{F17A4B77-0830-4D4A-A67A-D12B626BC81C}"/>
    <cellStyle name="Comma 3 2 4 6 5 3" xfId="51200" xr:uid="{BFAA0634-66F5-4651-BA5E-6D3A14644565}"/>
    <cellStyle name="Comma 3 2 4 6 6" xfId="23765" xr:uid="{41666ABF-A90E-46B1-8E6D-CBFA0EAD0FBA}"/>
    <cellStyle name="Comma 3 2 4 6 7" xfId="37385" xr:uid="{160F2B12-1F70-4A56-A2E1-ABACEA00E9E9}"/>
    <cellStyle name="Comma 3 2 4 7" xfId="5233" xr:uid="{00000000-0005-0000-0000-0000921F0000}"/>
    <cellStyle name="Comma 3 2 4 7 2" xfId="10142" xr:uid="{00000000-0005-0000-0000-0000931F0000}"/>
    <cellStyle name="Comma 3 2 4 7 2 2" xfId="27095" xr:uid="{94FE1F54-0134-4C9F-A53A-22CD54B5BD54}"/>
    <cellStyle name="Comma 3 2 4 7 2 3" xfId="41991" xr:uid="{A4FAD2BF-D7DA-4E69-89AC-A1D13B4CD934}"/>
    <cellStyle name="Comma 3 2 4 7 3" xfId="16340" xr:uid="{00000000-0005-0000-0000-0000941F0000}"/>
    <cellStyle name="Comma 3 2 4 7 3 2" xfId="30281" xr:uid="{86D02BF8-CAAD-486D-BCA9-7A58B9C036D9}"/>
    <cellStyle name="Comma 3 2 4 7 3 3" xfId="47725" xr:uid="{3AE911F3-1F39-4037-B37E-F89CD0DD9432}"/>
    <cellStyle name="Comma 3 2 4 7 4" xfId="20472" xr:uid="{00000000-0005-0000-0000-0000951F0000}"/>
    <cellStyle name="Comma 3 2 4 7 4 2" xfId="33496" xr:uid="{787DF9D1-4EC8-4914-B114-AD94F0A6D348}"/>
    <cellStyle name="Comma 3 2 4 7 4 3" xfId="51352" xr:uid="{95B74CD3-04A0-443D-B582-A8D6972A3BF2}"/>
    <cellStyle name="Comma 3 2 4 7 5" xfId="23917" xr:uid="{543D1075-B108-4610-A04A-C9A256C45AFE}"/>
    <cellStyle name="Comma 3 2 4 7 6" xfId="37553" xr:uid="{BDB495A5-EC58-4B59-9E5C-0FAF42BDAC4C}"/>
    <cellStyle name="Comma 3 2 4 8" xfId="8397" xr:uid="{00000000-0005-0000-0000-0000961F0000}"/>
    <cellStyle name="Comma 3 2 4 8 2" xfId="25555" xr:uid="{80CFD229-E8B2-4CC5-A132-16FFC0E98FB9}"/>
    <cellStyle name="Comma 3 2 4 8 3" xfId="40451" xr:uid="{A559186C-641B-4993-AFC7-D75457B38857}"/>
    <cellStyle name="Comma 3 2 4 9" xfId="14020" xr:uid="{00000000-0005-0000-0000-0000971F0000}"/>
    <cellStyle name="Comma 3 2 4 9 2" xfId="28718" xr:uid="{5E078A02-CE8F-44C6-8E3A-247FB36E30B0}"/>
    <cellStyle name="Comma 3 2 4 9 3" xfId="45618" xr:uid="{4BDC2DF3-BF05-4E7F-9F30-EA7814247352}"/>
    <cellStyle name="Comma 3 2 5" xfId="677" xr:uid="{00000000-0005-0000-0000-0000981F0000}"/>
    <cellStyle name="Comma 3 2 5 2" xfId="5284" xr:uid="{00000000-0005-0000-0000-0000991F0000}"/>
    <cellStyle name="Comma 3 2 5 2 2" xfId="10188" xr:uid="{00000000-0005-0000-0000-00009A1F0000}"/>
    <cellStyle name="Comma 3 2 5 2 2 2" xfId="27131" xr:uid="{C53BC6FB-C517-4982-A3A4-36A49095B0EB}"/>
    <cellStyle name="Comma 3 2 5 2 2 3" xfId="42027" xr:uid="{D677B4F8-84C7-4D1F-9777-7FFEDA84C8C9}"/>
    <cellStyle name="Comma 3 2 5 2 3" xfId="16391" xr:uid="{00000000-0005-0000-0000-00009B1F0000}"/>
    <cellStyle name="Comma 3 2 5 2 3 2" xfId="30317" xr:uid="{0633659A-D9BF-49EA-9144-27D4AEDD25F0}"/>
    <cellStyle name="Comma 3 2 5 2 3 3" xfId="47766" xr:uid="{51B65DE9-8377-474C-A809-DDCBD0C5BCF2}"/>
    <cellStyle name="Comma 3 2 5 2 4" xfId="20518" xr:uid="{00000000-0005-0000-0000-00009C1F0000}"/>
    <cellStyle name="Comma 3 2 5 2 4 2" xfId="33532" xr:uid="{008624EC-4AC4-4648-815E-AD0D4585D5A3}"/>
    <cellStyle name="Comma 3 2 5 2 4 3" xfId="51388" xr:uid="{5C6B8189-4E32-49DA-B883-F4AACA18CFF5}"/>
    <cellStyle name="Comma 3 2 5 2 5" xfId="23953" xr:uid="{1975655B-6752-425F-86D2-B1F517B039A3}"/>
    <cellStyle name="Comma 3 2 5 2 6" xfId="37594" xr:uid="{79E4E89B-6AF1-4B74-8919-77BF281FEEB9}"/>
    <cellStyle name="Comma 3 2 5 3" xfId="8443" xr:uid="{00000000-0005-0000-0000-00009D1F0000}"/>
    <cellStyle name="Comma 3 2 5 3 2" xfId="25591" xr:uid="{1999B8B2-1A6A-4E22-AED7-9750E53CC5FF}"/>
    <cellStyle name="Comma 3 2 5 3 3" xfId="40487" xr:uid="{955FAA7D-40F8-4E42-AFB8-061FD6133EC3}"/>
    <cellStyle name="Comma 3 2 5 4" xfId="14071" xr:uid="{00000000-0005-0000-0000-00009E1F0000}"/>
    <cellStyle name="Comma 3 2 5 4 2" xfId="28754" xr:uid="{DD4B501B-652E-4A5D-90FD-0EA7C0531953}"/>
    <cellStyle name="Comma 3 2 5 4 3" xfId="45659" xr:uid="{EF567362-6541-4CA3-B098-DE2F172A7796}"/>
    <cellStyle name="Comma 3 2 5 5" xfId="18768" xr:uid="{00000000-0005-0000-0000-00009F1F0000}"/>
    <cellStyle name="Comma 3 2 5 5 2" xfId="31987" xr:uid="{3C9CDEC5-B560-4889-94E9-BB24A009361C}"/>
    <cellStyle name="Comma 3 2 5 5 3" xfId="49843" xr:uid="{6E0AE0A9-79CB-475C-9D2F-99B9200208F7}"/>
    <cellStyle name="Comma 3 2 5 6" xfId="22410" xr:uid="{5CBEE513-D011-496A-A4EB-76A4757443FA}"/>
    <cellStyle name="Comma 3 2 5 7" xfId="35501" xr:uid="{321ABE2B-3604-446A-B2DC-5B5B0C0C3009}"/>
    <cellStyle name="Comma 3 2 6" xfId="850" xr:uid="{00000000-0005-0000-0000-0000A01F0000}"/>
    <cellStyle name="Comma 3 2 6 2" xfId="5452" xr:uid="{00000000-0005-0000-0000-0000A11F0000}"/>
    <cellStyle name="Comma 3 2 6 2 2" xfId="10326" xr:uid="{00000000-0005-0000-0000-0000A21F0000}"/>
    <cellStyle name="Comma 3 2 6 2 2 2" xfId="27240" xr:uid="{A4FDD31B-FD93-4B73-A752-BF9A12357A89}"/>
    <cellStyle name="Comma 3 2 6 2 2 3" xfId="42136" xr:uid="{A4D67002-38D8-48FA-8136-5AC0A7ECC063}"/>
    <cellStyle name="Comma 3 2 6 2 3" xfId="16559" xr:uid="{00000000-0005-0000-0000-0000A31F0000}"/>
    <cellStyle name="Comma 3 2 6 2 3 2" xfId="30426" xr:uid="{C9B388E0-3C49-4322-8E99-922C6DAAC358}"/>
    <cellStyle name="Comma 3 2 6 2 3 3" xfId="47905" xr:uid="{725E7DBE-1A53-433B-B7AA-D861FD521BD2}"/>
    <cellStyle name="Comma 3 2 6 2 4" xfId="20656" xr:uid="{00000000-0005-0000-0000-0000A41F0000}"/>
    <cellStyle name="Comma 3 2 6 2 4 2" xfId="33641" xr:uid="{F3B3FDB5-E42D-4BCD-9BF0-925AE12FC11A}"/>
    <cellStyle name="Comma 3 2 6 2 4 3" xfId="51497" xr:uid="{ACB38AD6-44CD-4751-A20F-05A1F0DDEFC5}"/>
    <cellStyle name="Comma 3 2 6 2 5" xfId="24062" xr:uid="{252FBAEA-50AB-4F50-82EE-7F4DCB8E4053}"/>
    <cellStyle name="Comma 3 2 6 2 6" xfId="37733" xr:uid="{A0764E62-E624-4ECD-929C-4DE1E2265C6A}"/>
    <cellStyle name="Comma 3 2 6 3" xfId="8581" xr:uid="{00000000-0005-0000-0000-0000A51F0000}"/>
    <cellStyle name="Comma 3 2 6 3 2" xfId="25700" xr:uid="{05C4A8B4-161E-41E5-9621-9A8736A3EBC2}"/>
    <cellStyle name="Comma 3 2 6 3 3" xfId="40596" xr:uid="{96CCDEA6-34A0-40B6-9FCD-1D90EEDAE472}"/>
    <cellStyle name="Comma 3 2 6 4" xfId="14239" xr:uid="{00000000-0005-0000-0000-0000A61F0000}"/>
    <cellStyle name="Comma 3 2 6 4 2" xfId="28863" xr:uid="{E279B540-8571-4008-9A31-1DAF1E8F3C0C}"/>
    <cellStyle name="Comma 3 2 6 4 3" xfId="45798" xr:uid="{BE5E5182-A2B7-4E52-AB10-A13C6168A756}"/>
    <cellStyle name="Comma 3 2 6 5" xfId="18906" xr:uid="{00000000-0005-0000-0000-0000A71F0000}"/>
    <cellStyle name="Comma 3 2 6 5 2" xfId="32096" xr:uid="{9065501E-F68C-4B69-8BD6-010DC6EB4335}"/>
    <cellStyle name="Comma 3 2 6 5 3" xfId="49952" xr:uid="{403BEB01-438F-4A23-8FDB-25F6ABDA06CA}"/>
    <cellStyle name="Comma 3 2 6 6" xfId="22519" xr:uid="{FF21CDF8-361A-4C49-8936-09650979CD28}"/>
    <cellStyle name="Comma 3 2 6 7" xfId="35640" xr:uid="{E204EA32-BC04-42C7-A7AC-1D5C59D0D7DC}"/>
    <cellStyle name="Comma 3 2 7" xfId="442" xr:uid="{00000000-0005-0000-0000-0000A81F0000}"/>
    <cellStyle name="Comma 3 2 7 2" xfId="5129" xr:uid="{00000000-0005-0000-0000-0000A91F0000}"/>
    <cellStyle name="Comma 3 2 7 2 2" xfId="10048" xr:uid="{00000000-0005-0000-0000-0000AA1F0000}"/>
    <cellStyle name="Comma 3 2 7 2 2 2" xfId="27021" xr:uid="{55E9F054-28D6-4FFE-8675-BA1AD38E8027}"/>
    <cellStyle name="Comma 3 2 7 2 2 3" xfId="41917" xr:uid="{2CB344A4-948D-4042-917B-A628C5B0C056}"/>
    <cellStyle name="Comma 3 2 7 2 3" xfId="16236" xr:uid="{00000000-0005-0000-0000-0000AB1F0000}"/>
    <cellStyle name="Comma 3 2 7 2 3 2" xfId="30207" xr:uid="{AC43C3A6-D0A3-4B90-95D9-04799FF5134F}"/>
    <cellStyle name="Comma 3 2 7 2 3 3" xfId="47641" xr:uid="{6340FC58-BCAE-4C5A-A504-3078736CE9E3}"/>
    <cellStyle name="Comma 3 2 7 2 4" xfId="20378" xr:uid="{00000000-0005-0000-0000-0000AC1F0000}"/>
    <cellStyle name="Comma 3 2 7 2 4 2" xfId="33422" xr:uid="{5E7F20F0-9B00-47CC-89A2-700E38415E1B}"/>
    <cellStyle name="Comma 3 2 7 2 4 3" xfId="51278" xr:uid="{8B37D2AF-4305-4146-A645-505D82AAAE6A}"/>
    <cellStyle name="Comma 3 2 7 2 5" xfId="23843" xr:uid="{72E9B43F-30BB-4BD5-A062-C206BF5593BB}"/>
    <cellStyle name="Comma 3 2 7 2 6" xfId="37469" xr:uid="{82D19381-A794-4C99-96A0-DBEC7D8D89C7}"/>
    <cellStyle name="Comma 3 2 7 3" xfId="8305" xr:uid="{00000000-0005-0000-0000-0000AD1F0000}"/>
    <cellStyle name="Comma 3 2 7 3 2" xfId="25483" xr:uid="{83DDA2D1-66C1-4E70-8A1D-317A902D696E}"/>
    <cellStyle name="Comma 3 2 7 3 3" xfId="40379" xr:uid="{7BEF98A3-CD9F-4E0B-87C7-312C20AE78D1}"/>
    <cellStyle name="Comma 3 2 7 4" xfId="13915" xr:uid="{00000000-0005-0000-0000-0000AE1F0000}"/>
    <cellStyle name="Comma 3 2 7 4 2" xfId="28644" xr:uid="{1352F43C-D78F-4081-8736-A3F87249F30E}"/>
    <cellStyle name="Comma 3 2 7 4 3" xfId="45534" xr:uid="{06DB7F60-7519-46E9-AE4C-5C83C314AD7C}"/>
    <cellStyle name="Comma 3 2 7 5" xfId="18628" xr:uid="{00000000-0005-0000-0000-0000AF1F0000}"/>
    <cellStyle name="Comma 3 2 7 5 2" xfId="31877" xr:uid="{BF982859-FC7A-4E0F-90F1-0CF5DD033D33}"/>
    <cellStyle name="Comma 3 2 7 5 3" xfId="49733" xr:uid="{B5C61609-EE0C-4981-8352-71E6550CD67E}"/>
    <cellStyle name="Comma 3 2 7 6" xfId="22302" xr:uid="{D432B23F-90D7-442D-91D3-59C0DB15064A}"/>
    <cellStyle name="Comma 3 2 7 7" xfId="35383" xr:uid="{CCF827C5-4EA0-433B-89A2-9EF4CF759B5A}"/>
    <cellStyle name="Comma 3 2 8" xfId="1469" xr:uid="{00000000-0005-0000-0000-0000B01F0000}"/>
    <cellStyle name="Comma 3 2 8 2" xfId="5756" xr:uid="{00000000-0005-0000-0000-0000B11F0000}"/>
    <cellStyle name="Comma 3 2 8 2 2" xfId="10623" xr:uid="{00000000-0005-0000-0000-0000B21F0000}"/>
    <cellStyle name="Comma 3 2 8 2 2 2" xfId="27479" xr:uid="{5BAF23C0-B260-4577-84DE-3F1F77DFDD89}"/>
    <cellStyle name="Comma 3 2 8 2 2 3" xfId="42375" xr:uid="{3DE566DE-CD8A-42A0-9800-98694A76D772}"/>
    <cellStyle name="Comma 3 2 8 2 3" xfId="16863" xr:uid="{00000000-0005-0000-0000-0000B31F0000}"/>
    <cellStyle name="Comma 3 2 8 2 3 2" xfId="30665" xr:uid="{9FAE00F8-0CF4-4681-85DF-73C7794B1E2F}"/>
    <cellStyle name="Comma 3 2 8 2 3 3" xfId="48151" xr:uid="{7ADF480A-8F60-4BDD-BC10-25FF01E2275B}"/>
    <cellStyle name="Comma 3 2 8 2 4" xfId="20953" xr:uid="{00000000-0005-0000-0000-0000B41F0000}"/>
    <cellStyle name="Comma 3 2 8 2 4 2" xfId="33880" xr:uid="{DF8B06D2-B956-4E59-A18E-EC85CB08A5D9}"/>
    <cellStyle name="Comma 3 2 8 2 4 3" xfId="51736" xr:uid="{059B0E69-301C-41DD-A58D-E756E9A5B1EE}"/>
    <cellStyle name="Comma 3 2 8 2 5" xfId="24301" xr:uid="{00A8E154-01A2-440F-8B2E-2E558EEA57FE}"/>
    <cellStyle name="Comma 3 2 8 2 6" xfId="37979" xr:uid="{6CA0B43F-BDAA-400F-9EF1-ABA902AE4427}"/>
    <cellStyle name="Comma 3 2 8 3" xfId="8878" xr:uid="{00000000-0005-0000-0000-0000B51F0000}"/>
    <cellStyle name="Comma 3 2 8 3 2" xfId="25939" xr:uid="{60D5EEC0-842E-487A-BFC0-BC08E2A9F048}"/>
    <cellStyle name="Comma 3 2 8 3 3" xfId="40835" xr:uid="{7D323AB1-7251-446D-A61D-5AC11DF88F15}"/>
    <cellStyle name="Comma 3 2 8 4" xfId="14549" xr:uid="{00000000-0005-0000-0000-0000B61F0000}"/>
    <cellStyle name="Comma 3 2 8 4 2" xfId="29103" xr:uid="{4F5BAC90-A164-4D52-8A6A-D30E98F82065}"/>
    <cellStyle name="Comma 3 2 8 4 3" xfId="46048" xr:uid="{B029A2BD-F2C9-47D5-A930-7C6EF727BB36}"/>
    <cellStyle name="Comma 3 2 8 5" xfId="19203" xr:uid="{00000000-0005-0000-0000-0000B71F0000}"/>
    <cellStyle name="Comma 3 2 8 5 2" xfId="32335" xr:uid="{E2EC3F69-44BC-4F7B-A339-3E1D6CE840EA}"/>
    <cellStyle name="Comma 3 2 8 5 3" xfId="50191" xr:uid="{D5C426E4-02DC-47B8-ABDC-AC5A2FC79BAC}"/>
    <cellStyle name="Comma 3 2 8 6" xfId="22758" xr:uid="{81532204-5C57-4312-87F5-20F86ADFAE14}"/>
    <cellStyle name="Comma 3 2 8 7" xfId="35888" xr:uid="{BC38F664-DBAF-4A29-80C1-4211B8B6E1E8}"/>
    <cellStyle name="Comma 3 2 9" xfId="3814" xr:uid="{00000000-0005-0000-0000-0000B81F0000}"/>
    <cellStyle name="Comma 3 2_FAM GTEF_Lead 31.7.10" xfId="2429" xr:uid="{00000000-0005-0000-0000-0000B91F0000}"/>
    <cellStyle name="Comma 3 20" xfId="8211" xr:uid="{00000000-0005-0000-0000-0000BA1F0000}"/>
    <cellStyle name="Comma 3 20 2" xfId="25424" xr:uid="{5CF3A2B4-51EA-4ACF-A8A3-C3452863C7A0}"/>
    <cellStyle name="Comma 3 20 3" xfId="40320" xr:uid="{8404EC68-49D0-4ADA-A991-450F18E5DED1}"/>
    <cellStyle name="Comma 3 21" xfId="13871" xr:uid="{00000000-0005-0000-0000-0000BB1F0000}"/>
    <cellStyle name="Comma 3 21 2" xfId="28616" xr:uid="{5504C68D-4EB2-4FE0-B79B-B844D8156211}"/>
    <cellStyle name="Comma 3 21 3" xfId="45505" xr:uid="{DB8706C6-BD61-4EA0-8448-6F37E0BFE4C5}"/>
    <cellStyle name="Comma 3 22" xfId="14932" xr:uid="{00000000-0005-0000-0000-0000BC1F0000}"/>
    <cellStyle name="Comma 3 22 2" xfId="29357" xr:uid="{E8743CA2-BC7C-4238-B17A-A1B8D1ABCAA8}"/>
    <cellStyle name="Comma 3 22 3" xfId="46416" xr:uid="{6359493F-2C85-4924-AE01-8516AA4D015C}"/>
    <cellStyle name="Comma 3 23" xfId="18465" xr:uid="{00000000-0005-0000-0000-0000BD1F0000}"/>
    <cellStyle name="Comma 3 23 2" xfId="31781" xr:uid="{DA77FC0B-6935-4F2F-A1E9-1F01DD421E13}"/>
    <cellStyle name="Comma 3 23 3" xfId="49612" xr:uid="{CDEBAE41-1531-495C-9EF5-309F9BDD2CF0}"/>
    <cellStyle name="Comma 3 24" xfId="18537" xr:uid="{00000000-0005-0000-0000-0000BE1F0000}"/>
    <cellStyle name="Comma 3 24 2" xfId="31816" xr:uid="{179C6E40-634A-4CBE-9044-391BC863A72C}"/>
    <cellStyle name="Comma 3 24 3" xfId="49671" xr:uid="{1A77D982-B4D8-4E73-A0AF-963CD73B63F9}"/>
    <cellStyle name="Comma 3 25" xfId="18458" xr:uid="{00000000-0005-0000-0000-0000BF1F0000}"/>
    <cellStyle name="Comma 3 25 2" xfId="31775" xr:uid="{EF918B7D-14FF-46EA-9BCA-4BA9FECDC8B7}"/>
    <cellStyle name="Comma 3 25 3" xfId="49605" xr:uid="{2AA1B534-43DF-4CBB-B1C0-767D9B639695}"/>
    <cellStyle name="Comma 3 26" xfId="18464" xr:uid="{00000000-0005-0000-0000-0000C01F0000}"/>
    <cellStyle name="Comma 3 26 2" xfId="31780" xr:uid="{D446C6F7-A31F-458F-AFF4-DE7355FF597D}"/>
    <cellStyle name="Comma 3 26 3" xfId="49611" xr:uid="{DD649231-5495-47F4-B034-2ABA229F9DE6}"/>
    <cellStyle name="Comma 3 27" xfId="18493" xr:uid="{00000000-0005-0000-0000-0000C11F0000}"/>
    <cellStyle name="Comma 3 27 2" xfId="31787" xr:uid="{400BEE55-2262-4F18-BD82-BDEFCEAD6C5D}"/>
    <cellStyle name="Comma 3 27 3" xfId="49640" xr:uid="{8D97E89C-F211-4483-B23F-60FA1874FF09}"/>
    <cellStyle name="Comma 3 28" xfId="18513" xr:uid="{00000000-0005-0000-0000-0000C21F0000}"/>
    <cellStyle name="Comma 3 28 2" xfId="31800" xr:uid="{B36EF10E-DA36-4D9A-B011-5C316E70B23D}"/>
    <cellStyle name="Comma 3 28 3" xfId="49655" xr:uid="{411B27DE-4A1F-44D6-8B4D-F268F7A97D78}"/>
    <cellStyle name="Comma 3 29" xfId="18504" xr:uid="{00000000-0005-0000-0000-0000C31F0000}"/>
    <cellStyle name="Comma 3 29 2" xfId="31793" xr:uid="{354234EC-1879-439E-B864-5248E5C79DFB}"/>
    <cellStyle name="Comma 3 29 3" xfId="49648" xr:uid="{BBCD56AA-08DF-426C-872B-CFD2E8A0920A}"/>
    <cellStyle name="Comma 3 3" xfId="68" xr:uid="{00000000-0005-0000-0000-0000C41F0000}"/>
    <cellStyle name="Comma 3 3 10" xfId="4683" xr:uid="{00000000-0005-0000-0000-0000C51F0000}"/>
    <cellStyle name="Comma 3 3 10 2" xfId="6901" xr:uid="{00000000-0005-0000-0000-0000C61F0000}"/>
    <cellStyle name="Comma 3 3 10 2 2" xfId="11438" xr:uid="{00000000-0005-0000-0000-0000C71F0000}"/>
    <cellStyle name="Comma 3 3 10 2 2 2" xfId="28229" xr:uid="{FB66D4A9-D9E3-42E0-88C0-4658B5D46D5C}"/>
    <cellStyle name="Comma 3 3 10 2 2 3" xfId="43125" xr:uid="{34C87B13-302D-4185-BB3C-35C19D8EBB0C}"/>
    <cellStyle name="Comma 3 3 10 2 3" xfId="18007" xr:uid="{00000000-0005-0000-0000-0000C81F0000}"/>
    <cellStyle name="Comma 3 3 10 2 3 2" xfId="31415" xr:uid="{E67CED4A-BBF6-49B2-AB67-1D8F1BBEB28D}"/>
    <cellStyle name="Comma 3 3 10 2 3 3" xfId="49230" xr:uid="{61BE1E53-326E-4088-BFA3-55FD991A872B}"/>
    <cellStyle name="Comma 3 3 10 2 4" xfId="21768" xr:uid="{00000000-0005-0000-0000-0000C91F0000}"/>
    <cellStyle name="Comma 3 3 10 2 4 2" xfId="34630" xr:uid="{F3E2BE2D-7421-4047-9D29-4FA3E62CB338}"/>
    <cellStyle name="Comma 3 3 10 2 4 3" xfId="52486" xr:uid="{BC463950-4429-4CB4-BF32-1FF769061172}"/>
    <cellStyle name="Comma 3 3 10 2 5" xfId="25051" xr:uid="{C20C8A50-B3CE-4E29-9CCF-309D7900DD6D}"/>
    <cellStyle name="Comma 3 3 10 2 6" xfId="39058" xr:uid="{DC22D7CC-D44D-4FEB-8766-0C9ADCCD2C4C}"/>
    <cellStyle name="Comma 3 3 10 3" xfId="9697" xr:uid="{00000000-0005-0000-0000-0000CA1F0000}"/>
    <cellStyle name="Comma 3 3 10 3 2" xfId="26687" xr:uid="{C68BFC49-B5A0-4AE7-9969-418BF2EC8AD4}"/>
    <cellStyle name="Comma 3 3 10 3 3" xfId="41583" xr:uid="{8CDCE73E-4983-4AC4-8391-964370C1DFFF}"/>
    <cellStyle name="Comma 3 3 10 4" xfId="15789" xr:uid="{00000000-0005-0000-0000-0000CB1F0000}"/>
    <cellStyle name="Comma 3 3 10 4 2" xfId="29872" xr:uid="{E6877C70-7FF6-4FC0-901F-8B2F1412770C}"/>
    <cellStyle name="Comma 3 3 10 4 3" xfId="47211" xr:uid="{779C31F3-1273-4BC2-AA30-38D9FF377DE2}"/>
    <cellStyle name="Comma 3 3 10 5" xfId="20026" xr:uid="{00000000-0005-0000-0000-0000CC1F0000}"/>
    <cellStyle name="Comma 3 3 10 5 2" xfId="33087" xr:uid="{A39B0168-5CA1-4BA4-A2E0-D95A90A670FE}"/>
    <cellStyle name="Comma 3 3 10 5 3" xfId="50943" xr:uid="{506ED1E2-52B4-47A6-A32E-A207245FA9AD}"/>
    <cellStyle name="Comma 3 3 10 6" xfId="23509" xr:uid="{9609C2B1-76E3-4610-B384-F26BF48374DC}"/>
    <cellStyle name="Comma 3 3 10 7" xfId="37040" xr:uid="{FBAD58BC-2B84-4A2C-9FEF-69BA003BEB9C}"/>
    <cellStyle name="Comma 3 3 11" xfId="5151" xr:uid="{00000000-0005-0000-0000-0000CD1F0000}"/>
    <cellStyle name="Comma 3 3 11 2" xfId="10070" xr:uid="{00000000-0005-0000-0000-0000CE1F0000}"/>
    <cellStyle name="Comma 3 3 11 2 2" xfId="27038" xr:uid="{0C479C2B-26AE-44EB-9FE6-141CCA622580}"/>
    <cellStyle name="Comma 3 3 11 2 3" xfId="41934" xr:uid="{B3D0EE11-CD87-4320-A140-374F716999C6}"/>
    <cellStyle name="Comma 3 3 11 3" xfId="16258" xr:uid="{00000000-0005-0000-0000-0000CF1F0000}"/>
    <cellStyle name="Comma 3 3 11 3 2" xfId="30224" xr:uid="{2E093CBD-5473-47DB-AE89-534C4F2D7BAF}"/>
    <cellStyle name="Comma 3 3 11 3 3" xfId="47658" xr:uid="{CD0B7187-77EC-44C1-ABC6-C1D4DAACC887}"/>
    <cellStyle name="Comma 3 3 11 4" xfId="20400" xr:uid="{00000000-0005-0000-0000-0000D01F0000}"/>
    <cellStyle name="Comma 3 3 11 4 2" xfId="33439" xr:uid="{2E4A36E1-8181-45F5-AB9A-6DBD713410B5}"/>
    <cellStyle name="Comma 3 3 11 4 3" xfId="51295" xr:uid="{01FF6A10-ED53-49D8-86F0-A379732C9596}"/>
    <cellStyle name="Comma 3 3 11 5" xfId="23860" xr:uid="{EF0DA26E-339A-491B-88BD-6D62B182623A}"/>
    <cellStyle name="Comma 3 3 11 6" xfId="37486" xr:uid="{9824093D-9D56-435D-B5D4-2A8F2A566715}"/>
    <cellStyle name="Comma 3 3 12" xfId="475" xr:uid="{00000000-0005-0000-0000-0000D11F0000}"/>
    <cellStyle name="Comma 3 3 12 2" xfId="8326" xr:uid="{00000000-0005-0000-0000-0000D21F0000}"/>
    <cellStyle name="Comma 3 3 12 2 2" xfId="25499" xr:uid="{59E3CD50-B6EF-4173-8B48-6B6AB658F725}"/>
    <cellStyle name="Comma 3 3 12 2 3" xfId="40395" xr:uid="{6F4B487A-880A-4996-BE68-2B889650A60D}"/>
    <cellStyle name="Comma 3 3 12 3" xfId="22318" xr:uid="{882B005A-FAD9-4CC6-8F87-2F4804D4CBAE}"/>
    <cellStyle name="Comma 3 3 12 4" xfId="35399" xr:uid="{D6CF966F-326F-4C15-9600-FC39E7839F96}"/>
    <cellStyle name="Comma 3 3 13" xfId="8236" xr:uid="{00000000-0005-0000-0000-0000D31F0000}"/>
    <cellStyle name="Comma 3 3 13 2" xfId="25440" xr:uid="{248D7090-43BA-407A-9E94-EEE49EE69EFB}"/>
    <cellStyle name="Comma 3 3 13 3" xfId="40336" xr:uid="{432964F1-4DAE-46C0-90EB-29172F6F2C6A}"/>
    <cellStyle name="Comma 3 3 14" xfId="13937" xr:uid="{00000000-0005-0000-0000-0000D41F0000}"/>
    <cellStyle name="Comma 3 3 14 2" xfId="28661" xr:uid="{67089C33-93D5-44DB-A3F4-EE1F22367C62}"/>
    <cellStyle name="Comma 3 3 14 3" xfId="45551" xr:uid="{4737C81D-346E-41CD-AED9-A9810703E090}"/>
    <cellStyle name="Comma 3 3 15" xfId="18650" xr:uid="{00000000-0005-0000-0000-0000D51F0000}"/>
    <cellStyle name="Comma 3 3 15 2" xfId="31894" xr:uid="{84CC40D7-69D3-4E8F-BBE7-FB4B13428E41}"/>
    <cellStyle name="Comma 3 3 15 3" xfId="49750" xr:uid="{4FCF8EC3-5381-4FA7-9A76-63FA8A7A04D7}"/>
    <cellStyle name="Comma 3 3 16" xfId="22259" xr:uid="{7E91DF34-57A9-47B8-B551-B2AB0E09BD31}"/>
    <cellStyle name="Comma 3 3 17" xfId="35085" xr:uid="{5A9944B9-8FEB-4991-ACA7-F797A58C1454}"/>
    <cellStyle name="Comma 3 3 18" xfId="35028" xr:uid="{F2F9288B-FD32-4D72-B9EB-07B3EE5285D3}"/>
    <cellStyle name="Comma 3 3 2" xfId="555" xr:uid="{00000000-0005-0000-0000-0000D61F0000}"/>
    <cellStyle name="Comma 3 3 2 10" xfId="18658" xr:uid="{00000000-0005-0000-0000-0000D71F0000}"/>
    <cellStyle name="Comma 3 3 2 10 2" xfId="31900" xr:uid="{374D42AF-6FB9-4213-BDF9-69E59E8484F5}"/>
    <cellStyle name="Comma 3 3 2 10 3" xfId="49756" xr:uid="{BBA28584-35CF-472C-A5F9-28024BD8CB7F}"/>
    <cellStyle name="Comma 3 3 2 11" xfId="22324" xr:uid="{71E8844C-2E41-48D4-917E-E958E12D314F}"/>
    <cellStyle name="Comma 3 3 2 12" xfId="35405" xr:uid="{73749BFC-8233-40B4-9739-64C17E5F864C}"/>
    <cellStyle name="Comma 3 3 2 2" xfId="607" xr:uid="{00000000-0005-0000-0000-0000D81F0000}"/>
    <cellStyle name="Comma 3 3 2 2 2" xfId="764" xr:uid="{00000000-0005-0000-0000-0000D91F0000}"/>
    <cellStyle name="Comma 3 3 2 2 2 2" xfId="5371" xr:uid="{00000000-0005-0000-0000-0000DA1F0000}"/>
    <cellStyle name="Comma 3 3 2 2 2 2 2" xfId="10265" xr:uid="{00000000-0005-0000-0000-0000DB1F0000}"/>
    <cellStyle name="Comma 3 3 2 2 2 2 2 2" xfId="27191" xr:uid="{D8368E17-FEE7-4AD0-9E26-95D37B1E50D0}"/>
    <cellStyle name="Comma 3 3 2 2 2 2 2 3" xfId="42087" xr:uid="{456546A4-B78E-4010-8288-FC26C45D8003}"/>
    <cellStyle name="Comma 3 3 2 2 2 2 3" xfId="16478" xr:uid="{00000000-0005-0000-0000-0000DC1F0000}"/>
    <cellStyle name="Comma 3 3 2 2 2 2 3 2" xfId="30377" xr:uid="{40E0C47D-F8BF-450C-AEA2-80A05EDCF005}"/>
    <cellStyle name="Comma 3 3 2 2 2 2 3 3" xfId="47836" xr:uid="{BCCA6234-27B5-42FE-8E7F-3B68B699E650}"/>
    <cellStyle name="Comma 3 3 2 2 2 2 4" xfId="20595" xr:uid="{00000000-0005-0000-0000-0000DD1F0000}"/>
    <cellStyle name="Comma 3 3 2 2 2 2 4 2" xfId="33592" xr:uid="{CA03530D-307E-4C0F-8C3B-8D2B8FFFA6C0}"/>
    <cellStyle name="Comma 3 3 2 2 2 2 4 3" xfId="51448" xr:uid="{A621E29C-FB01-4221-8524-730B5A7593FC}"/>
    <cellStyle name="Comma 3 3 2 2 2 2 5" xfId="24013" xr:uid="{8579546E-B8AE-41E1-B3DB-5965831D429D}"/>
    <cellStyle name="Comma 3 3 2 2 2 2 6" xfId="37664" xr:uid="{11087937-E7BE-47D2-8C3E-60F857D8518E}"/>
    <cellStyle name="Comma 3 3 2 2 2 3" xfId="8520" xr:uid="{00000000-0005-0000-0000-0000DE1F0000}"/>
    <cellStyle name="Comma 3 3 2 2 2 3 2" xfId="25651" xr:uid="{2B611CB0-9118-4FE9-B7B2-37F06A299D96}"/>
    <cellStyle name="Comma 3 3 2 2 2 3 3" xfId="40547" xr:uid="{E1171F94-8811-4410-AF72-822C5A7FE76D}"/>
    <cellStyle name="Comma 3 3 2 2 2 4" xfId="14158" xr:uid="{00000000-0005-0000-0000-0000DF1F0000}"/>
    <cellStyle name="Comma 3 3 2 2 2 4 2" xfId="28814" xr:uid="{488E357E-8CE3-4370-AAEA-4399DB713DAA}"/>
    <cellStyle name="Comma 3 3 2 2 2 4 3" xfId="45729" xr:uid="{DC2858F9-DD2C-43B8-9771-4A51BFAED003}"/>
    <cellStyle name="Comma 3 3 2 2 2 5" xfId="18845" xr:uid="{00000000-0005-0000-0000-0000E01F0000}"/>
    <cellStyle name="Comma 3 3 2 2 2 5 2" xfId="32047" xr:uid="{24A6402C-B247-4C03-9209-55AFED4E7A65}"/>
    <cellStyle name="Comma 3 3 2 2 2 5 3" xfId="49903" xr:uid="{7C17A28A-B54B-4A0B-A602-464A1319086A}"/>
    <cellStyle name="Comma 3 3 2 2 2 6" xfId="22470" xr:uid="{A6DA5332-2267-4008-9B03-792CA86062A5}"/>
    <cellStyle name="Comma 3 3 2 2 2 7" xfId="35571" xr:uid="{C8E507C6-3030-441D-A63D-764C3391A37F}"/>
    <cellStyle name="Comma 3 3 2 2 3" xfId="1069" xr:uid="{00000000-0005-0000-0000-0000E11F0000}"/>
    <cellStyle name="Comma 3 3 2 2 3 2" xfId="5595" xr:uid="{00000000-0005-0000-0000-0000E21F0000}"/>
    <cellStyle name="Comma 3 3 2 2 3 2 2" xfId="10469" xr:uid="{00000000-0005-0000-0000-0000E31F0000}"/>
    <cellStyle name="Comma 3 3 2 2 3 2 2 2" xfId="27366" xr:uid="{780B37EE-7C9B-4375-8447-AB80A5116AB5}"/>
    <cellStyle name="Comma 3 3 2 2 3 2 2 3" xfId="42262" xr:uid="{AADBF4DC-DD72-4BEE-91D6-C71495DFC0EA}"/>
    <cellStyle name="Comma 3 3 2 2 3 2 3" xfId="16702" xr:uid="{00000000-0005-0000-0000-0000E41F0000}"/>
    <cellStyle name="Comma 3 3 2 2 3 2 3 2" xfId="30552" xr:uid="{F0A8B4CE-6DB1-4863-9F3A-CB44136C7A6E}"/>
    <cellStyle name="Comma 3 3 2 2 3 2 3 3" xfId="48031" xr:uid="{8C102FF2-B4C2-436E-AF1D-57625DB7B2E7}"/>
    <cellStyle name="Comma 3 3 2 2 3 2 4" xfId="20799" xr:uid="{00000000-0005-0000-0000-0000E51F0000}"/>
    <cellStyle name="Comma 3 3 2 2 3 2 4 2" xfId="33767" xr:uid="{BA5898B7-0246-4F2A-A22E-9F81078E45C1}"/>
    <cellStyle name="Comma 3 3 2 2 3 2 4 3" xfId="51623" xr:uid="{433FB8D5-95AC-4CB1-8B1E-2CF3E7D5643C}"/>
    <cellStyle name="Comma 3 3 2 2 3 2 5" xfId="24188" xr:uid="{0D35F0B0-A380-4B12-B2C4-1D69B814D26F}"/>
    <cellStyle name="Comma 3 3 2 2 3 2 6" xfId="37859" xr:uid="{5A067851-AA17-4F58-98E9-01784F3E6A1E}"/>
    <cellStyle name="Comma 3 3 2 2 3 3" xfId="8724" xr:uid="{00000000-0005-0000-0000-0000E61F0000}"/>
    <cellStyle name="Comma 3 3 2 2 3 3 2" xfId="25826" xr:uid="{65428E9C-199B-4389-B2BF-06BBF7C93EBF}"/>
    <cellStyle name="Comma 3 3 2 2 3 3 3" xfId="40722" xr:uid="{2518F7E8-56F7-4D0B-890B-F4082A51BF22}"/>
    <cellStyle name="Comma 3 3 2 2 3 4" xfId="14384" xr:uid="{00000000-0005-0000-0000-0000E71F0000}"/>
    <cellStyle name="Comma 3 3 2 2 3 4 2" xfId="28989" xr:uid="{FCDF8C6C-AF1B-4300-A007-133BF56A6F40}"/>
    <cellStyle name="Comma 3 3 2 2 3 4 3" xfId="45924" xr:uid="{EAA65456-A4D6-4BF6-B5DC-36D3AC6F8C89}"/>
    <cellStyle name="Comma 3 3 2 2 3 5" xfId="19049" xr:uid="{00000000-0005-0000-0000-0000E81F0000}"/>
    <cellStyle name="Comma 3 3 2 2 3 5 2" xfId="32222" xr:uid="{060DC9F3-D889-4D35-92AD-2B580B5148AF}"/>
    <cellStyle name="Comma 3 3 2 2 3 5 3" xfId="50078" xr:uid="{659CE863-36DC-4C67-A003-634390E66BE2}"/>
    <cellStyle name="Comma 3 3 2 2 3 6" xfId="22645" xr:uid="{F76D324F-70A0-45A6-AC2B-87A8CC7D3234}"/>
    <cellStyle name="Comma 3 3 2 2 3 7" xfId="35766" xr:uid="{105726F3-091E-4F3B-AD9D-160CDE5E1B43}"/>
    <cellStyle name="Comma 3 3 2 2 4" xfId="5216" xr:uid="{00000000-0005-0000-0000-0000E91F0000}"/>
    <cellStyle name="Comma 3 3 2 2 4 2" xfId="10125" xr:uid="{00000000-0005-0000-0000-0000EA1F0000}"/>
    <cellStyle name="Comma 3 3 2 2 4 2 2" xfId="27081" xr:uid="{19FB04D3-D73E-4D14-85C9-DB527E9E9C73}"/>
    <cellStyle name="Comma 3 3 2 2 4 2 3" xfId="41977" xr:uid="{64419972-7A37-416D-8305-CF154D0D2139}"/>
    <cellStyle name="Comma 3 3 2 2 4 3" xfId="16323" xr:uid="{00000000-0005-0000-0000-0000EB1F0000}"/>
    <cellStyle name="Comma 3 3 2 2 4 3 2" xfId="30267" xr:uid="{240003C8-47CC-440A-9D9A-96FC4F1C7C81}"/>
    <cellStyle name="Comma 3 3 2 2 4 3 3" xfId="47711" xr:uid="{A44830CE-799D-4634-9164-86E4CBC8B791}"/>
    <cellStyle name="Comma 3 3 2 2 4 4" xfId="20455" xr:uid="{00000000-0005-0000-0000-0000EC1F0000}"/>
    <cellStyle name="Comma 3 3 2 2 4 4 2" xfId="33482" xr:uid="{9BF884E1-A1A1-4181-84F8-C8C5A180B7A4}"/>
    <cellStyle name="Comma 3 3 2 2 4 4 3" xfId="51338" xr:uid="{367D87F8-38C3-4795-9316-D15FE22D574A}"/>
    <cellStyle name="Comma 3 3 2 2 4 5" xfId="23903" xr:uid="{3342B5C0-84F8-4D32-B836-7DCADCEBE152}"/>
    <cellStyle name="Comma 3 3 2 2 4 6" xfId="37539" xr:uid="{2A55766F-A555-41D4-B428-C6145F285166}"/>
    <cellStyle name="Comma 3 3 2 2 5" xfId="8380" xr:uid="{00000000-0005-0000-0000-0000ED1F0000}"/>
    <cellStyle name="Comma 3 3 2 2 5 2" xfId="25541" xr:uid="{3EC65904-8AEC-4EBB-B970-ED1F944F7E50}"/>
    <cellStyle name="Comma 3 3 2 2 5 3" xfId="40437" xr:uid="{17A48D20-2902-4FC4-8CEB-FD56389952A7}"/>
    <cellStyle name="Comma 3 3 2 2 6" xfId="14003" xr:uid="{00000000-0005-0000-0000-0000EE1F0000}"/>
    <cellStyle name="Comma 3 3 2 2 6 2" xfId="28704" xr:uid="{228C5A33-D211-45E4-B399-0B577CBA1A61}"/>
    <cellStyle name="Comma 3 3 2 2 6 3" xfId="45604" xr:uid="{9FB19BC5-07DE-49E8-BA7B-41BC855ED5F7}"/>
    <cellStyle name="Comma 3 3 2 2 7" xfId="18705" xr:uid="{00000000-0005-0000-0000-0000EF1F0000}"/>
    <cellStyle name="Comma 3 3 2 2 7 2" xfId="31937" xr:uid="{44420449-F466-4D4D-89A3-03F82AA5F611}"/>
    <cellStyle name="Comma 3 3 2 2 7 3" xfId="49793" xr:uid="{6E2D1E7A-DE10-49EC-90C0-5A51B995E1B9}"/>
    <cellStyle name="Comma 3 3 2 2 8" xfId="22360" xr:uid="{66556840-6EB0-4A84-A5B7-0286485247A7}"/>
    <cellStyle name="Comma 3 3 2 2 9" xfId="35446" xr:uid="{D0C7E064-A8EA-42E4-BF17-A5EEE4E0453B}"/>
    <cellStyle name="Comma 3 3 2 3" xfId="657" xr:uid="{00000000-0005-0000-0000-0000F01F0000}"/>
    <cellStyle name="Comma 3 3 2 3 2" xfId="814" xr:uid="{00000000-0005-0000-0000-0000F11F0000}"/>
    <cellStyle name="Comma 3 3 2 3 2 2" xfId="5421" xr:uid="{00000000-0005-0000-0000-0000F21F0000}"/>
    <cellStyle name="Comma 3 3 2 3 2 2 2" xfId="10310" xr:uid="{00000000-0005-0000-0000-0000F31F0000}"/>
    <cellStyle name="Comma 3 3 2 3 2 2 2 2" xfId="27226" xr:uid="{AA68ED0F-DEEF-4900-A419-013C5D554B23}"/>
    <cellStyle name="Comma 3 3 2 3 2 2 2 3" xfId="42122" xr:uid="{2260E4CC-88F0-43BF-B274-A9BCD7EEE7C5}"/>
    <cellStyle name="Comma 3 3 2 3 2 2 3" xfId="16528" xr:uid="{00000000-0005-0000-0000-0000F41F0000}"/>
    <cellStyle name="Comma 3 3 2 3 2 2 3 2" xfId="30412" xr:uid="{6B9775C0-7141-405B-A277-034E8C94EE23}"/>
    <cellStyle name="Comma 3 3 2 3 2 2 3 3" xfId="47876" xr:uid="{1E577429-FEA3-44A7-9F8B-31B9668615E6}"/>
    <cellStyle name="Comma 3 3 2 3 2 2 4" xfId="20640" xr:uid="{00000000-0005-0000-0000-0000F51F0000}"/>
    <cellStyle name="Comma 3 3 2 3 2 2 4 2" xfId="33627" xr:uid="{EB080B37-3BEE-4B03-9A03-0C8FA1D31B45}"/>
    <cellStyle name="Comma 3 3 2 3 2 2 4 3" xfId="51483" xr:uid="{FA00A695-731D-4B17-A647-EA11273C1BBB}"/>
    <cellStyle name="Comma 3 3 2 3 2 2 5" xfId="24048" xr:uid="{FCD57EA7-CD69-418F-AE2F-BF4731240ECC}"/>
    <cellStyle name="Comma 3 3 2 3 2 2 6" xfId="37704" xr:uid="{1F56020A-FE24-4A34-B3F6-B526CC5A407A}"/>
    <cellStyle name="Comma 3 3 2 3 2 3" xfId="8565" xr:uid="{00000000-0005-0000-0000-0000F61F0000}"/>
    <cellStyle name="Comma 3 3 2 3 2 3 2" xfId="25686" xr:uid="{F0C62547-B764-4B7C-BF78-AEC3D17221B0}"/>
    <cellStyle name="Comma 3 3 2 3 2 3 3" xfId="40582" xr:uid="{AE8CEC61-4B98-499B-BE71-0A9C9830EDFE}"/>
    <cellStyle name="Comma 3 3 2 3 2 4" xfId="14208" xr:uid="{00000000-0005-0000-0000-0000F71F0000}"/>
    <cellStyle name="Comma 3 3 2 3 2 4 2" xfId="28849" xr:uid="{002DD573-C8AB-49FD-A747-0309B4EC159A}"/>
    <cellStyle name="Comma 3 3 2 3 2 4 3" xfId="45769" xr:uid="{7E0000DC-4113-4F16-9005-3735B8672DAF}"/>
    <cellStyle name="Comma 3 3 2 3 2 5" xfId="18890" xr:uid="{00000000-0005-0000-0000-0000F81F0000}"/>
    <cellStyle name="Comma 3 3 2 3 2 5 2" xfId="32082" xr:uid="{D41D088F-016D-423E-95DD-D405A62FD64C}"/>
    <cellStyle name="Comma 3 3 2 3 2 5 3" xfId="49938" xr:uid="{5CCF3318-4478-48C0-B3AF-768F6CAD06E9}"/>
    <cellStyle name="Comma 3 3 2 3 2 6" xfId="22505" xr:uid="{167D24ED-5925-49F0-8069-D5EC31193DEE}"/>
    <cellStyle name="Comma 3 3 2 3 2 7" xfId="35611" xr:uid="{29CC1001-0FEB-4E19-9416-F294B7649350}"/>
    <cellStyle name="Comma 3 3 2 3 3" xfId="1103" xr:uid="{00000000-0005-0000-0000-0000F91F0000}"/>
    <cellStyle name="Comma 3 3 2 3 3 2" xfId="5628" xr:uid="{00000000-0005-0000-0000-0000FA1F0000}"/>
    <cellStyle name="Comma 3 3 2 3 3 2 2" xfId="10502" xr:uid="{00000000-0005-0000-0000-0000FB1F0000}"/>
    <cellStyle name="Comma 3 3 2 3 3 2 2 2" xfId="27399" xr:uid="{102BB8E6-4820-4142-B22B-6CB13520F2F4}"/>
    <cellStyle name="Comma 3 3 2 3 3 2 2 3" xfId="42295" xr:uid="{F282DAEE-5961-43B7-A643-EC23B96DD5D2}"/>
    <cellStyle name="Comma 3 3 2 3 3 2 3" xfId="16735" xr:uid="{00000000-0005-0000-0000-0000FC1F0000}"/>
    <cellStyle name="Comma 3 3 2 3 3 2 3 2" xfId="30585" xr:uid="{27250A0E-D546-4464-94B3-378369B086FF}"/>
    <cellStyle name="Comma 3 3 2 3 3 2 3 3" xfId="48064" xr:uid="{E73837CC-60C8-40DD-AA6D-981E0A2D25C4}"/>
    <cellStyle name="Comma 3 3 2 3 3 2 4" xfId="20832" xr:uid="{00000000-0005-0000-0000-0000FD1F0000}"/>
    <cellStyle name="Comma 3 3 2 3 3 2 4 2" xfId="33800" xr:uid="{F08CA7A4-F9F2-462C-A0A7-647E9C1BD8EE}"/>
    <cellStyle name="Comma 3 3 2 3 3 2 4 3" xfId="51656" xr:uid="{D3B34C2F-F79E-4DB8-A242-41FBF0380DB7}"/>
    <cellStyle name="Comma 3 3 2 3 3 2 5" xfId="24221" xr:uid="{5FAE4EE5-0901-4CAE-88AA-4D0586656135}"/>
    <cellStyle name="Comma 3 3 2 3 3 2 6" xfId="37892" xr:uid="{351F8193-2997-4FFA-8B77-9249AAE1AB91}"/>
    <cellStyle name="Comma 3 3 2 3 3 3" xfId="8757" xr:uid="{00000000-0005-0000-0000-0000FE1F0000}"/>
    <cellStyle name="Comma 3 3 2 3 3 3 2" xfId="25859" xr:uid="{EE650185-BB63-4014-BDE7-504E354EEE81}"/>
    <cellStyle name="Comma 3 3 2 3 3 3 3" xfId="40755" xr:uid="{CE406312-C02F-4CD4-AD59-33228AFCC73A}"/>
    <cellStyle name="Comma 3 3 2 3 3 4" xfId="14417" xr:uid="{00000000-0005-0000-0000-0000FF1F0000}"/>
    <cellStyle name="Comma 3 3 2 3 3 4 2" xfId="29022" xr:uid="{C01743F5-FB67-46A6-ADBD-0AB71E6D4E11}"/>
    <cellStyle name="Comma 3 3 2 3 3 4 3" xfId="45957" xr:uid="{94B14009-8568-4CE3-92C2-F920688B1781}"/>
    <cellStyle name="Comma 3 3 2 3 3 5" xfId="19082" xr:uid="{00000000-0005-0000-0000-000000200000}"/>
    <cellStyle name="Comma 3 3 2 3 3 5 2" xfId="32255" xr:uid="{6B532471-2721-40E3-BA2A-172E5BCD00FB}"/>
    <cellStyle name="Comma 3 3 2 3 3 5 3" xfId="50111" xr:uid="{FAD5138F-87D7-4A37-BE40-BC4682E49167}"/>
    <cellStyle name="Comma 3 3 2 3 3 6" xfId="22678" xr:uid="{EF173DAA-B612-47F9-A0DC-149E4FD719DC}"/>
    <cellStyle name="Comma 3 3 2 3 3 7" xfId="35799" xr:uid="{48450454-F746-463C-9E5F-5EB2C69656FE}"/>
    <cellStyle name="Comma 3 3 2 3 4" xfId="5266" xr:uid="{00000000-0005-0000-0000-000001200000}"/>
    <cellStyle name="Comma 3 3 2 3 4 2" xfId="10170" xr:uid="{00000000-0005-0000-0000-000002200000}"/>
    <cellStyle name="Comma 3 3 2 3 4 2 2" xfId="27116" xr:uid="{453D4CC6-C7A7-44C8-AAA3-66FAB6A9E58B}"/>
    <cellStyle name="Comma 3 3 2 3 4 2 3" xfId="42012" xr:uid="{4A7C8319-82DB-4216-AC16-112FEFA5DD54}"/>
    <cellStyle name="Comma 3 3 2 3 4 3" xfId="16373" xr:uid="{00000000-0005-0000-0000-000003200000}"/>
    <cellStyle name="Comma 3 3 2 3 4 3 2" xfId="30302" xr:uid="{E4DD0937-CE25-4A92-9CC5-36AA597B41C5}"/>
    <cellStyle name="Comma 3 3 2 3 4 3 3" xfId="47751" xr:uid="{6C815643-F14A-47D2-BAA0-7393CBA6FA90}"/>
    <cellStyle name="Comma 3 3 2 3 4 4" xfId="20500" xr:uid="{00000000-0005-0000-0000-000004200000}"/>
    <cellStyle name="Comma 3 3 2 3 4 4 2" xfId="33517" xr:uid="{4BA713DA-B8AF-488F-97FB-6A8AE637E6F3}"/>
    <cellStyle name="Comma 3 3 2 3 4 4 3" xfId="51373" xr:uid="{AD390EE9-65C9-4AE6-BD6B-5CC814533B04}"/>
    <cellStyle name="Comma 3 3 2 3 4 5" xfId="23938" xr:uid="{3653E92A-FEF1-4A14-9004-869B4DDE5405}"/>
    <cellStyle name="Comma 3 3 2 3 4 6" xfId="37579" xr:uid="{CCF2EA8D-B41D-41B1-AD06-6426E7C059DB}"/>
    <cellStyle name="Comma 3 3 2 3 5" xfId="8425" xr:uid="{00000000-0005-0000-0000-000005200000}"/>
    <cellStyle name="Comma 3 3 2 3 5 2" xfId="25576" xr:uid="{8C715ADA-0FF3-4AA5-9AE7-BACD6DF9AE06}"/>
    <cellStyle name="Comma 3 3 2 3 5 3" xfId="40472" xr:uid="{4BD40014-10DA-47C0-92FD-E2F581EE021D}"/>
    <cellStyle name="Comma 3 3 2 3 6" xfId="14053" xr:uid="{00000000-0005-0000-0000-000006200000}"/>
    <cellStyle name="Comma 3 3 2 3 6 2" xfId="28739" xr:uid="{BA627767-4831-4371-AADF-C21C0F142565}"/>
    <cellStyle name="Comma 3 3 2 3 6 3" xfId="45644" xr:uid="{369ACEC0-B7FD-436C-A7DF-91DDEC5D0BA3}"/>
    <cellStyle name="Comma 3 3 2 3 7" xfId="18750" xr:uid="{00000000-0005-0000-0000-000007200000}"/>
    <cellStyle name="Comma 3 3 2 3 7 2" xfId="31972" xr:uid="{BC921C86-50F9-4F65-82D7-CF2F518A3BEB}"/>
    <cellStyle name="Comma 3 3 2 3 7 3" xfId="49828" xr:uid="{B8B7B2BD-A64C-4EF3-86EA-F966EDC8CC2F}"/>
    <cellStyle name="Comma 3 3 2 3 8" xfId="22395" xr:uid="{5CF4E8C6-5F57-44F5-A500-CAFE31921698}"/>
    <cellStyle name="Comma 3 3 2 3 9" xfId="35486" xr:uid="{BCC9F046-9AB9-4EF8-8138-C8715BF5A9B9}"/>
    <cellStyle name="Comma 3 3 2 4" xfId="712" xr:uid="{00000000-0005-0000-0000-000008200000}"/>
    <cellStyle name="Comma 3 3 2 4 2" xfId="1061" xr:uid="{00000000-0005-0000-0000-000009200000}"/>
    <cellStyle name="Comma 3 3 2 4 2 2" xfId="5588" xr:uid="{00000000-0005-0000-0000-00000A200000}"/>
    <cellStyle name="Comma 3 3 2 4 2 2 2" xfId="10462" xr:uid="{00000000-0005-0000-0000-00000B200000}"/>
    <cellStyle name="Comma 3 3 2 4 2 2 2 2" xfId="27359" xr:uid="{595A894E-9376-4CD6-86DF-E5E6D7B94157}"/>
    <cellStyle name="Comma 3 3 2 4 2 2 2 3" xfId="42255" xr:uid="{AA202A4B-BC2A-4182-A04C-68D6D4A0C1C8}"/>
    <cellStyle name="Comma 3 3 2 4 2 2 3" xfId="16695" xr:uid="{00000000-0005-0000-0000-00000C200000}"/>
    <cellStyle name="Comma 3 3 2 4 2 2 3 2" xfId="30545" xr:uid="{F35ABB02-D750-4702-882B-E967288B81BD}"/>
    <cellStyle name="Comma 3 3 2 4 2 2 3 3" xfId="48024" xr:uid="{C01792E3-1AD9-4D9E-82DB-5FFC8E642531}"/>
    <cellStyle name="Comma 3 3 2 4 2 2 4" xfId="20792" xr:uid="{00000000-0005-0000-0000-00000D200000}"/>
    <cellStyle name="Comma 3 3 2 4 2 2 4 2" xfId="33760" xr:uid="{AC6B4DB9-6857-4EC6-AA94-A6D14272E20C}"/>
    <cellStyle name="Comma 3 3 2 4 2 2 4 3" xfId="51616" xr:uid="{B800BAE6-7A83-4C2A-8E93-E1611A5D47B2}"/>
    <cellStyle name="Comma 3 3 2 4 2 2 5" xfId="24181" xr:uid="{6C21235E-AA64-4A15-9710-440BEF8F2CC6}"/>
    <cellStyle name="Comma 3 3 2 4 2 2 6" xfId="37852" xr:uid="{6108D045-7B2E-4DD2-9203-19AFCC7C09D2}"/>
    <cellStyle name="Comma 3 3 2 4 2 3" xfId="8717" xr:uid="{00000000-0005-0000-0000-00000E200000}"/>
    <cellStyle name="Comma 3 3 2 4 2 3 2" xfId="25819" xr:uid="{447F7E80-4765-401B-B16F-039FC3AF9247}"/>
    <cellStyle name="Comma 3 3 2 4 2 3 3" xfId="40715" xr:uid="{AC76D159-7EC1-4A21-BE25-EEB4A201B602}"/>
    <cellStyle name="Comma 3 3 2 4 2 4" xfId="14376" xr:uid="{00000000-0005-0000-0000-00000F200000}"/>
    <cellStyle name="Comma 3 3 2 4 2 4 2" xfId="28982" xr:uid="{EFA995E0-B815-4CFC-B38B-D9CD7893BD3A}"/>
    <cellStyle name="Comma 3 3 2 4 2 4 3" xfId="45917" xr:uid="{63FA9C82-8D14-43BA-8EE7-EB567A99378A}"/>
    <cellStyle name="Comma 3 3 2 4 2 5" xfId="19042" xr:uid="{00000000-0005-0000-0000-000010200000}"/>
    <cellStyle name="Comma 3 3 2 4 2 5 2" xfId="32215" xr:uid="{7F886D2F-FB91-4B6A-ADAB-3915D38A24C7}"/>
    <cellStyle name="Comma 3 3 2 4 2 5 3" xfId="50071" xr:uid="{D5D4B015-985A-41E8-BC0C-6C5E8027390B}"/>
    <cellStyle name="Comma 3 3 2 4 2 6" xfId="22638" xr:uid="{CC4515ED-040B-431D-AAE3-90DD51429434}"/>
    <cellStyle name="Comma 3 3 2 4 2 7" xfId="35759" xr:uid="{032D426B-5E82-4542-B575-84E3E14EE08B}"/>
    <cellStyle name="Comma 3 3 2 4 3" xfId="5319" xr:uid="{00000000-0005-0000-0000-000011200000}"/>
    <cellStyle name="Comma 3 3 2 4 3 2" xfId="10218" xr:uid="{00000000-0005-0000-0000-000012200000}"/>
    <cellStyle name="Comma 3 3 2 4 3 2 2" xfId="27154" xr:uid="{BC1A74DD-F4D5-4734-ACD0-CA14A89FE960}"/>
    <cellStyle name="Comma 3 3 2 4 3 2 3" xfId="42050" xr:uid="{084FF327-0F10-4310-A17F-310ECEC292B7}"/>
    <cellStyle name="Comma 3 3 2 4 3 3" xfId="16426" xr:uid="{00000000-0005-0000-0000-000013200000}"/>
    <cellStyle name="Comma 3 3 2 4 3 3 2" xfId="30340" xr:uid="{A0E52167-257F-45D2-A093-662F4A2B199D}"/>
    <cellStyle name="Comma 3 3 2 4 3 3 3" xfId="47794" xr:uid="{AF20A43C-206B-4934-AA58-F3681BDBE7CA}"/>
    <cellStyle name="Comma 3 3 2 4 3 4" xfId="20548" xr:uid="{00000000-0005-0000-0000-000014200000}"/>
    <cellStyle name="Comma 3 3 2 4 3 4 2" xfId="33555" xr:uid="{2FC3A2DF-9D7A-4F22-B293-2CD2AB149394}"/>
    <cellStyle name="Comma 3 3 2 4 3 4 3" xfId="51411" xr:uid="{A0EC33B0-9146-46FB-A9DA-64E1EC253C8D}"/>
    <cellStyle name="Comma 3 3 2 4 3 5" xfId="23976" xr:uid="{75C2683E-816A-4816-BCB9-31A5316C04D2}"/>
    <cellStyle name="Comma 3 3 2 4 3 6" xfId="37622" xr:uid="{593FC411-B756-4D2A-9C09-978FB910D78B}"/>
    <cellStyle name="Comma 3 3 2 4 4" xfId="8473" xr:uid="{00000000-0005-0000-0000-000015200000}"/>
    <cellStyle name="Comma 3 3 2 4 4 2" xfId="25614" xr:uid="{017A0B11-FEB1-40C9-A947-6E1FC979A8F6}"/>
    <cellStyle name="Comma 3 3 2 4 4 3" xfId="40510" xr:uid="{CD9C7385-0325-475D-8485-19526028A8F7}"/>
    <cellStyle name="Comma 3 3 2 4 5" xfId="14106" xr:uid="{00000000-0005-0000-0000-000016200000}"/>
    <cellStyle name="Comma 3 3 2 4 5 2" xfId="28777" xr:uid="{208EA2AE-D2CB-47E7-8384-8BF8FE8504D4}"/>
    <cellStyle name="Comma 3 3 2 4 5 3" xfId="45687" xr:uid="{B788316F-B243-4350-AE4C-5A25E67A38FC}"/>
    <cellStyle name="Comma 3 3 2 4 6" xfId="18798" xr:uid="{00000000-0005-0000-0000-000017200000}"/>
    <cellStyle name="Comma 3 3 2 4 6 2" xfId="32010" xr:uid="{B773A13F-836F-400A-B2F8-9DE5C3CDF3AB}"/>
    <cellStyle name="Comma 3 3 2 4 6 3" xfId="49866" xr:uid="{4A28B0FD-3511-45C2-B56B-D8B70E4FCD13}"/>
    <cellStyle name="Comma 3 3 2 4 7" xfId="22433" xr:uid="{BB54E63F-78AC-4B55-B271-E3F8B5233673}"/>
    <cellStyle name="Comma 3 3 2 4 8" xfId="35529" xr:uid="{8277A45C-49EF-4002-A059-67084BEB5E2E}"/>
    <cellStyle name="Comma 3 3 2 5" xfId="974" xr:uid="{00000000-0005-0000-0000-000018200000}"/>
    <cellStyle name="Comma 3 3 2 5 2" xfId="5528" xr:uid="{00000000-0005-0000-0000-000019200000}"/>
    <cellStyle name="Comma 3 3 2 5 2 2" xfId="10402" xr:uid="{00000000-0005-0000-0000-00001A200000}"/>
    <cellStyle name="Comma 3 3 2 5 2 2 2" xfId="27303" xr:uid="{1D36E106-DFF0-4D51-8A81-578CD7C780F9}"/>
    <cellStyle name="Comma 3 3 2 5 2 2 3" xfId="42199" xr:uid="{49000371-CAE9-423E-9756-E5094A7C3D65}"/>
    <cellStyle name="Comma 3 3 2 5 2 3" xfId="16635" xr:uid="{00000000-0005-0000-0000-00001B200000}"/>
    <cellStyle name="Comma 3 3 2 5 2 3 2" xfId="30489" xr:uid="{2FC69395-2D12-4C40-A84A-85AC7EAA99BC}"/>
    <cellStyle name="Comma 3 3 2 5 2 3 3" xfId="47968" xr:uid="{BF311D5C-57B7-4894-80FC-61EC7E0BEB2F}"/>
    <cellStyle name="Comma 3 3 2 5 2 4" xfId="20732" xr:uid="{00000000-0005-0000-0000-00001C200000}"/>
    <cellStyle name="Comma 3 3 2 5 2 4 2" xfId="33704" xr:uid="{346A349A-2FE4-4CBE-8A18-888D26BFFAF7}"/>
    <cellStyle name="Comma 3 3 2 5 2 4 3" xfId="51560" xr:uid="{605F291E-15C8-4B58-92A9-19900F4B6C1F}"/>
    <cellStyle name="Comma 3 3 2 5 2 5" xfId="24125" xr:uid="{F7522D74-8724-4D00-8628-D0948FD004AA}"/>
    <cellStyle name="Comma 3 3 2 5 2 6" xfId="37796" xr:uid="{83D34C19-00CD-4734-AFCB-45163D835ACB}"/>
    <cellStyle name="Comma 3 3 2 5 3" xfId="8657" xr:uid="{00000000-0005-0000-0000-00001D200000}"/>
    <cellStyle name="Comma 3 3 2 5 3 2" xfId="25763" xr:uid="{5E2FDCF0-C331-40A2-8420-FA5C921BCD92}"/>
    <cellStyle name="Comma 3 3 2 5 3 3" xfId="40659" xr:uid="{40BDA786-92B3-431C-99ED-EF4B803830C2}"/>
    <cellStyle name="Comma 3 3 2 5 4" xfId="14316" xr:uid="{00000000-0005-0000-0000-00001E200000}"/>
    <cellStyle name="Comma 3 3 2 5 4 2" xfId="28926" xr:uid="{17709445-91E0-48CD-838C-DDFAD316C4B4}"/>
    <cellStyle name="Comma 3 3 2 5 4 3" xfId="45861" xr:uid="{0395F0B0-51F9-48A3-AFE1-1B8574C83C48}"/>
    <cellStyle name="Comma 3 3 2 5 5" xfId="18982" xr:uid="{00000000-0005-0000-0000-00001F200000}"/>
    <cellStyle name="Comma 3 3 2 5 5 2" xfId="32159" xr:uid="{45B8A81F-02DA-4DA4-9426-65847E7D2254}"/>
    <cellStyle name="Comma 3 3 2 5 5 3" xfId="50015" xr:uid="{9A1CC1CE-92E9-4791-84A7-327F18DD59AE}"/>
    <cellStyle name="Comma 3 3 2 5 6" xfId="22582" xr:uid="{28E53896-B664-4518-BD30-B826B6D99E59}"/>
    <cellStyle name="Comma 3 3 2 5 7" xfId="35703" xr:uid="{CF36F7C8-87D2-4A8A-861A-5104C1C237C1}"/>
    <cellStyle name="Comma 3 3 2 6" xfId="2430" xr:uid="{00000000-0005-0000-0000-000020200000}"/>
    <cellStyle name="Comma 3 3 2 7" xfId="5164" xr:uid="{00000000-0005-0000-0000-000021200000}"/>
    <cellStyle name="Comma 3 3 2 7 2" xfId="10078" xr:uid="{00000000-0005-0000-0000-000022200000}"/>
    <cellStyle name="Comma 3 3 2 7 2 2" xfId="27044" xr:uid="{DE1D210A-AE43-4FCD-9499-333B404D3D85}"/>
    <cellStyle name="Comma 3 3 2 7 2 3" xfId="41940" xr:uid="{6ED093DF-ECE4-49B2-86C8-BE9E3E17B784}"/>
    <cellStyle name="Comma 3 3 2 7 3" xfId="16271" xr:uid="{00000000-0005-0000-0000-000023200000}"/>
    <cellStyle name="Comma 3 3 2 7 3 2" xfId="30230" xr:uid="{89068A44-E9AB-4CF1-8CA9-A41297B69902}"/>
    <cellStyle name="Comma 3 3 2 7 3 3" xfId="47669" xr:uid="{839C8ABA-CF7A-4A6D-A4D5-C0DF7548DEF1}"/>
    <cellStyle name="Comma 3 3 2 7 4" xfId="20408" xr:uid="{00000000-0005-0000-0000-000024200000}"/>
    <cellStyle name="Comma 3 3 2 7 4 2" xfId="33445" xr:uid="{77084A88-B982-4EFE-9276-480A8D76260D}"/>
    <cellStyle name="Comma 3 3 2 7 4 3" xfId="51301" xr:uid="{D4EFE438-5496-4CB2-8B87-E0C401CCA67A}"/>
    <cellStyle name="Comma 3 3 2 7 5" xfId="23866" xr:uid="{0D13B67A-3FDE-410D-BDCF-2DF4EA948574}"/>
    <cellStyle name="Comma 3 3 2 7 6" xfId="37497" xr:uid="{1CF1CF12-DC82-4583-80B5-3201328AF884}"/>
    <cellStyle name="Comma 3 3 2 8" xfId="8334" xr:uid="{00000000-0005-0000-0000-000025200000}"/>
    <cellStyle name="Comma 3 3 2 8 2" xfId="25505" xr:uid="{7E4CFCDE-F191-418F-B344-4109BC14DF3C}"/>
    <cellStyle name="Comma 3 3 2 8 3" xfId="40401" xr:uid="{5460C62C-69A5-45E2-B59C-54288F5BAD16}"/>
    <cellStyle name="Comma 3 3 2 9" xfId="13951" xr:uid="{00000000-0005-0000-0000-000026200000}"/>
    <cellStyle name="Comma 3 3 2 9 2" xfId="28667" xr:uid="{6322AACC-9954-43D0-9ABD-25D2C48B98DC}"/>
    <cellStyle name="Comma 3 3 2 9 3" xfId="45562" xr:uid="{54E292B8-7E27-41AE-8FB2-361FB0278AAC}"/>
    <cellStyle name="Comma 3 3 3" xfId="595" xr:uid="{00000000-0005-0000-0000-000027200000}"/>
    <cellStyle name="Comma 3 3 3 10" xfId="35436" xr:uid="{22BF6392-9C6C-4867-8BA5-D2516A98B73E}"/>
    <cellStyle name="Comma 3 3 3 2" xfId="751" xr:uid="{00000000-0005-0000-0000-000028200000}"/>
    <cellStyle name="Comma 3 3 3 2 2" xfId="1065" xr:uid="{00000000-0005-0000-0000-000029200000}"/>
    <cellStyle name="Comma 3 3 3 2 2 2" xfId="5591" xr:uid="{00000000-0005-0000-0000-00002A200000}"/>
    <cellStyle name="Comma 3 3 3 2 2 2 2" xfId="10465" xr:uid="{00000000-0005-0000-0000-00002B200000}"/>
    <cellStyle name="Comma 3 3 3 2 2 2 2 2" xfId="27362" xr:uid="{33805BE9-904A-488C-B911-FDB30DFCA75F}"/>
    <cellStyle name="Comma 3 3 3 2 2 2 2 3" xfId="42258" xr:uid="{DB7288BE-4266-4D94-AC22-CB2FAE8D1B58}"/>
    <cellStyle name="Comma 3 3 3 2 2 2 3" xfId="16698" xr:uid="{00000000-0005-0000-0000-00002C200000}"/>
    <cellStyle name="Comma 3 3 3 2 2 2 3 2" xfId="30548" xr:uid="{23A06960-510D-447D-849E-E6917812F9F9}"/>
    <cellStyle name="Comma 3 3 3 2 2 2 3 3" xfId="48027" xr:uid="{30FA3929-D765-4C71-8D74-952C153AABC7}"/>
    <cellStyle name="Comma 3 3 3 2 2 2 4" xfId="20795" xr:uid="{00000000-0005-0000-0000-00002D200000}"/>
    <cellStyle name="Comma 3 3 3 2 2 2 4 2" xfId="33763" xr:uid="{6FF979B3-F25E-47E4-99C5-FB3FBB6678E3}"/>
    <cellStyle name="Comma 3 3 3 2 2 2 4 3" xfId="51619" xr:uid="{A12645D5-A7AF-4A19-9DF3-1877313FFA86}"/>
    <cellStyle name="Comma 3 3 3 2 2 2 5" xfId="24184" xr:uid="{61100FE8-DD8B-4A47-85FB-5A145DB6B30E}"/>
    <cellStyle name="Comma 3 3 3 2 2 2 6" xfId="37855" xr:uid="{BB3EDA2B-CD2E-4816-9EA7-61C18D74F3CC}"/>
    <cellStyle name="Comma 3 3 3 2 2 3" xfId="8720" xr:uid="{00000000-0005-0000-0000-00002E200000}"/>
    <cellStyle name="Comma 3 3 3 2 2 3 2" xfId="25822" xr:uid="{B3716A76-54CA-4779-A531-CF9931B0B6CA}"/>
    <cellStyle name="Comma 3 3 3 2 2 3 3" xfId="40718" xr:uid="{F74D4F43-B1BB-4788-9637-F23D69A7A812}"/>
    <cellStyle name="Comma 3 3 3 2 2 4" xfId="14380" xr:uid="{00000000-0005-0000-0000-00002F200000}"/>
    <cellStyle name="Comma 3 3 3 2 2 4 2" xfId="28985" xr:uid="{2A6678A9-3968-495C-AC46-B90C9612A64F}"/>
    <cellStyle name="Comma 3 3 3 2 2 4 3" xfId="45920" xr:uid="{F95D97F0-8EF9-4675-9C40-4C8B1F2C94AA}"/>
    <cellStyle name="Comma 3 3 3 2 2 5" xfId="19045" xr:uid="{00000000-0005-0000-0000-000030200000}"/>
    <cellStyle name="Comma 3 3 3 2 2 5 2" xfId="32218" xr:uid="{F2D03344-92C6-41BB-BBF3-DADB2674FD62}"/>
    <cellStyle name="Comma 3 3 3 2 2 5 3" xfId="50074" xr:uid="{546B67F7-E754-4C43-A4EB-27FAFD99380B}"/>
    <cellStyle name="Comma 3 3 3 2 2 6" xfId="22641" xr:uid="{5BF5AE64-9C81-4C23-B2B7-7EC712C87601}"/>
    <cellStyle name="Comma 3 3 3 2 2 7" xfId="35762" xr:uid="{0B075BEF-9914-4837-BE40-55615ED7F322}"/>
    <cellStyle name="Comma 3 3 3 2 3" xfId="5358" xr:uid="{00000000-0005-0000-0000-000031200000}"/>
    <cellStyle name="Comma 3 3 3 2 3 2" xfId="10257" xr:uid="{00000000-0005-0000-0000-000032200000}"/>
    <cellStyle name="Comma 3 3 3 2 3 2 2" xfId="27185" xr:uid="{FA722E60-2AFB-44DE-B8A4-17601B3DE651}"/>
    <cellStyle name="Comma 3 3 3 2 3 2 3" xfId="42081" xr:uid="{5C22AE43-10E5-43FA-875F-24C39B0A22E5}"/>
    <cellStyle name="Comma 3 3 3 2 3 3" xfId="16465" xr:uid="{00000000-0005-0000-0000-000033200000}"/>
    <cellStyle name="Comma 3 3 3 2 3 3 2" xfId="30371" xr:uid="{8E6C66EB-45A5-4E37-B8BD-8F8110EE0F35}"/>
    <cellStyle name="Comma 3 3 3 2 3 3 3" xfId="47825" xr:uid="{E4E3054A-8277-496F-92A5-96AD64CACB07}"/>
    <cellStyle name="Comma 3 3 3 2 3 4" xfId="20587" xr:uid="{00000000-0005-0000-0000-000034200000}"/>
    <cellStyle name="Comma 3 3 3 2 3 4 2" xfId="33586" xr:uid="{46FFABFE-7781-4713-8550-DD52B0B4A0BC}"/>
    <cellStyle name="Comma 3 3 3 2 3 4 3" xfId="51442" xr:uid="{BDE99B8C-4D66-4A2D-A5EE-400D72335B83}"/>
    <cellStyle name="Comma 3 3 3 2 3 5" xfId="24007" xr:uid="{766839BC-004F-4A53-960D-C967C6514097}"/>
    <cellStyle name="Comma 3 3 3 2 3 6" xfId="37653" xr:uid="{4E0380BD-6DEC-42C8-89D4-290BEFD7A4EF}"/>
    <cellStyle name="Comma 3 3 3 2 4" xfId="8512" xr:uid="{00000000-0005-0000-0000-000035200000}"/>
    <cellStyle name="Comma 3 3 3 2 4 2" xfId="25645" xr:uid="{6F19E0BF-FFAE-4F5A-BF3E-65ABDD3ECC93}"/>
    <cellStyle name="Comma 3 3 3 2 4 3" xfId="40541" xr:uid="{ED2DBBD3-FFB3-4A8E-892C-40152D4D5841}"/>
    <cellStyle name="Comma 3 3 3 2 5" xfId="14145" xr:uid="{00000000-0005-0000-0000-000036200000}"/>
    <cellStyle name="Comma 3 3 3 2 5 2" xfId="28808" xr:uid="{B3AEC616-2141-461F-9194-92C24EECC441}"/>
    <cellStyle name="Comma 3 3 3 2 5 3" xfId="45718" xr:uid="{C2B09CF5-1D12-4F5E-B0E4-75B9BBE108E2}"/>
    <cellStyle name="Comma 3 3 3 2 6" xfId="18837" xr:uid="{00000000-0005-0000-0000-000037200000}"/>
    <cellStyle name="Comma 3 3 3 2 6 2" xfId="32041" xr:uid="{AA34F052-4D9A-4ED6-95FE-46D9432A923B}"/>
    <cellStyle name="Comma 3 3 3 2 6 3" xfId="49897" xr:uid="{A9882E93-9143-4610-89EA-DFF261708B9D}"/>
    <cellStyle name="Comma 3 3 3 2 7" xfId="22464" xr:uid="{2A7F729D-9065-4D2F-92C2-055E0A514F9F}"/>
    <cellStyle name="Comma 3 3 3 2 8" xfId="35560" xr:uid="{8D02A54B-FDF8-4A02-96B3-C71CC03531DD}"/>
    <cellStyle name="Comma 3 3 3 3" xfId="935" xr:uid="{00000000-0005-0000-0000-000038200000}"/>
    <cellStyle name="Comma 3 3 3 3 2" xfId="5494" xr:uid="{00000000-0005-0000-0000-000039200000}"/>
    <cellStyle name="Comma 3 3 3 3 2 2" xfId="10368" xr:uid="{00000000-0005-0000-0000-00003A200000}"/>
    <cellStyle name="Comma 3 3 3 3 2 2 2" xfId="27280" xr:uid="{CD6B2A68-02DB-4722-ABB7-660C25F116E2}"/>
    <cellStyle name="Comma 3 3 3 3 2 2 3" xfId="42176" xr:uid="{A7A8EEF5-CB58-499B-B8B1-1DC8A21AE064}"/>
    <cellStyle name="Comma 3 3 3 3 2 3" xfId="16601" xr:uid="{00000000-0005-0000-0000-00003B200000}"/>
    <cellStyle name="Comma 3 3 3 3 2 3 2" xfId="30466" xr:uid="{F499BC31-7836-4D05-BD7A-64EE7FF0A8C1}"/>
    <cellStyle name="Comma 3 3 3 3 2 3 3" xfId="47945" xr:uid="{5DCA7D43-C00D-4683-B192-6E9427511A25}"/>
    <cellStyle name="Comma 3 3 3 3 2 4" xfId="20698" xr:uid="{00000000-0005-0000-0000-00003C200000}"/>
    <cellStyle name="Comma 3 3 3 3 2 4 2" xfId="33681" xr:uid="{12260285-4D12-4523-9EAB-40135590E646}"/>
    <cellStyle name="Comma 3 3 3 3 2 4 3" xfId="51537" xr:uid="{A7A2E55B-69C9-429C-AAFD-91927CB05B28}"/>
    <cellStyle name="Comma 3 3 3 3 2 5" xfId="24102" xr:uid="{9C842BD2-95C9-4898-AF59-EC070EE40691}"/>
    <cellStyle name="Comma 3 3 3 3 2 6" xfId="37773" xr:uid="{4AC83517-9939-40A2-978B-85F24FFC2897}"/>
    <cellStyle name="Comma 3 3 3 3 3" xfId="8623" xr:uid="{00000000-0005-0000-0000-00003D200000}"/>
    <cellStyle name="Comma 3 3 3 3 3 2" xfId="25740" xr:uid="{9C411196-5BBF-41CA-9B2A-537D87925697}"/>
    <cellStyle name="Comma 3 3 3 3 3 3" xfId="40636" xr:uid="{F1D94193-D79F-4ED4-9DF9-BC510C75B93F}"/>
    <cellStyle name="Comma 3 3 3 3 4" xfId="14282" xr:uid="{00000000-0005-0000-0000-00003E200000}"/>
    <cellStyle name="Comma 3 3 3 3 4 2" xfId="28903" xr:uid="{64BB390C-05ED-4F26-9E83-99CC98F6B9A7}"/>
    <cellStyle name="Comma 3 3 3 3 4 3" xfId="45838" xr:uid="{4EFE9412-C3B2-4F03-9D18-EF17B2A2E949}"/>
    <cellStyle name="Comma 3 3 3 3 5" xfId="18948" xr:uid="{00000000-0005-0000-0000-00003F200000}"/>
    <cellStyle name="Comma 3 3 3 3 5 2" xfId="32136" xr:uid="{6E9BD204-57C4-4EC0-8B4E-DE212E0B86F8}"/>
    <cellStyle name="Comma 3 3 3 3 5 3" xfId="49992" xr:uid="{10AB4BCC-7A4E-4C8B-BA70-4F62CAF57A5E}"/>
    <cellStyle name="Comma 3 3 3 3 6" xfId="22559" xr:uid="{51797C80-0ED7-4B99-A845-A594F61B5485}"/>
    <cellStyle name="Comma 3 3 3 3 7" xfId="35680" xr:uid="{E6490789-1403-43CC-9730-941BB3E3E2D9}"/>
    <cellStyle name="Comma 3 3 3 4" xfId="2431" xr:uid="{00000000-0005-0000-0000-000040200000}"/>
    <cellStyle name="Comma 3 3 3 5" xfId="5203" xr:uid="{00000000-0005-0000-0000-000041200000}"/>
    <cellStyle name="Comma 3 3 3 5 2" xfId="10117" xr:uid="{00000000-0005-0000-0000-000042200000}"/>
    <cellStyle name="Comma 3 3 3 5 2 2" xfId="27075" xr:uid="{87F2ADF7-CBB5-428D-A7B1-2B54263C3027}"/>
    <cellStyle name="Comma 3 3 3 5 2 3" xfId="41971" xr:uid="{0B830C34-1BE9-4423-8CA9-3F4BBD720808}"/>
    <cellStyle name="Comma 3 3 3 5 3" xfId="16310" xr:uid="{00000000-0005-0000-0000-000043200000}"/>
    <cellStyle name="Comma 3 3 3 5 3 2" xfId="30261" xr:uid="{E263E820-C928-49D0-82E8-1FA4BF496BD6}"/>
    <cellStyle name="Comma 3 3 3 5 3 3" xfId="47700" xr:uid="{06A0C618-7C05-4F11-880E-D2933CECEAD2}"/>
    <cellStyle name="Comma 3 3 3 5 4" xfId="20447" xr:uid="{00000000-0005-0000-0000-000044200000}"/>
    <cellStyle name="Comma 3 3 3 5 4 2" xfId="33476" xr:uid="{BD248C06-2407-4193-895C-FC3291CD7B45}"/>
    <cellStyle name="Comma 3 3 3 5 4 3" xfId="51332" xr:uid="{038DF2D7-730D-4330-9FBC-EE55324BF640}"/>
    <cellStyle name="Comma 3 3 3 5 5" xfId="23897" xr:uid="{850F15F3-A899-47BA-8382-28BFF6FF0BEE}"/>
    <cellStyle name="Comma 3 3 3 5 6" xfId="37528" xr:uid="{0F094F5B-8722-4C21-9DDF-662B9BBCC269}"/>
    <cellStyle name="Comma 3 3 3 6" xfId="8373" xr:uid="{00000000-0005-0000-0000-000045200000}"/>
    <cellStyle name="Comma 3 3 3 6 2" xfId="25536" xr:uid="{83CC2D40-1EDE-4847-91A9-4EAD3DEDC524}"/>
    <cellStyle name="Comma 3 3 3 6 3" xfId="40432" xr:uid="{453EA7F8-4405-45F0-8039-974AD55FFDCE}"/>
    <cellStyle name="Comma 3 3 3 7" xfId="13990" xr:uid="{00000000-0005-0000-0000-000046200000}"/>
    <cellStyle name="Comma 3 3 3 7 2" xfId="28698" xr:uid="{FE09F955-4B1B-4ABF-905D-EA884BD1A91F}"/>
    <cellStyle name="Comma 3 3 3 7 3" xfId="45593" xr:uid="{D1B51432-C012-4F3E-B339-B179C9A58355}"/>
    <cellStyle name="Comma 3 3 3 8" xfId="18697" xr:uid="{00000000-0005-0000-0000-000047200000}"/>
    <cellStyle name="Comma 3 3 3 8 2" xfId="31931" xr:uid="{163697A7-B9DD-4AD5-BBCA-4B7BE27C6197}"/>
    <cellStyle name="Comma 3 3 3 8 3" xfId="49787" xr:uid="{45CD1723-109E-4B7B-899E-B603A012E4D9}"/>
    <cellStyle name="Comma 3 3 3 9" xfId="22355" xr:uid="{B0516971-2CB5-4BDA-8F98-7D8A4F8775DE}"/>
    <cellStyle name="Comma 3 3 4" xfId="644" xr:uid="{00000000-0005-0000-0000-000048200000}"/>
    <cellStyle name="Comma 3 3 4 10" xfId="14040" xr:uid="{00000000-0005-0000-0000-000049200000}"/>
    <cellStyle name="Comma 3 3 4 10 2" xfId="28733" xr:uid="{C76DAD1F-0B55-4C69-9523-1D607652373E}"/>
    <cellStyle name="Comma 3 3 4 10 3" xfId="45633" xr:uid="{AA9D91E1-009E-49FD-B920-0E0868C402F5}"/>
    <cellStyle name="Comma 3 3 4 11" xfId="18742" xr:uid="{00000000-0005-0000-0000-00004A200000}"/>
    <cellStyle name="Comma 3 3 4 11 2" xfId="31966" xr:uid="{779AEA9E-4000-4348-A885-BB4760DA536D}"/>
    <cellStyle name="Comma 3 3 4 11 3" xfId="49822" xr:uid="{957FC0CA-BFB5-4009-91E6-8F3525887D8C}"/>
    <cellStyle name="Comma 3 3 4 12" xfId="22389" xr:uid="{23D8457C-0A2E-42BB-9143-2F6373934F39}"/>
    <cellStyle name="Comma 3 3 4 13" xfId="35475" xr:uid="{D88F6E92-F8DB-4F9C-86AA-403DCB9E26DD}"/>
    <cellStyle name="Comma 3 3 4 2" xfId="801" xr:uid="{00000000-0005-0000-0000-00004B200000}"/>
    <cellStyle name="Comma 3 3 4 2 2" xfId="5408" xr:uid="{00000000-0005-0000-0000-00004C200000}"/>
    <cellStyle name="Comma 3 3 4 2 2 2" xfId="10302" xr:uid="{00000000-0005-0000-0000-00004D200000}"/>
    <cellStyle name="Comma 3 3 4 2 2 2 2" xfId="27220" xr:uid="{17A42C6A-02C1-4836-B9C7-1239FEE8C41C}"/>
    <cellStyle name="Comma 3 3 4 2 2 2 3" xfId="42116" xr:uid="{02CDFB5A-3840-4D21-AE38-7BD9EEB5416E}"/>
    <cellStyle name="Comma 3 3 4 2 2 3" xfId="16515" xr:uid="{00000000-0005-0000-0000-00004E200000}"/>
    <cellStyle name="Comma 3 3 4 2 2 3 2" xfId="30406" xr:uid="{29705560-6464-4FEC-AAC8-E448E11DCEBA}"/>
    <cellStyle name="Comma 3 3 4 2 2 3 3" xfId="47865" xr:uid="{F1661351-9481-4205-9365-75B33CB482AD}"/>
    <cellStyle name="Comma 3 3 4 2 2 4" xfId="20632" xr:uid="{00000000-0005-0000-0000-00004F200000}"/>
    <cellStyle name="Comma 3 3 4 2 2 4 2" xfId="33621" xr:uid="{61CCBCEE-BBB4-4766-A0BB-B938BAFAB8B5}"/>
    <cellStyle name="Comma 3 3 4 2 2 4 3" xfId="51477" xr:uid="{2B08AF79-4B40-4CA3-BD3B-3AC7ED2A164A}"/>
    <cellStyle name="Comma 3 3 4 2 2 5" xfId="24042" xr:uid="{F26F343F-B548-4F55-ADA2-124F036D59E5}"/>
    <cellStyle name="Comma 3 3 4 2 2 6" xfId="37693" xr:uid="{56B570BE-0DC2-4F26-829C-5C78C425BB72}"/>
    <cellStyle name="Comma 3 3 4 2 3" xfId="8557" xr:uid="{00000000-0005-0000-0000-000050200000}"/>
    <cellStyle name="Comma 3 3 4 2 3 2" xfId="25680" xr:uid="{941D7A7A-46E3-419F-A972-DAA0962152F2}"/>
    <cellStyle name="Comma 3 3 4 2 3 3" xfId="40576" xr:uid="{70C0F63A-DD05-4D1E-AB21-959C7557B2AA}"/>
    <cellStyle name="Comma 3 3 4 2 4" xfId="14195" xr:uid="{00000000-0005-0000-0000-000051200000}"/>
    <cellStyle name="Comma 3 3 4 2 4 2" xfId="28843" xr:uid="{9FB7371F-31FD-4E65-BCB8-0CD67034B65A}"/>
    <cellStyle name="Comma 3 3 4 2 4 3" xfId="45758" xr:uid="{55814B69-61A0-4C8F-B167-B33CA46BF462}"/>
    <cellStyle name="Comma 3 3 4 2 5" xfId="18882" xr:uid="{00000000-0005-0000-0000-000052200000}"/>
    <cellStyle name="Comma 3 3 4 2 5 2" xfId="32076" xr:uid="{9AB4B4C7-41A3-4E85-A6F0-5E0CC1A44030}"/>
    <cellStyle name="Comma 3 3 4 2 5 3" xfId="49932" xr:uid="{5F706312-F158-47FB-9BF1-96ADECBDFCDA}"/>
    <cellStyle name="Comma 3 3 4 2 6" xfId="22499" xr:uid="{7DE78DB1-EF36-4F28-B705-AC05642371D7}"/>
    <cellStyle name="Comma 3 3 4 2 7" xfId="35600" xr:uid="{81E2CBA8-503A-43CB-861F-63726C5401EA}"/>
    <cellStyle name="Comma 3 3 4 3" xfId="1097" xr:uid="{00000000-0005-0000-0000-000053200000}"/>
    <cellStyle name="Comma 3 3 4 3 2" xfId="5622" xr:uid="{00000000-0005-0000-0000-000054200000}"/>
    <cellStyle name="Comma 3 3 4 3 2 2" xfId="10496" xr:uid="{00000000-0005-0000-0000-000055200000}"/>
    <cellStyle name="Comma 3 3 4 3 2 2 2" xfId="27393" xr:uid="{51507F2A-D50A-4959-8401-77A8E44C54E4}"/>
    <cellStyle name="Comma 3 3 4 3 2 2 3" xfId="42289" xr:uid="{7836D262-7E1D-46E6-B9F8-D8181D86FCAE}"/>
    <cellStyle name="Comma 3 3 4 3 2 3" xfId="16729" xr:uid="{00000000-0005-0000-0000-000056200000}"/>
    <cellStyle name="Comma 3 3 4 3 2 3 2" xfId="30579" xr:uid="{3D5649BF-43E5-477C-8541-0038C1A5B14A}"/>
    <cellStyle name="Comma 3 3 4 3 2 3 3" xfId="48058" xr:uid="{09253E86-4237-46DA-8179-7C5901D949B8}"/>
    <cellStyle name="Comma 3 3 4 3 2 4" xfId="20826" xr:uid="{00000000-0005-0000-0000-000057200000}"/>
    <cellStyle name="Comma 3 3 4 3 2 4 2" xfId="33794" xr:uid="{45983B44-5F2F-45EB-83E4-791129522EAA}"/>
    <cellStyle name="Comma 3 3 4 3 2 4 3" xfId="51650" xr:uid="{9350B7C5-45A1-4592-8DA5-D7FE571AC65D}"/>
    <cellStyle name="Comma 3 3 4 3 2 5" xfId="24215" xr:uid="{82892570-93FA-440A-B465-3629646A8E45}"/>
    <cellStyle name="Comma 3 3 4 3 2 6" xfId="37886" xr:uid="{A83BF6D4-966C-4125-BE2A-20DA135E88C7}"/>
    <cellStyle name="Comma 3 3 4 3 3" xfId="8751" xr:uid="{00000000-0005-0000-0000-000058200000}"/>
    <cellStyle name="Comma 3 3 4 3 3 2" xfId="25853" xr:uid="{FE8075C4-7DD0-4004-9A84-C85170FF981C}"/>
    <cellStyle name="Comma 3 3 4 3 3 3" xfId="40749" xr:uid="{EB0B87B7-AA91-4531-835F-7B8748F6B5CD}"/>
    <cellStyle name="Comma 3 3 4 3 4" xfId="14411" xr:uid="{00000000-0005-0000-0000-000059200000}"/>
    <cellStyle name="Comma 3 3 4 3 4 2" xfId="29016" xr:uid="{5F520BFA-E901-4CE1-ABDA-E6E958F5D2FD}"/>
    <cellStyle name="Comma 3 3 4 3 4 3" xfId="45951" xr:uid="{FF450B1E-85CE-4AD0-939F-449F7E40621B}"/>
    <cellStyle name="Comma 3 3 4 3 5" xfId="19076" xr:uid="{00000000-0005-0000-0000-00005A200000}"/>
    <cellStyle name="Comma 3 3 4 3 5 2" xfId="32249" xr:uid="{471F301A-6FF5-408E-B69E-70DB21D577B7}"/>
    <cellStyle name="Comma 3 3 4 3 5 3" xfId="50105" xr:uid="{889500C8-953A-4D69-A142-384549D87D03}"/>
    <cellStyle name="Comma 3 3 4 3 6" xfId="22672" xr:uid="{4A45675F-B59E-44B7-958F-987A5355AE37}"/>
    <cellStyle name="Comma 3 3 4 3 7" xfId="35793" xr:uid="{6E82DBE6-D555-46A6-8A27-95DEE6CBC4F9}"/>
    <cellStyle name="Comma 3 3 4 4" xfId="3339" xr:uid="{00000000-0005-0000-0000-00005B200000}"/>
    <cellStyle name="Comma 3 3 4 4 2" xfId="6111" xr:uid="{00000000-0005-0000-0000-00005C200000}"/>
    <cellStyle name="Comma 3 3 4 4 2 2" xfId="10892" xr:uid="{00000000-0005-0000-0000-00005D200000}"/>
    <cellStyle name="Comma 3 3 4 4 2 2 2" xfId="27742" xr:uid="{6BD4BFCC-D8DC-492E-B294-E93B5D4F2F44}"/>
    <cellStyle name="Comma 3 3 4 4 2 2 3" xfId="42638" xr:uid="{5FF1A333-5DCC-4850-8021-7212D385BE17}"/>
    <cellStyle name="Comma 3 3 4 4 2 3" xfId="17218" xr:uid="{00000000-0005-0000-0000-00005E200000}"/>
    <cellStyle name="Comma 3 3 4 4 2 3 2" xfId="30928" xr:uid="{398FF7C7-1F0D-4089-8A09-C4EACA5A22D5}"/>
    <cellStyle name="Comma 3 3 4 4 2 3 3" xfId="48500" xr:uid="{70595CFE-4EC6-4782-9042-0F1D96744E18}"/>
    <cellStyle name="Comma 3 3 4 4 2 4" xfId="21222" xr:uid="{00000000-0005-0000-0000-00005F200000}"/>
    <cellStyle name="Comma 3 3 4 4 2 4 2" xfId="34143" xr:uid="{09463BFD-9306-4826-824D-960821BBFBC0}"/>
    <cellStyle name="Comma 3 3 4 4 2 4 3" xfId="51999" xr:uid="{12AC4F3A-9A9D-4FE6-9EBE-EE69D277ABDD}"/>
    <cellStyle name="Comma 3 3 4 4 2 5" xfId="24564" xr:uid="{9719D8F4-3B3E-49F2-BC03-F6F744315125}"/>
    <cellStyle name="Comma 3 3 4 4 2 6" xfId="38328" xr:uid="{4A53EDAD-D011-491D-BD39-9AA3F04CFE3B}"/>
    <cellStyle name="Comma 3 3 4 4 3" xfId="9151" xr:uid="{00000000-0005-0000-0000-000060200000}"/>
    <cellStyle name="Comma 3 3 4 4 3 2" xfId="26201" xr:uid="{D6B2DDCD-2959-499D-B557-0562C5C65992}"/>
    <cellStyle name="Comma 3 3 4 4 3 3" xfId="41097" xr:uid="{85402640-B8B4-41F4-BBCB-ECD3FAB4886E}"/>
    <cellStyle name="Comma 3 3 4 4 4" xfId="14962" xr:uid="{00000000-0005-0000-0000-000061200000}"/>
    <cellStyle name="Comma 3 3 4 4 4 2" xfId="29379" xr:uid="{78AB512F-F84C-4EAB-B8D4-AD0805C1C23D}"/>
    <cellStyle name="Comma 3 3 4 4 4 3" xfId="46446" xr:uid="{B3DD1D88-B85A-4875-A3C7-C0B1FA189DE9}"/>
    <cellStyle name="Comma 3 3 4 4 5" xfId="19478" xr:uid="{00000000-0005-0000-0000-000062200000}"/>
    <cellStyle name="Comma 3 3 4 4 5 2" xfId="32599" xr:uid="{CD132790-4F94-4945-BF5C-DDCCD748D4DD}"/>
    <cellStyle name="Comma 3 3 4 4 5 3" xfId="50455" xr:uid="{2227BAA3-ED6F-4551-940A-7FC6C0BCF4B5}"/>
    <cellStyle name="Comma 3 3 4 4 6" xfId="23021" xr:uid="{23CF9F99-ADAD-4899-9B4F-924B843E144A}"/>
    <cellStyle name="Comma 3 3 4 4 7" xfId="36284" xr:uid="{9A021B24-65B1-4582-BB63-8F076AD05954}"/>
    <cellStyle name="Comma 3 3 4 5" xfId="4500" xr:uid="{00000000-0005-0000-0000-000063200000}"/>
    <cellStyle name="Comma 3 3 4 5 2" xfId="6722" xr:uid="{00000000-0005-0000-0000-000064200000}"/>
    <cellStyle name="Comma 3 3 4 5 2 2" xfId="11308" xr:uid="{00000000-0005-0000-0000-000065200000}"/>
    <cellStyle name="Comma 3 3 4 5 2 2 2" xfId="28125" xr:uid="{021636B5-5DE5-4EB9-A69F-568845EB0396}"/>
    <cellStyle name="Comma 3 3 4 5 2 2 3" xfId="43021" xr:uid="{2F6FEA1D-BE9A-49C7-B57C-717869AE8CF3}"/>
    <cellStyle name="Comma 3 3 4 5 2 3" xfId="17828" xr:uid="{00000000-0005-0000-0000-000066200000}"/>
    <cellStyle name="Comma 3 3 4 5 2 3 2" xfId="31311" xr:uid="{549158EA-4CFE-4FF6-9D28-D215BCCF59AB}"/>
    <cellStyle name="Comma 3 3 4 5 2 3 3" xfId="49077" xr:uid="{1D3C793C-1651-4E58-9EF7-AB759430226E}"/>
    <cellStyle name="Comma 3 3 4 5 2 4" xfId="21638" xr:uid="{00000000-0005-0000-0000-000067200000}"/>
    <cellStyle name="Comma 3 3 4 5 2 4 2" xfId="34526" xr:uid="{49B0DC09-A4FB-4CA8-B4E5-F0798C316312}"/>
    <cellStyle name="Comma 3 3 4 5 2 4 3" xfId="52382" xr:uid="{C94C6DC8-E57F-4587-8691-33836267AC4C}"/>
    <cellStyle name="Comma 3 3 4 5 2 5" xfId="24947" xr:uid="{6AEDE88E-27F3-4C30-965D-A7D9A9A54797}"/>
    <cellStyle name="Comma 3 3 4 5 2 6" xfId="38905" xr:uid="{0BF858C0-7380-4E7F-A9A5-AF1C95FE9A52}"/>
    <cellStyle name="Comma 3 3 4 5 3" xfId="9567" xr:uid="{00000000-0005-0000-0000-000068200000}"/>
    <cellStyle name="Comma 3 3 4 5 3 2" xfId="26583" xr:uid="{B9388D89-5DCD-4EAF-A94E-B24F1EDF64D7}"/>
    <cellStyle name="Comma 3 3 4 5 3 3" xfId="41479" xr:uid="{BA70A718-AC03-4E9E-B2D2-783332AFB839}"/>
    <cellStyle name="Comma 3 3 4 5 4" xfId="15608" xr:uid="{00000000-0005-0000-0000-000069200000}"/>
    <cellStyle name="Comma 3 3 4 5 4 2" xfId="29768" xr:uid="{B9A0FE11-48B5-41FD-A0A1-8617EA3977B4}"/>
    <cellStyle name="Comma 3 3 4 5 4 3" xfId="47056" xr:uid="{81B7E40C-5BFD-4608-9900-ED5E25426128}"/>
    <cellStyle name="Comma 3 3 4 5 5" xfId="19896" xr:uid="{00000000-0005-0000-0000-00006A200000}"/>
    <cellStyle name="Comma 3 3 4 5 5 2" xfId="32983" xr:uid="{EE017F6E-E230-4234-B807-0DED12080693}"/>
    <cellStyle name="Comma 3 3 4 5 5 3" xfId="50839" xr:uid="{2620DD5A-C0C7-4A35-8A79-D4AC711497E9}"/>
    <cellStyle name="Comma 3 3 4 5 6" xfId="23405" xr:uid="{1796CF66-CDB9-43D1-A8F5-C40455F8CC69}"/>
    <cellStyle name="Comma 3 3 4 5 7" xfId="36885" xr:uid="{EB789B11-52D7-4504-A767-8D3BF117BD7D}"/>
    <cellStyle name="Comma 3 3 4 6" xfId="5035" xr:uid="{00000000-0005-0000-0000-00006B200000}"/>
    <cellStyle name="Comma 3 3 4 6 2" xfId="7165" xr:uid="{00000000-0005-0000-0000-00006C200000}"/>
    <cellStyle name="Comma 3 3 4 6 2 2" xfId="11702" xr:uid="{00000000-0005-0000-0000-00006D200000}"/>
    <cellStyle name="Comma 3 3 4 6 2 2 2" xfId="28487" xr:uid="{6F5D7845-C0C2-4254-9040-B20BD11ACD8E}"/>
    <cellStyle name="Comma 3 3 4 6 2 2 3" xfId="43383" xr:uid="{4F569F78-2A30-484A-9F8B-FB0D19EC79E8}"/>
    <cellStyle name="Comma 3 3 4 6 2 3" xfId="18271" xr:uid="{00000000-0005-0000-0000-00006E200000}"/>
    <cellStyle name="Comma 3 3 4 6 2 3 2" xfId="31673" xr:uid="{458C2242-D5D3-493B-AF4D-A353D5B57D23}"/>
    <cellStyle name="Comma 3 3 4 6 2 3 3" xfId="49488" xr:uid="{1E8EF8AA-D298-47EA-95AC-304C19A7D09F}"/>
    <cellStyle name="Comma 3 3 4 6 2 4" xfId="22032" xr:uid="{00000000-0005-0000-0000-00006F200000}"/>
    <cellStyle name="Comma 3 3 4 6 2 4 2" xfId="34888" xr:uid="{8C7AE895-4057-429D-9450-2D4AF362E3E8}"/>
    <cellStyle name="Comma 3 3 4 6 2 4 3" xfId="52744" xr:uid="{7B8A50F7-B2D4-476D-AF3C-BE6BE8CEB087}"/>
    <cellStyle name="Comma 3 3 4 6 2 5" xfId="25309" xr:uid="{7137F0AF-3CD6-45E4-8458-5D37B84B5939}"/>
    <cellStyle name="Comma 3 3 4 6 2 6" xfId="39316" xr:uid="{18AB5081-54ED-4758-8B43-3BF0869FBFB7}"/>
    <cellStyle name="Comma 3 3 4 6 3" xfId="9960" xr:uid="{00000000-0005-0000-0000-000070200000}"/>
    <cellStyle name="Comma 3 3 4 6 3 2" xfId="26944" xr:uid="{F64FEED6-91C9-44B9-9D30-75946222AE5E}"/>
    <cellStyle name="Comma 3 3 4 6 3 3" xfId="41840" xr:uid="{F3C7901D-C684-4AC8-AE09-0367502C6A2C}"/>
    <cellStyle name="Comma 3 3 4 6 4" xfId="16142" xr:uid="{00000000-0005-0000-0000-000071200000}"/>
    <cellStyle name="Comma 3 3 4 6 4 2" xfId="30130" xr:uid="{479379B8-8B90-403B-900B-4067F64EAAD9}"/>
    <cellStyle name="Comma 3 3 4 6 4 3" xfId="47558" xr:uid="{6D6DB180-3606-440F-A744-737719B27434}"/>
    <cellStyle name="Comma 3 3 4 6 5" xfId="20290" xr:uid="{00000000-0005-0000-0000-000072200000}"/>
    <cellStyle name="Comma 3 3 4 6 5 2" xfId="33345" xr:uid="{6823AC37-3890-4B6C-9CC6-DA751CCB1FFC}"/>
    <cellStyle name="Comma 3 3 4 6 5 3" xfId="51201" xr:uid="{72FAAD84-9E6B-4765-978F-58E4366DAD27}"/>
    <cellStyle name="Comma 3 3 4 6 6" xfId="23766" xr:uid="{1D326EBA-679F-46F6-A790-B1B6D1D3C7B2}"/>
    <cellStyle name="Comma 3 3 4 6 7" xfId="37386" xr:uid="{7FC13280-2EB2-4E3B-87BA-4A14E04FE0BB}"/>
    <cellStyle name="Comma 3 3 4 7" xfId="5253" xr:uid="{00000000-0005-0000-0000-000073200000}"/>
    <cellStyle name="Comma 3 3 4 7 2" xfId="10162" xr:uid="{00000000-0005-0000-0000-000074200000}"/>
    <cellStyle name="Comma 3 3 4 7 2 2" xfId="27110" xr:uid="{15D92A99-A405-497F-A401-ACD1DE181892}"/>
    <cellStyle name="Comma 3 3 4 7 2 3" xfId="42006" xr:uid="{BB635443-E666-4D6B-80B6-D26A3C9D80D6}"/>
    <cellStyle name="Comma 3 3 4 7 3" xfId="16360" xr:uid="{00000000-0005-0000-0000-000075200000}"/>
    <cellStyle name="Comma 3 3 4 7 3 2" xfId="30296" xr:uid="{8D4A3EF7-D9CF-40C2-B265-AF8E492FB669}"/>
    <cellStyle name="Comma 3 3 4 7 3 3" xfId="47740" xr:uid="{DD6C5497-80F5-4EAA-A578-80D163914224}"/>
    <cellStyle name="Comma 3 3 4 7 4" xfId="20492" xr:uid="{00000000-0005-0000-0000-000076200000}"/>
    <cellStyle name="Comma 3 3 4 7 4 2" xfId="33511" xr:uid="{F5425427-F3AC-4279-B72E-B9F924DC47D5}"/>
    <cellStyle name="Comma 3 3 4 7 4 3" xfId="51367" xr:uid="{5D5DB070-35CE-46A5-8EEC-0521F0C6C4F8}"/>
    <cellStyle name="Comma 3 3 4 7 5" xfId="23932" xr:uid="{B280604F-C13E-4C13-A8AA-9849F95FF5BB}"/>
    <cellStyle name="Comma 3 3 4 7 6" xfId="37568" xr:uid="{FE7B3C43-C7ED-4F5A-8F38-C8698E7D2D88}"/>
    <cellStyle name="Comma 3 3 4 8" xfId="7259" xr:uid="{00000000-0005-0000-0000-000077200000}"/>
    <cellStyle name="Comma 3 3 4 8 2" xfId="11774" xr:uid="{00000000-0005-0000-0000-000078200000}"/>
    <cellStyle name="Comma 3 3 4 8 2 2" xfId="28556" xr:uid="{1169BF77-6A1B-4577-BAAB-9E1375D6C38A}"/>
    <cellStyle name="Comma 3 3 4 8 2 3" xfId="43452" xr:uid="{EEC67C9A-77DA-45D6-B7A3-79F95AEA1FB8}"/>
    <cellStyle name="Comma 3 3 4 8 3" xfId="18353" xr:uid="{00000000-0005-0000-0000-000079200000}"/>
    <cellStyle name="Comma 3 3 4 8 3 2" xfId="31742" xr:uid="{03566048-5D10-4743-9EC6-E6F11A94E663}"/>
    <cellStyle name="Comma 3 3 4 8 3 3" xfId="49567" xr:uid="{B3CE6649-5D13-4744-A0F1-CBAC0B2388AD}"/>
    <cellStyle name="Comma 3 3 4 8 4" xfId="22104" xr:uid="{00000000-0005-0000-0000-00007A200000}"/>
    <cellStyle name="Comma 3 3 4 8 4 2" xfId="34957" xr:uid="{788767BE-B9EE-4A3D-B7E5-FD8F95472844}"/>
    <cellStyle name="Comma 3 3 4 8 4 3" xfId="52813" xr:uid="{F4C66235-923E-4A39-B8EF-4A9C1CB3F35C}"/>
    <cellStyle name="Comma 3 3 4 8 5" xfId="25378" xr:uid="{C173CB14-180E-42EA-940A-CB899FFF48EC}"/>
    <cellStyle name="Comma 3 3 4 8 6" xfId="39395" xr:uid="{44309414-2BBB-4157-817F-FF29952D77B6}"/>
    <cellStyle name="Comma 3 3 4 9" xfId="8417" xr:uid="{00000000-0005-0000-0000-00007B200000}"/>
    <cellStyle name="Comma 3 3 4 9 2" xfId="25570" xr:uid="{4E95D52E-B168-483D-AF7E-7BFDFE681E96}"/>
    <cellStyle name="Comma 3 3 4 9 3" xfId="40466" xr:uid="{13924FF5-7FBB-4DE6-AF08-2B85C53EC441}"/>
    <cellStyle name="Comma 3 3 5" xfId="699" xr:uid="{00000000-0005-0000-0000-00007C200000}"/>
    <cellStyle name="Comma 3 3 5 2" xfId="1047" xr:uid="{00000000-0005-0000-0000-00007D200000}"/>
    <cellStyle name="Comma 3 3 5 2 2" xfId="5577" xr:uid="{00000000-0005-0000-0000-00007E200000}"/>
    <cellStyle name="Comma 3 3 5 2 2 2" xfId="10451" xr:uid="{00000000-0005-0000-0000-00007F200000}"/>
    <cellStyle name="Comma 3 3 5 2 2 2 2" xfId="27348" xr:uid="{F332CC25-0E4F-4547-89E3-0677B353A185}"/>
    <cellStyle name="Comma 3 3 5 2 2 2 3" xfId="42244" xr:uid="{C84EC07D-399A-41E6-99BD-7A9E5CC3AFBD}"/>
    <cellStyle name="Comma 3 3 5 2 2 3" xfId="16684" xr:uid="{00000000-0005-0000-0000-000080200000}"/>
    <cellStyle name="Comma 3 3 5 2 2 3 2" xfId="30534" xr:uid="{76A64186-4F05-44C6-B7AF-43EF43340BF8}"/>
    <cellStyle name="Comma 3 3 5 2 2 3 3" xfId="48013" xr:uid="{003EC668-D7FB-498C-B2E2-B8F5CD456195}"/>
    <cellStyle name="Comma 3 3 5 2 2 4" xfId="20781" xr:uid="{00000000-0005-0000-0000-000081200000}"/>
    <cellStyle name="Comma 3 3 5 2 2 4 2" xfId="33749" xr:uid="{5A526DD7-A3B3-44F5-AF75-EFC8E2BC0C91}"/>
    <cellStyle name="Comma 3 3 5 2 2 4 3" xfId="51605" xr:uid="{7EBEC7B0-58F1-4250-BDF7-D645BD6E784F}"/>
    <cellStyle name="Comma 3 3 5 2 2 5" xfId="24170" xr:uid="{DFFD74B6-EEDA-4305-95C8-C968844814C8}"/>
    <cellStyle name="Comma 3 3 5 2 2 6" xfId="37841" xr:uid="{94689D22-206C-4F35-86F5-1CAA0B8A4B7F}"/>
    <cellStyle name="Comma 3 3 5 2 3" xfId="8706" xr:uid="{00000000-0005-0000-0000-000082200000}"/>
    <cellStyle name="Comma 3 3 5 2 3 2" xfId="25808" xr:uid="{272B2523-B72C-4826-A042-CC3B3F74D465}"/>
    <cellStyle name="Comma 3 3 5 2 3 3" xfId="40704" xr:uid="{9CD62747-67A7-4BCB-9D24-88393BF0D022}"/>
    <cellStyle name="Comma 3 3 5 2 4" xfId="14365" xr:uid="{00000000-0005-0000-0000-000083200000}"/>
    <cellStyle name="Comma 3 3 5 2 4 2" xfId="28971" xr:uid="{0B97006E-EEAE-4E50-86D9-BDFA827D44A2}"/>
    <cellStyle name="Comma 3 3 5 2 4 3" xfId="45906" xr:uid="{6606DA8C-0EF8-46CA-84DF-3A5471C8351C}"/>
    <cellStyle name="Comma 3 3 5 2 5" xfId="19031" xr:uid="{00000000-0005-0000-0000-000084200000}"/>
    <cellStyle name="Comma 3 3 5 2 5 2" xfId="32204" xr:uid="{2926DD42-90E2-4547-9AFE-CED9FDF330D9}"/>
    <cellStyle name="Comma 3 3 5 2 5 3" xfId="50060" xr:uid="{1C8D9179-E6FD-448D-9224-8A00B442DD09}"/>
    <cellStyle name="Comma 3 3 5 2 6" xfId="22627" xr:uid="{206CBB7F-9A7F-4F57-B2B2-0C0CACD5CD74}"/>
    <cellStyle name="Comma 3 3 5 2 7" xfId="35748" xr:uid="{37FD49E9-E2B0-4CB0-B715-F563445D965C}"/>
    <cellStyle name="Comma 3 3 5 3" xfId="5306" xr:uid="{00000000-0005-0000-0000-000085200000}"/>
    <cellStyle name="Comma 3 3 5 3 2" xfId="10210" xr:uid="{00000000-0005-0000-0000-000086200000}"/>
    <cellStyle name="Comma 3 3 5 3 2 2" xfId="27148" xr:uid="{DE0140CE-F3CF-40BF-A562-1F2B1AD5FDA9}"/>
    <cellStyle name="Comma 3 3 5 3 2 3" xfId="42044" xr:uid="{5FB99450-C7B9-41FD-AEED-B14120E16907}"/>
    <cellStyle name="Comma 3 3 5 3 3" xfId="16413" xr:uid="{00000000-0005-0000-0000-000087200000}"/>
    <cellStyle name="Comma 3 3 5 3 3 2" xfId="30334" xr:uid="{274D77E0-1387-43E6-9F24-28F5E9B236BC}"/>
    <cellStyle name="Comma 3 3 5 3 3 3" xfId="47783" xr:uid="{1E4338B1-4F02-4E68-83C4-0AE3716FC42E}"/>
    <cellStyle name="Comma 3 3 5 3 4" xfId="20540" xr:uid="{00000000-0005-0000-0000-000088200000}"/>
    <cellStyle name="Comma 3 3 5 3 4 2" xfId="33549" xr:uid="{5A4005AC-708B-43A9-AB2C-C605C35D789F}"/>
    <cellStyle name="Comma 3 3 5 3 4 3" xfId="51405" xr:uid="{E2F423F6-0587-4479-81BC-51BD497D965F}"/>
    <cellStyle name="Comma 3 3 5 3 5" xfId="23970" xr:uid="{ADC09D89-6257-463D-B02D-0D68D732AF75}"/>
    <cellStyle name="Comma 3 3 5 3 6" xfId="37611" xr:uid="{9588F63A-2808-48DC-B4F5-D52A4B5B73E6}"/>
    <cellStyle name="Comma 3 3 5 4" xfId="8465" xr:uid="{00000000-0005-0000-0000-000089200000}"/>
    <cellStyle name="Comma 3 3 5 4 2" xfId="25608" xr:uid="{704CB8B4-925D-46E8-B75D-186F8A574B0D}"/>
    <cellStyle name="Comma 3 3 5 4 3" xfId="40504" xr:uid="{854BC3CD-6FFE-462C-8A09-A4BB3D350B1B}"/>
    <cellStyle name="Comma 3 3 5 5" xfId="14093" xr:uid="{00000000-0005-0000-0000-00008A200000}"/>
    <cellStyle name="Comma 3 3 5 5 2" xfId="28771" xr:uid="{E6019035-72B2-4BCA-9404-296A701A48E1}"/>
    <cellStyle name="Comma 3 3 5 5 3" xfId="45676" xr:uid="{4EDB949C-20CA-4DD4-97C0-74CBC82D125B}"/>
    <cellStyle name="Comma 3 3 5 6" xfId="18790" xr:uid="{00000000-0005-0000-0000-00008B200000}"/>
    <cellStyle name="Comma 3 3 5 6 2" xfId="32004" xr:uid="{C5CB99D8-881F-472F-A172-FEAE54A25E1A}"/>
    <cellStyle name="Comma 3 3 5 6 3" xfId="49860" xr:uid="{F6F513B8-09DD-4C4C-8BCE-53999DBF922D}"/>
    <cellStyle name="Comma 3 3 5 7" xfId="22427" xr:uid="{41B313E6-B4EF-4CD7-BC47-2D0F3314FF9A}"/>
    <cellStyle name="Comma 3 3 5 8" xfId="35518" xr:uid="{CA803F97-8AE2-4009-BF59-2BF786FE7F7D}"/>
    <cellStyle name="Comma 3 3 6" xfId="874" xr:uid="{00000000-0005-0000-0000-00008C200000}"/>
    <cellStyle name="Comma 3 3 6 2" xfId="5470" xr:uid="{00000000-0005-0000-0000-00008D200000}"/>
    <cellStyle name="Comma 3 3 6 2 2" xfId="10344" xr:uid="{00000000-0005-0000-0000-00008E200000}"/>
    <cellStyle name="Comma 3 3 6 2 2 2" xfId="27257" xr:uid="{471B2467-78A8-46FD-A0AE-E0767D15CC4E}"/>
    <cellStyle name="Comma 3 3 6 2 2 3" xfId="42153" xr:uid="{6E6ABF23-8C47-4F45-A023-76D941D67DF4}"/>
    <cellStyle name="Comma 3 3 6 2 3" xfId="16577" xr:uid="{00000000-0005-0000-0000-00008F200000}"/>
    <cellStyle name="Comma 3 3 6 2 3 2" xfId="30443" xr:uid="{26DD0C31-2E48-4302-A8A3-E67517A2F94D}"/>
    <cellStyle name="Comma 3 3 6 2 3 3" xfId="47922" xr:uid="{E69C8946-0026-466C-9FAB-E7E4CB493419}"/>
    <cellStyle name="Comma 3 3 6 2 4" xfId="20674" xr:uid="{00000000-0005-0000-0000-000090200000}"/>
    <cellStyle name="Comma 3 3 6 2 4 2" xfId="33658" xr:uid="{98AC91EB-6F87-4AED-A891-59E279B838C9}"/>
    <cellStyle name="Comma 3 3 6 2 4 3" xfId="51514" xr:uid="{77CD7CBA-5CA5-44CA-934D-79D4D72F2BC1}"/>
    <cellStyle name="Comma 3 3 6 2 5" xfId="24079" xr:uid="{40659943-FA40-4ACC-A7CB-A403C38269E7}"/>
    <cellStyle name="Comma 3 3 6 2 6" xfId="37750" xr:uid="{5379A39B-913B-49A5-A488-9DC413AC8015}"/>
    <cellStyle name="Comma 3 3 6 3" xfId="8599" xr:uid="{00000000-0005-0000-0000-000091200000}"/>
    <cellStyle name="Comma 3 3 6 3 2" xfId="25717" xr:uid="{2F1B6C5B-41BA-4CB3-AFD3-18170C705BD2}"/>
    <cellStyle name="Comma 3 3 6 3 3" xfId="40613" xr:uid="{90FE55D5-E123-41EC-9814-862B7A949920}"/>
    <cellStyle name="Comma 3 3 6 4" xfId="14257" xr:uid="{00000000-0005-0000-0000-000092200000}"/>
    <cellStyle name="Comma 3 3 6 4 2" xfId="28880" xr:uid="{6A5CBB80-0211-4F59-B8EE-699BDF2651E0}"/>
    <cellStyle name="Comma 3 3 6 4 3" xfId="45815" xr:uid="{DF3D96A8-AA1B-427C-9576-A6294D1CBB67}"/>
    <cellStyle name="Comma 3 3 6 5" xfId="18924" xr:uid="{00000000-0005-0000-0000-000093200000}"/>
    <cellStyle name="Comma 3 3 6 5 2" xfId="32113" xr:uid="{BA5DCBED-DA60-4051-8BF1-6F50EEFEA57A}"/>
    <cellStyle name="Comma 3 3 6 5 3" xfId="49969" xr:uid="{CCECF469-C925-41A1-8108-CC1834FFA24F}"/>
    <cellStyle name="Comma 3 3 6 6" xfId="22536" xr:uid="{CF3C77ED-65DB-4234-BD85-A970C122C3ED}"/>
    <cellStyle name="Comma 3 3 6 7" xfId="35657" xr:uid="{0206FD04-3A73-48DC-B294-22CF43A72D9C}"/>
    <cellStyle name="Comma 3 3 7" xfId="1470" xr:uid="{00000000-0005-0000-0000-000094200000}"/>
    <cellStyle name="Comma 3 3 7 2" xfId="5757" xr:uid="{00000000-0005-0000-0000-000095200000}"/>
    <cellStyle name="Comma 3 3 7 2 2" xfId="10624" xr:uid="{00000000-0005-0000-0000-000096200000}"/>
    <cellStyle name="Comma 3 3 7 2 2 2" xfId="27480" xr:uid="{1E23800B-E445-4481-ADBF-B5F817A6D366}"/>
    <cellStyle name="Comma 3 3 7 2 2 3" xfId="42376" xr:uid="{71797BCF-9AFA-4D2C-8195-CEDCEE42D822}"/>
    <cellStyle name="Comma 3 3 7 2 3" xfId="16864" xr:uid="{00000000-0005-0000-0000-000097200000}"/>
    <cellStyle name="Comma 3 3 7 2 3 2" xfId="30666" xr:uid="{255EE3A1-DFA9-4038-A13B-C2267EB8EA5D}"/>
    <cellStyle name="Comma 3 3 7 2 3 3" xfId="48152" xr:uid="{6CB22AC9-8000-49DC-87C3-A629E134B63A}"/>
    <cellStyle name="Comma 3 3 7 2 4" xfId="20954" xr:uid="{00000000-0005-0000-0000-000098200000}"/>
    <cellStyle name="Comma 3 3 7 2 4 2" xfId="33881" xr:uid="{CFEBBEBB-9B8F-4D16-BCE0-F712E73F1D8C}"/>
    <cellStyle name="Comma 3 3 7 2 4 3" xfId="51737" xr:uid="{4C02BCD6-6BE8-4725-A7F2-765ABB196B68}"/>
    <cellStyle name="Comma 3 3 7 2 5" xfId="24302" xr:uid="{959F70EB-E62D-4DB9-A0D2-A34A9085D12A}"/>
    <cellStyle name="Comma 3 3 7 2 6" xfId="37980" xr:uid="{5C96DF7B-CB66-43FD-8503-0041DFA4EF0E}"/>
    <cellStyle name="Comma 3 3 7 3" xfId="8879" xr:uid="{00000000-0005-0000-0000-000099200000}"/>
    <cellStyle name="Comma 3 3 7 3 2" xfId="25940" xr:uid="{51D25992-12B0-481B-9446-C30D4A941E54}"/>
    <cellStyle name="Comma 3 3 7 3 3" xfId="40836" xr:uid="{4DD212DD-A413-4342-8D4A-90DA40202054}"/>
    <cellStyle name="Comma 3 3 7 4" xfId="14550" xr:uid="{00000000-0005-0000-0000-00009A200000}"/>
    <cellStyle name="Comma 3 3 7 4 2" xfId="29104" xr:uid="{8B048C01-71EF-4CDF-AE40-CA8C1046B56B}"/>
    <cellStyle name="Comma 3 3 7 4 3" xfId="46049" xr:uid="{9B2CC23E-5E50-4017-9170-1322B69514CB}"/>
    <cellStyle name="Comma 3 3 7 5" xfId="19204" xr:uid="{00000000-0005-0000-0000-00009B200000}"/>
    <cellStyle name="Comma 3 3 7 5 2" xfId="32336" xr:uid="{4E3E408F-54D6-4871-B4DB-850E1C886400}"/>
    <cellStyle name="Comma 3 3 7 5 3" xfId="50192" xr:uid="{4D7455EE-2C06-4E59-9865-AAD048856C10}"/>
    <cellStyle name="Comma 3 3 7 6" xfId="22759" xr:uid="{86A9888D-D60E-4DE0-8B24-21E46278F1A5}"/>
    <cellStyle name="Comma 3 3 7 7" xfId="35889" xr:uid="{BEEDFAB9-8131-4AEC-8944-75048B3E1EAD}"/>
    <cellStyle name="Comma 3 3 8" xfId="3813" xr:uid="{00000000-0005-0000-0000-00009C200000}"/>
    <cellStyle name="Comma 3 3 9" xfId="4080" xr:uid="{00000000-0005-0000-0000-00009D200000}"/>
    <cellStyle name="Comma 3 3 9 2" xfId="6325" xr:uid="{00000000-0005-0000-0000-00009E200000}"/>
    <cellStyle name="Comma 3 3 9 2 2" xfId="11041" xr:uid="{00000000-0005-0000-0000-00009F200000}"/>
    <cellStyle name="Comma 3 3 9 2 2 2" xfId="27864" xr:uid="{40236449-C98F-4280-BF0D-984970FC1812}"/>
    <cellStyle name="Comma 3 3 9 2 2 3" xfId="42760" xr:uid="{45799F60-8352-4D84-A017-8C662EF78901}"/>
    <cellStyle name="Comma 3 3 9 2 3" xfId="17431" xr:uid="{00000000-0005-0000-0000-0000A0200000}"/>
    <cellStyle name="Comma 3 3 9 2 3 2" xfId="31050" xr:uid="{D15F852A-1FD5-4A9A-8AF1-25BC0292155C}"/>
    <cellStyle name="Comma 3 3 9 2 3 3" xfId="48686" xr:uid="{148C8D53-E7BB-4DC0-B60B-E02ED9DB6A6C}"/>
    <cellStyle name="Comma 3 3 9 2 4" xfId="21371" xr:uid="{00000000-0005-0000-0000-0000A1200000}"/>
    <cellStyle name="Comma 3 3 9 2 4 2" xfId="34265" xr:uid="{CCBB5990-A2C6-481D-B2F5-1D730DE710EF}"/>
    <cellStyle name="Comma 3 3 9 2 4 3" xfId="52121" xr:uid="{AA098EAC-521E-4872-9D76-ACBA1C652E34}"/>
    <cellStyle name="Comma 3 3 9 2 5" xfId="24686" xr:uid="{F6804804-748A-49BF-8968-792CA9D70E9F}"/>
    <cellStyle name="Comma 3 3 9 2 6" xfId="38514" xr:uid="{BBAC11FF-423A-4CFD-A28A-777AE6D14700}"/>
    <cellStyle name="Comma 3 3 9 3" xfId="9301" xr:uid="{00000000-0005-0000-0000-0000A2200000}"/>
    <cellStyle name="Comma 3 3 9 3 2" xfId="26323" xr:uid="{D15CB5E3-7B13-4E71-9AA4-3D9A7D85E05C}"/>
    <cellStyle name="Comma 3 3 9 3 3" xfId="41219" xr:uid="{CB395572-FA1C-49F7-AFE1-E25FF30D6779}"/>
    <cellStyle name="Comma 3 3 9 4" xfId="15191" xr:uid="{00000000-0005-0000-0000-0000A3200000}"/>
    <cellStyle name="Comma 3 3 9 4 2" xfId="29507" xr:uid="{308CF1C4-55C3-46FB-9968-96CB749457F2}"/>
    <cellStyle name="Comma 3 3 9 4 3" xfId="46645" xr:uid="{24002F81-5E95-4F6E-89B3-74311FBA8C61}"/>
    <cellStyle name="Comma 3 3 9 5" xfId="19629" xr:uid="{00000000-0005-0000-0000-0000A4200000}"/>
    <cellStyle name="Comma 3 3 9 5 2" xfId="32722" xr:uid="{E277B0DB-80F6-4C74-89CD-40381BCC0755}"/>
    <cellStyle name="Comma 3 3 9 5 3" xfId="50578" xr:uid="{1D85E689-287F-469C-8208-4F582BB30D40}"/>
    <cellStyle name="Comma 3 3 9 6" xfId="23145" xr:uid="{378699EA-0AAF-4602-AB4E-5581574B07C6}"/>
    <cellStyle name="Comma 3 3 9 7" xfId="36473" xr:uid="{E88BC8BF-9AFB-4961-A480-046BF8DA03EB}"/>
    <cellStyle name="Comma 3 30" xfId="18459" xr:uid="{00000000-0005-0000-0000-0000A5200000}"/>
    <cellStyle name="Comma 3 30 2" xfId="31776" xr:uid="{DFD26D66-09BE-4796-A231-B493721E9092}"/>
    <cellStyle name="Comma 3 30 3" xfId="49606" xr:uid="{C5C3B110-500C-4A52-B549-79AF8D6716B1}"/>
    <cellStyle name="Comma 3 31" xfId="18455" xr:uid="{00000000-0005-0000-0000-0000A6200000}"/>
    <cellStyle name="Comma 3 31 2" xfId="31773" xr:uid="{A36A4E1A-A379-48FB-92C7-853EF2D64350}"/>
    <cellStyle name="Comma 3 31 3" xfId="49603" xr:uid="{A802C885-F00C-4A5D-94C8-43E0A7EAB166}"/>
    <cellStyle name="Comma 3 32" xfId="14639" xr:uid="{00000000-0005-0000-0000-0000A7200000}"/>
    <cellStyle name="Comma 3 32 2" xfId="29151" xr:uid="{1A2DCCFB-072E-452A-97A1-745740FCD4C2}"/>
    <cellStyle name="Comma 3 32 3" xfId="46132" xr:uid="{842D6A57-AB9C-4E25-B9BB-7C7C8F70E30D}"/>
    <cellStyle name="Comma 3 33" xfId="18538" xr:uid="{00000000-0005-0000-0000-0000A8200000}"/>
    <cellStyle name="Comma 3 33 2" xfId="31817" xr:uid="{4DD35607-73C7-476B-BFFE-A0D8421BCC66}"/>
    <cellStyle name="Comma 3 33 3" xfId="49672" xr:uid="{DB803E29-5633-45D7-9FCB-D1FA1696C897}"/>
    <cellStyle name="Comma 3 34" xfId="18462" xr:uid="{00000000-0005-0000-0000-0000A9200000}"/>
    <cellStyle name="Comma 3 34 2" xfId="31779" xr:uid="{D8741D4C-4ED4-4741-B17A-D95DC8F73C2F}"/>
    <cellStyle name="Comma 3 34 3" xfId="49609" xr:uid="{64128BA4-6615-4B30-854A-3AAD3387169D}"/>
    <cellStyle name="Comma 3 35" xfId="18500" xr:uid="{00000000-0005-0000-0000-0000AA200000}"/>
    <cellStyle name="Comma 3 35 2" xfId="31792" xr:uid="{218BA91A-E473-4584-865E-30B64465D950}"/>
    <cellStyle name="Comma 3 35 3" xfId="49647" xr:uid="{8FDC1D1A-C6F0-45B4-9E3E-703FB273B57B}"/>
    <cellStyle name="Comma 3 36" xfId="18522" xr:uid="{00000000-0005-0000-0000-0000AB200000}"/>
    <cellStyle name="Comma 3 36 2" xfId="31805" xr:uid="{6638DCDC-E878-4E5E-A503-C3C50635BAD1}"/>
    <cellStyle name="Comma 3 36 3" xfId="49660" xr:uid="{432EFC68-D0B3-4AB2-BCF2-9AF054AD82B7}"/>
    <cellStyle name="Comma 3 37" xfId="14653" xr:uid="{00000000-0005-0000-0000-0000AC200000}"/>
    <cellStyle name="Comma 3 37 2" xfId="29153" xr:uid="{AB3EF018-F55A-4E13-8BCE-D44D752C8C8C}"/>
    <cellStyle name="Comma 3 37 3" xfId="46145" xr:uid="{A9A20F7D-6E7D-4A01-863B-6151B0928024}"/>
    <cellStyle name="Comma 3 38" xfId="18516" xr:uid="{00000000-0005-0000-0000-0000AD200000}"/>
    <cellStyle name="Comma 3 38 2" xfId="31802" xr:uid="{79728C48-AA41-44A2-923B-22C273770EAA}"/>
    <cellStyle name="Comma 3 38 3" xfId="49657" xr:uid="{4D11300E-4C4E-4546-82C5-D3ED73D7E632}"/>
    <cellStyle name="Comma 3 39" xfId="18454" xr:uid="{00000000-0005-0000-0000-0000AE200000}"/>
    <cellStyle name="Comma 3 39 2" xfId="31772" xr:uid="{4532E7AA-9413-4EBB-913F-C15B0BF9EBFF}"/>
    <cellStyle name="Comma 3 39 3" xfId="49602" xr:uid="{4057CF5D-6FDF-4C68-8A22-9DEC23E419CA}"/>
    <cellStyle name="Comma 3 4" xfId="557" xr:uid="{00000000-0005-0000-0000-0000AF200000}"/>
    <cellStyle name="Comma 3 4 10" xfId="13847" xr:uid="{00000000-0005-0000-0000-0000B0200000}"/>
    <cellStyle name="Comma 3 4 10 2" xfId="28606" xr:uid="{FCC1F42C-9854-4DF1-A81B-D948B76CAE6E}"/>
    <cellStyle name="Comma 3 4 10 3" xfId="45495" xr:uid="{0AB5E819-084C-4776-9D01-5CB7C89376BF}"/>
    <cellStyle name="Comma 3 4 11" xfId="13953" xr:uid="{00000000-0005-0000-0000-0000B1200000}"/>
    <cellStyle name="Comma 3 4 11 2" xfId="28669" xr:uid="{4A056C7E-F431-4E75-BF11-CE31EBD96720}"/>
    <cellStyle name="Comma 3 4 11 3" xfId="45564" xr:uid="{92A16E8E-5C58-4609-9650-A74E4EC46597}"/>
    <cellStyle name="Comma 3 4 12" xfId="18660" xr:uid="{00000000-0005-0000-0000-0000B2200000}"/>
    <cellStyle name="Comma 3 4 12 2" xfId="31902" xr:uid="{175BD447-41FE-4D3E-9871-F609A215EA10}"/>
    <cellStyle name="Comma 3 4 12 3" xfId="49758" xr:uid="{9F67348F-2FFB-466A-B7E3-B23812B74540}"/>
    <cellStyle name="Comma 3 4 13" xfId="22326" xr:uid="{CAFE1277-4EEA-4213-8BBA-6491638284DC}"/>
    <cellStyle name="Comma 3 4 14" xfId="35084" xr:uid="{BF4B423A-F8B0-445F-AE5D-0A6815BFD5F2}"/>
    <cellStyle name="Comma 3 4 15" xfId="35407" xr:uid="{3AA740A9-30FA-46DF-9158-02999092C69E}"/>
    <cellStyle name="Comma 3 4 2" xfId="609" xr:uid="{00000000-0005-0000-0000-0000B3200000}"/>
    <cellStyle name="Comma 3 4 2 10" xfId="35448" xr:uid="{2306F9CB-FD23-4F5D-8A0F-6234714F34BA}"/>
    <cellStyle name="Comma 3 4 2 2" xfId="766" xr:uid="{00000000-0005-0000-0000-0000B4200000}"/>
    <cellStyle name="Comma 3 4 2 2 2" xfId="5373" xr:uid="{00000000-0005-0000-0000-0000B5200000}"/>
    <cellStyle name="Comma 3 4 2 2 2 2" xfId="10267" xr:uid="{00000000-0005-0000-0000-0000B6200000}"/>
    <cellStyle name="Comma 3 4 2 2 2 2 2" xfId="27193" xr:uid="{E4B1E386-9DD4-459B-B27D-F24AF3F13247}"/>
    <cellStyle name="Comma 3 4 2 2 2 2 3" xfId="42089" xr:uid="{97B9F23E-30C5-481B-AF2A-BA51582E1D4C}"/>
    <cellStyle name="Comma 3 4 2 2 2 3" xfId="16480" xr:uid="{00000000-0005-0000-0000-0000B7200000}"/>
    <cellStyle name="Comma 3 4 2 2 2 3 2" xfId="30379" xr:uid="{E5C37C5B-18D9-4340-9A4A-B69AA18F9E07}"/>
    <cellStyle name="Comma 3 4 2 2 2 3 3" xfId="47838" xr:uid="{347FEFC2-09C5-41A6-87EF-855B2A9062AE}"/>
    <cellStyle name="Comma 3 4 2 2 2 4" xfId="20597" xr:uid="{00000000-0005-0000-0000-0000B8200000}"/>
    <cellStyle name="Comma 3 4 2 2 2 4 2" xfId="33594" xr:uid="{39839BB1-78C3-4FC8-BEEC-53D56E70E384}"/>
    <cellStyle name="Comma 3 4 2 2 2 4 3" xfId="51450" xr:uid="{6EBB71F8-FA74-4486-8484-73BFAC44C050}"/>
    <cellStyle name="Comma 3 4 2 2 2 5" xfId="24015" xr:uid="{96185188-96F2-44ED-A9D2-118513CCF2F6}"/>
    <cellStyle name="Comma 3 4 2 2 2 6" xfId="37666" xr:uid="{D9C1CABA-EE1C-4D65-9887-4B090DE3616B}"/>
    <cellStyle name="Comma 3 4 2 2 3" xfId="8522" xr:uid="{00000000-0005-0000-0000-0000B9200000}"/>
    <cellStyle name="Comma 3 4 2 2 3 2" xfId="25653" xr:uid="{5B498515-9FE1-459E-887F-ED979DE7F168}"/>
    <cellStyle name="Comma 3 4 2 2 3 3" xfId="40549" xr:uid="{B54A3D9E-D21D-419E-9309-5584C7E2F9B7}"/>
    <cellStyle name="Comma 3 4 2 2 4" xfId="14160" xr:uid="{00000000-0005-0000-0000-0000BA200000}"/>
    <cellStyle name="Comma 3 4 2 2 4 2" xfId="28816" xr:uid="{7835C5D3-8924-47E5-8751-85D9580FBC76}"/>
    <cellStyle name="Comma 3 4 2 2 4 3" xfId="45731" xr:uid="{27BA087D-036F-4B09-9D11-D569079833FE}"/>
    <cellStyle name="Comma 3 4 2 2 5" xfId="18847" xr:uid="{00000000-0005-0000-0000-0000BB200000}"/>
    <cellStyle name="Comma 3 4 2 2 5 2" xfId="32049" xr:uid="{622183E2-2079-4FE5-BDB1-56BC31483822}"/>
    <cellStyle name="Comma 3 4 2 2 5 3" xfId="49905" xr:uid="{A58148EF-20B6-460C-A5F4-1850588FB729}"/>
    <cellStyle name="Comma 3 4 2 2 6" xfId="22472" xr:uid="{9E58A485-74A5-4E56-AFB1-7AFEEAD10E86}"/>
    <cellStyle name="Comma 3 4 2 2 7" xfId="35573" xr:uid="{7A381550-0B89-4BB5-8E32-0FCE3F106E4C}"/>
    <cellStyle name="Comma 3 4 2 3" xfId="1034" xr:uid="{00000000-0005-0000-0000-0000BC200000}"/>
    <cellStyle name="Comma 3 4 2 3 2" xfId="5570" xr:uid="{00000000-0005-0000-0000-0000BD200000}"/>
    <cellStyle name="Comma 3 4 2 3 2 2" xfId="10444" xr:uid="{00000000-0005-0000-0000-0000BE200000}"/>
    <cellStyle name="Comma 3 4 2 3 2 2 2" xfId="27341" xr:uid="{82F1B922-7455-4921-A0FA-E527B7A72BF9}"/>
    <cellStyle name="Comma 3 4 2 3 2 2 3" xfId="42237" xr:uid="{00898782-376B-4DB8-9B89-8018BA0A66C9}"/>
    <cellStyle name="Comma 3 4 2 3 2 3" xfId="16677" xr:uid="{00000000-0005-0000-0000-0000BF200000}"/>
    <cellStyle name="Comma 3 4 2 3 2 3 2" xfId="30527" xr:uid="{AF0A8E02-242B-4D6B-8C35-BF083C48CE3C}"/>
    <cellStyle name="Comma 3 4 2 3 2 3 3" xfId="48006" xr:uid="{B17FA791-6537-4DD0-9E63-28B4A001AE97}"/>
    <cellStyle name="Comma 3 4 2 3 2 4" xfId="20774" xr:uid="{00000000-0005-0000-0000-0000C0200000}"/>
    <cellStyle name="Comma 3 4 2 3 2 4 2" xfId="33742" xr:uid="{836D0AD9-1DC6-4508-B0AD-628CD43150FF}"/>
    <cellStyle name="Comma 3 4 2 3 2 4 3" xfId="51598" xr:uid="{47CC8CF0-439E-4249-8876-2ADA9D6CEE6B}"/>
    <cellStyle name="Comma 3 4 2 3 2 5" xfId="24163" xr:uid="{CFF4D687-0BE2-41F3-A4BE-0B2A99B89FB1}"/>
    <cellStyle name="Comma 3 4 2 3 2 6" xfId="37834" xr:uid="{388EAD12-D23D-4997-9868-2376B8E18AE3}"/>
    <cellStyle name="Comma 3 4 2 3 3" xfId="8699" xr:uid="{00000000-0005-0000-0000-0000C1200000}"/>
    <cellStyle name="Comma 3 4 2 3 3 2" xfId="25801" xr:uid="{A65C4FC7-B167-4895-8D51-5D4BD5E31318}"/>
    <cellStyle name="Comma 3 4 2 3 3 3" xfId="40697" xr:uid="{2F8DE8FD-E7BA-4F4B-AFEF-7F0A52732681}"/>
    <cellStyle name="Comma 3 4 2 3 4" xfId="14358" xr:uid="{00000000-0005-0000-0000-0000C2200000}"/>
    <cellStyle name="Comma 3 4 2 3 4 2" xfId="28964" xr:uid="{7334D593-240D-49BC-891C-765598AE76F1}"/>
    <cellStyle name="Comma 3 4 2 3 4 3" xfId="45899" xr:uid="{3ADF25CE-0F14-4E31-A414-49BC66AFABB0}"/>
    <cellStyle name="Comma 3 4 2 3 5" xfId="19024" xr:uid="{00000000-0005-0000-0000-0000C3200000}"/>
    <cellStyle name="Comma 3 4 2 3 5 2" xfId="32197" xr:uid="{DB60DAB0-04A9-4111-805E-6A8824EF93A7}"/>
    <cellStyle name="Comma 3 4 2 3 5 3" xfId="50053" xr:uid="{FF87153D-4375-4A52-95F9-C068AE0F1FCA}"/>
    <cellStyle name="Comma 3 4 2 3 6" xfId="22620" xr:uid="{22BEEE6C-872A-4E81-B502-31A716FB97B8}"/>
    <cellStyle name="Comma 3 4 2 3 7" xfId="35741" xr:uid="{3CA7B29F-4B22-46FB-AA1F-B472816F9B4C}"/>
    <cellStyle name="Comma 3 4 2 4" xfId="2432" xr:uid="{00000000-0005-0000-0000-0000C4200000}"/>
    <cellStyle name="Comma 3 4 2 5" xfId="5218" xr:uid="{00000000-0005-0000-0000-0000C5200000}"/>
    <cellStyle name="Comma 3 4 2 5 2" xfId="10127" xr:uid="{00000000-0005-0000-0000-0000C6200000}"/>
    <cellStyle name="Comma 3 4 2 5 2 2" xfId="27083" xr:uid="{6361E002-9BDA-448D-8A2C-8D9587C88731}"/>
    <cellStyle name="Comma 3 4 2 5 2 3" xfId="41979" xr:uid="{9F57FCD0-1027-4D77-BA90-F72171049FF6}"/>
    <cellStyle name="Comma 3 4 2 5 3" xfId="16325" xr:uid="{00000000-0005-0000-0000-0000C7200000}"/>
    <cellStyle name="Comma 3 4 2 5 3 2" xfId="30269" xr:uid="{80532B4F-5382-4619-95BB-B1B7359F2376}"/>
    <cellStyle name="Comma 3 4 2 5 3 3" xfId="47713" xr:uid="{9A822DA1-E842-4DFB-8844-CF6F351B2082}"/>
    <cellStyle name="Comma 3 4 2 5 4" xfId="20457" xr:uid="{00000000-0005-0000-0000-0000C8200000}"/>
    <cellStyle name="Comma 3 4 2 5 4 2" xfId="33484" xr:uid="{99E5BEA0-35F1-4360-B6FD-EF46BE6DDC8E}"/>
    <cellStyle name="Comma 3 4 2 5 4 3" xfId="51340" xr:uid="{033C9490-C1F9-41FE-AD21-6543001F42B0}"/>
    <cellStyle name="Comma 3 4 2 5 5" xfId="23905" xr:uid="{A7144463-2657-43FD-8C4E-266DBA7619AD}"/>
    <cellStyle name="Comma 3 4 2 5 6" xfId="37541" xr:uid="{2CCE672D-0949-4812-908D-C1E9CE1CCF9F}"/>
    <cellStyle name="Comma 3 4 2 6" xfId="8382" xr:uid="{00000000-0005-0000-0000-0000C9200000}"/>
    <cellStyle name="Comma 3 4 2 6 2" xfId="25543" xr:uid="{B33D79A3-7872-46A9-B709-28C0E549D1F9}"/>
    <cellStyle name="Comma 3 4 2 6 3" xfId="40439" xr:uid="{AD507B45-028A-40B3-8BBA-E000A3992991}"/>
    <cellStyle name="Comma 3 4 2 7" xfId="14005" xr:uid="{00000000-0005-0000-0000-0000CA200000}"/>
    <cellStyle name="Comma 3 4 2 7 2" xfId="28706" xr:uid="{411A87C4-22E8-4360-A524-A952137D22D4}"/>
    <cellStyle name="Comma 3 4 2 7 3" xfId="45606" xr:uid="{6D7A4BCC-288A-4C85-9931-D49A5C2BAE1E}"/>
    <cellStyle name="Comma 3 4 2 8" xfId="18707" xr:uid="{00000000-0005-0000-0000-0000CB200000}"/>
    <cellStyle name="Comma 3 4 2 8 2" xfId="31939" xr:uid="{1A65F972-C1E1-4747-8A0A-D8047BCB0B82}"/>
    <cellStyle name="Comma 3 4 2 8 3" xfId="49795" xr:uid="{D87DEC9B-4B15-4491-8AE7-B7E3F84B5745}"/>
    <cellStyle name="Comma 3 4 2 9" xfId="22362" xr:uid="{D54A68DD-40A5-489A-BADF-87A7F92C19A3}"/>
    <cellStyle name="Comma 3 4 3" xfId="659" xr:uid="{00000000-0005-0000-0000-0000CC200000}"/>
    <cellStyle name="Comma 3 4 3 10" xfId="18752" xr:uid="{00000000-0005-0000-0000-0000CD200000}"/>
    <cellStyle name="Comma 3 4 3 10 2" xfId="31974" xr:uid="{A2AF07E2-E183-4F78-A44A-D3E7ACFCD990}"/>
    <cellStyle name="Comma 3 4 3 10 3" xfId="49830" xr:uid="{184517F8-6ABF-49F6-ABE7-AF186DC5FCEB}"/>
    <cellStyle name="Comma 3 4 3 11" xfId="22397" xr:uid="{41500EB0-FEE1-470A-813F-1D1E413D4356}"/>
    <cellStyle name="Comma 3 4 3 12" xfId="35488" xr:uid="{C8102B39-F521-4DC5-8B7E-F96F266A3D17}"/>
    <cellStyle name="Comma 3 4 3 2" xfId="816" xr:uid="{00000000-0005-0000-0000-0000CE200000}"/>
    <cellStyle name="Comma 3 4 3 2 2" xfId="5423" xr:uid="{00000000-0005-0000-0000-0000CF200000}"/>
    <cellStyle name="Comma 3 4 3 2 2 2" xfId="10312" xr:uid="{00000000-0005-0000-0000-0000D0200000}"/>
    <cellStyle name="Comma 3 4 3 2 2 2 2" xfId="27228" xr:uid="{C6B9D8FC-98A3-4E9C-AE61-51F4D0866C7E}"/>
    <cellStyle name="Comma 3 4 3 2 2 2 3" xfId="42124" xr:uid="{F16C5B08-0659-4239-852A-DB1501F7FF98}"/>
    <cellStyle name="Comma 3 4 3 2 2 3" xfId="16530" xr:uid="{00000000-0005-0000-0000-0000D1200000}"/>
    <cellStyle name="Comma 3 4 3 2 2 3 2" xfId="30414" xr:uid="{C7822FDF-9433-4C92-AC7F-D2195107CBE9}"/>
    <cellStyle name="Comma 3 4 3 2 2 3 3" xfId="47878" xr:uid="{F1C34E41-EC3F-48D7-96A9-A381D1F2AEDA}"/>
    <cellStyle name="Comma 3 4 3 2 2 4" xfId="20642" xr:uid="{00000000-0005-0000-0000-0000D2200000}"/>
    <cellStyle name="Comma 3 4 3 2 2 4 2" xfId="33629" xr:uid="{87042456-39E5-4E28-B280-F5178000B9E2}"/>
    <cellStyle name="Comma 3 4 3 2 2 4 3" xfId="51485" xr:uid="{A5374D00-5FC8-4B53-8E08-21ACE7AE984A}"/>
    <cellStyle name="Comma 3 4 3 2 2 5" xfId="24050" xr:uid="{78EEF14C-8784-4162-A316-3F9F93BB5B65}"/>
    <cellStyle name="Comma 3 4 3 2 2 6" xfId="37706" xr:uid="{3CCE07BF-2544-4EA4-9112-64E40A14F9FA}"/>
    <cellStyle name="Comma 3 4 3 2 3" xfId="8567" xr:uid="{00000000-0005-0000-0000-0000D3200000}"/>
    <cellStyle name="Comma 3 4 3 2 3 2" xfId="25688" xr:uid="{90FCE1D1-154A-4713-8BFD-22393004F929}"/>
    <cellStyle name="Comma 3 4 3 2 3 3" xfId="40584" xr:uid="{00D849E8-E20D-4B22-9ABB-939F9BA07DB7}"/>
    <cellStyle name="Comma 3 4 3 2 4" xfId="14210" xr:uid="{00000000-0005-0000-0000-0000D4200000}"/>
    <cellStyle name="Comma 3 4 3 2 4 2" xfId="28851" xr:uid="{4D16D49E-BB3A-4169-B221-39C183354057}"/>
    <cellStyle name="Comma 3 4 3 2 4 3" xfId="45771" xr:uid="{50C9574A-C2AD-408F-86A8-FF865F8864BF}"/>
    <cellStyle name="Comma 3 4 3 2 5" xfId="18892" xr:uid="{00000000-0005-0000-0000-0000D5200000}"/>
    <cellStyle name="Comma 3 4 3 2 5 2" xfId="32084" xr:uid="{4905E98E-2754-4C13-814D-1FBEFF9E8F5F}"/>
    <cellStyle name="Comma 3 4 3 2 5 3" xfId="49940" xr:uid="{A2C71C9F-3F31-4DBD-B38E-EEC5D6D623A6}"/>
    <cellStyle name="Comma 3 4 3 2 6" xfId="22507" xr:uid="{71162692-7CFB-4F8A-B2E6-C00E1B1F4134}"/>
    <cellStyle name="Comma 3 4 3 2 7" xfId="35613" xr:uid="{6AA635B4-BFB0-4939-AAB9-944751CC7323}"/>
    <cellStyle name="Comma 3 4 3 3" xfId="879" xr:uid="{00000000-0005-0000-0000-0000D6200000}"/>
    <cellStyle name="Comma 3 4 3 3 2" xfId="5474" xr:uid="{00000000-0005-0000-0000-0000D7200000}"/>
    <cellStyle name="Comma 3 4 3 3 2 2" xfId="10348" xr:uid="{00000000-0005-0000-0000-0000D8200000}"/>
    <cellStyle name="Comma 3 4 3 3 2 2 2" xfId="27261" xr:uid="{6B1951EE-85DE-4E23-B038-CB1A74E9D950}"/>
    <cellStyle name="Comma 3 4 3 3 2 2 3" xfId="42157" xr:uid="{ABC5DD79-7506-4EDC-AA04-38037222A95D}"/>
    <cellStyle name="Comma 3 4 3 3 2 3" xfId="16581" xr:uid="{00000000-0005-0000-0000-0000D9200000}"/>
    <cellStyle name="Comma 3 4 3 3 2 3 2" xfId="30447" xr:uid="{F59BF7E5-C78B-4467-A161-20A056F85BBB}"/>
    <cellStyle name="Comma 3 4 3 3 2 3 3" xfId="47926" xr:uid="{9CA93051-3875-41AE-9A6B-6B624F37BE79}"/>
    <cellStyle name="Comma 3 4 3 3 2 4" xfId="20678" xr:uid="{00000000-0005-0000-0000-0000DA200000}"/>
    <cellStyle name="Comma 3 4 3 3 2 4 2" xfId="33662" xr:uid="{F2DE2F5C-4988-4E85-A8E4-D8372C58FD1F}"/>
    <cellStyle name="Comma 3 4 3 3 2 4 3" xfId="51518" xr:uid="{06521550-391A-4915-A701-5443856C41AA}"/>
    <cellStyle name="Comma 3 4 3 3 2 5" xfId="24083" xr:uid="{5F638BDC-E717-4526-8EC3-094624802DD3}"/>
    <cellStyle name="Comma 3 4 3 3 2 6" xfId="37754" xr:uid="{C432E741-A833-4C71-9E67-A421C0F9FEB3}"/>
    <cellStyle name="Comma 3 4 3 3 3" xfId="8603" xr:uid="{00000000-0005-0000-0000-0000DB200000}"/>
    <cellStyle name="Comma 3 4 3 3 3 2" xfId="25721" xr:uid="{575CBD56-A17F-456B-A991-2CD5B714A414}"/>
    <cellStyle name="Comma 3 4 3 3 3 3" xfId="40617" xr:uid="{4DBDD954-E724-4D23-A222-674603A8733C}"/>
    <cellStyle name="Comma 3 4 3 3 4" xfId="14261" xr:uid="{00000000-0005-0000-0000-0000DC200000}"/>
    <cellStyle name="Comma 3 4 3 3 4 2" xfId="28884" xr:uid="{0AF85A83-7726-4335-8641-505F879EA4A8}"/>
    <cellStyle name="Comma 3 4 3 3 4 3" xfId="45819" xr:uid="{2AAD91F9-D4BA-4425-B724-F42059449640}"/>
    <cellStyle name="Comma 3 4 3 3 5" xfId="18928" xr:uid="{00000000-0005-0000-0000-0000DD200000}"/>
    <cellStyle name="Comma 3 4 3 3 5 2" xfId="32117" xr:uid="{61D9D3D1-414A-46E0-B5D4-45AAA3C07441}"/>
    <cellStyle name="Comma 3 4 3 3 5 3" xfId="49973" xr:uid="{100C7A4E-4366-46AE-882C-E922590DB543}"/>
    <cellStyle name="Comma 3 4 3 3 6" xfId="22540" xr:uid="{6A680E3A-F47F-4737-B4E0-66853B29CA5F}"/>
    <cellStyle name="Comma 3 4 3 3 7" xfId="35661" xr:uid="{496814EC-3DBE-4C40-A6B3-ACD5B1791D50}"/>
    <cellStyle name="Comma 3 4 3 4" xfId="3340" xr:uid="{00000000-0005-0000-0000-0000DE200000}"/>
    <cellStyle name="Comma 3 4 3 4 2" xfId="6112" xr:uid="{00000000-0005-0000-0000-0000DF200000}"/>
    <cellStyle name="Comma 3 4 3 4 2 2" xfId="10893" xr:uid="{00000000-0005-0000-0000-0000E0200000}"/>
    <cellStyle name="Comma 3 4 3 4 2 2 2" xfId="27743" xr:uid="{71E8AFCF-4E51-4EAC-A654-8E0CD5774E0D}"/>
    <cellStyle name="Comma 3 4 3 4 2 2 3" xfId="42639" xr:uid="{8682EFBB-2D73-4072-8C5F-15CBC705D271}"/>
    <cellStyle name="Comma 3 4 3 4 2 3" xfId="17219" xr:uid="{00000000-0005-0000-0000-0000E1200000}"/>
    <cellStyle name="Comma 3 4 3 4 2 3 2" xfId="30929" xr:uid="{CC9CD6CE-4BB1-43BD-8267-B8756CBE9AF1}"/>
    <cellStyle name="Comma 3 4 3 4 2 3 3" xfId="48501" xr:uid="{FB928162-C79E-4EC0-9B1F-BEFD58E64AA1}"/>
    <cellStyle name="Comma 3 4 3 4 2 4" xfId="21223" xr:uid="{00000000-0005-0000-0000-0000E2200000}"/>
    <cellStyle name="Comma 3 4 3 4 2 4 2" xfId="34144" xr:uid="{FDC69156-C695-4271-A5D0-FE052E768BF9}"/>
    <cellStyle name="Comma 3 4 3 4 2 4 3" xfId="52000" xr:uid="{3818497B-3B57-4B49-BDB3-EE91DBA52584}"/>
    <cellStyle name="Comma 3 4 3 4 2 5" xfId="24565" xr:uid="{4142C3B5-C06A-413F-BE17-D75EC6BDD2AF}"/>
    <cellStyle name="Comma 3 4 3 4 2 6" xfId="38329" xr:uid="{0BA4BC93-7A5C-4A38-B897-FED6106E7F08}"/>
    <cellStyle name="Comma 3 4 3 4 3" xfId="9152" xr:uid="{00000000-0005-0000-0000-0000E3200000}"/>
    <cellStyle name="Comma 3 4 3 4 3 2" xfId="26202" xr:uid="{D210392B-EAE8-4EAF-B188-755A58E198B8}"/>
    <cellStyle name="Comma 3 4 3 4 3 3" xfId="41098" xr:uid="{643BA921-F25C-4A82-B1EF-B917B2A89813}"/>
    <cellStyle name="Comma 3 4 3 4 4" xfId="14963" xr:uid="{00000000-0005-0000-0000-0000E4200000}"/>
    <cellStyle name="Comma 3 4 3 4 4 2" xfId="29380" xr:uid="{239C98CB-63C3-4F0F-8A5A-FB7C2DE1EF1C}"/>
    <cellStyle name="Comma 3 4 3 4 4 3" xfId="46447" xr:uid="{E649503B-A5C3-4DF2-A5ED-8A72FF2C9426}"/>
    <cellStyle name="Comma 3 4 3 4 5" xfId="19479" xr:uid="{00000000-0005-0000-0000-0000E5200000}"/>
    <cellStyle name="Comma 3 4 3 4 5 2" xfId="32600" xr:uid="{5071393A-6CE9-473D-B6C6-49AD1A52802D}"/>
    <cellStyle name="Comma 3 4 3 4 5 3" xfId="50456" xr:uid="{C568D068-B839-4068-B385-1AF65AD81BAA}"/>
    <cellStyle name="Comma 3 4 3 4 6" xfId="23022" xr:uid="{3A1F5BFB-5609-44D8-8515-28122F088920}"/>
    <cellStyle name="Comma 3 4 3 4 7" xfId="36285" xr:uid="{DAF8039D-EBC2-410B-B016-58576BE9724D}"/>
    <cellStyle name="Comma 3 4 3 5" xfId="4501" xr:uid="{00000000-0005-0000-0000-0000E6200000}"/>
    <cellStyle name="Comma 3 4 3 5 2" xfId="6723" xr:uid="{00000000-0005-0000-0000-0000E7200000}"/>
    <cellStyle name="Comma 3 4 3 5 2 2" xfId="11309" xr:uid="{00000000-0005-0000-0000-0000E8200000}"/>
    <cellStyle name="Comma 3 4 3 5 2 2 2" xfId="28126" xr:uid="{F3E7D7CA-8EA8-4ACF-A210-23048ACA70AD}"/>
    <cellStyle name="Comma 3 4 3 5 2 2 3" xfId="43022" xr:uid="{BB4AAC4A-5F24-4532-8497-9CE09EB1A396}"/>
    <cellStyle name="Comma 3 4 3 5 2 3" xfId="17829" xr:uid="{00000000-0005-0000-0000-0000E9200000}"/>
    <cellStyle name="Comma 3 4 3 5 2 3 2" xfId="31312" xr:uid="{20A7C59F-4139-43A8-8B05-032C6DD1578F}"/>
    <cellStyle name="Comma 3 4 3 5 2 3 3" xfId="49078" xr:uid="{662EAEA9-7BE2-4ED6-B510-877F94C742F6}"/>
    <cellStyle name="Comma 3 4 3 5 2 4" xfId="21639" xr:uid="{00000000-0005-0000-0000-0000EA200000}"/>
    <cellStyle name="Comma 3 4 3 5 2 4 2" xfId="34527" xr:uid="{4F9E57D1-781B-4992-BCAC-81D77EE17C6C}"/>
    <cellStyle name="Comma 3 4 3 5 2 4 3" xfId="52383" xr:uid="{FE7983B9-395D-4A56-8C9F-8725831BA591}"/>
    <cellStyle name="Comma 3 4 3 5 2 5" xfId="24948" xr:uid="{6833E9A7-A03D-4F21-BC92-08B13BF86A49}"/>
    <cellStyle name="Comma 3 4 3 5 2 6" xfId="38906" xr:uid="{4C491D1A-5138-43FE-A5DD-E875A9262AF9}"/>
    <cellStyle name="Comma 3 4 3 5 3" xfId="9568" xr:uid="{00000000-0005-0000-0000-0000EB200000}"/>
    <cellStyle name="Comma 3 4 3 5 3 2" xfId="26584" xr:uid="{468F89C5-2301-4A5B-A31F-8FFE3D3822E6}"/>
    <cellStyle name="Comma 3 4 3 5 3 3" xfId="41480" xr:uid="{758D518D-45C4-4ABE-A760-D8C0766E9C8E}"/>
    <cellStyle name="Comma 3 4 3 5 4" xfId="15609" xr:uid="{00000000-0005-0000-0000-0000EC200000}"/>
    <cellStyle name="Comma 3 4 3 5 4 2" xfId="29769" xr:uid="{EFBCA2D5-F235-4791-ADD0-C49632B0922A}"/>
    <cellStyle name="Comma 3 4 3 5 4 3" xfId="47057" xr:uid="{F2CD3872-CCAF-4CD8-8377-D3E4049F14D3}"/>
    <cellStyle name="Comma 3 4 3 5 5" xfId="19897" xr:uid="{00000000-0005-0000-0000-0000ED200000}"/>
    <cellStyle name="Comma 3 4 3 5 5 2" xfId="32984" xr:uid="{57957762-FD50-4398-AA52-89AA8E0A5CFA}"/>
    <cellStyle name="Comma 3 4 3 5 5 3" xfId="50840" xr:uid="{1C45C267-9981-4711-BB81-DD7B2C5028C8}"/>
    <cellStyle name="Comma 3 4 3 5 6" xfId="23406" xr:uid="{50D4B61A-4FA5-4E45-B79A-65DBB176BB32}"/>
    <cellStyle name="Comma 3 4 3 5 7" xfId="36886" xr:uid="{F9DA391D-5E6C-4693-91D4-2CEC798B9F56}"/>
    <cellStyle name="Comma 3 4 3 6" xfId="5036" xr:uid="{00000000-0005-0000-0000-0000EE200000}"/>
    <cellStyle name="Comma 3 4 3 6 2" xfId="7166" xr:uid="{00000000-0005-0000-0000-0000EF200000}"/>
    <cellStyle name="Comma 3 4 3 6 2 2" xfId="11703" xr:uid="{00000000-0005-0000-0000-0000F0200000}"/>
    <cellStyle name="Comma 3 4 3 6 2 2 2" xfId="28488" xr:uid="{F6662D14-917D-4444-B02E-A28DC7160C2D}"/>
    <cellStyle name="Comma 3 4 3 6 2 2 3" xfId="43384" xr:uid="{82B428ED-7B37-4ACF-A7AF-7E77D01EAD85}"/>
    <cellStyle name="Comma 3 4 3 6 2 3" xfId="18272" xr:uid="{00000000-0005-0000-0000-0000F1200000}"/>
    <cellStyle name="Comma 3 4 3 6 2 3 2" xfId="31674" xr:uid="{C6C1AF6F-1E7F-4422-A713-FACD675828D0}"/>
    <cellStyle name="Comma 3 4 3 6 2 3 3" xfId="49489" xr:uid="{BF8DE1EC-5C5C-4A80-90C3-35DEDB0A928B}"/>
    <cellStyle name="Comma 3 4 3 6 2 4" xfId="22033" xr:uid="{00000000-0005-0000-0000-0000F2200000}"/>
    <cellStyle name="Comma 3 4 3 6 2 4 2" xfId="34889" xr:uid="{836CD422-E145-4962-8F4E-8318D009FB9A}"/>
    <cellStyle name="Comma 3 4 3 6 2 4 3" xfId="52745" xr:uid="{E8621F3C-2C2C-4FB0-ACF2-28413A8A13FB}"/>
    <cellStyle name="Comma 3 4 3 6 2 5" xfId="25310" xr:uid="{FA1DF8A5-263A-4F90-A0D5-2C81EE98A467}"/>
    <cellStyle name="Comma 3 4 3 6 2 6" xfId="39317" xr:uid="{7EDAD545-30EF-468B-BC5E-421954331148}"/>
    <cellStyle name="Comma 3 4 3 6 3" xfId="9961" xr:uid="{00000000-0005-0000-0000-0000F3200000}"/>
    <cellStyle name="Comma 3 4 3 6 3 2" xfId="26945" xr:uid="{26BF46F9-53F4-49EA-8080-A3D72A79F41F}"/>
    <cellStyle name="Comma 3 4 3 6 3 3" xfId="41841" xr:uid="{2D4203FC-1AA9-4A7F-A531-9E4AC36FB34C}"/>
    <cellStyle name="Comma 3 4 3 6 4" xfId="16143" xr:uid="{00000000-0005-0000-0000-0000F4200000}"/>
    <cellStyle name="Comma 3 4 3 6 4 2" xfId="30131" xr:uid="{0ED8A692-C334-42E0-8033-E0DA13D83345}"/>
    <cellStyle name="Comma 3 4 3 6 4 3" xfId="47559" xr:uid="{D3A5F374-3037-44E4-B304-D394CF947D70}"/>
    <cellStyle name="Comma 3 4 3 6 5" xfId="20291" xr:uid="{00000000-0005-0000-0000-0000F5200000}"/>
    <cellStyle name="Comma 3 4 3 6 5 2" xfId="33346" xr:uid="{AFE54072-1E95-4672-A9ED-D99A99E3F849}"/>
    <cellStyle name="Comma 3 4 3 6 5 3" xfId="51202" xr:uid="{0674C4CC-8965-44E2-AB71-634CCCF5B8DF}"/>
    <cellStyle name="Comma 3 4 3 6 6" xfId="23767" xr:uid="{04B2DE09-9613-4A5B-BAFD-3A0603E9D05C}"/>
    <cellStyle name="Comma 3 4 3 6 7" xfId="37387" xr:uid="{8A16C18A-8A35-4683-88E2-8C12F1E4CEE6}"/>
    <cellStyle name="Comma 3 4 3 7" xfId="5268" xr:uid="{00000000-0005-0000-0000-0000F6200000}"/>
    <cellStyle name="Comma 3 4 3 7 2" xfId="10172" xr:uid="{00000000-0005-0000-0000-0000F7200000}"/>
    <cellStyle name="Comma 3 4 3 7 2 2" xfId="27118" xr:uid="{70CCDB47-B968-42F8-ACA0-E2D82F4A3621}"/>
    <cellStyle name="Comma 3 4 3 7 2 3" xfId="42014" xr:uid="{A36F774C-5F15-450C-AF23-028FDC9B75E3}"/>
    <cellStyle name="Comma 3 4 3 7 3" xfId="16375" xr:uid="{00000000-0005-0000-0000-0000F8200000}"/>
    <cellStyle name="Comma 3 4 3 7 3 2" xfId="30304" xr:uid="{C64B5317-63F1-4072-A21F-395185114187}"/>
    <cellStyle name="Comma 3 4 3 7 3 3" xfId="47753" xr:uid="{F7211754-2869-42AE-B11D-B67F766F4657}"/>
    <cellStyle name="Comma 3 4 3 7 4" xfId="20502" xr:uid="{00000000-0005-0000-0000-0000F9200000}"/>
    <cellStyle name="Comma 3 4 3 7 4 2" xfId="33519" xr:uid="{730CE46A-DF4D-40DD-AD2C-665CA96A3509}"/>
    <cellStyle name="Comma 3 4 3 7 4 3" xfId="51375" xr:uid="{88263772-0C5C-41D8-855B-37187CB4831F}"/>
    <cellStyle name="Comma 3 4 3 7 5" xfId="23940" xr:uid="{2F2163E7-142C-403F-8BFA-16544104DA79}"/>
    <cellStyle name="Comma 3 4 3 7 6" xfId="37581" xr:uid="{B95EC243-7D30-44DD-A663-BB7C13B6907B}"/>
    <cellStyle name="Comma 3 4 3 8" xfId="8427" xr:uid="{00000000-0005-0000-0000-0000FA200000}"/>
    <cellStyle name="Comma 3 4 3 8 2" xfId="25578" xr:uid="{391B7C6C-28E1-45B9-BDB7-16F10CBAE486}"/>
    <cellStyle name="Comma 3 4 3 8 3" xfId="40474" xr:uid="{CDCCE5E6-B136-4E6C-91EB-02B09BE91AEE}"/>
    <cellStyle name="Comma 3 4 3 9" xfId="14055" xr:uid="{00000000-0005-0000-0000-0000FB200000}"/>
    <cellStyle name="Comma 3 4 3 9 2" xfId="28741" xr:uid="{062618DD-BBF5-43A8-B415-5691CDBF3CD3}"/>
    <cellStyle name="Comma 3 4 3 9 3" xfId="45646" xr:uid="{1F868A2C-F48A-4B59-B5F4-D261F8048DDE}"/>
    <cellStyle name="Comma 3 4 4" xfId="714" xr:uid="{00000000-0005-0000-0000-0000FC200000}"/>
    <cellStyle name="Comma 3 4 4 2" xfId="5321" xr:uid="{00000000-0005-0000-0000-0000FD200000}"/>
    <cellStyle name="Comma 3 4 4 2 2" xfId="10220" xr:uid="{00000000-0005-0000-0000-0000FE200000}"/>
    <cellStyle name="Comma 3 4 4 2 2 2" xfId="27156" xr:uid="{218EC65C-731B-463B-87A5-2CDE810A6127}"/>
    <cellStyle name="Comma 3 4 4 2 2 3" xfId="42052" xr:uid="{38583008-845A-47B6-9FAC-51AC7698C894}"/>
    <cellStyle name="Comma 3 4 4 2 3" xfId="16428" xr:uid="{00000000-0005-0000-0000-0000FF200000}"/>
    <cellStyle name="Comma 3 4 4 2 3 2" xfId="30342" xr:uid="{E64EB57D-D9E4-4C3D-8F81-BD5F94FC2588}"/>
    <cellStyle name="Comma 3 4 4 2 3 3" xfId="47796" xr:uid="{23AA5AE8-6232-4856-9DFE-9E75E11BADCD}"/>
    <cellStyle name="Comma 3 4 4 2 4" xfId="20550" xr:uid="{00000000-0005-0000-0000-000000210000}"/>
    <cellStyle name="Comma 3 4 4 2 4 2" xfId="33557" xr:uid="{341F3BC7-F74E-40F9-B8A5-EFDC2607A8D5}"/>
    <cellStyle name="Comma 3 4 4 2 4 3" xfId="51413" xr:uid="{FF9F94AE-D67E-45E2-B436-06279F9D293A}"/>
    <cellStyle name="Comma 3 4 4 2 5" xfId="23978" xr:uid="{D06ED6C0-6399-439A-A261-034773EDF0A4}"/>
    <cellStyle name="Comma 3 4 4 2 6" xfId="37624" xr:uid="{3782BCE9-B785-4B7B-A6D6-97A9B1D044F9}"/>
    <cellStyle name="Comma 3 4 4 3" xfId="8475" xr:uid="{00000000-0005-0000-0000-000001210000}"/>
    <cellStyle name="Comma 3 4 4 3 2" xfId="25616" xr:uid="{4D62ECA1-7936-4C31-B8E5-3F3B335EA7EB}"/>
    <cellStyle name="Comma 3 4 4 3 3" xfId="40512" xr:uid="{18FED31F-55BE-459C-ACC4-A38E3E0E3D88}"/>
    <cellStyle name="Comma 3 4 4 4" xfId="14108" xr:uid="{00000000-0005-0000-0000-000002210000}"/>
    <cellStyle name="Comma 3 4 4 4 2" xfId="28779" xr:uid="{BA785934-EAB8-4941-860D-95A13FE1A2C4}"/>
    <cellStyle name="Comma 3 4 4 4 3" xfId="45689" xr:uid="{AAD3861E-5E18-47CA-A9D7-9A53A4D05E59}"/>
    <cellStyle name="Comma 3 4 4 5" xfId="18800" xr:uid="{00000000-0005-0000-0000-000003210000}"/>
    <cellStyle name="Comma 3 4 4 5 2" xfId="32012" xr:uid="{EB924415-045D-4A41-91E3-634DD91A6405}"/>
    <cellStyle name="Comma 3 4 4 5 3" xfId="49868" xr:uid="{EC13B2F3-160D-42DE-B858-E5DC54D4C68D}"/>
    <cellStyle name="Comma 3 4 4 6" xfId="22435" xr:uid="{67F71633-9D2B-4A24-8E01-45EA0B13A0A8}"/>
    <cellStyle name="Comma 3 4 4 7" xfId="35531" xr:uid="{65B6FC16-9EE8-47C2-AC20-0AE283505707}"/>
    <cellStyle name="Comma 3 4 5" xfId="860" xr:uid="{00000000-0005-0000-0000-000004210000}"/>
    <cellStyle name="Comma 3 4 5 2" xfId="5459" xr:uid="{00000000-0005-0000-0000-000005210000}"/>
    <cellStyle name="Comma 3 4 5 2 2" xfId="10333" xr:uid="{00000000-0005-0000-0000-000006210000}"/>
    <cellStyle name="Comma 3 4 5 2 2 2" xfId="27247" xr:uid="{D1F4D7F8-E468-4160-B5A9-4B9ACCCEA9AB}"/>
    <cellStyle name="Comma 3 4 5 2 2 3" xfId="42143" xr:uid="{2F28D52F-05BD-4B2E-8EDD-3CC79158CE28}"/>
    <cellStyle name="Comma 3 4 5 2 3" xfId="16566" xr:uid="{00000000-0005-0000-0000-000007210000}"/>
    <cellStyle name="Comma 3 4 5 2 3 2" xfId="30433" xr:uid="{E4241BA8-9AF6-4DB7-8C78-F14743D60902}"/>
    <cellStyle name="Comma 3 4 5 2 3 3" xfId="47912" xr:uid="{CC1690FD-CAA0-455F-AFEE-ACF5281ED529}"/>
    <cellStyle name="Comma 3 4 5 2 4" xfId="20663" xr:uid="{00000000-0005-0000-0000-000008210000}"/>
    <cellStyle name="Comma 3 4 5 2 4 2" xfId="33648" xr:uid="{4140AF44-4F70-416C-9BA7-20768E3771D1}"/>
    <cellStyle name="Comma 3 4 5 2 4 3" xfId="51504" xr:uid="{5A99E3A5-8A43-4F07-9BBF-FCDEB38F7777}"/>
    <cellStyle name="Comma 3 4 5 2 5" xfId="24069" xr:uid="{074DB41D-BE79-4194-841B-E5F44C897B9B}"/>
    <cellStyle name="Comma 3 4 5 2 6" xfId="37740" xr:uid="{B4E48462-2348-4217-8727-07D3323ACD2B}"/>
    <cellStyle name="Comma 3 4 5 3" xfId="8588" xr:uid="{00000000-0005-0000-0000-000009210000}"/>
    <cellStyle name="Comma 3 4 5 3 2" xfId="25707" xr:uid="{96CF8ED5-5EDC-4675-B308-4366FEB5E8C5}"/>
    <cellStyle name="Comma 3 4 5 3 3" xfId="40603" xr:uid="{213C375D-4B62-455C-8153-E16054E596B4}"/>
    <cellStyle name="Comma 3 4 5 4" xfId="14246" xr:uid="{00000000-0005-0000-0000-00000A210000}"/>
    <cellStyle name="Comma 3 4 5 4 2" xfId="28870" xr:uid="{0B49F08E-CB5F-4DEE-B4D5-E96DD2282C6F}"/>
    <cellStyle name="Comma 3 4 5 4 3" xfId="45805" xr:uid="{5BE6D452-D4AE-42A9-AAF9-EEF619DEFB73}"/>
    <cellStyle name="Comma 3 4 5 5" xfId="18913" xr:uid="{00000000-0005-0000-0000-00000B210000}"/>
    <cellStyle name="Comma 3 4 5 5 2" xfId="32103" xr:uid="{F9E2C613-1E4B-44F9-B531-FC76732256A4}"/>
    <cellStyle name="Comma 3 4 5 5 3" xfId="49959" xr:uid="{0D9EC7ED-AF6F-4898-8D39-A51DE5233298}"/>
    <cellStyle name="Comma 3 4 5 6" xfId="22526" xr:uid="{F1BF1281-A609-4232-8D9D-270D7785DCC7}"/>
    <cellStyle name="Comma 3 4 5 7" xfId="35647" xr:uid="{B0191316-9AAC-445C-8BD9-771E97F0A968}"/>
    <cellStyle name="Comma 3 4 6" xfId="1471" xr:uid="{00000000-0005-0000-0000-00000C210000}"/>
    <cellStyle name="Comma 3 4 7" xfId="3812" xr:uid="{00000000-0005-0000-0000-00000D210000}"/>
    <cellStyle name="Comma 3 4 8" xfId="5166" xr:uid="{00000000-0005-0000-0000-00000E210000}"/>
    <cellStyle name="Comma 3 4 8 2" xfId="10080" xr:uid="{00000000-0005-0000-0000-00000F210000}"/>
    <cellStyle name="Comma 3 4 8 2 2" xfId="27046" xr:uid="{2AC5DF55-4BC7-4B6B-AC79-2335FD6A475D}"/>
    <cellStyle name="Comma 3 4 8 2 3" xfId="41942" xr:uid="{B2A75D47-F61B-4F12-9E58-3A9DA0281282}"/>
    <cellStyle name="Comma 3 4 8 3" xfId="16273" xr:uid="{00000000-0005-0000-0000-000010210000}"/>
    <cellStyle name="Comma 3 4 8 3 2" xfId="30232" xr:uid="{33A8CAC2-B919-4558-A426-E3A42F7BD2DB}"/>
    <cellStyle name="Comma 3 4 8 3 3" xfId="47671" xr:uid="{1AE9C4D6-B0D0-451C-91EB-483DA6A3EBFD}"/>
    <cellStyle name="Comma 3 4 8 4" xfId="20410" xr:uid="{00000000-0005-0000-0000-000011210000}"/>
    <cellStyle name="Comma 3 4 8 4 2" xfId="33447" xr:uid="{17CC1FF0-ECD4-4696-8925-433E07A0C0E8}"/>
    <cellStyle name="Comma 3 4 8 4 3" xfId="51303" xr:uid="{7C00F9C2-E879-4316-986F-4AB6D1D96B0C}"/>
    <cellStyle name="Comma 3 4 8 5" xfId="23868" xr:uid="{63715F60-EEE6-4CF2-9F16-525267432234}"/>
    <cellStyle name="Comma 3 4 8 6" xfId="37499" xr:uid="{8D70BC57-CDDF-4C17-9E55-C8886BE8FA1A}"/>
    <cellStyle name="Comma 3 4 9" xfId="8336" xr:uid="{00000000-0005-0000-0000-000012210000}"/>
    <cellStyle name="Comma 3 4 9 2" xfId="25507" xr:uid="{4DE285E5-0136-4FD6-8917-8C709EDA0D28}"/>
    <cellStyle name="Comma 3 4 9 3" xfId="40403" xr:uid="{DED000AC-F0CE-4CA0-B7F5-7B17DB4B15EC}"/>
    <cellStyle name="Comma 3 40" xfId="18492" xr:uid="{00000000-0005-0000-0000-000013210000}"/>
    <cellStyle name="Comma 3 40 2" xfId="31786" xr:uid="{36D576CD-473D-4D7D-8FC0-D21ABC97F8E9}"/>
    <cellStyle name="Comma 3 40 3" xfId="49639" xr:uid="{ECBADBF8-F636-408A-BAB6-C0AA1D898F02}"/>
    <cellStyle name="Comma 3 41" xfId="18457" xr:uid="{00000000-0005-0000-0000-000014210000}"/>
    <cellStyle name="Comma 3 41 2" xfId="31774" xr:uid="{BC892259-4891-4271-9A2C-67F3E76B8ED1}"/>
    <cellStyle name="Comma 3 41 3" xfId="49604" xr:uid="{1CC55FEC-3D2A-42FA-85B8-051F8ECEB26E}"/>
    <cellStyle name="Comma 3 42" xfId="18519" xr:uid="{00000000-0005-0000-0000-000015210000}"/>
    <cellStyle name="Comma 3 42 2" xfId="31804" xr:uid="{BCECF288-024E-46B4-8B8E-09B0DCC2C3F2}"/>
    <cellStyle name="Comma 3 42 3" xfId="49659" xr:uid="{8668D97B-F138-4A32-9A3A-96203CE510A4}"/>
    <cellStyle name="Comma 3 43" xfId="18470" xr:uid="{00000000-0005-0000-0000-000016210000}"/>
    <cellStyle name="Comma 3 43 2" xfId="31784" xr:uid="{C475D832-1986-4315-BFB5-ADDA3ACA3424}"/>
    <cellStyle name="Comma 3 43 3" xfId="49617" xr:uid="{623530F1-DEA6-4A95-80A6-62C61835CECA}"/>
    <cellStyle name="Comma 3 44" xfId="14619" xr:uid="{00000000-0005-0000-0000-000017210000}"/>
    <cellStyle name="Comma 3 44 2" xfId="29133" xr:uid="{A0430902-1402-4AD1-AE58-FFAE6F4CA19B}"/>
    <cellStyle name="Comma 3 44 3" xfId="46113" xr:uid="{D7985F23-7E04-4199-B94C-46D22846D588}"/>
    <cellStyle name="Comma 3 45" xfId="18543" xr:uid="{00000000-0005-0000-0000-000018210000}"/>
    <cellStyle name="Comma 3 45 2" xfId="31820" xr:uid="{F3FD117C-2DC5-477E-BDB6-66AC94821907}"/>
    <cellStyle name="Comma 3 45 3" xfId="49675" xr:uid="{9E63CAA6-DDD5-498B-80C6-9B1B1EB7F4BD}"/>
    <cellStyle name="Comma 3 46" xfId="18559" xr:uid="{00000000-0005-0000-0000-000019210000}"/>
    <cellStyle name="Comma 3 46 2" xfId="31829" xr:uid="{EB7D16D0-E36C-45F7-A942-79A0432FAFA1}"/>
    <cellStyle name="Comma 3 46 3" xfId="49685" xr:uid="{5C0B2A0B-80B5-4007-9F71-EB398DE48E96}"/>
    <cellStyle name="Comma 3 47" xfId="18565" xr:uid="{00000000-0005-0000-0000-00001A210000}"/>
    <cellStyle name="Comma 3 47 2" xfId="31835" xr:uid="{2E8EFA25-FF94-443B-81CF-1479EEE15FF2}"/>
    <cellStyle name="Comma 3 47 3" xfId="49691" xr:uid="{DB6561B1-6E8B-4297-894B-05299F635467}"/>
    <cellStyle name="Comma 3 48" xfId="18570" xr:uid="{00000000-0005-0000-0000-00001B210000}"/>
    <cellStyle name="Comma 3 48 2" xfId="31839" xr:uid="{8DB84AAE-1132-4DA8-8930-A756CFDD78F8}"/>
    <cellStyle name="Comma 3 48 3" xfId="49695" xr:uid="{47318F2E-4047-430F-990A-6F8103CC98E6}"/>
    <cellStyle name="Comma 3 49" xfId="18560" xr:uid="{00000000-0005-0000-0000-00001C210000}"/>
    <cellStyle name="Comma 3 49 2" xfId="31830" xr:uid="{AB91900A-A35C-4013-92E8-62E7B3DDAE7C}"/>
    <cellStyle name="Comma 3 49 3" xfId="49686" xr:uid="{D0FE753B-A371-4A5E-89F8-E4EE99D18E0F}"/>
    <cellStyle name="Comma 3 5" xfId="564" xr:uid="{00000000-0005-0000-0000-00001D210000}"/>
    <cellStyle name="Comma 3 5 10" xfId="5173" xr:uid="{00000000-0005-0000-0000-00001E210000}"/>
    <cellStyle name="Comma 3 5 10 2" xfId="10087" xr:uid="{00000000-0005-0000-0000-00001F210000}"/>
    <cellStyle name="Comma 3 5 10 2 2" xfId="27052" xr:uid="{EA79B3CF-013E-448E-BB64-9EFB5A33E149}"/>
    <cellStyle name="Comma 3 5 10 2 3" xfId="41948" xr:uid="{017632D8-8125-41D2-AD68-8562201EF038}"/>
    <cellStyle name="Comma 3 5 10 3" xfId="16280" xr:uid="{00000000-0005-0000-0000-000020210000}"/>
    <cellStyle name="Comma 3 5 10 3 2" xfId="30238" xr:uid="{2FDD64E8-C42E-467D-9F40-18C6600B53CE}"/>
    <cellStyle name="Comma 3 5 10 3 3" xfId="47677" xr:uid="{2CF117A8-8216-4F50-AF6F-ECDAA4EE462F}"/>
    <cellStyle name="Comma 3 5 10 4" xfId="20417" xr:uid="{00000000-0005-0000-0000-000021210000}"/>
    <cellStyle name="Comma 3 5 10 4 2" xfId="33453" xr:uid="{C4434274-070E-40F7-B0DC-501BADE813E1}"/>
    <cellStyle name="Comma 3 5 10 4 3" xfId="51309" xr:uid="{A094CE6B-9178-4940-BD77-C1BB7959D05E}"/>
    <cellStyle name="Comma 3 5 10 5" xfId="23874" xr:uid="{A2A51B52-6B24-4CB9-B1C7-AC8A54E19C9C}"/>
    <cellStyle name="Comma 3 5 10 6" xfId="37505" xr:uid="{E28549B6-1BA6-40EB-907B-A4833BE4FF20}"/>
    <cellStyle name="Comma 3 5 11" xfId="8343" xr:uid="{00000000-0005-0000-0000-000022210000}"/>
    <cellStyle name="Comma 3 5 11 2" xfId="25513" xr:uid="{6884F1B0-DE33-4117-A4F2-E41CB97D5332}"/>
    <cellStyle name="Comma 3 5 11 3" xfId="40409" xr:uid="{18193B21-95B5-4196-B0A6-BA3967A850D7}"/>
    <cellStyle name="Comma 3 5 12" xfId="13960" xr:uid="{00000000-0005-0000-0000-000023210000}"/>
    <cellStyle name="Comma 3 5 12 2" xfId="28675" xr:uid="{AF262B6C-CD31-415B-8508-B604D977E490}"/>
    <cellStyle name="Comma 3 5 12 3" xfId="45570" xr:uid="{72125FE5-C1ED-4463-9616-08DA49F7F5AF}"/>
    <cellStyle name="Comma 3 5 13" xfId="18667" xr:uid="{00000000-0005-0000-0000-000024210000}"/>
    <cellStyle name="Comma 3 5 13 2" xfId="31908" xr:uid="{EB8B18E2-0164-4243-9AB8-3E0DA0B48F6A}"/>
    <cellStyle name="Comma 3 5 13 3" xfId="49764" xr:uid="{23A24CA8-7625-45DA-8785-499EADBE91C9}"/>
    <cellStyle name="Comma 3 5 14" xfId="22332" xr:uid="{7679C4B5-24FB-4018-BC7E-1D947E5A1073}"/>
    <cellStyle name="Comma 3 5 15" xfId="35413" xr:uid="{5BABC1BF-4FDA-4595-95A9-BC4BE104CED2}"/>
    <cellStyle name="Comma 3 5 2" xfId="616" xr:uid="{00000000-0005-0000-0000-000025210000}"/>
    <cellStyle name="Comma 3 5 2 10" xfId="35454" xr:uid="{DDA0C3B5-5BE9-4BE1-8D74-D1661488F8DD}"/>
    <cellStyle name="Comma 3 5 2 2" xfId="773" xr:uid="{00000000-0005-0000-0000-000026210000}"/>
    <cellStyle name="Comma 3 5 2 2 2" xfId="5380" xr:uid="{00000000-0005-0000-0000-000027210000}"/>
    <cellStyle name="Comma 3 5 2 2 2 2" xfId="10274" xr:uid="{00000000-0005-0000-0000-000028210000}"/>
    <cellStyle name="Comma 3 5 2 2 2 2 2" xfId="27199" xr:uid="{8CAB5FB8-DC9F-41FC-892F-38C671B0EB53}"/>
    <cellStyle name="Comma 3 5 2 2 2 2 3" xfId="42095" xr:uid="{DBFBCA99-A2E0-4FCD-AA6D-5970BF8CE413}"/>
    <cellStyle name="Comma 3 5 2 2 2 3" xfId="16487" xr:uid="{00000000-0005-0000-0000-000029210000}"/>
    <cellStyle name="Comma 3 5 2 2 2 3 2" xfId="30385" xr:uid="{06A9BC0E-866D-41F8-9A24-CCA638975837}"/>
    <cellStyle name="Comma 3 5 2 2 2 3 3" xfId="47844" xr:uid="{E01C5B2B-DF9B-4FEF-89B9-4002F49544F2}"/>
    <cellStyle name="Comma 3 5 2 2 2 4" xfId="20604" xr:uid="{00000000-0005-0000-0000-00002A210000}"/>
    <cellStyle name="Comma 3 5 2 2 2 4 2" xfId="33600" xr:uid="{F8DB0C5F-2D2D-4A3B-A37E-A0CE80F60FE2}"/>
    <cellStyle name="Comma 3 5 2 2 2 4 3" xfId="51456" xr:uid="{EFBFF588-738B-4B61-953B-06C2771A3048}"/>
    <cellStyle name="Comma 3 5 2 2 2 5" xfId="24021" xr:uid="{495F91A7-20E4-452C-9ADC-05264E409CDE}"/>
    <cellStyle name="Comma 3 5 2 2 2 6" xfId="37672" xr:uid="{CE9414E7-70AB-4489-BD7A-69209DC6012D}"/>
    <cellStyle name="Comma 3 5 2 2 3" xfId="8529" xr:uid="{00000000-0005-0000-0000-00002B210000}"/>
    <cellStyle name="Comma 3 5 2 2 3 2" xfId="25659" xr:uid="{1F01885C-FC5B-45BB-8B9D-0A01A789C278}"/>
    <cellStyle name="Comma 3 5 2 2 3 3" xfId="40555" xr:uid="{0C803F18-84E6-4CB9-B648-581869E60819}"/>
    <cellStyle name="Comma 3 5 2 2 4" xfId="14167" xr:uid="{00000000-0005-0000-0000-00002C210000}"/>
    <cellStyle name="Comma 3 5 2 2 4 2" xfId="28822" xr:uid="{19405EED-948E-4825-A7E5-852CD5498D79}"/>
    <cellStyle name="Comma 3 5 2 2 4 3" xfId="45737" xr:uid="{33DA17D1-5030-4E9D-A129-17C00B10F0FE}"/>
    <cellStyle name="Comma 3 5 2 2 5" xfId="18854" xr:uid="{00000000-0005-0000-0000-00002D210000}"/>
    <cellStyle name="Comma 3 5 2 2 5 2" xfId="32055" xr:uid="{BBE40E1F-EE62-46AC-8C67-C106C655545F}"/>
    <cellStyle name="Comma 3 5 2 2 5 3" xfId="49911" xr:uid="{9C640869-BE1A-44FC-A21B-D80C663ECE91}"/>
    <cellStyle name="Comma 3 5 2 2 6" xfId="22478" xr:uid="{8CA9E4A6-C992-4DB3-B17E-CC9730BF59B9}"/>
    <cellStyle name="Comma 3 5 2 2 7" xfId="35579" xr:uid="{93514BCD-1643-4D0A-BC4E-C8662E7E150A}"/>
    <cellStyle name="Comma 3 5 2 3" xfId="1066" xr:uid="{00000000-0005-0000-0000-00002E210000}"/>
    <cellStyle name="Comma 3 5 2 3 2" xfId="5592" xr:uid="{00000000-0005-0000-0000-00002F210000}"/>
    <cellStyle name="Comma 3 5 2 3 2 2" xfId="10466" xr:uid="{00000000-0005-0000-0000-000030210000}"/>
    <cellStyle name="Comma 3 5 2 3 2 2 2" xfId="27363" xr:uid="{BF40EA75-01A7-4D2D-A060-BED08F81F82A}"/>
    <cellStyle name="Comma 3 5 2 3 2 2 3" xfId="42259" xr:uid="{A5FE7AC0-D8FE-4231-A6A7-86A658EE9C00}"/>
    <cellStyle name="Comma 3 5 2 3 2 3" xfId="16699" xr:uid="{00000000-0005-0000-0000-000031210000}"/>
    <cellStyle name="Comma 3 5 2 3 2 3 2" xfId="30549" xr:uid="{0DAD7E90-8FCE-4B66-A2DE-30756E1FE4E3}"/>
    <cellStyle name="Comma 3 5 2 3 2 3 3" xfId="48028" xr:uid="{9784BF96-2064-40D2-9DF0-9E9EE366BBAE}"/>
    <cellStyle name="Comma 3 5 2 3 2 4" xfId="20796" xr:uid="{00000000-0005-0000-0000-000032210000}"/>
    <cellStyle name="Comma 3 5 2 3 2 4 2" xfId="33764" xr:uid="{BEE39269-8E19-45C0-9E18-263E78E43483}"/>
    <cellStyle name="Comma 3 5 2 3 2 4 3" xfId="51620" xr:uid="{9762F5C3-772F-4539-ABC6-8B908E3FB0C5}"/>
    <cellStyle name="Comma 3 5 2 3 2 5" xfId="24185" xr:uid="{973627ED-61C6-4C33-B735-28E5187D117D}"/>
    <cellStyle name="Comma 3 5 2 3 2 6" xfId="37856" xr:uid="{8260D771-8D54-4650-8593-7FFD8567CEDD}"/>
    <cellStyle name="Comma 3 5 2 3 3" xfId="8721" xr:uid="{00000000-0005-0000-0000-000033210000}"/>
    <cellStyle name="Comma 3 5 2 3 3 2" xfId="25823" xr:uid="{F8E38E41-A21C-4607-AEC1-60AA9E052FD8}"/>
    <cellStyle name="Comma 3 5 2 3 3 3" xfId="40719" xr:uid="{C041DD70-06B2-4F32-BDDF-68A6612AED21}"/>
    <cellStyle name="Comma 3 5 2 3 4" xfId="14381" xr:uid="{00000000-0005-0000-0000-000034210000}"/>
    <cellStyle name="Comma 3 5 2 3 4 2" xfId="28986" xr:uid="{7097EE34-F294-45FC-944D-4D3271896BAD}"/>
    <cellStyle name="Comma 3 5 2 3 4 3" xfId="45921" xr:uid="{0A78765E-EAFE-471C-B1A0-6050B88A922F}"/>
    <cellStyle name="Comma 3 5 2 3 5" xfId="19046" xr:uid="{00000000-0005-0000-0000-000035210000}"/>
    <cellStyle name="Comma 3 5 2 3 5 2" xfId="32219" xr:uid="{D01619F2-6E8A-4DF6-B342-209D78CA3496}"/>
    <cellStyle name="Comma 3 5 2 3 5 3" xfId="50075" xr:uid="{D80D80F8-0DB7-43C9-A7FB-BAF90C0EAC90}"/>
    <cellStyle name="Comma 3 5 2 3 6" xfId="22642" xr:uid="{33BF3051-CD8A-4E85-80D2-F4F0BB77732F}"/>
    <cellStyle name="Comma 3 5 2 3 7" xfId="35763" xr:uid="{5F22BA91-6294-452A-BED6-ABDA5EA4DA46}"/>
    <cellStyle name="Comma 3 5 2 4" xfId="2434" xr:uid="{00000000-0005-0000-0000-000036210000}"/>
    <cellStyle name="Comma 3 5 2 5" xfId="5225" xr:uid="{00000000-0005-0000-0000-000037210000}"/>
    <cellStyle name="Comma 3 5 2 5 2" xfId="10134" xr:uid="{00000000-0005-0000-0000-000038210000}"/>
    <cellStyle name="Comma 3 5 2 5 2 2" xfId="27089" xr:uid="{B078F2E6-6175-4E07-B8DD-882309BE825F}"/>
    <cellStyle name="Comma 3 5 2 5 2 3" xfId="41985" xr:uid="{BFE2525E-9CBB-41AE-9D9F-49A9EDEA584E}"/>
    <cellStyle name="Comma 3 5 2 5 3" xfId="16332" xr:uid="{00000000-0005-0000-0000-000039210000}"/>
    <cellStyle name="Comma 3 5 2 5 3 2" xfId="30275" xr:uid="{BA2D354D-CC5C-4062-B3DA-DF17A4AD9514}"/>
    <cellStyle name="Comma 3 5 2 5 3 3" xfId="47719" xr:uid="{467736B5-44B5-4DDF-BFC9-BD79BD43C14F}"/>
    <cellStyle name="Comma 3 5 2 5 4" xfId="20464" xr:uid="{00000000-0005-0000-0000-00003A210000}"/>
    <cellStyle name="Comma 3 5 2 5 4 2" xfId="33490" xr:uid="{8D4680D4-9AF4-4657-BBD7-A2E6B084C33E}"/>
    <cellStyle name="Comma 3 5 2 5 4 3" xfId="51346" xr:uid="{37803760-2DAD-4A06-BC07-9CDB8E08ED17}"/>
    <cellStyle name="Comma 3 5 2 5 5" xfId="23911" xr:uid="{9460EBE0-8BDD-47DD-8210-F91A47A75E19}"/>
    <cellStyle name="Comma 3 5 2 5 6" xfId="37547" xr:uid="{CB9B58C5-F24F-4157-84FB-2EFF70ED0226}"/>
    <cellStyle name="Comma 3 5 2 6" xfId="8389" xr:uid="{00000000-0005-0000-0000-00003B210000}"/>
    <cellStyle name="Comma 3 5 2 6 2" xfId="25549" xr:uid="{3B5DA3D5-245A-4F6D-87D6-A383277F68EA}"/>
    <cellStyle name="Comma 3 5 2 6 3" xfId="40445" xr:uid="{60F7FF53-ADA9-4CB1-8AB1-277E3DBE8694}"/>
    <cellStyle name="Comma 3 5 2 7" xfId="14012" xr:uid="{00000000-0005-0000-0000-00003C210000}"/>
    <cellStyle name="Comma 3 5 2 7 2" xfId="28712" xr:uid="{736A6B07-97EC-4B60-8049-D22EDFB4A41E}"/>
    <cellStyle name="Comma 3 5 2 7 3" xfId="45612" xr:uid="{BE56CA4C-63CA-48F4-8AC5-56833E738105}"/>
    <cellStyle name="Comma 3 5 2 8" xfId="18714" xr:uid="{00000000-0005-0000-0000-00003D210000}"/>
    <cellStyle name="Comma 3 5 2 8 2" xfId="31945" xr:uid="{25628FDB-6B1C-47EC-A41D-C31758E6266E}"/>
    <cellStyle name="Comma 3 5 2 8 3" xfId="49801" xr:uid="{A4B3F529-A4D4-4670-9159-43BAD669BB73}"/>
    <cellStyle name="Comma 3 5 2 9" xfId="22368" xr:uid="{CDA5B302-3493-4A3A-8F01-8F4B13E76FC9}"/>
    <cellStyle name="Comma 3 5 3" xfId="666" xr:uid="{00000000-0005-0000-0000-00003E210000}"/>
    <cellStyle name="Comma 3 5 3 10" xfId="14062" xr:uid="{00000000-0005-0000-0000-00003F210000}"/>
    <cellStyle name="Comma 3 5 3 10 2" xfId="28747" xr:uid="{3C41C90F-BC00-4959-842B-E8D7D29D9738}"/>
    <cellStyle name="Comma 3 5 3 10 3" xfId="45652" xr:uid="{361A2CF2-4D4F-4C31-80EA-56B1D2A84463}"/>
    <cellStyle name="Comma 3 5 3 11" xfId="18759" xr:uid="{00000000-0005-0000-0000-000040210000}"/>
    <cellStyle name="Comma 3 5 3 11 2" xfId="31980" xr:uid="{9C872D59-83E7-4703-AF1B-F8EBBCBD6592}"/>
    <cellStyle name="Comma 3 5 3 11 3" xfId="49836" xr:uid="{ED5397AE-D358-4F78-BCCD-DC0FDC0586CB}"/>
    <cellStyle name="Comma 3 5 3 12" xfId="22403" xr:uid="{C86A6269-8171-4847-B837-0266E772D42C}"/>
    <cellStyle name="Comma 3 5 3 13" xfId="35494" xr:uid="{EFDEF43B-9E86-4AE4-8099-FF9665112420}"/>
    <cellStyle name="Comma 3 5 3 2" xfId="823" xr:uid="{00000000-0005-0000-0000-000041210000}"/>
    <cellStyle name="Comma 3 5 3 2 2" xfId="5430" xr:uid="{00000000-0005-0000-0000-000042210000}"/>
    <cellStyle name="Comma 3 5 3 2 2 2" xfId="10319" xr:uid="{00000000-0005-0000-0000-000043210000}"/>
    <cellStyle name="Comma 3 5 3 2 2 2 2" xfId="27234" xr:uid="{567FA7FB-AF5C-41CE-B36E-5852A1DE622C}"/>
    <cellStyle name="Comma 3 5 3 2 2 2 3" xfId="42130" xr:uid="{85B0DDFD-258C-4FEF-AA61-B831D17C8E6E}"/>
    <cellStyle name="Comma 3 5 3 2 2 3" xfId="16537" xr:uid="{00000000-0005-0000-0000-000044210000}"/>
    <cellStyle name="Comma 3 5 3 2 2 3 2" xfId="30420" xr:uid="{C70E7B40-8F6C-42A4-B6CE-19B5FA364022}"/>
    <cellStyle name="Comma 3 5 3 2 2 3 3" xfId="47884" xr:uid="{08510A8F-DBA8-4C76-9098-BF3BEE0493C3}"/>
    <cellStyle name="Comma 3 5 3 2 2 4" xfId="20649" xr:uid="{00000000-0005-0000-0000-000045210000}"/>
    <cellStyle name="Comma 3 5 3 2 2 4 2" xfId="33635" xr:uid="{601AE12D-0FCA-449D-A1E3-29265950E493}"/>
    <cellStyle name="Comma 3 5 3 2 2 4 3" xfId="51491" xr:uid="{7ABE795B-8454-436C-A5CF-7B6B189B8FB5}"/>
    <cellStyle name="Comma 3 5 3 2 2 5" xfId="24056" xr:uid="{91048416-B240-4FC3-BF4E-AFA503D33E36}"/>
    <cellStyle name="Comma 3 5 3 2 2 6" xfId="37712" xr:uid="{17500DFE-EA62-44BB-B52D-A4DD6DE7C5E9}"/>
    <cellStyle name="Comma 3 5 3 2 3" xfId="8574" xr:uid="{00000000-0005-0000-0000-000046210000}"/>
    <cellStyle name="Comma 3 5 3 2 3 2" xfId="25694" xr:uid="{35A88246-5A4C-4426-8BDF-75A0E2D5B558}"/>
    <cellStyle name="Comma 3 5 3 2 3 3" xfId="40590" xr:uid="{9312D629-D088-4944-85E4-8033A43FB132}"/>
    <cellStyle name="Comma 3 5 3 2 4" xfId="14217" xr:uid="{00000000-0005-0000-0000-000047210000}"/>
    <cellStyle name="Comma 3 5 3 2 4 2" xfId="28857" xr:uid="{7CCBAD03-2EDD-4D5F-9887-9E3A0430B85D}"/>
    <cellStyle name="Comma 3 5 3 2 4 3" xfId="45777" xr:uid="{E7A07D6B-8D91-46B7-BD95-1E85C61BAF53}"/>
    <cellStyle name="Comma 3 5 3 2 5" xfId="18899" xr:uid="{00000000-0005-0000-0000-000048210000}"/>
    <cellStyle name="Comma 3 5 3 2 5 2" xfId="32090" xr:uid="{FD2A9EAB-1F97-43BA-8177-EC57DFD294D6}"/>
    <cellStyle name="Comma 3 5 3 2 5 3" xfId="49946" xr:uid="{2FA2DEA5-4DB8-4453-B7D2-73B2D59EDAAF}"/>
    <cellStyle name="Comma 3 5 3 2 6" xfId="22513" xr:uid="{8A1CA561-C506-4A1D-93AF-256CD983E2BB}"/>
    <cellStyle name="Comma 3 5 3 2 7" xfId="35619" xr:uid="{3339ED90-C0B3-4C30-91E0-773A656E4143}"/>
    <cellStyle name="Comma 3 5 3 3" xfId="1109" xr:uid="{00000000-0005-0000-0000-000049210000}"/>
    <cellStyle name="Comma 3 5 3 3 2" xfId="5634" xr:uid="{00000000-0005-0000-0000-00004A210000}"/>
    <cellStyle name="Comma 3 5 3 3 2 2" xfId="10508" xr:uid="{00000000-0005-0000-0000-00004B210000}"/>
    <cellStyle name="Comma 3 5 3 3 2 2 2" xfId="27405" xr:uid="{977550A5-1D1B-4972-A0BA-BD08061A9AEB}"/>
    <cellStyle name="Comma 3 5 3 3 2 2 3" xfId="42301" xr:uid="{06EFCA4D-C7FA-4651-B651-377DF00CE676}"/>
    <cellStyle name="Comma 3 5 3 3 2 3" xfId="16741" xr:uid="{00000000-0005-0000-0000-00004C210000}"/>
    <cellStyle name="Comma 3 5 3 3 2 3 2" xfId="30591" xr:uid="{91448246-F015-48DA-A95E-DFCA8F8990BA}"/>
    <cellStyle name="Comma 3 5 3 3 2 3 3" xfId="48070" xr:uid="{906D1D49-BCAE-4A34-90CC-164C92925875}"/>
    <cellStyle name="Comma 3 5 3 3 2 4" xfId="20838" xr:uid="{00000000-0005-0000-0000-00004D210000}"/>
    <cellStyle name="Comma 3 5 3 3 2 4 2" xfId="33806" xr:uid="{4A5B4FE4-B436-423B-98FF-FEB307CFC76B}"/>
    <cellStyle name="Comma 3 5 3 3 2 4 3" xfId="51662" xr:uid="{8D70EE9F-311B-4841-BE49-FE3494F8FEA8}"/>
    <cellStyle name="Comma 3 5 3 3 2 5" xfId="24227" xr:uid="{4A4B8606-F7C0-4C15-968B-B4B7F310B972}"/>
    <cellStyle name="Comma 3 5 3 3 2 6" xfId="37898" xr:uid="{E61D1672-C900-4BBF-970D-D1EB353A49DE}"/>
    <cellStyle name="Comma 3 5 3 3 3" xfId="8763" xr:uid="{00000000-0005-0000-0000-00004E210000}"/>
    <cellStyle name="Comma 3 5 3 3 3 2" xfId="25865" xr:uid="{EF1686A4-79D6-473C-BF66-8CDDCCA1F458}"/>
    <cellStyle name="Comma 3 5 3 3 3 3" xfId="40761" xr:uid="{49A1A12A-940A-42C5-90AE-B4C9CAAABE3D}"/>
    <cellStyle name="Comma 3 5 3 3 4" xfId="14423" xr:uid="{00000000-0005-0000-0000-00004F210000}"/>
    <cellStyle name="Comma 3 5 3 3 4 2" xfId="29028" xr:uid="{84AB1C86-E38D-40E1-8364-F9EE5E8C9CF5}"/>
    <cellStyle name="Comma 3 5 3 3 4 3" xfId="45963" xr:uid="{CF757E7A-539E-42D5-AF74-17795133A43D}"/>
    <cellStyle name="Comma 3 5 3 3 5" xfId="19088" xr:uid="{00000000-0005-0000-0000-000050210000}"/>
    <cellStyle name="Comma 3 5 3 3 5 2" xfId="32261" xr:uid="{225E9627-9A27-4C8F-981E-D8DC680EA69B}"/>
    <cellStyle name="Comma 3 5 3 3 5 3" xfId="50117" xr:uid="{B5747229-9B74-428E-B7BC-4D568A2F668A}"/>
    <cellStyle name="Comma 3 5 3 3 6" xfId="22684" xr:uid="{C1E59BB3-BCC5-4FE8-B188-B8491E9EADA6}"/>
    <cellStyle name="Comma 3 5 3 3 7" xfId="35805" xr:uid="{988A60D2-8B68-4FC4-A327-B8D286CA7D20}"/>
    <cellStyle name="Comma 3 5 3 4" xfId="3341" xr:uid="{00000000-0005-0000-0000-000051210000}"/>
    <cellStyle name="Comma 3 5 3 4 2" xfId="6113" xr:uid="{00000000-0005-0000-0000-000052210000}"/>
    <cellStyle name="Comma 3 5 3 4 2 2" xfId="10894" xr:uid="{00000000-0005-0000-0000-000053210000}"/>
    <cellStyle name="Comma 3 5 3 4 2 2 2" xfId="27744" xr:uid="{E5A7BB33-FC44-46F2-94DB-BCA981D6B33B}"/>
    <cellStyle name="Comma 3 5 3 4 2 2 3" xfId="42640" xr:uid="{B7F1ACF9-6E9F-4765-9512-45593AECC059}"/>
    <cellStyle name="Comma 3 5 3 4 2 3" xfId="17220" xr:uid="{00000000-0005-0000-0000-000054210000}"/>
    <cellStyle name="Comma 3 5 3 4 2 3 2" xfId="30930" xr:uid="{D04EBF93-08CC-42CB-B28C-98058EEB6EC4}"/>
    <cellStyle name="Comma 3 5 3 4 2 3 3" xfId="48502" xr:uid="{2D2DC752-1498-4F5F-BA1F-5FE231828B7E}"/>
    <cellStyle name="Comma 3 5 3 4 2 4" xfId="21224" xr:uid="{00000000-0005-0000-0000-000055210000}"/>
    <cellStyle name="Comma 3 5 3 4 2 4 2" xfId="34145" xr:uid="{A3F4A20C-CB0B-4C08-A30A-7C33070E5BDC}"/>
    <cellStyle name="Comma 3 5 3 4 2 4 3" xfId="52001" xr:uid="{3072938C-85D8-4635-BEDF-ACE3FAB8C45A}"/>
    <cellStyle name="Comma 3 5 3 4 2 5" xfId="24566" xr:uid="{D7BEA4A5-1953-41E9-8447-E97D4785B284}"/>
    <cellStyle name="Comma 3 5 3 4 2 6" xfId="38330" xr:uid="{0C8ADCCA-BD06-4EAB-AFCA-D1A7F3BA6623}"/>
    <cellStyle name="Comma 3 5 3 4 3" xfId="9153" xr:uid="{00000000-0005-0000-0000-000056210000}"/>
    <cellStyle name="Comma 3 5 3 4 3 2" xfId="26203" xr:uid="{FAC3D78B-A1B9-4256-92EA-CB3A4D5B865E}"/>
    <cellStyle name="Comma 3 5 3 4 3 3" xfId="41099" xr:uid="{3E329419-2FB9-4FD6-9DF6-C888A270E470}"/>
    <cellStyle name="Comma 3 5 3 4 4" xfId="14964" xr:uid="{00000000-0005-0000-0000-000057210000}"/>
    <cellStyle name="Comma 3 5 3 4 4 2" xfId="29381" xr:uid="{6B845A5A-7172-42F5-B60C-02B45949D2F7}"/>
    <cellStyle name="Comma 3 5 3 4 4 3" xfId="46448" xr:uid="{58AAE4BA-FD57-4B03-85D8-D1D4557A501F}"/>
    <cellStyle name="Comma 3 5 3 4 5" xfId="19480" xr:uid="{00000000-0005-0000-0000-000058210000}"/>
    <cellStyle name="Comma 3 5 3 4 5 2" xfId="32601" xr:uid="{A633451B-80CA-48A6-9C8A-4B3BBC366224}"/>
    <cellStyle name="Comma 3 5 3 4 5 3" xfId="50457" xr:uid="{3451C273-4A6C-4CDD-82BF-4E85146D55F2}"/>
    <cellStyle name="Comma 3 5 3 4 6" xfId="23023" xr:uid="{233776F0-6D52-4713-BABC-012746DEA02A}"/>
    <cellStyle name="Comma 3 5 3 4 7" xfId="36286" xr:uid="{4F937264-B99A-4DEA-8116-9517E878757A}"/>
    <cellStyle name="Comma 3 5 3 5" xfId="4502" xr:uid="{00000000-0005-0000-0000-000059210000}"/>
    <cellStyle name="Comma 3 5 3 5 2" xfId="6724" xr:uid="{00000000-0005-0000-0000-00005A210000}"/>
    <cellStyle name="Comma 3 5 3 5 2 2" xfId="11310" xr:uid="{00000000-0005-0000-0000-00005B210000}"/>
    <cellStyle name="Comma 3 5 3 5 2 2 2" xfId="28127" xr:uid="{83F26ED9-0E96-4D81-A5A4-62AE61A68393}"/>
    <cellStyle name="Comma 3 5 3 5 2 2 3" xfId="43023" xr:uid="{A5A3C287-6E23-4E76-BC48-602A6269627F}"/>
    <cellStyle name="Comma 3 5 3 5 2 3" xfId="17830" xr:uid="{00000000-0005-0000-0000-00005C210000}"/>
    <cellStyle name="Comma 3 5 3 5 2 3 2" xfId="31313" xr:uid="{413A9D0A-BF8C-4CE5-9254-EE6735AACD95}"/>
    <cellStyle name="Comma 3 5 3 5 2 3 3" xfId="49079" xr:uid="{3718AB8A-4D36-449D-AA96-FCE9481C90F2}"/>
    <cellStyle name="Comma 3 5 3 5 2 4" xfId="21640" xr:uid="{00000000-0005-0000-0000-00005D210000}"/>
    <cellStyle name="Comma 3 5 3 5 2 4 2" xfId="34528" xr:uid="{C416491B-4B36-460E-8AA3-012F875557A7}"/>
    <cellStyle name="Comma 3 5 3 5 2 4 3" xfId="52384" xr:uid="{FF5D33D1-0F60-4A97-A165-A95A991EDBA5}"/>
    <cellStyle name="Comma 3 5 3 5 2 5" xfId="24949" xr:uid="{A6492252-7FE3-4A65-BE6B-FD6E701747A6}"/>
    <cellStyle name="Comma 3 5 3 5 2 6" xfId="38907" xr:uid="{096804E3-65AA-4A20-8082-97FD58213B86}"/>
    <cellStyle name="Comma 3 5 3 5 3" xfId="9569" xr:uid="{00000000-0005-0000-0000-00005E210000}"/>
    <cellStyle name="Comma 3 5 3 5 3 2" xfId="26585" xr:uid="{D512E196-0F19-4C3B-8B19-687FCAFB9CB8}"/>
    <cellStyle name="Comma 3 5 3 5 3 3" xfId="41481" xr:uid="{3FCF1DC0-93D6-4B06-82E4-724224C483CD}"/>
    <cellStyle name="Comma 3 5 3 5 4" xfId="15610" xr:uid="{00000000-0005-0000-0000-00005F210000}"/>
    <cellStyle name="Comma 3 5 3 5 4 2" xfId="29770" xr:uid="{56549025-24F6-44F3-B16B-C64C6085D424}"/>
    <cellStyle name="Comma 3 5 3 5 4 3" xfId="47058" xr:uid="{E09DFE2F-9A3A-49F5-8EB6-157970DFFF8B}"/>
    <cellStyle name="Comma 3 5 3 5 5" xfId="19898" xr:uid="{00000000-0005-0000-0000-000060210000}"/>
    <cellStyle name="Comma 3 5 3 5 5 2" xfId="32985" xr:uid="{FA19512B-2E72-438B-9D12-1A99B6E0631C}"/>
    <cellStyle name="Comma 3 5 3 5 5 3" xfId="50841" xr:uid="{0E325C00-0ADF-4FFC-A1C8-6422218BA3F1}"/>
    <cellStyle name="Comma 3 5 3 5 6" xfId="23407" xr:uid="{4B0B43FA-4A57-4921-8C98-210096E06A72}"/>
    <cellStyle name="Comma 3 5 3 5 7" xfId="36887" xr:uid="{B1D2B317-B589-4C7B-931B-3957DFF24D0A}"/>
    <cellStyle name="Comma 3 5 3 6" xfId="5037" xr:uid="{00000000-0005-0000-0000-000061210000}"/>
    <cellStyle name="Comma 3 5 3 6 2" xfId="7167" xr:uid="{00000000-0005-0000-0000-000062210000}"/>
    <cellStyle name="Comma 3 5 3 6 2 2" xfId="11704" xr:uid="{00000000-0005-0000-0000-000063210000}"/>
    <cellStyle name="Comma 3 5 3 6 2 2 2" xfId="28489" xr:uid="{93D63165-74A6-4075-B7A3-276421B5B8F4}"/>
    <cellStyle name="Comma 3 5 3 6 2 2 3" xfId="43385" xr:uid="{166F6B7D-8BFF-4861-BE28-1078903E6FFD}"/>
    <cellStyle name="Comma 3 5 3 6 2 3" xfId="18273" xr:uid="{00000000-0005-0000-0000-000064210000}"/>
    <cellStyle name="Comma 3 5 3 6 2 3 2" xfId="31675" xr:uid="{6DDC1527-6CF7-40FD-8FFE-4DFAC44787CE}"/>
    <cellStyle name="Comma 3 5 3 6 2 3 3" xfId="49490" xr:uid="{1531916F-E36D-4AD9-861C-21F0294E3F6D}"/>
    <cellStyle name="Comma 3 5 3 6 2 4" xfId="22034" xr:uid="{00000000-0005-0000-0000-000065210000}"/>
    <cellStyle name="Comma 3 5 3 6 2 4 2" xfId="34890" xr:uid="{D458AED2-3652-4C88-ACE4-C967C55012C6}"/>
    <cellStyle name="Comma 3 5 3 6 2 4 3" xfId="52746" xr:uid="{9440F7FD-21C4-4D31-8CEB-7F964DCE5257}"/>
    <cellStyle name="Comma 3 5 3 6 2 5" xfId="25311" xr:uid="{4F512799-0BDF-4133-B2EC-BAB77345B1D9}"/>
    <cellStyle name="Comma 3 5 3 6 2 6" xfId="39318" xr:uid="{025C5E05-1E7A-46C7-BBB2-BD86F7C363AF}"/>
    <cellStyle name="Comma 3 5 3 6 3" xfId="9962" xr:uid="{00000000-0005-0000-0000-000066210000}"/>
    <cellStyle name="Comma 3 5 3 6 3 2" xfId="26946" xr:uid="{92140B7C-636C-4FE2-8608-18E472860D7D}"/>
    <cellStyle name="Comma 3 5 3 6 3 3" xfId="41842" xr:uid="{4D6146A1-5994-4ACF-A75C-8325FD963CFD}"/>
    <cellStyle name="Comma 3 5 3 6 4" xfId="16144" xr:uid="{00000000-0005-0000-0000-000067210000}"/>
    <cellStyle name="Comma 3 5 3 6 4 2" xfId="30132" xr:uid="{676FD8C9-94EC-4A59-9F28-F96EF174DCFF}"/>
    <cellStyle name="Comma 3 5 3 6 4 3" xfId="47560" xr:uid="{38160EB2-41E9-4B27-B7A5-5DCB0BB8F3A5}"/>
    <cellStyle name="Comma 3 5 3 6 5" xfId="20292" xr:uid="{00000000-0005-0000-0000-000068210000}"/>
    <cellStyle name="Comma 3 5 3 6 5 2" xfId="33347" xr:uid="{EA5EF845-2E66-4452-8416-8BCDB3AFBB83}"/>
    <cellStyle name="Comma 3 5 3 6 5 3" xfId="51203" xr:uid="{B62D632E-A33D-4D97-AB88-610E641CEFB5}"/>
    <cellStyle name="Comma 3 5 3 6 6" xfId="23768" xr:uid="{F321523D-2D1E-4155-8B00-AA1658A1E319}"/>
    <cellStyle name="Comma 3 5 3 6 7" xfId="37388" xr:uid="{FDFC35BD-C54F-4AD7-9A8F-4677E48312A1}"/>
    <cellStyle name="Comma 3 5 3 7" xfId="5275" xr:uid="{00000000-0005-0000-0000-000069210000}"/>
    <cellStyle name="Comma 3 5 3 7 2" xfId="10179" xr:uid="{00000000-0005-0000-0000-00006A210000}"/>
    <cellStyle name="Comma 3 5 3 7 2 2" xfId="27124" xr:uid="{7D75A66E-2D43-47A3-AB5B-B67FA7E4DA0F}"/>
    <cellStyle name="Comma 3 5 3 7 2 3" xfId="42020" xr:uid="{CFCAF8E2-E9F8-40AE-BEFE-AA01B072CAB5}"/>
    <cellStyle name="Comma 3 5 3 7 3" xfId="16382" xr:uid="{00000000-0005-0000-0000-00006B210000}"/>
    <cellStyle name="Comma 3 5 3 7 3 2" xfId="30310" xr:uid="{AD41BCD7-71CB-42ED-A80F-3320ED889A9F}"/>
    <cellStyle name="Comma 3 5 3 7 3 3" xfId="47759" xr:uid="{D7301E33-E4C1-4914-A43C-D369CEB13C37}"/>
    <cellStyle name="Comma 3 5 3 7 4" xfId="20509" xr:uid="{00000000-0005-0000-0000-00006C210000}"/>
    <cellStyle name="Comma 3 5 3 7 4 2" xfId="33525" xr:uid="{84260EC0-8DB6-463D-B4A1-D6AD96BF4A40}"/>
    <cellStyle name="Comma 3 5 3 7 4 3" xfId="51381" xr:uid="{8AD5DCB1-3BFC-4853-AEEE-156C148FA17E}"/>
    <cellStyle name="Comma 3 5 3 7 5" xfId="23946" xr:uid="{3FDAB2F2-A591-4CD8-A867-1447809592AD}"/>
    <cellStyle name="Comma 3 5 3 7 6" xfId="37587" xr:uid="{4E53999A-FE54-4212-86A9-23C4CCECD645}"/>
    <cellStyle name="Comma 3 5 3 8" xfId="7271" xr:uid="{00000000-0005-0000-0000-00006D210000}"/>
    <cellStyle name="Comma 3 5 3 8 2" xfId="11781" xr:uid="{00000000-0005-0000-0000-00006E210000}"/>
    <cellStyle name="Comma 3 5 3 8 2 2" xfId="28563" xr:uid="{3698D805-9A9C-45E5-86BA-F2BB8B59A126}"/>
    <cellStyle name="Comma 3 5 3 8 2 3" xfId="43459" xr:uid="{22E51468-E71A-4A02-90A6-235F75BF9704}"/>
    <cellStyle name="Comma 3 5 3 8 3" xfId="18365" xr:uid="{00000000-0005-0000-0000-00006F210000}"/>
    <cellStyle name="Comma 3 5 3 8 3 2" xfId="31749" xr:uid="{F53813D6-CFAC-4964-9633-C477DE5D8557}"/>
    <cellStyle name="Comma 3 5 3 8 3 3" xfId="49579" xr:uid="{A963D1CA-B3B2-487F-8CDA-F11D271A4924}"/>
    <cellStyle name="Comma 3 5 3 8 4" xfId="22111" xr:uid="{00000000-0005-0000-0000-000070210000}"/>
    <cellStyle name="Comma 3 5 3 8 4 2" xfId="34964" xr:uid="{67150EA5-56E3-4817-AAA7-9360811713C1}"/>
    <cellStyle name="Comma 3 5 3 8 4 3" xfId="52820" xr:uid="{C6607F86-F1B2-4DA5-975F-C85829FFC6C4}"/>
    <cellStyle name="Comma 3 5 3 8 5" xfId="25385" xr:uid="{02F696AF-21C3-4482-8105-DFCD11ED325B}"/>
    <cellStyle name="Comma 3 5 3 8 6" xfId="39407" xr:uid="{F39BDD41-DF91-4205-834E-B42A87E2E4D0}"/>
    <cellStyle name="Comma 3 5 3 9" xfId="8434" xr:uid="{00000000-0005-0000-0000-000071210000}"/>
    <cellStyle name="Comma 3 5 3 9 2" xfId="25584" xr:uid="{B217A480-BF07-40B4-AE82-5B691F25B5E7}"/>
    <cellStyle name="Comma 3 5 3 9 3" xfId="40480" xr:uid="{BE21E7EE-64ED-4214-AFB6-E26F5220FEA1}"/>
    <cellStyle name="Comma 3 5 4" xfId="721" xr:uid="{00000000-0005-0000-0000-000072210000}"/>
    <cellStyle name="Comma 3 5 4 2" xfId="1076" xr:uid="{00000000-0005-0000-0000-000073210000}"/>
    <cellStyle name="Comma 3 5 4 2 2" xfId="5602" xr:uid="{00000000-0005-0000-0000-000074210000}"/>
    <cellStyle name="Comma 3 5 4 2 2 2" xfId="10476" xr:uid="{00000000-0005-0000-0000-000075210000}"/>
    <cellStyle name="Comma 3 5 4 2 2 2 2" xfId="27373" xr:uid="{72B768E4-2F25-4FC8-BE6C-0FD8853914E8}"/>
    <cellStyle name="Comma 3 5 4 2 2 2 3" xfId="42269" xr:uid="{F417EC71-8FF5-4CF3-9184-2297AAAB5B29}"/>
    <cellStyle name="Comma 3 5 4 2 2 3" xfId="16709" xr:uid="{00000000-0005-0000-0000-000076210000}"/>
    <cellStyle name="Comma 3 5 4 2 2 3 2" xfId="30559" xr:uid="{1AFDFCD1-E21F-4CC7-823D-E1D66ABA085B}"/>
    <cellStyle name="Comma 3 5 4 2 2 3 3" xfId="48038" xr:uid="{357F0FF5-6D8D-46C3-BE7B-C5901BC5AAD9}"/>
    <cellStyle name="Comma 3 5 4 2 2 4" xfId="20806" xr:uid="{00000000-0005-0000-0000-000077210000}"/>
    <cellStyle name="Comma 3 5 4 2 2 4 2" xfId="33774" xr:uid="{5570F831-E863-43FF-8CF3-87F917B71246}"/>
    <cellStyle name="Comma 3 5 4 2 2 4 3" xfId="51630" xr:uid="{02F2D258-25D8-41D0-A6FD-A8FCDAEAA3F2}"/>
    <cellStyle name="Comma 3 5 4 2 2 5" xfId="24195" xr:uid="{36A7F0CC-D680-429D-B249-EC29DC0D7C57}"/>
    <cellStyle name="Comma 3 5 4 2 2 6" xfId="37866" xr:uid="{63343C5A-3941-4138-AFBB-BD90DF96216C}"/>
    <cellStyle name="Comma 3 5 4 2 3" xfId="8731" xr:uid="{00000000-0005-0000-0000-000078210000}"/>
    <cellStyle name="Comma 3 5 4 2 3 2" xfId="25833" xr:uid="{0DB56364-619C-4D2F-81D4-81953CF98751}"/>
    <cellStyle name="Comma 3 5 4 2 3 3" xfId="40729" xr:uid="{EC34CD57-6BA0-45AF-BEE0-8F1C6CCCC3B2}"/>
    <cellStyle name="Comma 3 5 4 2 4" xfId="14391" xr:uid="{00000000-0005-0000-0000-000079210000}"/>
    <cellStyle name="Comma 3 5 4 2 4 2" xfId="28996" xr:uid="{C7CC70DD-4DB4-43A0-9991-81842BFD0657}"/>
    <cellStyle name="Comma 3 5 4 2 4 3" xfId="45931" xr:uid="{FB881B57-6E1D-4450-B848-B7E8CCEBF9EC}"/>
    <cellStyle name="Comma 3 5 4 2 5" xfId="19056" xr:uid="{00000000-0005-0000-0000-00007A210000}"/>
    <cellStyle name="Comma 3 5 4 2 5 2" xfId="32229" xr:uid="{D8C42106-0681-447C-A710-016C4C7A5AC7}"/>
    <cellStyle name="Comma 3 5 4 2 5 3" xfId="50085" xr:uid="{4B89908A-8A8F-438A-9353-1F4DF4D2CDE8}"/>
    <cellStyle name="Comma 3 5 4 2 6" xfId="22652" xr:uid="{DBB2B865-DCCB-4A20-AA50-C93927F07C02}"/>
    <cellStyle name="Comma 3 5 4 2 7" xfId="35773" xr:uid="{FB4D9EBD-8572-4D75-BFB1-7487BB8AA781}"/>
    <cellStyle name="Comma 3 5 4 3" xfId="5328" xr:uid="{00000000-0005-0000-0000-00007B210000}"/>
    <cellStyle name="Comma 3 5 4 3 2" xfId="10227" xr:uid="{00000000-0005-0000-0000-00007C210000}"/>
    <cellStyle name="Comma 3 5 4 3 2 2" xfId="27162" xr:uid="{D51F5C02-4D4D-4FF7-8BB1-96ACC515B381}"/>
    <cellStyle name="Comma 3 5 4 3 2 3" xfId="42058" xr:uid="{B4E73BFF-E1C7-429B-9E33-394D95CB9915}"/>
    <cellStyle name="Comma 3 5 4 3 3" xfId="16435" xr:uid="{00000000-0005-0000-0000-00007D210000}"/>
    <cellStyle name="Comma 3 5 4 3 3 2" xfId="30348" xr:uid="{D260A3C6-CB70-41D1-8203-EC7C93883CEE}"/>
    <cellStyle name="Comma 3 5 4 3 3 3" xfId="47802" xr:uid="{84737C0D-B11D-4763-927A-A439F017F19F}"/>
    <cellStyle name="Comma 3 5 4 3 4" xfId="20557" xr:uid="{00000000-0005-0000-0000-00007E210000}"/>
    <cellStyle name="Comma 3 5 4 3 4 2" xfId="33563" xr:uid="{FCE77AD1-E27D-45BD-BABB-EDF85B839621}"/>
    <cellStyle name="Comma 3 5 4 3 4 3" xfId="51419" xr:uid="{3EC8A5AB-D7BC-427F-80E0-A73C2A3D0502}"/>
    <cellStyle name="Comma 3 5 4 3 5" xfId="23984" xr:uid="{6420B2C1-4C40-4185-8EF5-BC198674BC61}"/>
    <cellStyle name="Comma 3 5 4 3 6" xfId="37630" xr:uid="{BA042811-782C-49D2-B0FA-9A90F8740FB6}"/>
    <cellStyle name="Comma 3 5 4 4" xfId="8482" xr:uid="{00000000-0005-0000-0000-00007F210000}"/>
    <cellStyle name="Comma 3 5 4 4 2" xfId="25622" xr:uid="{41BFA9AE-108F-464C-BEF8-13ECFADC131D}"/>
    <cellStyle name="Comma 3 5 4 4 3" xfId="40518" xr:uid="{42ABCBF9-BDC4-4C91-9D90-87A0677DAD38}"/>
    <cellStyle name="Comma 3 5 4 5" xfId="14115" xr:uid="{00000000-0005-0000-0000-000080210000}"/>
    <cellStyle name="Comma 3 5 4 5 2" xfId="28785" xr:uid="{65757D96-72AF-4FDA-ABFB-588C6C360AA9}"/>
    <cellStyle name="Comma 3 5 4 5 3" xfId="45695" xr:uid="{65ADCCE6-8B10-4DF1-882C-17D566326181}"/>
    <cellStyle name="Comma 3 5 4 6" xfId="18807" xr:uid="{00000000-0005-0000-0000-000081210000}"/>
    <cellStyle name="Comma 3 5 4 6 2" xfId="32018" xr:uid="{1D3E3CA2-5584-4915-8BFF-B09BAA9BC9F7}"/>
    <cellStyle name="Comma 3 5 4 6 3" xfId="49874" xr:uid="{54FE7C88-21EC-4827-924D-A14417E49BEF}"/>
    <cellStyle name="Comma 3 5 4 7" xfId="22441" xr:uid="{F1F967BD-E0FD-4EC4-BBA5-448E06F0795C}"/>
    <cellStyle name="Comma 3 5 4 8" xfId="35537" xr:uid="{9A0DD289-0D83-4E30-B5F8-83D085A33D3C}"/>
    <cellStyle name="Comma 3 5 5" xfId="899" xr:uid="{00000000-0005-0000-0000-000082210000}"/>
    <cellStyle name="Comma 3 5 5 2" xfId="5482" xr:uid="{00000000-0005-0000-0000-000083210000}"/>
    <cellStyle name="Comma 3 5 5 2 2" xfId="10356" xr:uid="{00000000-0005-0000-0000-000084210000}"/>
    <cellStyle name="Comma 3 5 5 2 2 2" xfId="27269" xr:uid="{ED8A2CE4-BAD0-4787-88B4-90878B847183}"/>
    <cellStyle name="Comma 3 5 5 2 2 3" xfId="42165" xr:uid="{CF0FC4EC-99DD-4875-B033-C494A54F3688}"/>
    <cellStyle name="Comma 3 5 5 2 3" xfId="16589" xr:uid="{00000000-0005-0000-0000-000085210000}"/>
    <cellStyle name="Comma 3 5 5 2 3 2" xfId="30455" xr:uid="{E69219B7-4043-4769-AD95-04EC5BCE4EEE}"/>
    <cellStyle name="Comma 3 5 5 2 3 3" xfId="47934" xr:uid="{8CE97EC7-514D-4A9D-A0E2-9491FA4B4682}"/>
    <cellStyle name="Comma 3 5 5 2 4" xfId="20686" xr:uid="{00000000-0005-0000-0000-000086210000}"/>
    <cellStyle name="Comma 3 5 5 2 4 2" xfId="33670" xr:uid="{85A795D0-166A-4374-800E-66346B5B5DF3}"/>
    <cellStyle name="Comma 3 5 5 2 4 3" xfId="51526" xr:uid="{6456A39E-30DF-4EED-BBF7-A72FAEE40E7B}"/>
    <cellStyle name="Comma 3 5 5 2 5" xfId="24091" xr:uid="{6392A2C1-D25C-43F4-B3AF-86BBBD72D175}"/>
    <cellStyle name="Comma 3 5 5 2 6" xfId="37762" xr:uid="{4A8125BC-10DA-4873-9D23-A5B786BD4BAE}"/>
    <cellStyle name="Comma 3 5 5 3" xfId="8611" xr:uid="{00000000-0005-0000-0000-000087210000}"/>
    <cellStyle name="Comma 3 5 5 3 2" xfId="25729" xr:uid="{01412783-6F99-40E0-84CB-F63217E79C5C}"/>
    <cellStyle name="Comma 3 5 5 3 3" xfId="40625" xr:uid="{C4F15414-6104-4B0B-B7D9-DE3B47F87BFC}"/>
    <cellStyle name="Comma 3 5 5 4" xfId="14269" xr:uid="{00000000-0005-0000-0000-000088210000}"/>
    <cellStyle name="Comma 3 5 5 4 2" xfId="28892" xr:uid="{3835E3A5-0C4C-43D9-AA7A-E5798D147DD0}"/>
    <cellStyle name="Comma 3 5 5 4 3" xfId="45827" xr:uid="{C6AEAF8D-1C7F-406D-A7C3-0E01B5A5C9F6}"/>
    <cellStyle name="Comma 3 5 5 5" xfId="18936" xr:uid="{00000000-0005-0000-0000-000089210000}"/>
    <cellStyle name="Comma 3 5 5 5 2" xfId="32125" xr:uid="{21746CA2-D996-4AA3-BE48-7328DBFB2D70}"/>
    <cellStyle name="Comma 3 5 5 5 3" xfId="49981" xr:uid="{84D8E6E0-1E61-4F8E-8462-A4D112848439}"/>
    <cellStyle name="Comma 3 5 5 6" xfId="22548" xr:uid="{120026D2-FE2F-4C6D-BE1C-C1145A8A5560}"/>
    <cellStyle name="Comma 3 5 5 7" xfId="35669" xr:uid="{00FDE728-B5AA-4A04-800F-D5468524200E}"/>
    <cellStyle name="Comma 3 5 6" xfId="2433" xr:uid="{00000000-0005-0000-0000-00008A210000}"/>
    <cellStyle name="Comma 3 5 6 2" xfId="5918" xr:uid="{00000000-0005-0000-0000-00008B210000}"/>
    <cellStyle name="Comma 3 5 6 2 2" xfId="10758" xr:uid="{00000000-0005-0000-0000-00008C210000}"/>
    <cellStyle name="Comma 3 5 6 2 2 2" xfId="27611" xr:uid="{8C95DEC2-216A-494B-8E47-DA2063B33F68}"/>
    <cellStyle name="Comma 3 5 6 2 2 3" xfId="42507" xr:uid="{D4F407C3-7C35-419C-BAC4-FB78E8F2F16A}"/>
    <cellStyle name="Comma 3 5 6 2 3" xfId="17025" xr:uid="{00000000-0005-0000-0000-00008D210000}"/>
    <cellStyle name="Comma 3 5 6 2 3 2" xfId="30797" xr:uid="{08008060-E4D5-4CF8-B852-DFEBAD4638FF}"/>
    <cellStyle name="Comma 3 5 6 2 3 3" xfId="48310" xr:uid="{104602C9-79D5-4F1E-AD22-98E0C7293F47}"/>
    <cellStyle name="Comma 3 5 6 2 4" xfId="21088" xr:uid="{00000000-0005-0000-0000-00008E210000}"/>
    <cellStyle name="Comma 3 5 6 2 4 2" xfId="34012" xr:uid="{66BC3576-BDF0-4069-BA0A-167489104E08}"/>
    <cellStyle name="Comma 3 5 6 2 4 3" xfId="51868" xr:uid="{A6699E26-5F38-4646-A943-3CB8B4B87339}"/>
    <cellStyle name="Comma 3 5 6 2 5" xfId="24433" xr:uid="{2C8CC816-0365-4C25-BFE9-45400ACF04B7}"/>
    <cellStyle name="Comma 3 5 6 2 6" xfId="38138" xr:uid="{FF8118FC-BB8F-49D3-9F6E-65786179BBA7}"/>
    <cellStyle name="Comma 3 5 6 3" xfId="9014" xr:uid="{00000000-0005-0000-0000-00008F210000}"/>
    <cellStyle name="Comma 3 5 6 3 2" xfId="26070" xr:uid="{13B4E97D-F0C8-45AE-9F8C-DFF3857F3C12}"/>
    <cellStyle name="Comma 3 5 6 3 3" xfId="40966" xr:uid="{A0691EC3-EA94-48C7-9F6A-1C4FC07F6B49}"/>
    <cellStyle name="Comma 3 5 6 4" xfId="14745" xr:uid="{00000000-0005-0000-0000-000090210000}"/>
    <cellStyle name="Comma 3 5 6 4 2" xfId="29243" xr:uid="{0D331355-4CC1-447C-B03B-2D83269F0B88}"/>
    <cellStyle name="Comma 3 5 6 4 3" xfId="46237" xr:uid="{AD4B8B08-80B1-4515-BDD4-8E2E049D184D}"/>
    <cellStyle name="Comma 3 5 6 5" xfId="19340" xr:uid="{00000000-0005-0000-0000-000091210000}"/>
    <cellStyle name="Comma 3 5 6 5 2" xfId="32467" xr:uid="{BF386667-3E69-4362-B2A0-C601A78B1AF8}"/>
    <cellStyle name="Comma 3 5 6 5 3" xfId="50323" xr:uid="{43054157-FEAD-4A63-A220-529182C4D1C3}"/>
    <cellStyle name="Comma 3 5 6 6" xfId="22890" xr:uid="{BD21C426-D234-4C89-85FD-3823C9833C9A}"/>
    <cellStyle name="Comma 3 5 6 7" xfId="36075" xr:uid="{123753A8-CD90-401B-8FE2-2D8015D3D15F}"/>
    <cellStyle name="Comma 3 5 7" xfId="3811" xr:uid="{00000000-0005-0000-0000-000092210000}"/>
    <cellStyle name="Comma 3 5 8" xfId="4291" xr:uid="{00000000-0005-0000-0000-000093210000}"/>
    <cellStyle name="Comma 3 5 8 2" xfId="6515" xr:uid="{00000000-0005-0000-0000-000094210000}"/>
    <cellStyle name="Comma 3 5 8 2 2" xfId="11174" xr:uid="{00000000-0005-0000-0000-000095210000}"/>
    <cellStyle name="Comma 3 5 8 2 2 2" xfId="27994" xr:uid="{44F3DCCF-5612-4135-80EE-E6BBA4554A1B}"/>
    <cellStyle name="Comma 3 5 8 2 2 3" xfId="42890" xr:uid="{9AE85317-C085-47C5-AA83-980605DA5627}"/>
    <cellStyle name="Comma 3 5 8 2 3" xfId="17621" xr:uid="{00000000-0005-0000-0000-000096210000}"/>
    <cellStyle name="Comma 3 5 8 2 3 2" xfId="31180" xr:uid="{CC5C653E-9376-4414-ABDE-0CA7B266BA38}"/>
    <cellStyle name="Comma 3 5 8 2 3 3" xfId="48873" xr:uid="{E7E1E66C-7E08-4651-9C74-11937D5C9991}"/>
    <cellStyle name="Comma 3 5 8 2 4" xfId="21504" xr:uid="{00000000-0005-0000-0000-000097210000}"/>
    <cellStyle name="Comma 3 5 8 2 4 2" xfId="34395" xr:uid="{3063E437-B4F4-4DB3-A5D6-FCE965C43E20}"/>
    <cellStyle name="Comma 3 5 8 2 4 3" xfId="52251" xr:uid="{87D39276-5C88-4E05-8190-C21A054B2107}"/>
    <cellStyle name="Comma 3 5 8 2 5" xfId="24816" xr:uid="{298CB0A9-B02A-438C-8A08-B483844420D3}"/>
    <cellStyle name="Comma 3 5 8 2 6" xfId="38701" xr:uid="{CF72715B-4BFE-498B-B5EE-8DBB93A9026A}"/>
    <cellStyle name="Comma 3 5 8 3" xfId="9433" xr:uid="{00000000-0005-0000-0000-000098210000}"/>
    <cellStyle name="Comma 3 5 8 3 2" xfId="26452" xr:uid="{92998720-0298-4876-A4B5-345C16D77FDC}"/>
    <cellStyle name="Comma 3 5 8 3 3" xfId="41348" xr:uid="{CD27A2E8-FB65-4EFA-AC39-AFF91DA2311B}"/>
    <cellStyle name="Comma 3 5 8 4" xfId="15400" xr:uid="{00000000-0005-0000-0000-000099210000}"/>
    <cellStyle name="Comma 3 5 8 4 2" xfId="29637" xr:uid="{4C6C8815-27C2-480C-B7A1-EACD2292A8BF}"/>
    <cellStyle name="Comma 3 5 8 4 3" xfId="46851" xr:uid="{63E79489-48F1-41AE-BEB5-B08485D76AA0}"/>
    <cellStyle name="Comma 3 5 8 5" xfId="19762" xr:uid="{00000000-0005-0000-0000-00009A210000}"/>
    <cellStyle name="Comma 3 5 8 5 2" xfId="32852" xr:uid="{84804D83-15C7-4222-B02F-AC7C2DC49773}"/>
    <cellStyle name="Comma 3 5 8 5 3" xfId="50708" xr:uid="{BE5DF7B1-C1C8-487E-A272-92753F18A8E3}"/>
    <cellStyle name="Comma 3 5 8 6" xfId="23274" xr:uid="{AB8C4A87-E696-4943-B080-38219EBEE4B3}"/>
    <cellStyle name="Comma 3 5 8 7" xfId="36679" xr:uid="{47DAD197-416D-47C9-BDFC-7426ABA94836}"/>
    <cellStyle name="Comma 3 5 9" xfId="4840" xr:uid="{00000000-0005-0000-0000-00009B210000}"/>
    <cellStyle name="Comma 3 5 9 2" xfId="7033" xr:uid="{00000000-0005-0000-0000-00009C210000}"/>
    <cellStyle name="Comma 3 5 9 2 2" xfId="11570" xr:uid="{00000000-0005-0000-0000-00009D210000}"/>
    <cellStyle name="Comma 3 5 9 2 2 2" xfId="28358" xr:uid="{28C575C8-C252-41D9-BAE0-A0128FFC516E}"/>
    <cellStyle name="Comma 3 5 9 2 2 3" xfId="43254" xr:uid="{6F9CD828-0FF8-43CF-8597-BAEC9B11EE63}"/>
    <cellStyle name="Comma 3 5 9 2 3" xfId="18139" xr:uid="{00000000-0005-0000-0000-00009E210000}"/>
    <cellStyle name="Comma 3 5 9 2 3 2" xfId="31544" xr:uid="{F56189EA-00C4-404B-A7BB-4DDB34DE3042}"/>
    <cellStyle name="Comma 3 5 9 2 3 3" xfId="49359" xr:uid="{4787A2A5-4679-4839-BCE4-3EAC863797F8}"/>
    <cellStyle name="Comma 3 5 9 2 4" xfId="21900" xr:uid="{00000000-0005-0000-0000-00009F210000}"/>
    <cellStyle name="Comma 3 5 9 2 4 2" xfId="34759" xr:uid="{E9385BC2-2B1B-4650-A089-C368BC4CA31A}"/>
    <cellStyle name="Comma 3 5 9 2 4 3" xfId="52615" xr:uid="{C9295632-BC78-4A67-B35D-B4CC1FC6A30D}"/>
    <cellStyle name="Comma 3 5 9 2 5" xfId="25180" xr:uid="{2FFF0A00-B68D-44C2-BF60-A473B557CD86}"/>
    <cellStyle name="Comma 3 5 9 2 6" xfId="39187" xr:uid="{645815D4-F2C6-4972-A1AB-882674321971}"/>
    <cellStyle name="Comma 3 5 9 3" xfId="9828" xr:uid="{00000000-0005-0000-0000-0000A0210000}"/>
    <cellStyle name="Comma 3 5 9 3 2" xfId="26815" xr:uid="{1B09122C-CCF6-43CD-B51E-6BB6CC7A6A61}"/>
    <cellStyle name="Comma 3 5 9 3 3" xfId="41711" xr:uid="{A03D8488-78E4-46E3-9297-F987EA46038C}"/>
    <cellStyle name="Comma 3 5 9 4" xfId="15947" xr:uid="{00000000-0005-0000-0000-0000A1210000}"/>
    <cellStyle name="Comma 3 5 9 4 2" xfId="30001" xr:uid="{1F673BF6-A07C-4D3C-87B9-13D9B909A5AD}"/>
    <cellStyle name="Comma 3 5 9 4 3" xfId="47366" xr:uid="{024A878B-E497-48C2-A885-471CD7882836}"/>
    <cellStyle name="Comma 3 5 9 5" xfId="20158" xr:uid="{00000000-0005-0000-0000-0000A2210000}"/>
    <cellStyle name="Comma 3 5 9 5 2" xfId="33216" xr:uid="{2568EDBE-65E6-4CAE-B1DB-E2ADCC30DD31}"/>
    <cellStyle name="Comma 3 5 9 5 3" xfId="51072" xr:uid="{F5B9BF32-1697-4FD3-89E7-AB520A54ADFE}"/>
    <cellStyle name="Comma 3 5 9 6" xfId="23637" xr:uid="{D29E9A22-A8E9-4636-A895-0B0201306720}"/>
    <cellStyle name="Comma 3 5 9 7" xfId="37194" xr:uid="{3253D94B-4521-4F67-B402-6B59B2936381}"/>
    <cellStyle name="Comma 3 50" xfId="18567" xr:uid="{00000000-0005-0000-0000-0000A3210000}"/>
    <cellStyle name="Comma 3 50 2" xfId="31837" xr:uid="{C58C41C1-F63F-4B35-8061-7F4000163A24}"/>
    <cellStyle name="Comma 3 50 3" xfId="49693" xr:uid="{5CACC211-C759-447A-9227-B109275CEBE3}"/>
    <cellStyle name="Comma 3 51" xfId="18577" xr:uid="{00000000-0005-0000-0000-0000A4210000}"/>
    <cellStyle name="Comma 3 51 2" xfId="31841" xr:uid="{CD138C00-F95C-4897-B47E-BFFAA895F05E}"/>
    <cellStyle name="Comma 3 51 3" xfId="49697" xr:uid="{6C309CB9-06A4-4E95-8ADE-F34D8E17677A}"/>
    <cellStyle name="Comma 3 52" xfId="18544" xr:uid="{00000000-0005-0000-0000-0000A5210000}"/>
    <cellStyle name="Comma 3 52 2" xfId="31821" xr:uid="{E3837325-803D-40FC-962C-0EEFCE2A5311}"/>
    <cellStyle name="Comma 3 52 3" xfId="49676" xr:uid="{AD799340-DC5D-4BFB-AA05-A9804AAC72E1}"/>
    <cellStyle name="Comma 3 53" xfId="18568" xr:uid="{00000000-0005-0000-0000-0000A6210000}"/>
    <cellStyle name="Comma 3 53 2" xfId="31838" xr:uid="{4A55CDCD-D11F-493C-B599-7C34520DC640}"/>
    <cellStyle name="Comma 3 53 3" xfId="49694" xr:uid="{6B1A1F0D-031B-4F0A-A25D-39141D5912A2}"/>
    <cellStyle name="Comma 3 54" xfId="18589" xr:uid="{00000000-0005-0000-0000-0000A7210000}"/>
    <cellStyle name="Comma 3 54 2" xfId="31849" xr:uid="{89095A25-BC31-4F4A-BBC3-EDFF3DFF454E}"/>
    <cellStyle name="Comma 3 54 3" xfId="49705" xr:uid="{B058E01D-01D0-4BA4-9EF2-89466D26F178}"/>
    <cellStyle name="Comma 3 55" xfId="19456" xr:uid="{00000000-0005-0000-0000-0000A8210000}"/>
    <cellStyle name="Comma 3 55 2" xfId="32577" xr:uid="{EF19B6B9-5F52-4529-88E3-1505377C99F0}"/>
    <cellStyle name="Comma 3 55 3" xfId="50433" xr:uid="{C4166383-0FDC-41E7-A651-DB67038C00D1}"/>
    <cellStyle name="Comma 3 56" xfId="34" xr:uid="{00000000-0005-0000-0000-0000A9210000}"/>
    <cellStyle name="Comma 3 56 2" xfId="22243" xr:uid="{9849D1AA-68C8-4D56-8B97-394EEAB7B137}"/>
    <cellStyle name="Comma 3 56 3" xfId="35025" xr:uid="{870C8620-DBFF-4366-B0B4-9987A80F3D67}"/>
    <cellStyle name="Comma 3 57" xfId="22185" xr:uid="{00000000-0005-0000-0000-0000AA210000}"/>
    <cellStyle name="Comma 3 57 2" xfId="34999" xr:uid="{DBAFDC58-5917-4E0A-873A-664E30A8BF15}"/>
    <cellStyle name="Comma 3 57 3" xfId="52855" xr:uid="{9554080A-223A-4B06-9E1F-60F0786E84B2}"/>
    <cellStyle name="Comma 3 58" xfId="22209" xr:uid="{00000000-0005-0000-0000-0000AB210000}"/>
    <cellStyle name="Comma 3 58 2" xfId="35010" xr:uid="{35297679-2B6C-4EAF-82CD-8C28FA3FAAB1}"/>
    <cellStyle name="Comma 3 58 3" xfId="52866" xr:uid="{B8765B9B-7367-4EEA-8919-F665C3FB42F2}"/>
    <cellStyle name="Comma 3 59" xfId="22213" xr:uid="{00000000-0005-0000-0000-0000AC210000}"/>
    <cellStyle name="Comma 3 59 2" xfId="35012" xr:uid="{A617F38D-6671-4F01-AF66-B4BE96F658C9}"/>
    <cellStyle name="Comma 3 59 3" xfId="52868" xr:uid="{3295BB5B-F0B4-4611-926D-850E3AD3611E}"/>
    <cellStyle name="Comma 3 6" xfId="567" xr:uid="{00000000-0005-0000-0000-0000AD210000}"/>
    <cellStyle name="Comma 3 6 10" xfId="13962" xr:uid="{00000000-0005-0000-0000-0000AE210000}"/>
    <cellStyle name="Comma 3 6 10 2" xfId="28677" xr:uid="{2A9EFE87-7A62-4116-9D58-B1BA99AEDB05}"/>
    <cellStyle name="Comma 3 6 10 3" xfId="45572" xr:uid="{B59C94A2-3F8F-41A9-9079-1DD37304755E}"/>
    <cellStyle name="Comma 3 6 11" xfId="18669" xr:uid="{00000000-0005-0000-0000-0000AF210000}"/>
    <cellStyle name="Comma 3 6 11 2" xfId="31910" xr:uid="{B716B172-2355-45CD-9D3D-10BE539EF1CB}"/>
    <cellStyle name="Comma 3 6 11 3" xfId="49766" xr:uid="{289B9977-9387-45D7-AF34-75D719731130}"/>
    <cellStyle name="Comma 3 6 12" xfId="22334" xr:uid="{474E3209-150F-4B27-87EC-33B6B3590619}"/>
    <cellStyle name="Comma 3 6 13" xfId="35415" xr:uid="{1B84064C-BE46-42E6-BC90-F8C7AD12028C}"/>
    <cellStyle name="Comma 3 6 2" xfId="723" xr:uid="{00000000-0005-0000-0000-0000B0210000}"/>
    <cellStyle name="Comma 3 6 2 2" xfId="1060" xr:uid="{00000000-0005-0000-0000-0000B1210000}"/>
    <cellStyle name="Comma 3 6 2 2 2" xfId="5587" xr:uid="{00000000-0005-0000-0000-0000B2210000}"/>
    <cellStyle name="Comma 3 6 2 2 2 2" xfId="10461" xr:uid="{00000000-0005-0000-0000-0000B3210000}"/>
    <cellStyle name="Comma 3 6 2 2 2 2 2" xfId="27358" xr:uid="{746345D2-E82B-4892-A61B-4C4BF27E63C6}"/>
    <cellStyle name="Comma 3 6 2 2 2 2 3" xfId="42254" xr:uid="{B1320FEA-C8BD-4137-9BE5-A94BA30B8F0D}"/>
    <cellStyle name="Comma 3 6 2 2 2 3" xfId="16694" xr:uid="{00000000-0005-0000-0000-0000B4210000}"/>
    <cellStyle name="Comma 3 6 2 2 2 3 2" xfId="30544" xr:uid="{B5C8CDDB-52F9-436C-BD24-052F5F493538}"/>
    <cellStyle name="Comma 3 6 2 2 2 3 3" xfId="48023" xr:uid="{417910C4-CE2B-4BBF-9A6F-F23F5A038E82}"/>
    <cellStyle name="Comma 3 6 2 2 2 4" xfId="20791" xr:uid="{00000000-0005-0000-0000-0000B5210000}"/>
    <cellStyle name="Comma 3 6 2 2 2 4 2" xfId="33759" xr:uid="{D6E57B04-36AB-45C3-B566-F52E935AED85}"/>
    <cellStyle name="Comma 3 6 2 2 2 4 3" xfId="51615" xr:uid="{5B1C4CE0-3666-4FBF-A253-9FD7297FC77D}"/>
    <cellStyle name="Comma 3 6 2 2 2 5" xfId="24180" xr:uid="{659B4DC2-F720-4B5B-9A26-6ECAB5753A3B}"/>
    <cellStyle name="Comma 3 6 2 2 2 6" xfId="37851" xr:uid="{52B6CB34-E7D9-4C33-A69D-AA2BA78BBFFC}"/>
    <cellStyle name="Comma 3 6 2 2 3" xfId="8716" xr:uid="{00000000-0005-0000-0000-0000B6210000}"/>
    <cellStyle name="Comma 3 6 2 2 3 2" xfId="25818" xr:uid="{50E2DE3F-EA42-48CC-BABD-D36E3C2EDC4A}"/>
    <cellStyle name="Comma 3 6 2 2 3 3" xfId="40714" xr:uid="{4CED73C0-EA03-4E53-9B1D-47B22DC59538}"/>
    <cellStyle name="Comma 3 6 2 2 4" xfId="14375" xr:uid="{00000000-0005-0000-0000-0000B7210000}"/>
    <cellStyle name="Comma 3 6 2 2 4 2" xfId="28981" xr:uid="{299E5877-4BAA-4150-9813-45FBB6914027}"/>
    <cellStyle name="Comma 3 6 2 2 4 3" xfId="45916" xr:uid="{61ACC403-8373-4145-8186-2A8973C7DCC7}"/>
    <cellStyle name="Comma 3 6 2 2 5" xfId="19041" xr:uid="{00000000-0005-0000-0000-0000B8210000}"/>
    <cellStyle name="Comma 3 6 2 2 5 2" xfId="32214" xr:uid="{FBF29E2F-2923-4E9D-B29A-B3F377A450BD}"/>
    <cellStyle name="Comma 3 6 2 2 5 3" xfId="50070" xr:uid="{45884FB2-00AB-40B0-85B8-CED1F8EA551A}"/>
    <cellStyle name="Comma 3 6 2 2 6" xfId="22637" xr:uid="{A18AFB7C-D794-4BB0-8E49-0017575A1006}"/>
    <cellStyle name="Comma 3 6 2 2 7" xfId="35758" xr:uid="{FFFDE94B-F077-4CCD-996C-76C99FD16B5D}"/>
    <cellStyle name="Comma 3 6 2 3" xfId="2436" xr:uid="{00000000-0005-0000-0000-0000B9210000}"/>
    <cellStyle name="Comma 3 6 2 4" xfId="5330" xr:uid="{00000000-0005-0000-0000-0000BA210000}"/>
    <cellStyle name="Comma 3 6 2 4 2" xfId="10229" xr:uid="{00000000-0005-0000-0000-0000BB210000}"/>
    <cellStyle name="Comma 3 6 2 4 2 2" xfId="27164" xr:uid="{7E1A2786-997B-4CDA-87AE-ED41B75BE95B}"/>
    <cellStyle name="Comma 3 6 2 4 2 3" xfId="42060" xr:uid="{A20B9E22-1366-464D-990E-C7C6415540AD}"/>
    <cellStyle name="Comma 3 6 2 4 3" xfId="16437" xr:uid="{00000000-0005-0000-0000-0000BC210000}"/>
    <cellStyle name="Comma 3 6 2 4 3 2" xfId="30350" xr:uid="{65E9EBFE-ED45-480D-8A3B-866820840AFB}"/>
    <cellStyle name="Comma 3 6 2 4 3 3" xfId="47804" xr:uid="{EAB5FA85-2F8B-488F-87D5-A99D3D2D5666}"/>
    <cellStyle name="Comma 3 6 2 4 4" xfId="20559" xr:uid="{00000000-0005-0000-0000-0000BD210000}"/>
    <cellStyle name="Comma 3 6 2 4 4 2" xfId="33565" xr:uid="{62DEE9F4-E37C-4F58-A006-E49A130ADB82}"/>
    <cellStyle name="Comma 3 6 2 4 4 3" xfId="51421" xr:uid="{30B53ECC-C43F-4330-959F-E7EB12DEACC0}"/>
    <cellStyle name="Comma 3 6 2 4 5" xfId="23986" xr:uid="{FB6664C4-DD98-40C1-B645-5DF9C1ABE491}"/>
    <cellStyle name="Comma 3 6 2 4 6" xfId="37632" xr:uid="{31D48EB4-DEE4-431A-9E30-65A3CDA78871}"/>
    <cellStyle name="Comma 3 6 2 5" xfId="8484" xr:uid="{00000000-0005-0000-0000-0000BE210000}"/>
    <cellStyle name="Comma 3 6 2 5 2" xfId="25624" xr:uid="{244D6D8F-D3D8-4BB5-B8CF-B73117369692}"/>
    <cellStyle name="Comma 3 6 2 5 3" xfId="40520" xr:uid="{E28E40C8-4BBE-4442-B0A2-7BB77CE6A2FB}"/>
    <cellStyle name="Comma 3 6 2 6" xfId="14117" xr:uid="{00000000-0005-0000-0000-0000BF210000}"/>
    <cellStyle name="Comma 3 6 2 6 2" xfId="28787" xr:uid="{D95D7BBA-4B0E-4548-A1DB-69BC82D71829}"/>
    <cellStyle name="Comma 3 6 2 6 3" xfId="45697" xr:uid="{FE477E7E-7DD9-4A7F-B891-B0DE85AB76EE}"/>
    <cellStyle name="Comma 3 6 2 7" xfId="18809" xr:uid="{00000000-0005-0000-0000-0000C0210000}"/>
    <cellStyle name="Comma 3 6 2 7 2" xfId="32020" xr:uid="{67F8386B-4B5E-41F3-8B89-129FA0B6E8FC}"/>
    <cellStyle name="Comma 3 6 2 7 3" xfId="49876" xr:uid="{63A2D178-BFCC-43E2-81EA-05C30A6D2D5C}"/>
    <cellStyle name="Comma 3 6 2 8" xfId="22443" xr:uid="{1CDC660B-93A2-41A6-BCB4-8E00A74E408D}"/>
    <cellStyle name="Comma 3 6 2 9" xfId="35539" xr:uid="{E04BA31B-6A8A-4CB2-ABBC-4184D6549B98}"/>
    <cellStyle name="Comma 3 6 3" xfId="989" xr:uid="{00000000-0005-0000-0000-0000C1210000}"/>
    <cellStyle name="Comma 3 6 3 2" xfId="5539" xr:uid="{00000000-0005-0000-0000-0000C2210000}"/>
    <cellStyle name="Comma 3 6 3 2 2" xfId="10413" xr:uid="{00000000-0005-0000-0000-0000C3210000}"/>
    <cellStyle name="Comma 3 6 3 2 2 2" xfId="27313" xr:uid="{E9BE1343-DB03-41EB-8629-0473A663C693}"/>
    <cellStyle name="Comma 3 6 3 2 2 3" xfId="42209" xr:uid="{87A91A22-CB44-4878-AFFB-1CE7A76FA43C}"/>
    <cellStyle name="Comma 3 6 3 2 3" xfId="16646" xr:uid="{00000000-0005-0000-0000-0000C4210000}"/>
    <cellStyle name="Comma 3 6 3 2 3 2" xfId="30499" xr:uid="{D1034260-7DBD-4283-AEEA-40DE1AE42365}"/>
    <cellStyle name="Comma 3 6 3 2 3 3" xfId="47978" xr:uid="{6B076D4F-88E4-44E1-A9DA-B90A7FC074F1}"/>
    <cellStyle name="Comma 3 6 3 2 4" xfId="20743" xr:uid="{00000000-0005-0000-0000-0000C5210000}"/>
    <cellStyle name="Comma 3 6 3 2 4 2" xfId="33714" xr:uid="{7B2CB23D-1DF7-43AD-B9D5-2D7B6A8860F2}"/>
    <cellStyle name="Comma 3 6 3 2 4 3" xfId="51570" xr:uid="{56F6452C-1D46-4365-8CDA-7E178CABD26C}"/>
    <cellStyle name="Comma 3 6 3 2 5" xfId="24135" xr:uid="{44743297-ACCE-4078-B19A-65869D9D4CD3}"/>
    <cellStyle name="Comma 3 6 3 2 6" xfId="37806" xr:uid="{92EB84CB-9C68-45B3-8195-AB4CA0200141}"/>
    <cellStyle name="Comma 3 6 3 3" xfId="8668" xr:uid="{00000000-0005-0000-0000-0000C6210000}"/>
    <cellStyle name="Comma 3 6 3 3 2" xfId="25773" xr:uid="{9D5A2859-EA46-46F7-BCE4-2F0F0D17436C}"/>
    <cellStyle name="Comma 3 6 3 3 3" xfId="40669" xr:uid="{BAC33B36-81C3-4918-B88B-4761D05A0080}"/>
    <cellStyle name="Comma 3 6 3 4" xfId="14327" xr:uid="{00000000-0005-0000-0000-0000C7210000}"/>
    <cellStyle name="Comma 3 6 3 4 2" xfId="28936" xr:uid="{EAACDDAB-5CF5-47EB-B120-F8575352482F}"/>
    <cellStyle name="Comma 3 6 3 4 3" xfId="45871" xr:uid="{463248C8-F713-4CD1-B097-0266F89DD819}"/>
    <cellStyle name="Comma 3 6 3 5" xfId="18993" xr:uid="{00000000-0005-0000-0000-0000C8210000}"/>
    <cellStyle name="Comma 3 6 3 5 2" xfId="32169" xr:uid="{AF963C45-242A-422F-92D2-3A6BB0AD0ECC}"/>
    <cellStyle name="Comma 3 6 3 5 3" xfId="50025" xr:uid="{302971B5-03C0-4DCE-8E45-3AFE036A75BE}"/>
    <cellStyle name="Comma 3 6 3 6" xfId="22592" xr:uid="{7D45D71F-635F-4011-8FC8-65844AB2C6D1}"/>
    <cellStyle name="Comma 3 6 3 7" xfId="35713" xr:uid="{BBF6E65A-3F9C-4B90-9A49-44097E6DF33E}"/>
    <cellStyle name="Comma 3 6 4" xfId="2435" xr:uid="{00000000-0005-0000-0000-0000C9210000}"/>
    <cellStyle name="Comma 3 6 4 2" xfId="5919" xr:uid="{00000000-0005-0000-0000-0000CA210000}"/>
    <cellStyle name="Comma 3 6 4 2 2" xfId="10759" xr:uid="{00000000-0005-0000-0000-0000CB210000}"/>
    <cellStyle name="Comma 3 6 4 2 2 2" xfId="27612" xr:uid="{1A4369D7-ADCD-429D-9431-5B9276418058}"/>
    <cellStyle name="Comma 3 6 4 2 2 3" xfId="42508" xr:uid="{03A690DF-DB12-4BE6-A78B-3BAAFBBF66B5}"/>
    <cellStyle name="Comma 3 6 4 2 3" xfId="17026" xr:uid="{00000000-0005-0000-0000-0000CC210000}"/>
    <cellStyle name="Comma 3 6 4 2 3 2" xfId="30798" xr:uid="{F5E6C134-FA56-4E1A-911B-3F531428126D}"/>
    <cellStyle name="Comma 3 6 4 2 3 3" xfId="48311" xr:uid="{C7557F74-5973-4790-B2DA-071C28EEEF13}"/>
    <cellStyle name="Comma 3 6 4 2 4" xfId="21089" xr:uid="{00000000-0005-0000-0000-0000CD210000}"/>
    <cellStyle name="Comma 3 6 4 2 4 2" xfId="34013" xr:uid="{C5AC0E47-420A-4F57-A27B-045878A22CA5}"/>
    <cellStyle name="Comma 3 6 4 2 4 3" xfId="51869" xr:uid="{4FE5222D-4EF1-49F7-AA0D-7EF6BCDE46D8}"/>
    <cellStyle name="Comma 3 6 4 2 5" xfId="24434" xr:uid="{9C29A636-0DC2-4ED0-AE79-3CD278C6BC6C}"/>
    <cellStyle name="Comma 3 6 4 2 6" xfId="38139" xr:uid="{01218728-C019-44AD-B274-9D9A88C43051}"/>
    <cellStyle name="Comma 3 6 4 3" xfId="9015" xr:uid="{00000000-0005-0000-0000-0000CE210000}"/>
    <cellStyle name="Comma 3 6 4 3 2" xfId="26071" xr:uid="{C02F8AEB-D53D-4AF7-B7C3-48C465165E23}"/>
    <cellStyle name="Comma 3 6 4 3 3" xfId="40967" xr:uid="{8296532F-B8FF-4529-B599-C7D3CE02898A}"/>
    <cellStyle name="Comma 3 6 4 4" xfId="14746" xr:uid="{00000000-0005-0000-0000-0000CF210000}"/>
    <cellStyle name="Comma 3 6 4 4 2" xfId="29244" xr:uid="{685CECF2-EBE1-4E4A-9276-06749BFE0DD9}"/>
    <cellStyle name="Comma 3 6 4 4 3" xfId="46238" xr:uid="{324133C8-5D24-4B3B-B87C-27747BCEE286}"/>
    <cellStyle name="Comma 3 6 4 5" xfId="19341" xr:uid="{00000000-0005-0000-0000-0000D0210000}"/>
    <cellStyle name="Comma 3 6 4 5 2" xfId="32468" xr:uid="{42CB60E0-C270-4315-B26E-F6CF84DF0CBC}"/>
    <cellStyle name="Comma 3 6 4 5 3" xfId="50324" xr:uid="{EB5F64E3-C2F5-4ADC-A61A-9C618EA71BFC}"/>
    <cellStyle name="Comma 3 6 4 6" xfId="22891" xr:uid="{093E7A35-3342-44D7-9088-F000082CD0C6}"/>
    <cellStyle name="Comma 3 6 4 7" xfId="36076" xr:uid="{8DEE6360-5396-416A-B973-E0D01A6AFE88}"/>
    <cellStyle name="Comma 3 6 5" xfId="3810" xr:uid="{00000000-0005-0000-0000-0000D1210000}"/>
    <cellStyle name="Comma 3 6 6" xfId="4292" xr:uid="{00000000-0005-0000-0000-0000D2210000}"/>
    <cellStyle name="Comma 3 6 6 2" xfId="6516" xr:uid="{00000000-0005-0000-0000-0000D3210000}"/>
    <cellStyle name="Comma 3 6 6 2 2" xfId="11175" xr:uid="{00000000-0005-0000-0000-0000D4210000}"/>
    <cellStyle name="Comma 3 6 6 2 2 2" xfId="27995" xr:uid="{11E7BC56-C0F3-47BC-9095-F94D78A01916}"/>
    <cellStyle name="Comma 3 6 6 2 2 3" xfId="42891" xr:uid="{79F0BB72-1829-4D8D-A678-C7C648241AC1}"/>
    <cellStyle name="Comma 3 6 6 2 3" xfId="17622" xr:uid="{00000000-0005-0000-0000-0000D5210000}"/>
    <cellStyle name="Comma 3 6 6 2 3 2" xfId="31181" xr:uid="{B5226FC1-2337-41D0-8CDD-BC0C5CA1DEE1}"/>
    <cellStyle name="Comma 3 6 6 2 3 3" xfId="48874" xr:uid="{76F988D1-2A3D-4FD9-85D4-AABD2AA2B304}"/>
    <cellStyle name="Comma 3 6 6 2 4" xfId="21505" xr:uid="{00000000-0005-0000-0000-0000D6210000}"/>
    <cellStyle name="Comma 3 6 6 2 4 2" xfId="34396" xr:uid="{ADB8A5F8-950D-4DF8-8668-ACDAAF5C19DD}"/>
    <cellStyle name="Comma 3 6 6 2 4 3" xfId="52252" xr:uid="{6A779BE3-4FCA-4DE1-B194-95CAC530932B}"/>
    <cellStyle name="Comma 3 6 6 2 5" xfId="24817" xr:uid="{6355EF7C-D609-4D19-A72A-E3180281AAB5}"/>
    <cellStyle name="Comma 3 6 6 2 6" xfId="38702" xr:uid="{CED40297-9405-4BDF-8C78-09D2814FE3C0}"/>
    <cellStyle name="Comma 3 6 6 3" xfId="9434" xr:uid="{00000000-0005-0000-0000-0000D7210000}"/>
    <cellStyle name="Comma 3 6 6 3 2" xfId="26453" xr:uid="{73BB4371-4D95-4170-A378-AD355E9D05C8}"/>
    <cellStyle name="Comma 3 6 6 3 3" xfId="41349" xr:uid="{699C28A9-4AFC-4B69-A0DA-FB0852A87B60}"/>
    <cellStyle name="Comma 3 6 6 4" xfId="15401" xr:uid="{00000000-0005-0000-0000-0000D8210000}"/>
    <cellStyle name="Comma 3 6 6 4 2" xfId="29638" xr:uid="{C70BD8CF-2CA7-4241-9C6F-959F05564C2E}"/>
    <cellStyle name="Comma 3 6 6 4 3" xfId="46852" xr:uid="{278E15B5-9156-4C48-8077-9820310EE87C}"/>
    <cellStyle name="Comma 3 6 6 5" xfId="19763" xr:uid="{00000000-0005-0000-0000-0000D9210000}"/>
    <cellStyle name="Comma 3 6 6 5 2" xfId="32853" xr:uid="{78C89634-760A-4CF5-8124-A4FA6E9EFA25}"/>
    <cellStyle name="Comma 3 6 6 5 3" xfId="50709" xr:uid="{25CCFEE2-CBF9-4148-B721-3BF778FAE89F}"/>
    <cellStyle name="Comma 3 6 6 6" xfId="23275" xr:uid="{E7485013-CF5A-4DAD-A26C-7FE979095D1A}"/>
    <cellStyle name="Comma 3 6 6 7" xfId="36680" xr:uid="{A725F63B-0C4B-47F7-AAB2-2576F5207287}"/>
    <cellStyle name="Comma 3 6 7" xfId="4841" xr:uid="{00000000-0005-0000-0000-0000DA210000}"/>
    <cellStyle name="Comma 3 6 7 2" xfId="7034" xr:uid="{00000000-0005-0000-0000-0000DB210000}"/>
    <cellStyle name="Comma 3 6 7 2 2" xfId="11571" xr:uid="{00000000-0005-0000-0000-0000DC210000}"/>
    <cellStyle name="Comma 3 6 7 2 2 2" xfId="28359" xr:uid="{3ED26218-F3E2-4DA6-982C-FCC9FD620B78}"/>
    <cellStyle name="Comma 3 6 7 2 2 3" xfId="43255" xr:uid="{CE3AA490-68BE-4015-B9B0-CB0B120ADA9F}"/>
    <cellStyle name="Comma 3 6 7 2 3" xfId="18140" xr:uid="{00000000-0005-0000-0000-0000DD210000}"/>
    <cellStyle name="Comma 3 6 7 2 3 2" xfId="31545" xr:uid="{1FEE9BA7-52D8-4E24-A826-D54BC3D3093B}"/>
    <cellStyle name="Comma 3 6 7 2 3 3" xfId="49360" xr:uid="{7DC730FE-CE95-4E31-818F-46852D22E6CB}"/>
    <cellStyle name="Comma 3 6 7 2 4" xfId="21901" xr:uid="{00000000-0005-0000-0000-0000DE210000}"/>
    <cellStyle name="Comma 3 6 7 2 4 2" xfId="34760" xr:uid="{85CD6BE9-A09E-495E-A5AB-073093BEE064}"/>
    <cellStyle name="Comma 3 6 7 2 4 3" xfId="52616" xr:uid="{9B8AAC3F-4F04-428D-BCE7-57A503D23173}"/>
    <cellStyle name="Comma 3 6 7 2 5" xfId="25181" xr:uid="{05ABB4B4-7CF5-4EFD-8D60-70B05001C913}"/>
    <cellStyle name="Comma 3 6 7 2 6" xfId="39188" xr:uid="{717035CB-2169-4B72-8504-10264668DEF0}"/>
    <cellStyle name="Comma 3 6 7 3" xfId="9829" xr:uid="{00000000-0005-0000-0000-0000DF210000}"/>
    <cellStyle name="Comma 3 6 7 3 2" xfId="26816" xr:uid="{9607B62E-73E3-4F5B-97E8-40B892160029}"/>
    <cellStyle name="Comma 3 6 7 3 3" xfId="41712" xr:uid="{977032B1-8C0C-46E3-BCD3-DAFF023CD92A}"/>
    <cellStyle name="Comma 3 6 7 4" xfId="15948" xr:uid="{00000000-0005-0000-0000-0000E0210000}"/>
    <cellStyle name="Comma 3 6 7 4 2" xfId="30002" xr:uid="{802D4EAF-AC4F-46D2-BDAD-E28D00D434D0}"/>
    <cellStyle name="Comma 3 6 7 4 3" xfId="47367" xr:uid="{0F679FDA-407E-428A-9113-427117E6F8B2}"/>
    <cellStyle name="Comma 3 6 7 5" xfId="20159" xr:uid="{00000000-0005-0000-0000-0000E1210000}"/>
    <cellStyle name="Comma 3 6 7 5 2" xfId="33217" xr:uid="{0FCB660C-E104-4FAA-8A29-4FFC158438D4}"/>
    <cellStyle name="Comma 3 6 7 5 3" xfId="51073" xr:uid="{629D1E3E-ED75-4BEE-8827-F335FEC8B342}"/>
    <cellStyle name="Comma 3 6 7 6" xfId="23638" xr:uid="{DE4D9496-FD0A-48D7-AAA8-82C22923E3DE}"/>
    <cellStyle name="Comma 3 6 7 7" xfId="37195" xr:uid="{30A3FDB1-F407-4EB6-89BA-0C4D33CEA1FC}"/>
    <cellStyle name="Comma 3 6 8" xfId="5175" xr:uid="{00000000-0005-0000-0000-0000E2210000}"/>
    <cellStyle name="Comma 3 6 8 2" xfId="10089" xr:uid="{00000000-0005-0000-0000-0000E3210000}"/>
    <cellStyle name="Comma 3 6 8 2 2" xfId="27054" xr:uid="{8AD450D4-9515-4AC9-BE4F-0878C6316005}"/>
    <cellStyle name="Comma 3 6 8 2 3" xfId="41950" xr:uid="{C4A721BA-08D6-4DAC-89EE-F2B31D39BF89}"/>
    <cellStyle name="Comma 3 6 8 3" xfId="16282" xr:uid="{00000000-0005-0000-0000-0000E4210000}"/>
    <cellStyle name="Comma 3 6 8 3 2" xfId="30240" xr:uid="{BE552D86-3F38-46EA-8CC3-1BD2EE348031}"/>
    <cellStyle name="Comma 3 6 8 3 3" xfId="47679" xr:uid="{6BDB54CB-B3B9-4F06-8186-F25B7DC5A2FC}"/>
    <cellStyle name="Comma 3 6 8 4" xfId="20419" xr:uid="{00000000-0005-0000-0000-0000E5210000}"/>
    <cellStyle name="Comma 3 6 8 4 2" xfId="33455" xr:uid="{FF4F1BB2-5A85-485E-9C33-F7353D0165A0}"/>
    <cellStyle name="Comma 3 6 8 4 3" xfId="51311" xr:uid="{1CB5D9C1-7D1B-4E88-9E93-1EBB9E471733}"/>
    <cellStyle name="Comma 3 6 8 5" xfId="23876" xr:uid="{05018B9D-E8BE-4CC4-BEAF-8A393E33B474}"/>
    <cellStyle name="Comma 3 6 8 6" xfId="37507" xr:uid="{F21E23C6-B3E2-4BB6-8B0B-F5DA5320B76F}"/>
    <cellStyle name="Comma 3 6 9" xfId="8345" xr:uid="{00000000-0005-0000-0000-0000E6210000}"/>
    <cellStyle name="Comma 3 6 9 2" xfId="25515" xr:uid="{4BA34DA6-F968-4249-9E95-2B85F2A4A378}"/>
    <cellStyle name="Comma 3 6 9 3" xfId="40411" xr:uid="{8E9435E0-A7B7-48DE-8119-498605DBDFE1}"/>
    <cellStyle name="Comma 3 60" xfId="22239" xr:uid="{7D112786-46C7-476A-915E-5B577CFA2878}"/>
    <cellStyle name="Comma 3 61" xfId="23086" xr:uid="{EF45D06E-DF8C-422D-9D7A-262CC730E396}"/>
    <cellStyle name="Comma 3 62" xfId="35038" xr:uid="{D7F428C4-E1B8-42B6-9B51-C7BD8B7C08DD}"/>
    <cellStyle name="Comma 3 63" xfId="35030" xr:uid="{0121F62C-3949-4424-99E9-3353C124318A}"/>
    <cellStyle name="Comma 3 7" xfId="366" xr:uid="{00000000-0005-0000-0000-0000E7210000}"/>
    <cellStyle name="Comma 3 7 10" xfId="8286" xr:uid="{00000000-0005-0000-0000-0000E8210000}"/>
    <cellStyle name="Comma 3 7 10 2" xfId="25470" xr:uid="{8FB58CEB-F731-45B0-AEE6-8E04E8D3110F}"/>
    <cellStyle name="Comma 3 7 10 3" xfId="40366" xr:uid="{6E7AB835-B9E3-4140-B3CC-AB8D48DBF621}"/>
    <cellStyle name="Comma 3 7 11" xfId="13892" xr:uid="{00000000-0005-0000-0000-0000E9210000}"/>
    <cellStyle name="Comma 3 7 11 2" xfId="28630" xr:uid="{B2CEF965-4D8E-4F8F-9EE9-87E4C8604E24}"/>
    <cellStyle name="Comma 3 7 11 3" xfId="45519" xr:uid="{F64F4B4C-C16A-4BB6-90C6-CB94B06E08CE}"/>
    <cellStyle name="Comma 3 7 12" xfId="18608" xr:uid="{00000000-0005-0000-0000-0000EA210000}"/>
    <cellStyle name="Comma 3 7 12 2" xfId="31863" xr:uid="{8D9A0780-6B73-4196-8495-C2E2E10E2055}"/>
    <cellStyle name="Comma 3 7 12 3" xfId="49719" xr:uid="{417D200F-B58D-482E-84FF-EDFF3AA64FC4}"/>
    <cellStyle name="Comma 3 7 13" xfId="22289" xr:uid="{122DA30A-619E-4236-A6A5-6D550189CA0D}"/>
    <cellStyle name="Comma 3 7 14" xfId="35370" xr:uid="{565A29A3-FD82-43CE-BE43-B34D90BE421E}"/>
    <cellStyle name="Comma 3 7 2" xfId="775" xr:uid="{00000000-0005-0000-0000-0000EB210000}"/>
    <cellStyle name="Comma 3 7 2 10" xfId="22480" xr:uid="{F3FAE9C8-7CEE-47DE-BB41-7438E04AAB81}"/>
    <cellStyle name="Comma 3 7 2 11" xfId="35581" xr:uid="{926C28D0-BC31-49F2-AB6E-F59B0360E116}"/>
    <cellStyle name="Comma 3 7 2 2" xfId="1080" xr:uid="{00000000-0005-0000-0000-0000EC210000}"/>
    <cellStyle name="Comma 3 7 2 2 2" xfId="5605" xr:uid="{00000000-0005-0000-0000-0000ED210000}"/>
    <cellStyle name="Comma 3 7 2 2 2 2" xfId="10479" xr:uid="{00000000-0005-0000-0000-0000EE210000}"/>
    <cellStyle name="Comma 3 7 2 2 2 2 2" xfId="27376" xr:uid="{2154C2CA-9D36-45FC-B39F-DAA4D6F4E840}"/>
    <cellStyle name="Comma 3 7 2 2 2 2 3" xfId="42272" xr:uid="{EB4663EB-9F03-4DBF-9619-2DD73593331F}"/>
    <cellStyle name="Comma 3 7 2 2 2 3" xfId="16712" xr:uid="{00000000-0005-0000-0000-0000EF210000}"/>
    <cellStyle name="Comma 3 7 2 2 2 3 2" xfId="30562" xr:uid="{91692733-4269-4583-A677-83272A71047C}"/>
    <cellStyle name="Comma 3 7 2 2 2 3 3" xfId="48041" xr:uid="{CAE46973-1236-4C75-8FBF-BD6686C73C34}"/>
    <cellStyle name="Comma 3 7 2 2 2 4" xfId="20809" xr:uid="{00000000-0005-0000-0000-0000F0210000}"/>
    <cellStyle name="Comma 3 7 2 2 2 4 2" xfId="33777" xr:uid="{10C0BA73-D1D6-4B5B-B084-F71B67290D18}"/>
    <cellStyle name="Comma 3 7 2 2 2 4 3" xfId="51633" xr:uid="{E67A58E3-F8DD-483B-9EB2-C9A9745B9E63}"/>
    <cellStyle name="Comma 3 7 2 2 2 5" xfId="24198" xr:uid="{E0A84475-5C5A-4145-AC1D-7F7076414A99}"/>
    <cellStyle name="Comma 3 7 2 2 2 6" xfId="37869" xr:uid="{91916627-4805-401B-B2D1-D92D1E702C16}"/>
    <cellStyle name="Comma 3 7 2 2 3" xfId="8734" xr:uid="{00000000-0005-0000-0000-0000F1210000}"/>
    <cellStyle name="Comma 3 7 2 2 3 2" xfId="25836" xr:uid="{712D020F-4C36-47CD-B011-3882555EA64C}"/>
    <cellStyle name="Comma 3 7 2 2 3 3" xfId="40732" xr:uid="{7B2B0301-40D4-4FE1-B667-D2777519BB0E}"/>
    <cellStyle name="Comma 3 7 2 2 4" xfId="14394" xr:uid="{00000000-0005-0000-0000-0000F2210000}"/>
    <cellStyle name="Comma 3 7 2 2 4 2" xfId="28999" xr:uid="{4809D177-3F9D-4F95-9AEF-3ADF42ADB2B9}"/>
    <cellStyle name="Comma 3 7 2 2 4 3" xfId="45934" xr:uid="{70414E4A-E08F-4359-A659-04F4C7A7374B}"/>
    <cellStyle name="Comma 3 7 2 2 5" xfId="19059" xr:uid="{00000000-0005-0000-0000-0000F3210000}"/>
    <cellStyle name="Comma 3 7 2 2 5 2" xfId="32232" xr:uid="{157FD374-7A49-44FA-A3D5-04E2EB320E22}"/>
    <cellStyle name="Comma 3 7 2 2 5 3" xfId="50088" xr:uid="{2FB62090-E624-4B58-9965-493A7BCE6D5F}"/>
    <cellStyle name="Comma 3 7 2 2 6" xfId="22655" xr:uid="{FEDDAF2D-85F4-4E68-9975-C3DD484F3AA9}"/>
    <cellStyle name="Comma 3 7 2 2 7" xfId="35776" xr:uid="{1E2CFF2D-656A-4309-8BD4-2CF3F4A9501B}"/>
    <cellStyle name="Comma 3 7 2 3" xfId="2438" xr:uid="{00000000-0005-0000-0000-0000F4210000}"/>
    <cellStyle name="Comma 3 7 2 3 2" xfId="5921" xr:uid="{00000000-0005-0000-0000-0000F5210000}"/>
    <cellStyle name="Comma 3 7 2 3 2 2" xfId="10761" xr:uid="{00000000-0005-0000-0000-0000F6210000}"/>
    <cellStyle name="Comma 3 7 2 3 2 2 2" xfId="27614" xr:uid="{8E5F19E8-4377-4EC1-85A7-4E8320639255}"/>
    <cellStyle name="Comma 3 7 2 3 2 2 3" xfId="42510" xr:uid="{CF9C5D41-5FE9-476E-A6FC-3484EDC3FAFF}"/>
    <cellStyle name="Comma 3 7 2 3 2 3" xfId="17028" xr:uid="{00000000-0005-0000-0000-0000F7210000}"/>
    <cellStyle name="Comma 3 7 2 3 2 3 2" xfId="30800" xr:uid="{FC1BF8FF-4132-408E-8E44-63C26E97DA0D}"/>
    <cellStyle name="Comma 3 7 2 3 2 3 3" xfId="48313" xr:uid="{62E93536-9D13-48BE-BAA9-272FFA50B0C4}"/>
    <cellStyle name="Comma 3 7 2 3 2 4" xfId="21091" xr:uid="{00000000-0005-0000-0000-0000F8210000}"/>
    <cellStyle name="Comma 3 7 2 3 2 4 2" xfId="34015" xr:uid="{35D0CA59-7C8F-4784-B37A-E8B0012D6FE9}"/>
    <cellStyle name="Comma 3 7 2 3 2 4 3" xfId="51871" xr:uid="{E60360EF-C7F9-47BF-953A-EEE91958B8C3}"/>
    <cellStyle name="Comma 3 7 2 3 2 5" xfId="24436" xr:uid="{C7759304-5E8B-449E-B86B-85A506CEE419}"/>
    <cellStyle name="Comma 3 7 2 3 2 6" xfId="38141" xr:uid="{C9DD8008-32CB-4A50-B89A-5F82B7D66DC1}"/>
    <cellStyle name="Comma 3 7 2 3 3" xfId="9017" xr:uid="{00000000-0005-0000-0000-0000F9210000}"/>
    <cellStyle name="Comma 3 7 2 3 3 2" xfId="26073" xr:uid="{77F9F309-655C-4017-BBE7-49E1BD41402C}"/>
    <cellStyle name="Comma 3 7 2 3 3 3" xfId="40969" xr:uid="{5C4472DB-D691-46EF-8AF0-6DCB42E6BD0D}"/>
    <cellStyle name="Comma 3 7 2 3 4" xfId="14748" xr:uid="{00000000-0005-0000-0000-0000FA210000}"/>
    <cellStyle name="Comma 3 7 2 3 4 2" xfId="29246" xr:uid="{15AB3024-F72B-42C9-95C4-6B96899E8F58}"/>
    <cellStyle name="Comma 3 7 2 3 4 3" xfId="46240" xr:uid="{34AB551D-5493-435C-9CA1-6C2E2B1DC451}"/>
    <cellStyle name="Comma 3 7 2 3 5" xfId="19343" xr:uid="{00000000-0005-0000-0000-0000FB210000}"/>
    <cellStyle name="Comma 3 7 2 3 5 2" xfId="32470" xr:uid="{A66D2C00-0590-448C-BA31-61C4A5FA4822}"/>
    <cellStyle name="Comma 3 7 2 3 5 3" xfId="50326" xr:uid="{E29CEA77-EAE1-4EC4-836E-FE87C987AC47}"/>
    <cellStyle name="Comma 3 7 2 3 6" xfId="22893" xr:uid="{092B0E36-84F3-4549-A987-FF0EC6257596}"/>
    <cellStyle name="Comma 3 7 2 3 7" xfId="36078" xr:uid="{280D7291-3ABF-41D2-A2B4-4E4C8D9C9461}"/>
    <cellStyle name="Comma 3 7 2 4" xfId="4294" xr:uid="{00000000-0005-0000-0000-0000FC210000}"/>
    <cellStyle name="Comma 3 7 2 4 2" xfId="6518" xr:uid="{00000000-0005-0000-0000-0000FD210000}"/>
    <cellStyle name="Comma 3 7 2 4 2 2" xfId="11177" xr:uid="{00000000-0005-0000-0000-0000FE210000}"/>
    <cellStyle name="Comma 3 7 2 4 2 2 2" xfId="27997" xr:uid="{C1CF87FA-4D40-4E22-85C2-87A4E73C4D21}"/>
    <cellStyle name="Comma 3 7 2 4 2 2 3" xfId="42893" xr:uid="{5EE9D0EB-63D1-40EA-AAB3-70A2789D8964}"/>
    <cellStyle name="Comma 3 7 2 4 2 3" xfId="17624" xr:uid="{00000000-0005-0000-0000-0000FF210000}"/>
    <cellStyle name="Comma 3 7 2 4 2 3 2" xfId="31183" xr:uid="{B8CD4B56-9FC6-450B-BAF7-B38B1D6ECBD8}"/>
    <cellStyle name="Comma 3 7 2 4 2 3 3" xfId="48876" xr:uid="{D83F6E09-4783-4B40-9598-B59ED2B3015B}"/>
    <cellStyle name="Comma 3 7 2 4 2 4" xfId="21507" xr:uid="{00000000-0005-0000-0000-000000220000}"/>
    <cellStyle name="Comma 3 7 2 4 2 4 2" xfId="34398" xr:uid="{6FA60974-5D67-4F18-9EE4-1D00833456DC}"/>
    <cellStyle name="Comma 3 7 2 4 2 4 3" xfId="52254" xr:uid="{664CFC33-A5F8-49BE-9655-C1E4F407A26C}"/>
    <cellStyle name="Comma 3 7 2 4 2 5" xfId="24819" xr:uid="{08D54784-D7F8-48C6-900B-6B8862C4DF4A}"/>
    <cellStyle name="Comma 3 7 2 4 2 6" xfId="38704" xr:uid="{BD6DED7E-F37E-4EE6-AA13-ADD5CAC7C7B8}"/>
    <cellStyle name="Comma 3 7 2 4 3" xfId="9436" xr:uid="{00000000-0005-0000-0000-000001220000}"/>
    <cellStyle name="Comma 3 7 2 4 3 2" xfId="26455" xr:uid="{58581809-8D25-4D05-8583-177772E4B2A4}"/>
    <cellStyle name="Comma 3 7 2 4 3 3" xfId="41351" xr:uid="{700506A2-EA03-4E58-8185-B124522EDA23}"/>
    <cellStyle name="Comma 3 7 2 4 4" xfId="15403" xr:uid="{00000000-0005-0000-0000-000002220000}"/>
    <cellStyle name="Comma 3 7 2 4 4 2" xfId="29640" xr:uid="{459A91E7-C006-4DFA-B3C4-5DFB64D58D35}"/>
    <cellStyle name="Comma 3 7 2 4 4 3" xfId="46854" xr:uid="{5CD536A0-58F3-42B0-BB9D-0499454E5D19}"/>
    <cellStyle name="Comma 3 7 2 4 5" xfId="19765" xr:uid="{00000000-0005-0000-0000-000003220000}"/>
    <cellStyle name="Comma 3 7 2 4 5 2" xfId="32855" xr:uid="{2EFC4D7C-E05B-45EB-BD56-DB6D2A6552D5}"/>
    <cellStyle name="Comma 3 7 2 4 5 3" xfId="50711" xr:uid="{4305F10F-6235-4F38-B03E-DC922B769543}"/>
    <cellStyle name="Comma 3 7 2 4 6" xfId="23277" xr:uid="{189CFA08-4F57-40E8-874A-219472C395A9}"/>
    <cellStyle name="Comma 3 7 2 4 7" xfId="36682" xr:uid="{FC3A765F-1F50-4D2F-8A18-0250EC562337}"/>
    <cellStyle name="Comma 3 7 2 5" xfId="4843" xr:uid="{00000000-0005-0000-0000-000004220000}"/>
    <cellStyle name="Comma 3 7 2 5 2" xfId="7036" xr:uid="{00000000-0005-0000-0000-000005220000}"/>
    <cellStyle name="Comma 3 7 2 5 2 2" xfId="11573" xr:uid="{00000000-0005-0000-0000-000006220000}"/>
    <cellStyle name="Comma 3 7 2 5 2 2 2" xfId="28361" xr:uid="{4A24B9DD-3CDF-47A0-A964-56935CCACF01}"/>
    <cellStyle name="Comma 3 7 2 5 2 2 3" xfId="43257" xr:uid="{1EA74B16-706A-4C04-817F-F13A711F89A7}"/>
    <cellStyle name="Comma 3 7 2 5 2 3" xfId="18142" xr:uid="{00000000-0005-0000-0000-000007220000}"/>
    <cellStyle name="Comma 3 7 2 5 2 3 2" xfId="31547" xr:uid="{09D01411-B892-4482-8FD5-C7452BE99FD0}"/>
    <cellStyle name="Comma 3 7 2 5 2 3 3" xfId="49362" xr:uid="{8ABA318C-8A42-4297-A1C0-39F39523D320}"/>
    <cellStyle name="Comma 3 7 2 5 2 4" xfId="21903" xr:uid="{00000000-0005-0000-0000-000008220000}"/>
    <cellStyle name="Comma 3 7 2 5 2 4 2" xfId="34762" xr:uid="{B9D2361A-35DF-480D-A23A-B29224D5624F}"/>
    <cellStyle name="Comma 3 7 2 5 2 4 3" xfId="52618" xr:uid="{22F174F2-48A1-4DEC-BCEA-BDD50C1EDB79}"/>
    <cellStyle name="Comma 3 7 2 5 2 5" xfId="25183" xr:uid="{E87B6D92-77F0-43A0-8079-62C8B2926286}"/>
    <cellStyle name="Comma 3 7 2 5 2 6" xfId="39190" xr:uid="{09BB6CDD-8E3D-4B82-A969-BEC26DDB6116}"/>
    <cellStyle name="Comma 3 7 2 5 3" xfId="9831" xr:uid="{00000000-0005-0000-0000-000009220000}"/>
    <cellStyle name="Comma 3 7 2 5 3 2" xfId="26818" xr:uid="{846C43FA-43FD-42E2-BF0D-A225AC1DA81E}"/>
    <cellStyle name="Comma 3 7 2 5 3 3" xfId="41714" xr:uid="{878F00BB-E016-4A53-9D41-DA1C43299607}"/>
    <cellStyle name="Comma 3 7 2 5 4" xfId="15950" xr:uid="{00000000-0005-0000-0000-00000A220000}"/>
    <cellStyle name="Comma 3 7 2 5 4 2" xfId="30004" xr:uid="{10773F86-27C6-4585-9A53-07A6B5744A93}"/>
    <cellStyle name="Comma 3 7 2 5 4 3" xfId="47369" xr:uid="{9302659F-75DC-4F13-947D-1E359FF67A25}"/>
    <cellStyle name="Comma 3 7 2 5 5" xfId="20161" xr:uid="{00000000-0005-0000-0000-00000B220000}"/>
    <cellStyle name="Comma 3 7 2 5 5 2" xfId="33219" xr:uid="{DD244C60-2997-44D5-B0B0-B568A7F73D02}"/>
    <cellStyle name="Comma 3 7 2 5 5 3" xfId="51075" xr:uid="{D3156567-8D51-49AA-A0B9-6EC96B46AE72}"/>
    <cellStyle name="Comma 3 7 2 5 6" xfId="23640" xr:uid="{047AB04F-CB44-4ABF-8F74-6DFE89AB625D}"/>
    <cellStyle name="Comma 3 7 2 5 7" xfId="37197" xr:uid="{A03913B1-BF4F-4DA7-98A9-AEF7423EE462}"/>
    <cellStyle name="Comma 3 7 2 6" xfId="5382" xr:uid="{00000000-0005-0000-0000-00000C220000}"/>
    <cellStyle name="Comma 3 7 2 6 2" xfId="10276" xr:uid="{00000000-0005-0000-0000-00000D220000}"/>
    <cellStyle name="Comma 3 7 2 6 2 2" xfId="27201" xr:uid="{77B7211C-20AA-42DF-A2B9-24F7C81E194E}"/>
    <cellStyle name="Comma 3 7 2 6 2 3" xfId="42097" xr:uid="{B87865AB-4E8D-4B9F-BEB2-BEFDB6631EAD}"/>
    <cellStyle name="Comma 3 7 2 6 3" xfId="16489" xr:uid="{00000000-0005-0000-0000-00000E220000}"/>
    <cellStyle name="Comma 3 7 2 6 3 2" xfId="30387" xr:uid="{FD20DEF9-CC20-4601-B2DD-0F694C44749A}"/>
    <cellStyle name="Comma 3 7 2 6 3 3" xfId="47846" xr:uid="{F2570311-0058-4D8B-968B-A61F244980C4}"/>
    <cellStyle name="Comma 3 7 2 6 4" xfId="20606" xr:uid="{00000000-0005-0000-0000-00000F220000}"/>
    <cellStyle name="Comma 3 7 2 6 4 2" xfId="33602" xr:uid="{D7375EA9-FDA2-4495-9A92-F53848E4DFD9}"/>
    <cellStyle name="Comma 3 7 2 6 4 3" xfId="51458" xr:uid="{1D0B045F-3C98-49B1-B23A-F8F0A90A863A}"/>
    <cellStyle name="Comma 3 7 2 6 5" xfId="24023" xr:uid="{A437F6CD-8F1E-4515-917E-B34EC1716F63}"/>
    <cellStyle name="Comma 3 7 2 6 6" xfId="37674" xr:uid="{10B666D4-A9BB-451E-88A5-F0F56ED8E4C6}"/>
    <cellStyle name="Comma 3 7 2 7" xfId="8531" xr:uid="{00000000-0005-0000-0000-000010220000}"/>
    <cellStyle name="Comma 3 7 2 7 2" xfId="25661" xr:uid="{3E304F97-07A3-4842-ABB5-FB4CDC9468BA}"/>
    <cellStyle name="Comma 3 7 2 7 3" xfId="40557" xr:uid="{AD34F3B2-6E50-4CB8-81F4-3DBB1A564AB5}"/>
    <cellStyle name="Comma 3 7 2 8" xfId="14169" xr:uid="{00000000-0005-0000-0000-000011220000}"/>
    <cellStyle name="Comma 3 7 2 8 2" xfId="28824" xr:uid="{6ACDAA44-20D7-44E9-9B99-DC467A32FF08}"/>
    <cellStyle name="Comma 3 7 2 8 3" xfId="45739" xr:uid="{A1ADC11B-A348-4D71-9D94-B49CC4C2C5AC}"/>
    <cellStyle name="Comma 3 7 2 9" xfId="18856" xr:uid="{00000000-0005-0000-0000-000012220000}"/>
    <cellStyle name="Comma 3 7 2 9 2" xfId="32057" xr:uid="{9D846586-BB6C-48FA-A3A4-ECAC39CD4810}"/>
    <cellStyle name="Comma 3 7 2 9 3" xfId="49913" xr:uid="{7D912C16-27B2-4CD0-8E40-C6DEE1350AC8}"/>
    <cellStyle name="Comma 3 7 3" xfId="618" xr:uid="{00000000-0005-0000-0000-000013220000}"/>
    <cellStyle name="Comma 3 7 3 2" xfId="5227" xr:uid="{00000000-0005-0000-0000-000014220000}"/>
    <cellStyle name="Comma 3 7 3 2 2" xfId="10136" xr:uid="{00000000-0005-0000-0000-000015220000}"/>
    <cellStyle name="Comma 3 7 3 2 2 2" xfId="27091" xr:uid="{A76C33B3-373B-4D4E-A25E-72C97C2B6263}"/>
    <cellStyle name="Comma 3 7 3 2 2 3" xfId="41987" xr:uid="{9208C748-5F54-424A-8B48-A7A5C6BA7BF9}"/>
    <cellStyle name="Comma 3 7 3 2 3" xfId="16334" xr:uid="{00000000-0005-0000-0000-000016220000}"/>
    <cellStyle name="Comma 3 7 3 2 3 2" xfId="30277" xr:uid="{6154E8DB-510D-4391-B54B-E1AEEEE30739}"/>
    <cellStyle name="Comma 3 7 3 2 3 3" xfId="47721" xr:uid="{13DB8B62-FEC1-49A3-BB49-EA9C52B8AB35}"/>
    <cellStyle name="Comma 3 7 3 2 4" xfId="20466" xr:uid="{00000000-0005-0000-0000-000017220000}"/>
    <cellStyle name="Comma 3 7 3 2 4 2" xfId="33492" xr:uid="{68719078-0CBC-486B-966D-B29F31869BDC}"/>
    <cellStyle name="Comma 3 7 3 2 4 3" xfId="51348" xr:uid="{4703801E-DD12-4616-ADEC-9702738704A8}"/>
    <cellStyle name="Comma 3 7 3 2 5" xfId="23913" xr:uid="{4B57B331-DA6D-4BE8-98D6-B6EFCEACAADA}"/>
    <cellStyle name="Comma 3 7 3 2 6" xfId="37549" xr:uid="{1232A1D9-7DE6-430C-B90D-550E1836C7A2}"/>
    <cellStyle name="Comma 3 7 3 3" xfId="8391" xr:uid="{00000000-0005-0000-0000-000018220000}"/>
    <cellStyle name="Comma 3 7 3 3 2" xfId="25551" xr:uid="{26F78DDA-5919-4258-AA6C-65AEA526FE7C}"/>
    <cellStyle name="Comma 3 7 3 3 3" xfId="40447" xr:uid="{68D4D762-693C-43F6-BC02-5444079A7FD2}"/>
    <cellStyle name="Comma 3 7 3 4" xfId="14014" xr:uid="{00000000-0005-0000-0000-000019220000}"/>
    <cellStyle name="Comma 3 7 3 4 2" xfId="28714" xr:uid="{829800EC-82BA-4B17-A045-EB0AAD183A29}"/>
    <cellStyle name="Comma 3 7 3 4 3" xfId="45614" xr:uid="{03E6E763-8580-4780-97A6-9B0D7B97D702}"/>
    <cellStyle name="Comma 3 7 3 5" xfId="18716" xr:uid="{00000000-0005-0000-0000-00001A220000}"/>
    <cellStyle name="Comma 3 7 3 5 2" xfId="31947" xr:uid="{8621D295-1978-485F-BBC6-F58C79716691}"/>
    <cellStyle name="Comma 3 7 3 5 3" xfId="49803" xr:uid="{598F1E5D-65FA-482F-90B6-834EBB95B849}"/>
    <cellStyle name="Comma 3 7 3 6" xfId="22370" xr:uid="{6CCD04E6-36CC-4563-A281-A0844801F00C}"/>
    <cellStyle name="Comma 3 7 3 7" xfId="35456" xr:uid="{6A390608-5275-4F45-842D-58E96B47B742}"/>
    <cellStyle name="Comma 3 7 4" xfId="1023" xr:uid="{00000000-0005-0000-0000-00001B220000}"/>
    <cellStyle name="Comma 3 7 4 2" xfId="5559" xr:uid="{00000000-0005-0000-0000-00001C220000}"/>
    <cellStyle name="Comma 3 7 4 2 2" xfId="10433" xr:uid="{00000000-0005-0000-0000-00001D220000}"/>
    <cellStyle name="Comma 3 7 4 2 2 2" xfId="27331" xr:uid="{9B43B17D-131D-4CAE-94AC-1F64474F3FF1}"/>
    <cellStyle name="Comma 3 7 4 2 2 3" xfId="42227" xr:uid="{01A633CD-2C8B-4CD5-8565-39B2814D15AA}"/>
    <cellStyle name="Comma 3 7 4 2 3" xfId="16666" xr:uid="{00000000-0005-0000-0000-00001E220000}"/>
    <cellStyle name="Comma 3 7 4 2 3 2" xfId="30517" xr:uid="{644E37CF-40B8-41A4-A49B-D8B7ED2578BB}"/>
    <cellStyle name="Comma 3 7 4 2 3 3" xfId="47996" xr:uid="{BD7473B0-2873-4710-9B3C-94C175D1F162}"/>
    <cellStyle name="Comma 3 7 4 2 4" xfId="20763" xr:uid="{00000000-0005-0000-0000-00001F220000}"/>
    <cellStyle name="Comma 3 7 4 2 4 2" xfId="33732" xr:uid="{CF743D45-6157-4A38-AA1C-6E2F686C9943}"/>
    <cellStyle name="Comma 3 7 4 2 4 3" xfId="51588" xr:uid="{56575F54-464B-451D-BF27-29B85081A992}"/>
    <cellStyle name="Comma 3 7 4 2 5" xfId="24153" xr:uid="{C289701C-30F3-4BD4-A083-B12C603D0516}"/>
    <cellStyle name="Comma 3 7 4 2 6" xfId="37824" xr:uid="{128F6497-00A8-4792-8A5A-D7FA927DE3E8}"/>
    <cellStyle name="Comma 3 7 4 3" xfId="8688" xr:uid="{00000000-0005-0000-0000-000020220000}"/>
    <cellStyle name="Comma 3 7 4 3 2" xfId="25791" xr:uid="{DE95E703-4289-4EAF-B284-100AE69538AC}"/>
    <cellStyle name="Comma 3 7 4 3 3" xfId="40687" xr:uid="{02B8972E-965B-475B-A3F2-F603B2EBD363}"/>
    <cellStyle name="Comma 3 7 4 4" xfId="14347" xr:uid="{00000000-0005-0000-0000-000021220000}"/>
    <cellStyle name="Comma 3 7 4 4 2" xfId="28954" xr:uid="{B27D8327-8015-434A-ABA5-97E082503E25}"/>
    <cellStyle name="Comma 3 7 4 4 3" xfId="45889" xr:uid="{F569A918-54BB-48A1-A662-6B63BFBAEB1E}"/>
    <cellStyle name="Comma 3 7 4 5" xfId="19013" xr:uid="{00000000-0005-0000-0000-000022220000}"/>
    <cellStyle name="Comma 3 7 4 5 2" xfId="32187" xr:uid="{4483F1C7-5B12-4A45-8448-5D62CC4E167D}"/>
    <cellStyle name="Comma 3 7 4 5 3" xfId="50043" xr:uid="{D5969BF1-7DD3-43E3-ACE5-81D92E9F4232}"/>
    <cellStyle name="Comma 3 7 4 6" xfId="22610" xr:uid="{D066110A-92AB-4D2E-B764-F9D76FDA38F8}"/>
    <cellStyle name="Comma 3 7 4 7" xfId="35731" xr:uid="{2D3CC999-9113-4BE7-83FB-67AB256307F8}"/>
    <cellStyle name="Comma 3 7 5" xfId="2437" xr:uid="{00000000-0005-0000-0000-000023220000}"/>
    <cellStyle name="Comma 3 7 5 2" xfId="5920" xr:uid="{00000000-0005-0000-0000-000024220000}"/>
    <cellStyle name="Comma 3 7 5 2 2" xfId="10760" xr:uid="{00000000-0005-0000-0000-000025220000}"/>
    <cellStyle name="Comma 3 7 5 2 2 2" xfId="27613" xr:uid="{B37580B6-2883-4FFF-8121-18C2A652F886}"/>
    <cellStyle name="Comma 3 7 5 2 2 3" xfId="42509" xr:uid="{ACC64B79-E6F1-462E-A36F-7C5F7FCE60DE}"/>
    <cellStyle name="Comma 3 7 5 2 3" xfId="17027" xr:uid="{00000000-0005-0000-0000-000026220000}"/>
    <cellStyle name="Comma 3 7 5 2 3 2" xfId="30799" xr:uid="{3BC02BAD-8A2C-494A-88E4-47684F0DA671}"/>
    <cellStyle name="Comma 3 7 5 2 3 3" xfId="48312" xr:uid="{41D58740-2A5B-4901-834A-ABA2A74A7DF0}"/>
    <cellStyle name="Comma 3 7 5 2 4" xfId="21090" xr:uid="{00000000-0005-0000-0000-000027220000}"/>
    <cellStyle name="Comma 3 7 5 2 4 2" xfId="34014" xr:uid="{0ABCE550-CC23-48C4-849A-AB317C628E53}"/>
    <cellStyle name="Comma 3 7 5 2 4 3" xfId="51870" xr:uid="{21D1CB6B-3D04-410F-AAF0-B6E6028D310B}"/>
    <cellStyle name="Comma 3 7 5 2 5" xfId="24435" xr:uid="{EEAF0A77-D87C-4090-8830-6059C043F1CE}"/>
    <cellStyle name="Comma 3 7 5 2 6" xfId="38140" xr:uid="{AD0A8D35-3873-471E-98CC-3989066E5614}"/>
    <cellStyle name="Comma 3 7 5 3" xfId="9016" xr:uid="{00000000-0005-0000-0000-000028220000}"/>
    <cellStyle name="Comma 3 7 5 3 2" xfId="26072" xr:uid="{3239FA4A-5A4B-466D-9DB1-75D30FE4F10A}"/>
    <cellStyle name="Comma 3 7 5 3 3" xfId="40968" xr:uid="{1E586550-243D-412A-AFFD-9A2B693B2085}"/>
    <cellStyle name="Comma 3 7 5 4" xfId="14747" xr:uid="{00000000-0005-0000-0000-000029220000}"/>
    <cellStyle name="Comma 3 7 5 4 2" xfId="29245" xr:uid="{A5346F67-4C64-4913-902F-885CC1ACCD65}"/>
    <cellStyle name="Comma 3 7 5 4 3" xfId="46239" xr:uid="{56F15E22-B8AE-4D53-9017-EAA61C908466}"/>
    <cellStyle name="Comma 3 7 5 5" xfId="19342" xr:uid="{00000000-0005-0000-0000-00002A220000}"/>
    <cellStyle name="Comma 3 7 5 5 2" xfId="32469" xr:uid="{C2EEB0D1-042F-4E3D-9EED-E80B3B692F21}"/>
    <cellStyle name="Comma 3 7 5 5 3" xfId="50325" xr:uid="{3FA26C77-1B49-4F04-A086-203EDBA0F169}"/>
    <cellStyle name="Comma 3 7 5 6" xfId="22892" xr:uid="{ABF21458-F522-4D81-9B07-2B96193B0706}"/>
    <cellStyle name="Comma 3 7 5 7" xfId="36077" xr:uid="{BC3F39E0-55A1-4CDC-B74F-633945A4CF01}"/>
    <cellStyle name="Comma 3 7 6" xfId="3809" xr:uid="{00000000-0005-0000-0000-00002B220000}"/>
    <cellStyle name="Comma 3 7 6 2" xfId="6234" xr:uid="{00000000-0005-0000-0000-00002C220000}"/>
    <cellStyle name="Comma 3 7 6 2 2" xfId="10965" xr:uid="{00000000-0005-0000-0000-00002D220000}"/>
    <cellStyle name="Comma 3 7 6 2 2 2" xfId="27812" xr:uid="{174D012D-3D9A-4243-B6BA-1455CD902FCF}"/>
    <cellStyle name="Comma 3 7 6 2 2 3" xfId="42708" xr:uid="{66275201-0B58-4941-9E84-2488B40EC2A5}"/>
    <cellStyle name="Comma 3 7 6 2 3" xfId="17341" xr:uid="{00000000-0005-0000-0000-00002E220000}"/>
    <cellStyle name="Comma 3 7 6 2 3 2" xfId="30998" xr:uid="{6FD1AADB-4640-4EB7-9F06-ED69D15D0174}"/>
    <cellStyle name="Comma 3 7 6 2 3 3" xfId="48620" xr:uid="{3F42BAA4-5DC7-4194-9ED0-7F45518B37BF}"/>
    <cellStyle name="Comma 3 7 6 2 4" xfId="21295" xr:uid="{00000000-0005-0000-0000-00002F220000}"/>
    <cellStyle name="Comma 3 7 6 2 4 2" xfId="34213" xr:uid="{36DEDF3A-BC71-4E05-BC1D-712C9DC59888}"/>
    <cellStyle name="Comma 3 7 6 2 4 3" xfId="52069" xr:uid="{BCE74F84-3F80-430D-A2D6-644E46565D35}"/>
    <cellStyle name="Comma 3 7 6 2 5" xfId="24634" xr:uid="{0125D26F-4059-40C5-9B5D-231029726A5A}"/>
    <cellStyle name="Comma 3 7 6 2 6" xfId="38448" xr:uid="{131E2220-DC7F-449A-943C-2F530078E5D5}"/>
    <cellStyle name="Comma 3 7 6 3" xfId="9225" xr:uid="{00000000-0005-0000-0000-000030220000}"/>
    <cellStyle name="Comma 3 7 6 3 2" xfId="26271" xr:uid="{2B7BEFC2-9C9E-42DF-9BF2-B61B6D1F3421}"/>
    <cellStyle name="Comma 3 7 6 3 3" xfId="41167" xr:uid="{031BB757-31EB-4309-A1FC-8C5BE818CC95}"/>
    <cellStyle name="Comma 3 7 6 4" xfId="15100" xr:uid="{00000000-0005-0000-0000-000031220000}"/>
    <cellStyle name="Comma 3 7 6 4 2" xfId="29455" xr:uid="{64B93432-1C15-4284-9E9D-A1BB8780B81E}"/>
    <cellStyle name="Comma 3 7 6 4 3" xfId="46578" xr:uid="{125B38C1-00D9-41B7-8323-25CDA76DFCB4}"/>
    <cellStyle name="Comma 3 7 6 5" xfId="19553" xr:uid="{00000000-0005-0000-0000-000032220000}"/>
    <cellStyle name="Comma 3 7 6 5 2" xfId="32670" xr:uid="{FFEA6122-23C6-4BDA-B493-61932AE6DEFC}"/>
    <cellStyle name="Comma 3 7 6 5 3" xfId="50526" xr:uid="{90FCE7F9-D7CC-44E0-8B87-C4655DC6727A}"/>
    <cellStyle name="Comma 3 7 6 6" xfId="23093" xr:uid="{02567250-2BBE-4C16-AB08-265C57AD453A}"/>
    <cellStyle name="Comma 3 7 6 7" xfId="36405" xr:uid="{DC83439B-F926-47A5-B6C1-0310D796BABA}"/>
    <cellStyle name="Comma 3 7 7" xfId="4293" xr:uid="{00000000-0005-0000-0000-000033220000}"/>
    <cellStyle name="Comma 3 7 7 2" xfId="6517" xr:uid="{00000000-0005-0000-0000-000034220000}"/>
    <cellStyle name="Comma 3 7 7 2 2" xfId="11176" xr:uid="{00000000-0005-0000-0000-000035220000}"/>
    <cellStyle name="Comma 3 7 7 2 2 2" xfId="27996" xr:uid="{3947D4E6-DFAF-4EEA-B507-66A588B64964}"/>
    <cellStyle name="Comma 3 7 7 2 2 3" xfId="42892" xr:uid="{DBE59C0F-E8B5-4B4B-B98B-E196DD1BAD6E}"/>
    <cellStyle name="Comma 3 7 7 2 3" xfId="17623" xr:uid="{00000000-0005-0000-0000-000036220000}"/>
    <cellStyle name="Comma 3 7 7 2 3 2" xfId="31182" xr:uid="{038A3112-D418-484A-80B5-C1552A24BE3C}"/>
    <cellStyle name="Comma 3 7 7 2 3 3" xfId="48875" xr:uid="{280EA631-BB89-4CA4-80EA-47E5E9FD5421}"/>
    <cellStyle name="Comma 3 7 7 2 4" xfId="21506" xr:uid="{00000000-0005-0000-0000-000037220000}"/>
    <cellStyle name="Comma 3 7 7 2 4 2" xfId="34397" xr:uid="{D6F5EB8F-CFFE-4613-9863-F2D4F1CFF814}"/>
    <cellStyle name="Comma 3 7 7 2 4 3" xfId="52253" xr:uid="{8468FFFE-0CA0-4299-91DC-C680C19E68F3}"/>
    <cellStyle name="Comma 3 7 7 2 5" xfId="24818" xr:uid="{4BA473BB-DAB6-4010-88BF-03D69E38E1B1}"/>
    <cellStyle name="Comma 3 7 7 2 6" xfId="38703" xr:uid="{0FEF2E29-D854-4D0D-802F-2F8B7F85FA77}"/>
    <cellStyle name="Comma 3 7 7 3" xfId="9435" xr:uid="{00000000-0005-0000-0000-000038220000}"/>
    <cellStyle name="Comma 3 7 7 3 2" xfId="26454" xr:uid="{8AD75FA3-4BE1-46AD-84E0-BA0D4490BB59}"/>
    <cellStyle name="Comma 3 7 7 3 3" xfId="41350" xr:uid="{33407672-4D8C-4EEB-8218-EFEC3EA5D409}"/>
    <cellStyle name="Comma 3 7 7 4" xfId="15402" xr:uid="{00000000-0005-0000-0000-000039220000}"/>
    <cellStyle name="Comma 3 7 7 4 2" xfId="29639" xr:uid="{4F6F706A-A599-492A-B6B0-469DB0BDDF49}"/>
    <cellStyle name="Comma 3 7 7 4 3" xfId="46853" xr:uid="{CFDE39D0-4D1F-433D-92F7-8B2B4B53FF71}"/>
    <cellStyle name="Comma 3 7 7 5" xfId="19764" xr:uid="{00000000-0005-0000-0000-00003A220000}"/>
    <cellStyle name="Comma 3 7 7 5 2" xfId="32854" xr:uid="{57FB6658-1EFB-427F-BF68-0597490F4504}"/>
    <cellStyle name="Comma 3 7 7 5 3" xfId="50710" xr:uid="{136105B4-6BAF-49A3-9CC0-B1A2C4925593}"/>
    <cellStyle name="Comma 3 7 7 6" xfId="23276" xr:uid="{0D054973-3CA0-47E7-9EE5-80B1734270D5}"/>
    <cellStyle name="Comma 3 7 7 7" xfId="36681" xr:uid="{384FABA0-0273-4796-BD69-92AB712E90BA}"/>
    <cellStyle name="Comma 3 7 8" xfId="4842" xr:uid="{00000000-0005-0000-0000-00003B220000}"/>
    <cellStyle name="Comma 3 7 8 2" xfId="7035" xr:uid="{00000000-0005-0000-0000-00003C220000}"/>
    <cellStyle name="Comma 3 7 8 2 2" xfId="11572" xr:uid="{00000000-0005-0000-0000-00003D220000}"/>
    <cellStyle name="Comma 3 7 8 2 2 2" xfId="28360" xr:uid="{07B29E0B-BDFD-408E-8DB7-F2C4A9B2392C}"/>
    <cellStyle name="Comma 3 7 8 2 2 3" xfId="43256" xr:uid="{854EEAD7-55F1-41E4-B7B7-9B7500F91F0A}"/>
    <cellStyle name="Comma 3 7 8 2 3" xfId="18141" xr:uid="{00000000-0005-0000-0000-00003E220000}"/>
    <cellStyle name="Comma 3 7 8 2 3 2" xfId="31546" xr:uid="{5BFC58A7-1F02-4DDF-9930-8EBDE84F803F}"/>
    <cellStyle name="Comma 3 7 8 2 3 3" xfId="49361" xr:uid="{D7BC5DAC-881D-45B9-B76B-7C5E312B45DB}"/>
    <cellStyle name="Comma 3 7 8 2 4" xfId="21902" xr:uid="{00000000-0005-0000-0000-00003F220000}"/>
    <cellStyle name="Comma 3 7 8 2 4 2" xfId="34761" xr:uid="{1ED045AA-0561-458D-AECA-8FEE1189969F}"/>
    <cellStyle name="Comma 3 7 8 2 4 3" xfId="52617" xr:uid="{97516882-7AA2-4A8B-BF42-3FC47A17F3BD}"/>
    <cellStyle name="Comma 3 7 8 2 5" xfId="25182" xr:uid="{1F0F115F-9181-4062-B561-F41E4E41B97D}"/>
    <cellStyle name="Comma 3 7 8 2 6" xfId="39189" xr:uid="{B8830C16-E817-4D13-95B4-4E38C69B17F3}"/>
    <cellStyle name="Comma 3 7 8 3" xfId="9830" xr:uid="{00000000-0005-0000-0000-000040220000}"/>
    <cellStyle name="Comma 3 7 8 3 2" xfId="26817" xr:uid="{10C408B5-C8B3-48AB-8FF6-A18842A47922}"/>
    <cellStyle name="Comma 3 7 8 3 3" xfId="41713" xr:uid="{EDB4406F-0388-4E9E-86B8-DD10D0912EC0}"/>
    <cellStyle name="Comma 3 7 8 4" xfId="15949" xr:uid="{00000000-0005-0000-0000-000041220000}"/>
    <cellStyle name="Comma 3 7 8 4 2" xfId="30003" xr:uid="{8850040A-4C98-4D1F-BAFF-0187C3E4A8EE}"/>
    <cellStyle name="Comma 3 7 8 4 3" xfId="47368" xr:uid="{B6ED70A8-5DF6-4F1C-B8FD-9097E335498F}"/>
    <cellStyle name="Comma 3 7 8 5" xfId="20160" xr:uid="{00000000-0005-0000-0000-000042220000}"/>
    <cellStyle name="Comma 3 7 8 5 2" xfId="33218" xr:uid="{1BFEA570-0536-4360-A9CB-41C4F1EC6651}"/>
    <cellStyle name="Comma 3 7 8 5 3" xfId="51074" xr:uid="{93124298-0130-4138-9E52-D7458D996F56}"/>
    <cellStyle name="Comma 3 7 8 6" xfId="23639" xr:uid="{08333EF8-D3F0-40FF-AFA5-C62A33E5507A}"/>
    <cellStyle name="Comma 3 7 8 7" xfId="37196" xr:uid="{EB5650A8-016A-44CB-AB06-59350A5B863D}"/>
    <cellStyle name="Comma 3 7 9" xfId="5110" xr:uid="{00000000-0005-0000-0000-000043220000}"/>
    <cellStyle name="Comma 3 7 9 2" xfId="10029" xr:uid="{00000000-0005-0000-0000-000044220000}"/>
    <cellStyle name="Comma 3 7 9 2 2" xfId="27006" xr:uid="{3E4762B4-F3FE-4D69-B587-4EBDE35C708D}"/>
    <cellStyle name="Comma 3 7 9 2 3" xfId="41902" xr:uid="{A795FF75-AA84-492A-9CA5-2D812DCBE298}"/>
    <cellStyle name="Comma 3 7 9 3" xfId="16217" xr:uid="{00000000-0005-0000-0000-000045220000}"/>
    <cellStyle name="Comma 3 7 9 3 2" xfId="30192" xr:uid="{09218141-136A-40EB-8B47-D6838A30B653}"/>
    <cellStyle name="Comma 3 7 9 3 3" xfId="47626" xr:uid="{C202FAD7-DFCB-4357-B53E-28AF9DEC0EB0}"/>
    <cellStyle name="Comma 3 7 9 4" xfId="20359" xr:uid="{00000000-0005-0000-0000-000046220000}"/>
    <cellStyle name="Comma 3 7 9 4 2" xfId="33407" xr:uid="{D1D152FB-AD93-4990-86C9-9E5A3B5B90BB}"/>
    <cellStyle name="Comma 3 7 9 4 3" xfId="51263" xr:uid="{5D7E72BF-E168-4626-B807-0ACC84C5D966}"/>
    <cellStyle name="Comma 3 7 9 5" xfId="23828" xr:uid="{68FA11FE-7321-4775-9843-731703BC5ED8}"/>
    <cellStyle name="Comma 3 7 9 6" xfId="37454" xr:uid="{826B7BB1-932D-45A3-8FFC-BD8094E14262}"/>
    <cellStyle name="Comma 3 8" xfId="671" xr:uid="{00000000-0005-0000-0000-000047220000}"/>
    <cellStyle name="Comma 3 8 10" xfId="22406" xr:uid="{5CD04C8F-ACF9-45DD-BBD7-1007C7DBF0F2}"/>
    <cellStyle name="Comma 3 8 11" xfId="35497" xr:uid="{F47B5309-D8C2-425C-85FD-16547B09B12B}"/>
    <cellStyle name="Comma 3 8 2" xfId="1028" xr:uid="{00000000-0005-0000-0000-000048220000}"/>
    <cellStyle name="Comma 3 8 2 2" xfId="5564" xr:uid="{00000000-0005-0000-0000-000049220000}"/>
    <cellStyle name="Comma 3 8 2 2 2" xfId="10438" xr:uid="{00000000-0005-0000-0000-00004A220000}"/>
    <cellStyle name="Comma 3 8 2 2 2 2" xfId="27335" xr:uid="{E4E06EF9-7A74-48D0-8D1F-A4A50A3C45C2}"/>
    <cellStyle name="Comma 3 8 2 2 2 3" xfId="42231" xr:uid="{EB73E971-D9D4-448B-A9F3-64916C205E16}"/>
    <cellStyle name="Comma 3 8 2 2 3" xfId="16671" xr:uid="{00000000-0005-0000-0000-00004B220000}"/>
    <cellStyle name="Comma 3 8 2 2 3 2" xfId="30521" xr:uid="{2B00966C-0593-4920-9234-9803285224E4}"/>
    <cellStyle name="Comma 3 8 2 2 3 3" xfId="48000" xr:uid="{6C860AAF-D11D-40F9-889E-A5B7C0726180}"/>
    <cellStyle name="Comma 3 8 2 2 4" xfId="20768" xr:uid="{00000000-0005-0000-0000-00004C220000}"/>
    <cellStyle name="Comma 3 8 2 2 4 2" xfId="33736" xr:uid="{71322174-024B-46EA-B19C-03451D7A03B5}"/>
    <cellStyle name="Comma 3 8 2 2 4 3" xfId="51592" xr:uid="{0646FB4C-08E8-4DC5-A998-F376D01979AE}"/>
    <cellStyle name="Comma 3 8 2 2 5" xfId="24157" xr:uid="{EF814FE6-FAC9-4CF3-8DB8-7878CD99DA0B}"/>
    <cellStyle name="Comma 3 8 2 2 6" xfId="37828" xr:uid="{3FFDFF7B-A7D2-4C2E-9307-E5CAD7B71F1A}"/>
    <cellStyle name="Comma 3 8 2 3" xfId="8693" xr:uid="{00000000-0005-0000-0000-00004D220000}"/>
    <cellStyle name="Comma 3 8 2 3 2" xfId="25795" xr:uid="{4E40B34D-EAA1-4F2C-A1F4-8A45105199A2}"/>
    <cellStyle name="Comma 3 8 2 3 3" xfId="40691" xr:uid="{29C05530-935C-48B7-AAE6-D0F60FBD55B8}"/>
    <cellStyle name="Comma 3 8 2 4" xfId="14352" xr:uid="{00000000-0005-0000-0000-00004E220000}"/>
    <cellStyle name="Comma 3 8 2 4 2" xfId="28958" xr:uid="{B8250FC7-7975-48F2-946C-EB605DC25524}"/>
    <cellStyle name="Comma 3 8 2 4 3" xfId="45893" xr:uid="{8AE9E517-5228-46B9-83CB-E6CED95E69E9}"/>
    <cellStyle name="Comma 3 8 2 5" xfId="19018" xr:uid="{00000000-0005-0000-0000-00004F220000}"/>
    <cellStyle name="Comma 3 8 2 5 2" xfId="32191" xr:uid="{B99D34FB-4855-4854-8F5D-FB5EA3B82004}"/>
    <cellStyle name="Comma 3 8 2 5 3" xfId="50047" xr:uid="{D1EF83BA-818D-4632-875D-A70C8520A068}"/>
    <cellStyle name="Comma 3 8 2 6" xfId="22614" xr:uid="{3EE752FF-B394-4A5D-B991-7735F20F3D61}"/>
    <cellStyle name="Comma 3 8 2 7" xfId="35735" xr:uid="{5237ECF5-0EC8-4A9D-8C85-4F4C07243E8B}"/>
    <cellStyle name="Comma 3 8 3" xfId="2439" xr:uid="{00000000-0005-0000-0000-000050220000}"/>
    <cellStyle name="Comma 3 8 3 2" xfId="5922" xr:uid="{00000000-0005-0000-0000-000051220000}"/>
    <cellStyle name="Comma 3 8 3 2 2" xfId="10762" xr:uid="{00000000-0005-0000-0000-000052220000}"/>
    <cellStyle name="Comma 3 8 3 2 2 2" xfId="27615" xr:uid="{C493E1DE-16ED-46AE-AAC3-ABFFFF75D732}"/>
    <cellStyle name="Comma 3 8 3 2 2 3" xfId="42511" xr:uid="{FF5BA3AA-8354-4F1D-B0AA-0B676B153216}"/>
    <cellStyle name="Comma 3 8 3 2 3" xfId="17029" xr:uid="{00000000-0005-0000-0000-000053220000}"/>
    <cellStyle name="Comma 3 8 3 2 3 2" xfId="30801" xr:uid="{3D96B794-53A9-440F-A560-9A3F06DA2E58}"/>
    <cellStyle name="Comma 3 8 3 2 3 3" xfId="48314" xr:uid="{0E1DC2C1-BAA1-407F-BD10-6289CD57CB54}"/>
    <cellStyle name="Comma 3 8 3 2 4" xfId="21092" xr:uid="{00000000-0005-0000-0000-000054220000}"/>
    <cellStyle name="Comma 3 8 3 2 4 2" xfId="34016" xr:uid="{D234B4B6-964E-462B-945B-A43F520DED4B}"/>
    <cellStyle name="Comma 3 8 3 2 4 3" xfId="51872" xr:uid="{E6FBBEA7-D6C3-4A71-AE72-8B80B4B30346}"/>
    <cellStyle name="Comma 3 8 3 2 5" xfId="24437" xr:uid="{563E22D5-358D-4A67-B4C0-7E43670A8EAB}"/>
    <cellStyle name="Comma 3 8 3 2 6" xfId="38142" xr:uid="{EB435F12-7539-46EB-A13B-804F54AF17BA}"/>
    <cellStyle name="Comma 3 8 3 3" xfId="9018" xr:uid="{00000000-0005-0000-0000-000055220000}"/>
    <cellStyle name="Comma 3 8 3 3 2" xfId="26074" xr:uid="{307F85A9-6B2A-45B7-8860-3C007537868C}"/>
    <cellStyle name="Comma 3 8 3 3 3" xfId="40970" xr:uid="{EBA1F5AE-823E-475C-A891-A5416043CA7A}"/>
    <cellStyle name="Comma 3 8 3 4" xfId="14749" xr:uid="{00000000-0005-0000-0000-000056220000}"/>
    <cellStyle name="Comma 3 8 3 4 2" xfId="29247" xr:uid="{CA667BDA-6C08-4DE2-89F2-0B4CED120694}"/>
    <cellStyle name="Comma 3 8 3 4 3" xfId="46241" xr:uid="{202B3C60-67DB-4EE7-B1C0-7485F353B84C}"/>
    <cellStyle name="Comma 3 8 3 5" xfId="19344" xr:uid="{00000000-0005-0000-0000-000057220000}"/>
    <cellStyle name="Comma 3 8 3 5 2" xfId="32471" xr:uid="{06A0318A-FA72-435A-9236-16DBA9D9CEC2}"/>
    <cellStyle name="Comma 3 8 3 5 3" xfId="50327" xr:uid="{4BE0B091-3FE3-41D5-87E6-57E24845F186}"/>
    <cellStyle name="Comma 3 8 3 6" xfId="22894" xr:uid="{1A3F98BE-0EAE-4E4B-B121-1AE9BF9034BE}"/>
    <cellStyle name="Comma 3 8 3 7" xfId="36079" xr:uid="{500585D8-0175-4113-A4D9-C7C37593B8E8}"/>
    <cellStyle name="Comma 3 8 4" xfId="4295" xr:uid="{00000000-0005-0000-0000-000058220000}"/>
    <cellStyle name="Comma 3 8 4 2" xfId="6519" xr:uid="{00000000-0005-0000-0000-000059220000}"/>
    <cellStyle name="Comma 3 8 4 2 2" xfId="11178" xr:uid="{00000000-0005-0000-0000-00005A220000}"/>
    <cellStyle name="Comma 3 8 4 2 2 2" xfId="27998" xr:uid="{19320255-2349-44E2-A635-0542F4E5699A}"/>
    <cellStyle name="Comma 3 8 4 2 2 3" xfId="42894" xr:uid="{F929E520-683C-4DAB-9DCB-A6B35DE8FF2F}"/>
    <cellStyle name="Comma 3 8 4 2 3" xfId="17625" xr:uid="{00000000-0005-0000-0000-00005B220000}"/>
    <cellStyle name="Comma 3 8 4 2 3 2" xfId="31184" xr:uid="{8EFED3C7-FB36-4735-A21E-402DE25331AD}"/>
    <cellStyle name="Comma 3 8 4 2 3 3" xfId="48877" xr:uid="{37417E22-C3C1-4327-BFB3-2CCA74718515}"/>
    <cellStyle name="Comma 3 8 4 2 4" xfId="21508" xr:uid="{00000000-0005-0000-0000-00005C220000}"/>
    <cellStyle name="Comma 3 8 4 2 4 2" xfId="34399" xr:uid="{2D1C322D-167E-463B-9B94-2ED0A7F1711B}"/>
    <cellStyle name="Comma 3 8 4 2 4 3" xfId="52255" xr:uid="{187375BD-1DAB-465A-B3D2-1DEE4E688819}"/>
    <cellStyle name="Comma 3 8 4 2 5" xfId="24820" xr:uid="{233B3D99-D032-4353-81F3-EE9B22EB1C95}"/>
    <cellStyle name="Comma 3 8 4 2 6" xfId="38705" xr:uid="{9C21E3F3-B1AB-4C35-B082-9151CA09F9FC}"/>
    <cellStyle name="Comma 3 8 4 3" xfId="9437" xr:uid="{00000000-0005-0000-0000-00005D220000}"/>
    <cellStyle name="Comma 3 8 4 3 2" xfId="26456" xr:uid="{C907B4BA-2918-4EC3-A6DB-59EC9D388202}"/>
    <cellStyle name="Comma 3 8 4 3 3" xfId="41352" xr:uid="{0A8FFB0C-6745-4AB3-AC36-BF07868B0CA4}"/>
    <cellStyle name="Comma 3 8 4 4" xfId="15404" xr:uid="{00000000-0005-0000-0000-00005E220000}"/>
    <cellStyle name="Comma 3 8 4 4 2" xfId="29641" xr:uid="{3BF289A5-2193-4D2C-A33F-C1794FA6CABF}"/>
    <cellStyle name="Comma 3 8 4 4 3" xfId="46855" xr:uid="{3DD0E89F-0956-4049-85B6-BF2796FA6A14}"/>
    <cellStyle name="Comma 3 8 4 5" xfId="19766" xr:uid="{00000000-0005-0000-0000-00005F220000}"/>
    <cellStyle name="Comma 3 8 4 5 2" xfId="32856" xr:uid="{40438352-D172-40C0-B39A-FDC089ED6A68}"/>
    <cellStyle name="Comma 3 8 4 5 3" xfId="50712" xr:uid="{FD35068B-E6F7-4D71-A722-2DE35A0B3808}"/>
    <cellStyle name="Comma 3 8 4 6" xfId="23278" xr:uid="{E8081F0C-B4B5-4004-BEC6-632BB9658AB4}"/>
    <cellStyle name="Comma 3 8 4 7" xfId="36683" xr:uid="{11FEDE8C-0ACD-4C87-8AA6-020F865B2C53}"/>
    <cellStyle name="Comma 3 8 5" xfId="4844" xr:uid="{00000000-0005-0000-0000-000060220000}"/>
    <cellStyle name="Comma 3 8 5 2" xfId="7037" xr:uid="{00000000-0005-0000-0000-000061220000}"/>
    <cellStyle name="Comma 3 8 5 2 2" xfId="11574" xr:uid="{00000000-0005-0000-0000-000062220000}"/>
    <cellStyle name="Comma 3 8 5 2 2 2" xfId="28362" xr:uid="{AEEB4293-00EF-480D-8C31-69FE4688EC14}"/>
    <cellStyle name="Comma 3 8 5 2 2 3" xfId="43258" xr:uid="{42FB345B-B767-4941-AF93-65930E3215C7}"/>
    <cellStyle name="Comma 3 8 5 2 3" xfId="18143" xr:uid="{00000000-0005-0000-0000-000063220000}"/>
    <cellStyle name="Comma 3 8 5 2 3 2" xfId="31548" xr:uid="{961FE824-C8CD-44FE-A845-F2F0E43E1496}"/>
    <cellStyle name="Comma 3 8 5 2 3 3" xfId="49363" xr:uid="{F6E2245B-1AB7-44B2-80E6-B3C869D103E6}"/>
    <cellStyle name="Comma 3 8 5 2 4" xfId="21904" xr:uid="{00000000-0005-0000-0000-000064220000}"/>
    <cellStyle name="Comma 3 8 5 2 4 2" xfId="34763" xr:uid="{97807B5F-2569-4895-B4C3-AD81789D5088}"/>
    <cellStyle name="Comma 3 8 5 2 4 3" xfId="52619" xr:uid="{52192F4F-A7C2-45B6-8B06-230BBDDAFEB4}"/>
    <cellStyle name="Comma 3 8 5 2 5" xfId="25184" xr:uid="{E80B9671-F549-474F-889F-D1127B0D873D}"/>
    <cellStyle name="Comma 3 8 5 2 6" xfId="39191" xr:uid="{920DD40D-8BC8-4558-855F-FB1BE95D1FFF}"/>
    <cellStyle name="Comma 3 8 5 3" xfId="9832" xr:uid="{00000000-0005-0000-0000-000065220000}"/>
    <cellStyle name="Comma 3 8 5 3 2" xfId="26819" xr:uid="{7C8B3147-9127-4FD7-970D-8C80C11E8A57}"/>
    <cellStyle name="Comma 3 8 5 3 3" xfId="41715" xr:uid="{069CED9B-A175-488A-8BA4-F15E389FFFAE}"/>
    <cellStyle name="Comma 3 8 5 4" xfId="15951" xr:uid="{00000000-0005-0000-0000-000066220000}"/>
    <cellStyle name="Comma 3 8 5 4 2" xfId="30005" xr:uid="{76A9A677-7460-4C74-B67D-9ADCE9E9219D}"/>
    <cellStyle name="Comma 3 8 5 4 3" xfId="47370" xr:uid="{63A4E95B-41BF-4404-878A-9F312689B39F}"/>
    <cellStyle name="Comma 3 8 5 5" xfId="20162" xr:uid="{00000000-0005-0000-0000-000067220000}"/>
    <cellStyle name="Comma 3 8 5 5 2" xfId="33220" xr:uid="{6A58389D-B247-45EA-A7B8-331150255515}"/>
    <cellStyle name="Comma 3 8 5 5 3" xfId="51076" xr:uid="{4F6C0266-5BF3-49CA-97CB-FA1F9F138FAB}"/>
    <cellStyle name="Comma 3 8 5 6" xfId="23641" xr:uid="{97956260-A3A2-4178-9AE7-73FF19D7D909}"/>
    <cellStyle name="Comma 3 8 5 7" xfId="37198" xr:uid="{CC90AC76-B946-4B54-A2F1-B1DBD294BAB2}"/>
    <cellStyle name="Comma 3 8 6" xfId="5278" xr:uid="{00000000-0005-0000-0000-000068220000}"/>
    <cellStyle name="Comma 3 8 6 2" xfId="10182" xr:uid="{00000000-0005-0000-0000-000069220000}"/>
    <cellStyle name="Comma 3 8 6 2 2" xfId="27127" xr:uid="{C36D2ED5-3DC5-47A6-96B6-D864720882B4}"/>
    <cellStyle name="Comma 3 8 6 2 3" xfId="42023" xr:uid="{0F70C5F8-ACB9-4EA2-A2D9-5EC1632EB52B}"/>
    <cellStyle name="Comma 3 8 6 3" xfId="16385" xr:uid="{00000000-0005-0000-0000-00006A220000}"/>
    <cellStyle name="Comma 3 8 6 3 2" xfId="30313" xr:uid="{EE2C49EB-5727-4DEE-ABA5-2433EAAE8725}"/>
    <cellStyle name="Comma 3 8 6 3 3" xfId="47762" xr:uid="{32046853-2AC3-4D25-AA71-83A6DEDBDEF8}"/>
    <cellStyle name="Comma 3 8 6 4" xfId="20512" xr:uid="{00000000-0005-0000-0000-00006B220000}"/>
    <cellStyle name="Comma 3 8 6 4 2" xfId="33528" xr:uid="{68FCE184-3C8F-4EC3-8DDC-5994329BFF80}"/>
    <cellStyle name="Comma 3 8 6 4 3" xfId="51384" xr:uid="{67D0DF1D-10D8-4CE3-87FE-D65DBBF92F60}"/>
    <cellStyle name="Comma 3 8 6 5" xfId="23949" xr:uid="{F8976ABA-B51B-479C-846F-8F14CC4B959B}"/>
    <cellStyle name="Comma 3 8 6 6" xfId="37590" xr:uid="{DE14A28E-AC76-4E20-92B9-5B66BDC214F6}"/>
    <cellStyle name="Comma 3 8 7" xfId="8437" xr:uid="{00000000-0005-0000-0000-00006C220000}"/>
    <cellStyle name="Comma 3 8 7 2" xfId="25587" xr:uid="{1E57B7A1-F68A-4CF3-9A41-C162D0C357FD}"/>
    <cellStyle name="Comma 3 8 7 3" xfId="40483" xr:uid="{CE88956E-ED92-46D1-9B8F-E51EE22E66D5}"/>
    <cellStyle name="Comma 3 8 8" xfId="14065" xr:uid="{00000000-0005-0000-0000-00006D220000}"/>
    <cellStyle name="Comma 3 8 8 2" xfId="28750" xr:uid="{60C0A3C0-3AF6-42B2-B321-550A2C798B78}"/>
    <cellStyle name="Comma 3 8 8 3" xfId="45655" xr:uid="{BB8C2003-E7AC-4D49-8A4D-358AC21294C8}"/>
    <cellStyle name="Comma 3 8 9" xfId="18762" xr:uid="{00000000-0005-0000-0000-00006E220000}"/>
    <cellStyle name="Comma 3 8 9 2" xfId="31983" xr:uid="{B2AFAF4A-5CE1-4499-BEED-7DB856A8724C}"/>
    <cellStyle name="Comma 3 8 9 3" xfId="49839" xr:uid="{C466EEC2-D8DC-43DF-9020-9437816983E1}"/>
    <cellStyle name="Comma 3 9" xfId="841" xr:uid="{00000000-0005-0000-0000-00006F220000}"/>
    <cellStyle name="Comma 3 9 10" xfId="35637" xr:uid="{92CD1807-02F2-44B2-BC7E-1E402F97DCE9}"/>
    <cellStyle name="Comma 3 9 2" xfId="2440" xr:uid="{00000000-0005-0000-0000-000070220000}"/>
    <cellStyle name="Comma 3 9 2 2" xfId="5923" xr:uid="{00000000-0005-0000-0000-000071220000}"/>
    <cellStyle name="Comma 3 9 2 2 2" xfId="10763" xr:uid="{00000000-0005-0000-0000-000072220000}"/>
    <cellStyle name="Comma 3 9 2 2 2 2" xfId="27616" xr:uid="{0B47C827-2CF9-4D05-952F-97EAEBEBAB56}"/>
    <cellStyle name="Comma 3 9 2 2 2 3" xfId="42512" xr:uid="{FEA7A6CD-24F9-4CE0-B5A7-2F6B0797ED60}"/>
    <cellStyle name="Comma 3 9 2 2 3" xfId="17030" xr:uid="{00000000-0005-0000-0000-000073220000}"/>
    <cellStyle name="Comma 3 9 2 2 3 2" xfId="30802" xr:uid="{70934ECE-3B42-4F07-99FF-472F746CA08B}"/>
    <cellStyle name="Comma 3 9 2 2 3 3" xfId="48315" xr:uid="{7C2C6DA4-BF06-48D3-861F-C0C1A59CF045}"/>
    <cellStyle name="Comma 3 9 2 2 4" xfId="21093" xr:uid="{00000000-0005-0000-0000-000074220000}"/>
    <cellStyle name="Comma 3 9 2 2 4 2" xfId="34017" xr:uid="{D7EA9A30-6783-41CF-80A4-CFBDE6FCFC6C}"/>
    <cellStyle name="Comma 3 9 2 2 4 3" xfId="51873" xr:uid="{13BB9A80-BAE4-4100-A05D-2ABA764B944B}"/>
    <cellStyle name="Comma 3 9 2 2 5" xfId="24438" xr:uid="{21634E61-3DA3-459F-BC51-A2E8255994FE}"/>
    <cellStyle name="Comma 3 9 2 2 6" xfId="38143" xr:uid="{AA7E3446-84EF-4FC4-8552-DC41FE9A9E3C}"/>
    <cellStyle name="Comma 3 9 2 3" xfId="9019" xr:uid="{00000000-0005-0000-0000-000075220000}"/>
    <cellStyle name="Comma 3 9 2 3 2" xfId="26075" xr:uid="{0B73D898-3D82-4895-AE83-74A19161FB8A}"/>
    <cellStyle name="Comma 3 9 2 3 3" xfId="40971" xr:uid="{012719D6-5B93-45B2-B39E-56D30DAC008E}"/>
    <cellStyle name="Comma 3 9 2 4" xfId="14750" xr:uid="{00000000-0005-0000-0000-000076220000}"/>
    <cellStyle name="Comma 3 9 2 4 2" xfId="29248" xr:uid="{C5A348DA-879C-4F85-B9C8-1183FB483760}"/>
    <cellStyle name="Comma 3 9 2 4 3" xfId="46242" xr:uid="{7C0F12BD-E899-49D3-8865-532588D2B793}"/>
    <cellStyle name="Comma 3 9 2 5" xfId="19345" xr:uid="{00000000-0005-0000-0000-000077220000}"/>
    <cellStyle name="Comma 3 9 2 5 2" xfId="32472" xr:uid="{9A27291B-C2A3-4D1F-A4BD-1D3EB328A54E}"/>
    <cellStyle name="Comma 3 9 2 5 3" xfId="50328" xr:uid="{A1D2C295-3622-4AB3-8C7C-9C1877461C85}"/>
    <cellStyle name="Comma 3 9 2 6" xfId="22895" xr:uid="{3BC8B943-077D-49AD-B1A7-357A6E11AF8E}"/>
    <cellStyle name="Comma 3 9 2 7" xfId="36080" xr:uid="{B32FEE99-E480-4FDD-84D9-CF7435DAA9A3}"/>
    <cellStyle name="Comma 3 9 3" xfId="4296" xr:uid="{00000000-0005-0000-0000-000078220000}"/>
    <cellStyle name="Comma 3 9 3 2" xfId="6520" xr:uid="{00000000-0005-0000-0000-000079220000}"/>
    <cellStyle name="Comma 3 9 3 2 2" xfId="11179" xr:uid="{00000000-0005-0000-0000-00007A220000}"/>
    <cellStyle name="Comma 3 9 3 2 2 2" xfId="27999" xr:uid="{C57086E6-B099-41DD-9ABC-2A51315A6920}"/>
    <cellStyle name="Comma 3 9 3 2 2 3" xfId="42895" xr:uid="{DA7EE92C-40A9-415F-9655-FD196663BFC4}"/>
    <cellStyle name="Comma 3 9 3 2 3" xfId="17626" xr:uid="{00000000-0005-0000-0000-00007B220000}"/>
    <cellStyle name="Comma 3 9 3 2 3 2" xfId="31185" xr:uid="{B4655253-C9CC-48AB-8F19-B98FF03F7B95}"/>
    <cellStyle name="Comma 3 9 3 2 3 3" xfId="48878" xr:uid="{CAFF25BF-F6D3-4E3F-B5F5-9872701CE63F}"/>
    <cellStyle name="Comma 3 9 3 2 4" xfId="21509" xr:uid="{00000000-0005-0000-0000-00007C220000}"/>
    <cellStyle name="Comma 3 9 3 2 4 2" xfId="34400" xr:uid="{F0B22069-6FDF-424A-BBC7-4765D195C2EA}"/>
    <cellStyle name="Comma 3 9 3 2 4 3" xfId="52256" xr:uid="{E19621D5-DA58-4E50-8CB7-81735138F471}"/>
    <cellStyle name="Comma 3 9 3 2 5" xfId="24821" xr:uid="{EAEF7BE0-F52B-44D4-B5EF-A5160287424C}"/>
    <cellStyle name="Comma 3 9 3 2 6" xfId="38706" xr:uid="{15DC026D-96F3-455B-A819-9AE2D51D6480}"/>
    <cellStyle name="Comma 3 9 3 3" xfId="9438" xr:uid="{00000000-0005-0000-0000-00007D220000}"/>
    <cellStyle name="Comma 3 9 3 3 2" xfId="26457" xr:uid="{B0A6527D-601A-449B-BB95-5D8A6550BDA0}"/>
    <cellStyle name="Comma 3 9 3 3 3" xfId="41353" xr:uid="{7DA5E7B8-AFFE-450E-9937-3CE62F5CE0EE}"/>
    <cellStyle name="Comma 3 9 3 4" xfId="15405" xr:uid="{00000000-0005-0000-0000-00007E220000}"/>
    <cellStyle name="Comma 3 9 3 4 2" xfId="29642" xr:uid="{6DE38464-CEC9-42E3-84AD-424062CD9BB3}"/>
    <cellStyle name="Comma 3 9 3 4 3" xfId="46856" xr:uid="{35E483C8-0736-4D38-B5F6-CD7963B5C6AF}"/>
    <cellStyle name="Comma 3 9 3 5" xfId="19767" xr:uid="{00000000-0005-0000-0000-00007F220000}"/>
    <cellStyle name="Comma 3 9 3 5 2" xfId="32857" xr:uid="{64E27501-0BEB-4647-B930-4B6D3DA3F973}"/>
    <cellStyle name="Comma 3 9 3 5 3" xfId="50713" xr:uid="{006E66AC-196E-4C9F-8E8A-CAF828BB5392}"/>
    <cellStyle name="Comma 3 9 3 6" xfId="23279" xr:uid="{18C8DDB5-61D3-41E8-892B-B113E204DB99}"/>
    <cellStyle name="Comma 3 9 3 7" xfId="36684" xr:uid="{A28F71D3-6A61-47DA-BE1A-B516D989C5B1}"/>
    <cellStyle name="Comma 3 9 4" xfId="4845" xr:uid="{00000000-0005-0000-0000-000080220000}"/>
    <cellStyle name="Comma 3 9 4 2" xfId="7038" xr:uid="{00000000-0005-0000-0000-000081220000}"/>
    <cellStyle name="Comma 3 9 4 2 2" xfId="11575" xr:uid="{00000000-0005-0000-0000-000082220000}"/>
    <cellStyle name="Comma 3 9 4 2 2 2" xfId="28363" xr:uid="{7C5A4E03-32BA-48BC-88AF-DCE620A61306}"/>
    <cellStyle name="Comma 3 9 4 2 2 3" xfId="43259" xr:uid="{5689061E-0198-4A8E-8B8D-DF05C1B6F912}"/>
    <cellStyle name="Comma 3 9 4 2 3" xfId="18144" xr:uid="{00000000-0005-0000-0000-000083220000}"/>
    <cellStyle name="Comma 3 9 4 2 3 2" xfId="31549" xr:uid="{CFDAD70B-4CAB-4D76-855C-94034189CABB}"/>
    <cellStyle name="Comma 3 9 4 2 3 3" xfId="49364" xr:uid="{6AC5F245-0E31-49FF-BBF2-DB22E23090DF}"/>
    <cellStyle name="Comma 3 9 4 2 4" xfId="21905" xr:uid="{00000000-0005-0000-0000-000084220000}"/>
    <cellStyle name="Comma 3 9 4 2 4 2" xfId="34764" xr:uid="{DE47077F-11E0-4183-AA92-784CFACEBD64}"/>
    <cellStyle name="Comma 3 9 4 2 4 3" xfId="52620" xr:uid="{92A36114-0276-43FC-B2C9-4CC64BFDFB03}"/>
    <cellStyle name="Comma 3 9 4 2 5" xfId="25185" xr:uid="{3BD3C468-A301-40CE-B61B-7AC7C75D5023}"/>
    <cellStyle name="Comma 3 9 4 2 6" xfId="39192" xr:uid="{F3EC4D73-9DDD-4C8E-B3D1-3806E13A8DAD}"/>
    <cellStyle name="Comma 3 9 4 3" xfId="9833" xr:uid="{00000000-0005-0000-0000-000085220000}"/>
    <cellStyle name="Comma 3 9 4 3 2" xfId="26820" xr:uid="{025B5980-C431-4019-A557-F32D600E27FF}"/>
    <cellStyle name="Comma 3 9 4 3 3" xfId="41716" xr:uid="{14489C34-11F8-4C9F-8053-90BDE089663B}"/>
    <cellStyle name="Comma 3 9 4 4" xfId="15952" xr:uid="{00000000-0005-0000-0000-000086220000}"/>
    <cellStyle name="Comma 3 9 4 4 2" xfId="30006" xr:uid="{D2D248A3-D322-49E5-A23A-57CBBD4DB240}"/>
    <cellStyle name="Comma 3 9 4 4 3" xfId="47371" xr:uid="{4DA59255-C26E-4176-ABAD-5CA8735B046E}"/>
    <cellStyle name="Comma 3 9 4 5" xfId="20163" xr:uid="{00000000-0005-0000-0000-000087220000}"/>
    <cellStyle name="Comma 3 9 4 5 2" xfId="33221" xr:uid="{2833DD13-64B9-4D69-BE09-A9818FBE2D40}"/>
    <cellStyle name="Comma 3 9 4 5 3" xfId="51077" xr:uid="{1D5BDB0A-AC4D-4F69-9F4C-26EAF63347F3}"/>
    <cellStyle name="Comma 3 9 4 6" xfId="23642" xr:uid="{37064659-A189-4003-88BA-2296A9F6AF8B}"/>
    <cellStyle name="Comma 3 9 4 7" xfId="37199" xr:uid="{D6201126-B813-4E19-8854-1A673EEF088F}"/>
    <cellStyle name="Comma 3 9 5" xfId="5448" xr:uid="{00000000-0005-0000-0000-000088220000}"/>
    <cellStyle name="Comma 3 9 5 2" xfId="10322" xr:uid="{00000000-0005-0000-0000-000089220000}"/>
    <cellStyle name="Comma 3 9 5 2 2" xfId="27237" xr:uid="{239FF4C2-CF51-426F-9F7B-1371D8DD92A9}"/>
    <cellStyle name="Comma 3 9 5 2 3" xfId="42133" xr:uid="{53FD3583-669D-4C18-97D3-AD62719F6245}"/>
    <cellStyle name="Comma 3 9 5 3" xfId="16555" xr:uid="{00000000-0005-0000-0000-00008A220000}"/>
    <cellStyle name="Comma 3 9 5 3 2" xfId="30423" xr:uid="{551B077C-6B70-498F-BA60-1A94AC406E1F}"/>
    <cellStyle name="Comma 3 9 5 3 3" xfId="47902" xr:uid="{5B513D73-D1A4-4E4B-85B2-67D1BD7C8B9B}"/>
    <cellStyle name="Comma 3 9 5 4" xfId="20652" xr:uid="{00000000-0005-0000-0000-00008B220000}"/>
    <cellStyle name="Comma 3 9 5 4 2" xfId="33638" xr:uid="{F08626E8-30B9-48BC-AA6A-D6A5B7444FF9}"/>
    <cellStyle name="Comma 3 9 5 4 3" xfId="51494" xr:uid="{3A7702AD-096D-40F2-854B-4813C6FEBCE9}"/>
    <cellStyle name="Comma 3 9 5 5" xfId="24059" xr:uid="{C413F308-1928-41AB-A8CE-A124665C5726}"/>
    <cellStyle name="Comma 3 9 5 6" xfId="37730" xr:uid="{7CBF1753-62AC-436D-9860-30916C0F65D1}"/>
    <cellStyle name="Comma 3 9 6" xfId="8577" xr:uid="{00000000-0005-0000-0000-00008C220000}"/>
    <cellStyle name="Comma 3 9 6 2" xfId="25697" xr:uid="{73A15BEC-1651-462F-BC49-CEC2582C182E}"/>
    <cellStyle name="Comma 3 9 6 3" xfId="40593" xr:uid="{43A7E27A-7D5E-4AD0-9E31-E522566691F8}"/>
    <cellStyle name="Comma 3 9 7" xfId="14235" xr:uid="{00000000-0005-0000-0000-00008D220000}"/>
    <cellStyle name="Comma 3 9 7 2" xfId="28860" xr:uid="{C06AEED8-44D0-4C3F-B747-F5D6202195DD}"/>
    <cellStyle name="Comma 3 9 7 3" xfId="45795" xr:uid="{0A97F7FA-6EE5-43E0-8975-763D9B95A80D}"/>
    <cellStyle name="Comma 3 9 8" xfId="18902" xr:uid="{00000000-0005-0000-0000-00008E220000}"/>
    <cellStyle name="Comma 3 9 8 2" xfId="32093" xr:uid="{1844A3C3-45BB-42F5-89CE-DE75560E3218}"/>
    <cellStyle name="Comma 3 9 8 3" xfId="49949" xr:uid="{4E74EF2C-B432-49A3-90EC-092573C06879}"/>
    <cellStyle name="Comma 3 9 9" xfId="22516" xr:uid="{A9B72869-5620-4131-B47B-1D15ED662C53}"/>
    <cellStyle name="Comma 3_D1_Compare" xfId="2441" xr:uid="{00000000-0005-0000-0000-00008F220000}"/>
    <cellStyle name="Comma 30" xfId="1472" xr:uid="{00000000-0005-0000-0000-000090220000}"/>
    <cellStyle name="Comma 30 10" xfId="22760" xr:uid="{E152AFEA-C703-400E-AF19-7D7D968265D6}"/>
    <cellStyle name="Comma 30 11" xfId="35890" xr:uid="{ED67CC0F-582A-4530-9B6E-07816524D2F6}"/>
    <cellStyle name="Comma 30 2" xfId="2442" xr:uid="{00000000-0005-0000-0000-000091220000}"/>
    <cellStyle name="Comma 30 2 2" xfId="4297" xr:uid="{00000000-0005-0000-0000-000092220000}"/>
    <cellStyle name="Comma 30 2 2 2" xfId="6521" xr:uid="{00000000-0005-0000-0000-000093220000}"/>
    <cellStyle name="Comma 30 2 2 2 2" xfId="11180" xr:uid="{00000000-0005-0000-0000-000094220000}"/>
    <cellStyle name="Comma 30 2 2 2 2 2" xfId="28000" xr:uid="{73CD1D25-E7A9-4601-A499-5EB54FF745F3}"/>
    <cellStyle name="Comma 30 2 2 2 2 3" xfId="42896" xr:uid="{4EB3CA65-2781-4D8C-A407-8434132ED872}"/>
    <cellStyle name="Comma 30 2 2 2 3" xfId="17627" xr:uid="{00000000-0005-0000-0000-000095220000}"/>
    <cellStyle name="Comma 30 2 2 2 3 2" xfId="31186" xr:uid="{5CEC54C1-23DC-44CB-8B43-3E750DEDC3A3}"/>
    <cellStyle name="Comma 30 2 2 2 3 3" xfId="48879" xr:uid="{EC2690A0-6E64-4E4F-B623-15BE4B583B0E}"/>
    <cellStyle name="Comma 30 2 2 2 4" xfId="21510" xr:uid="{00000000-0005-0000-0000-000096220000}"/>
    <cellStyle name="Comma 30 2 2 2 4 2" xfId="34401" xr:uid="{B717BDA6-4D41-4783-B375-42DECB7448E2}"/>
    <cellStyle name="Comma 30 2 2 2 4 3" xfId="52257" xr:uid="{B23A9A18-4C42-47CE-9873-26772A57892C}"/>
    <cellStyle name="Comma 30 2 2 2 5" xfId="24822" xr:uid="{C5D63C15-4E12-4818-BDB1-8A5F6291CF8B}"/>
    <cellStyle name="Comma 30 2 2 2 6" xfId="38707" xr:uid="{BDC5B597-1367-4340-B613-BA9BDE8CB01A}"/>
    <cellStyle name="Comma 30 2 2 3" xfId="9439" xr:uid="{00000000-0005-0000-0000-000097220000}"/>
    <cellStyle name="Comma 30 2 2 3 2" xfId="26458" xr:uid="{C781C15E-B294-46D6-BC1E-B3EE84216B88}"/>
    <cellStyle name="Comma 30 2 2 3 3" xfId="41354" xr:uid="{81FE8ED5-9B1B-46E3-BAC1-AE23F5BBD35E}"/>
    <cellStyle name="Comma 30 2 2 4" xfId="15406" xr:uid="{00000000-0005-0000-0000-000098220000}"/>
    <cellStyle name="Comma 30 2 2 4 2" xfId="29643" xr:uid="{6D395AD8-156D-4D05-95D6-2ED478C04AEF}"/>
    <cellStyle name="Comma 30 2 2 4 3" xfId="46857" xr:uid="{517A6F17-5539-4208-8710-3BF51AAF53E5}"/>
    <cellStyle name="Comma 30 2 2 5" xfId="19768" xr:uid="{00000000-0005-0000-0000-000099220000}"/>
    <cellStyle name="Comma 30 2 2 5 2" xfId="32858" xr:uid="{259B49BE-E6CB-44DE-8FBD-25573482F5EA}"/>
    <cellStyle name="Comma 30 2 2 5 3" xfId="50714" xr:uid="{8B40765F-5226-4947-84D7-EE128B03910E}"/>
    <cellStyle name="Comma 30 2 2 6" xfId="23280" xr:uid="{6EED81E0-EC0C-41AE-916A-ADBCEB05AB4D}"/>
    <cellStyle name="Comma 30 2 2 7" xfId="36685" xr:uid="{17BCB4F1-0B46-40D1-BF28-58CBDDAB935A}"/>
    <cellStyle name="Comma 30 2 3" xfId="4846" xr:uid="{00000000-0005-0000-0000-00009A220000}"/>
    <cellStyle name="Comma 30 2 3 2" xfId="7039" xr:uid="{00000000-0005-0000-0000-00009B220000}"/>
    <cellStyle name="Comma 30 2 3 2 2" xfId="11576" xr:uid="{00000000-0005-0000-0000-00009C220000}"/>
    <cellStyle name="Comma 30 2 3 2 2 2" xfId="28364" xr:uid="{7BEDD49C-40A3-415B-B4AA-7CDA986C86D6}"/>
    <cellStyle name="Comma 30 2 3 2 2 3" xfId="43260" xr:uid="{FBEA56D2-C78A-4171-AA4C-33ED509D36D0}"/>
    <cellStyle name="Comma 30 2 3 2 3" xfId="18145" xr:uid="{00000000-0005-0000-0000-00009D220000}"/>
    <cellStyle name="Comma 30 2 3 2 3 2" xfId="31550" xr:uid="{542BC1D7-240A-4E32-9B46-4B84832C4E0E}"/>
    <cellStyle name="Comma 30 2 3 2 3 3" xfId="49365" xr:uid="{481C3982-860A-4F26-9D41-6DAEB71C2BD1}"/>
    <cellStyle name="Comma 30 2 3 2 4" xfId="21906" xr:uid="{00000000-0005-0000-0000-00009E220000}"/>
    <cellStyle name="Comma 30 2 3 2 4 2" xfId="34765" xr:uid="{F8BBFA4E-2153-443D-A494-4E4C9266E5C2}"/>
    <cellStyle name="Comma 30 2 3 2 4 3" xfId="52621" xr:uid="{EF38D326-1104-4E31-8F57-7AAFFF86C4CC}"/>
    <cellStyle name="Comma 30 2 3 2 5" xfId="25186" xr:uid="{0C644608-1E79-4F31-BCF1-9626E9F056D9}"/>
    <cellStyle name="Comma 30 2 3 2 6" xfId="39193" xr:uid="{059BA953-E23A-4D5B-BB98-0AA9A672FD10}"/>
    <cellStyle name="Comma 30 2 3 3" xfId="9834" xr:uid="{00000000-0005-0000-0000-00009F220000}"/>
    <cellStyle name="Comma 30 2 3 3 2" xfId="26821" xr:uid="{867B2D32-B0DC-4446-835F-5D023315A96B}"/>
    <cellStyle name="Comma 30 2 3 3 3" xfId="41717" xr:uid="{52A74339-4E38-402C-AEAC-3476AD687503}"/>
    <cellStyle name="Comma 30 2 3 4" xfId="15953" xr:uid="{00000000-0005-0000-0000-0000A0220000}"/>
    <cellStyle name="Comma 30 2 3 4 2" xfId="30007" xr:uid="{4401CA3D-3C8E-4CB4-BBEE-311FB1259B80}"/>
    <cellStyle name="Comma 30 2 3 4 3" xfId="47372" xr:uid="{5DA0F524-DD60-460E-A0D4-FD0D5ACCB538}"/>
    <cellStyle name="Comma 30 2 3 5" xfId="20164" xr:uid="{00000000-0005-0000-0000-0000A1220000}"/>
    <cellStyle name="Comma 30 2 3 5 2" xfId="33222" xr:uid="{A41FF8C8-327C-4EA7-AFEC-C91C0151E567}"/>
    <cellStyle name="Comma 30 2 3 5 3" xfId="51078" xr:uid="{442B65BD-C9A3-4FD4-ABDD-1243EBBF807E}"/>
    <cellStyle name="Comma 30 2 3 6" xfId="23643" xr:uid="{0D343C2B-D892-4CB9-AEC5-3B7D945BCF02}"/>
    <cellStyle name="Comma 30 2 3 7" xfId="37200" xr:uid="{46496476-4045-4AD9-BCAA-97A3B4C0C638}"/>
    <cellStyle name="Comma 30 2 4" xfId="5924" xr:uid="{00000000-0005-0000-0000-0000A2220000}"/>
    <cellStyle name="Comma 30 2 4 2" xfId="10764" xr:uid="{00000000-0005-0000-0000-0000A3220000}"/>
    <cellStyle name="Comma 30 2 4 2 2" xfId="27617" xr:uid="{912220CE-74E0-47B9-BAF9-4DAF3532DA9E}"/>
    <cellStyle name="Comma 30 2 4 2 3" xfId="42513" xr:uid="{1668B5AB-DC6E-4359-BE1D-3E3DFAD142F2}"/>
    <cellStyle name="Comma 30 2 4 3" xfId="17031" xr:uid="{00000000-0005-0000-0000-0000A4220000}"/>
    <cellStyle name="Comma 30 2 4 3 2" xfId="30803" xr:uid="{B27D9ED0-2F34-4100-8CEF-107CC9F9A5D3}"/>
    <cellStyle name="Comma 30 2 4 3 3" xfId="48316" xr:uid="{7C8D10B1-9023-4AE7-9F4C-00E151CED0AF}"/>
    <cellStyle name="Comma 30 2 4 4" xfId="21094" xr:uid="{00000000-0005-0000-0000-0000A5220000}"/>
    <cellStyle name="Comma 30 2 4 4 2" xfId="34018" xr:uid="{77C014B3-0230-4393-8696-274899ABCCAB}"/>
    <cellStyle name="Comma 30 2 4 4 3" xfId="51874" xr:uid="{80128A70-417B-4D7D-B65A-E6B81B10380B}"/>
    <cellStyle name="Comma 30 2 4 5" xfId="24439" xr:uid="{E0B1CB79-C5D2-4885-867C-28EDD10B91FC}"/>
    <cellStyle name="Comma 30 2 4 6" xfId="38144" xr:uid="{31156F4D-C75F-4B07-85A6-3B64C781B94D}"/>
    <cellStyle name="Comma 30 2 5" xfId="9020" xr:uid="{00000000-0005-0000-0000-0000A6220000}"/>
    <cellStyle name="Comma 30 2 5 2" xfId="26076" xr:uid="{8ED9066F-6E7D-40A5-910A-4116E540D84B}"/>
    <cellStyle name="Comma 30 2 5 3" xfId="40972" xr:uid="{E8FCFAA3-4B81-4360-BD82-097022E1A68C}"/>
    <cellStyle name="Comma 30 2 6" xfId="14751" xr:uid="{00000000-0005-0000-0000-0000A7220000}"/>
    <cellStyle name="Comma 30 2 6 2" xfId="29249" xr:uid="{861C26C0-3F40-4FBA-9935-A2F7947C259D}"/>
    <cellStyle name="Comma 30 2 6 3" xfId="46243" xr:uid="{82306798-9C02-4038-8763-887895E32C8D}"/>
    <cellStyle name="Comma 30 2 7" xfId="19346" xr:uid="{00000000-0005-0000-0000-0000A8220000}"/>
    <cellStyle name="Comma 30 2 7 2" xfId="32473" xr:uid="{1A461472-323C-44A7-8A13-6C88EDF35F4D}"/>
    <cellStyle name="Comma 30 2 7 3" xfId="50329" xr:uid="{40924BC6-F9A0-415D-A78B-BA8EA05B0FED}"/>
    <cellStyle name="Comma 30 2 8" xfId="22896" xr:uid="{727D0E8E-CA05-4379-8FC7-21CC5605C867}"/>
    <cellStyle name="Comma 30 2 9" xfId="36081" xr:uid="{D0F1FA3E-503F-4F6D-B7A8-ABC0C21F9ADA}"/>
    <cellStyle name="Comma 30 3" xfId="2443" xr:uid="{00000000-0005-0000-0000-0000A9220000}"/>
    <cellStyle name="Comma 30 3 2" xfId="4298" xr:uid="{00000000-0005-0000-0000-0000AA220000}"/>
    <cellStyle name="Comma 30 3 2 2" xfId="6522" xr:uid="{00000000-0005-0000-0000-0000AB220000}"/>
    <cellStyle name="Comma 30 3 2 2 2" xfId="11181" xr:uid="{00000000-0005-0000-0000-0000AC220000}"/>
    <cellStyle name="Comma 30 3 2 2 2 2" xfId="28001" xr:uid="{071A9EDB-F1BD-48F3-B396-A54F222A1EEB}"/>
    <cellStyle name="Comma 30 3 2 2 2 3" xfId="42897" xr:uid="{BCC25E4B-2015-46AA-B854-91727916CFD4}"/>
    <cellStyle name="Comma 30 3 2 2 3" xfId="17628" xr:uid="{00000000-0005-0000-0000-0000AD220000}"/>
    <cellStyle name="Comma 30 3 2 2 3 2" xfId="31187" xr:uid="{2E649169-4FDB-466A-8F16-4495CF429DED}"/>
    <cellStyle name="Comma 30 3 2 2 3 3" xfId="48880" xr:uid="{8A2B4A1E-3457-43D8-AE87-9C7B4E12132E}"/>
    <cellStyle name="Comma 30 3 2 2 4" xfId="21511" xr:uid="{00000000-0005-0000-0000-0000AE220000}"/>
    <cellStyle name="Comma 30 3 2 2 4 2" xfId="34402" xr:uid="{A6B18B3D-8B4A-47FC-8BCB-1BC15CBB8711}"/>
    <cellStyle name="Comma 30 3 2 2 4 3" xfId="52258" xr:uid="{656CED26-90ED-4DB3-A425-7112F35C5741}"/>
    <cellStyle name="Comma 30 3 2 2 5" xfId="24823" xr:uid="{D7ED26D6-5FF3-4FD7-928A-A652914E50F9}"/>
    <cellStyle name="Comma 30 3 2 2 6" xfId="38708" xr:uid="{5F62E335-8102-46CB-904E-984FEB3B2606}"/>
    <cellStyle name="Comma 30 3 2 3" xfId="9440" xr:uid="{00000000-0005-0000-0000-0000AF220000}"/>
    <cellStyle name="Comma 30 3 2 3 2" xfId="26459" xr:uid="{96BC2981-F6CF-4AF8-8A08-4AA736EB892C}"/>
    <cellStyle name="Comma 30 3 2 3 3" xfId="41355" xr:uid="{11A7B13A-95C1-4295-A9D8-914375B5D080}"/>
    <cellStyle name="Comma 30 3 2 4" xfId="15407" xr:uid="{00000000-0005-0000-0000-0000B0220000}"/>
    <cellStyle name="Comma 30 3 2 4 2" xfId="29644" xr:uid="{A24CFA2A-C9D6-4E15-831E-EC17D2FCD80A}"/>
    <cellStyle name="Comma 30 3 2 4 3" xfId="46858" xr:uid="{8280E324-773A-41C0-BEFD-C8FFF818851F}"/>
    <cellStyle name="Comma 30 3 2 5" xfId="19769" xr:uid="{00000000-0005-0000-0000-0000B1220000}"/>
    <cellStyle name="Comma 30 3 2 5 2" xfId="32859" xr:uid="{EE9A45F9-0E73-4326-8F6E-B4AF26C778A5}"/>
    <cellStyle name="Comma 30 3 2 5 3" xfId="50715" xr:uid="{8E4B4062-18A0-486A-8035-C44B05746BD1}"/>
    <cellStyle name="Comma 30 3 2 6" xfId="23281" xr:uid="{D12F9780-C90E-436C-B773-E22D36B179C0}"/>
    <cellStyle name="Comma 30 3 2 7" xfId="36686" xr:uid="{9C66B4BF-D280-4A89-9571-5F086E289F27}"/>
    <cellStyle name="Comma 30 3 3" xfId="4847" xr:uid="{00000000-0005-0000-0000-0000B2220000}"/>
    <cellStyle name="Comma 30 3 3 2" xfId="7040" xr:uid="{00000000-0005-0000-0000-0000B3220000}"/>
    <cellStyle name="Comma 30 3 3 2 2" xfId="11577" xr:uid="{00000000-0005-0000-0000-0000B4220000}"/>
    <cellStyle name="Comma 30 3 3 2 2 2" xfId="28365" xr:uid="{70060D6D-DB3F-468C-BF88-8BB3AFB1375F}"/>
    <cellStyle name="Comma 30 3 3 2 2 3" xfId="43261" xr:uid="{82F3A14D-0EED-4796-B3A6-3BAAF21A6270}"/>
    <cellStyle name="Comma 30 3 3 2 3" xfId="18146" xr:uid="{00000000-0005-0000-0000-0000B5220000}"/>
    <cellStyle name="Comma 30 3 3 2 3 2" xfId="31551" xr:uid="{5B2F6C26-29C7-4D93-A297-8F6644B71742}"/>
    <cellStyle name="Comma 30 3 3 2 3 3" xfId="49366" xr:uid="{C5701055-5EAC-49D9-92A5-0AE9417984FF}"/>
    <cellStyle name="Comma 30 3 3 2 4" xfId="21907" xr:uid="{00000000-0005-0000-0000-0000B6220000}"/>
    <cellStyle name="Comma 30 3 3 2 4 2" xfId="34766" xr:uid="{BF824918-E45F-45E1-96BE-16157C71CA19}"/>
    <cellStyle name="Comma 30 3 3 2 4 3" xfId="52622" xr:uid="{2C61FEB3-B300-44A5-A3DA-DB84D1E060DC}"/>
    <cellStyle name="Comma 30 3 3 2 5" xfId="25187" xr:uid="{201DA8C4-B8A5-4252-A693-F7E891A0100B}"/>
    <cellStyle name="Comma 30 3 3 2 6" xfId="39194" xr:uid="{8548A1C8-139A-4DD6-B166-3136F8C7F26A}"/>
    <cellStyle name="Comma 30 3 3 3" xfId="9835" xr:uid="{00000000-0005-0000-0000-0000B7220000}"/>
    <cellStyle name="Comma 30 3 3 3 2" xfId="26822" xr:uid="{25E633F5-5F3D-4816-9BA1-A47B9762B1DE}"/>
    <cellStyle name="Comma 30 3 3 3 3" xfId="41718" xr:uid="{4967D9E7-4520-4776-8B1B-4EE3382377F5}"/>
    <cellStyle name="Comma 30 3 3 4" xfId="15954" xr:uid="{00000000-0005-0000-0000-0000B8220000}"/>
    <cellStyle name="Comma 30 3 3 4 2" xfId="30008" xr:uid="{4018390D-F135-483E-A900-B2DF094BC831}"/>
    <cellStyle name="Comma 30 3 3 4 3" xfId="47373" xr:uid="{000EB093-D88B-4C70-913E-F73ECF245324}"/>
    <cellStyle name="Comma 30 3 3 5" xfId="20165" xr:uid="{00000000-0005-0000-0000-0000B9220000}"/>
    <cellStyle name="Comma 30 3 3 5 2" xfId="33223" xr:uid="{5F444BBE-70A6-4C73-A5B7-E282EB4A6A92}"/>
    <cellStyle name="Comma 30 3 3 5 3" xfId="51079" xr:uid="{5B2DD58E-D84A-4798-9CED-4D5D839B8C97}"/>
    <cellStyle name="Comma 30 3 3 6" xfId="23644" xr:uid="{4F5BA9C2-2FF8-48B8-B20C-9BC70419E905}"/>
    <cellStyle name="Comma 30 3 3 7" xfId="37201" xr:uid="{AA80E7F1-6C57-4D2A-B569-80B0A5F8949E}"/>
    <cellStyle name="Comma 30 3 4" xfId="5925" xr:uid="{00000000-0005-0000-0000-0000BA220000}"/>
    <cellStyle name="Comma 30 3 4 2" xfId="10765" xr:uid="{00000000-0005-0000-0000-0000BB220000}"/>
    <cellStyle name="Comma 30 3 4 2 2" xfId="27618" xr:uid="{D7FD9A2B-7AA9-416F-8CE8-2109BC5BFF13}"/>
    <cellStyle name="Comma 30 3 4 2 3" xfId="42514" xr:uid="{676194A9-F556-455E-A68D-4A0987AF0E2F}"/>
    <cellStyle name="Comma 30 3 4 3" xfId="17032" xr:uid="{00000000-0005-0000-0000-0000BC220000}"/>
    <cellStyle name="Comma 30 3 4 3 2" xfId="30804" xr:uid="{9F0D5183-58AF-4288-83CB-E9ED33CEEB7F}"/>
    <cellStyle name="Comma 30 3 4 3 3" xfId="48317" xr:uid="{3F4B9ACD-3FE6-4D87-90CB-44A02583D22B}"/>
    <cellStyle name="Comma 30 3 4 4" xfId="21095" xr:uid="{00000000-0005-0000-0000-0000BD220000}"/>
    <cellStyle name="Comma 30 3 4 4 2" xfId="34019" xr:uid="{8624CA18-784D-414E-BFDF-A9A408AE9BF9}"/>
    <cellStyle name="Comma 30 3 4 4 3" xfId="51875" xr:uid="{154BE304-CC86-4956-AB72-7CA259136307}"/>
    <cellStyle name="Comma 30 3 4 5" xfId="24440" xr:uid="{C031F777-819E-4C45-AC72-D1C15FCA7FDE}"/>
    <cellStyle name="Comma 30 3 4 6" xfId="38145" xr:uid="{C8A54364-8517-47E4-B807-3B33CF7B3C9C}"/>
    <cellStyle name="Comma 30 3 5" xfId="9021" xr:uid="{00000000-0005-0000-0000-0000BE220000}"/>
    <cellStyle name="Comma 30 3 5 2" xfId="26077" xr:uid="{AB0BC9C9-768F-4193-B152-29FFEC8FC870}"/>
    <cellStyle name="Comma 30 3 5 3" xfId="40973" xr:uid="{D6875D0C-83CD-490C-AE7A-74E1F4BE7E7E}"/>
    <cellStyle name="Comma 30 3 6" xfId="14752" xr:uid="{00000000-0005-0000-0000-0000BF220000}"/>
    <cellStyle name="Comma 30 3 6 2" xfId="29250" xr:uid="{A97A4BD8-D479-4A22-B022-71F5517B6776}"/>
    <cellStyle name="Comma 30 3 6 3" xfId="46244" xr:uid="{2978C968-4C63-43C0-9CC7-DA26864897A0}"/>
    <cellStyle name="Comma 30 3 7" xfId="19347" xr:uid="{00000000-0005-0000-0000-0000C0220000}"/>
    <cellStyle name="Comma 30 3 7 2" xfId="32474" xr:uid="{52EF5ABB-292E-4F9F-B5BC-B6E7D49F939E}"/>
    <cellStyle name="Comma 30 3 7 3" xfId="50330" xr:uid="{CB2789F6-4107-4FAB-A067-1CA93BDBE839}"/>
    <cellStyle name="Comma 30 3 8" xfId="22897" xr:uid="{0A9F5167-066E-497A-B950-643EDD8C7541}"/>
    <cellStyle name="Comma 30 3 9" xfId="36082" xr:uid="{350CE55F-F3F3-44D1-8364-D33CCAC9615F}"/>
    <cellStyle name="Comma 30 4" xfId="4081" xr:uid="{00000000-0005-0000-0000-0000C1220000}"/>
    <cellStyle name="Comma 30 4 2" xfId="6326" xr:uid="{00000000-0005-0000-0000-0000C2220000}"/>
    <cellStyle name="Comma 30 4 2 2" xfId="11042" xr:uid="{00000000-0005-0000-0000-0000C3220000}"/>
    <cellStyle name="Comma 30 4 2 2 2" xfId="27865" xr:uid="{4FF91A9B-D08A-4390-AC31-508E044C4697}"/>
    <cellStyle name="Comma 30 4 2 2 3" xfId="42761" xr:uid="{4FEAEE71-0169-4C7F-8724-4B64DC67E3B4}"/>
    <cellStyle name="Comma 30 4 2 3" xfId="17432" xr:uid="{00000000-0005-0000-0000-0000C4220000}"/>
    <cellStyle name="Comma 30 4 2 3 2" xfId="31051" xr:uid="{8B194333-B2E6-45D4-9577-C3B4866D554D}"/>
    <cellStyle name="Comma 30 4 2 3 3" xfId="48687" xr:uid="{D60EF0B2-84AF-46E5-B94A-2A8FA34D9A84}"/>
    <cellStyle name="Comma 30 4 2 4" xfId="21372" xr:uid="{00000000-0005-0000-0000-0000C5220000}"/>
    <cellStyle name="Comma 30 4 2 4 2" xfId="34266" xr:uid="{D4ECAFDC-661D-45D3-9516-2DC10452D18C}"/>
    <cellStyle name="Comma 30 4 2 4 3" xfId="52122" xr:uid="{AF5E90E5-699A-441D-9B26-EFE52EA76D45}"/>
    <cellStyle name="Comma 30 4 2 5" xfId="24687" xr:uid="{B0D05F42-4632-4CC8-960B-F027697F61A2}"/>
    <cellStyle name="Comma 30 4 2 6" xfId="38515" xr:uid="{38069440-794F-4E7C-9B3B-02620B4CBFEA}"/>
    <cellStyle name="Comma 30 4 3" xfId="9302" xr:uid="{00000000-0005-0000-0000-0000C6220000}"/>
    <cellStyle name="Comma 30 4 3 2" xfId="26324" xr:uid="{B981997C-7D05-48A9-8D78-2E989854B1B5}"/>
    <cellStyle name="Comma 30 4 3 3" xfId="41220" xr:uid="{E6981AFF-F389-442A-A188-EDF3D59EA4C9}"/>
    <cellStyle name="Comma 30 4 4" xfId="15192" xr:uid="{00000000-0005-0000-0000-0000C7220000}"/>
    <cellStyle name="Comma 30 4 4 2" xfId="29508" xr:uid="{B6CAF05D-3E4E-4F2B-BD3E-A5784B42ECA4}"/>
    <cellStyle name="Comma 30 4 4 3" xfId="46646" xr:uid="{397210E4-0193-4A43-9B49-72E81B960D4D}"/>
    <cellStyle name="Comma 30 4 5" xfId="19630" xr:uid="{00000000-0005-0000-0000-0000C8220000}"/>
    <cellStyle name="Comma 30 4 5 2" xfId="32723" xr:uid="{2C8DDD65-713A-4A8D-BF34-95EDE06B92EA}"/>
    <cellStyle name="Comma 30 4 5 3" xfId="50579" xr:uid="{04273CE9-2B09-493E-828E-849FE7A67E43}"/>
    <cellStyle name="Comma 30 4 6" xfId="23146" xr:uid="{AEF4C2C0-BC3F-476D-AA44-95AA3D08E1A4}"/>
    <cellStyle name="Comma 30 4 7" xfId="36474" xr:uid="{7BB26987-793D-4461-80B2-C77F49DD87CE}"/>
    <cellStyle name="Comma 30 5" xfId="4684" xr:uid="{00000000-0005-0000-0000-0000C9220000}"/>
    <cellStyle name="Comma 30 5 2" xfId="6902" xr:uid="{00000000-0005-0000-0000-0000CA220000}"/>
    <cellStyle name="Comma 30 5 2 2" xfId="11439" xr:uid="{00000000-0005-0000-0000-0000CB220000}"/>
    <cellStyle name="Comma 30 5 2 2 2" xfId="28230" xr:uid="{5CA93A78-7235-4E29-B453-DEF9B9EC9B62}"/>
    <cellStyle name="Comma 30 5 2 2 3" xfId="43126" xr:uid="{DC79E108-0ACB-4020-B16B-0C20F2411F59}"/>
    <cellStyle name="Comma 30 5 2 3" xfId="18008" xr:uid="{00000000-0005-0000-0000-0000CC220000}"/>
    <cellStyle name="Comma 30 5 2 3 2" xfId="31416" xr:uid="{99E5AF97-7FA9-4A7B-A986-242EB7166592}"/>
    <cellStyle name="Comma 30 5 2 3 3" xfId="49231" xr:uid="{8B6ECAC5-6CBE-4E29-A225-4592BBB6ED46}"/>
    <cellStyle name="Comma 30 5 2 4" xfId="21769" xr:uid="{00000000-0005-0000-0000-0000CD220000}"/>
    <cellStyle name="Comma 30 5 2 4 2" xfId="34631" xr:uid="{B6E9B64A-DF87-4C08-A21C-A2C7156BBCE1}"/>
    <cellStyle name="Comma 30 5 2 4 3" xfId="52487" xr:uid="{373398D7-3F16-4BC8-ADEC-619B372D432D}"/>
    <cellStyle name="Comma 30 5 2 5" xfId="25052" xr:uid="{4D74A729-489E-44C1-88C4-9204A6A82B75}"/>
    <cellStyle name="Comma 30 5 2 6" xfId="39059" xr:uid="{1273FBC6-E05A-4E6B-BDC2-EB6D2504A64D}"/>
    <cellStyle name="Comma 30 5 3" xfId="9698" xr:uid="{00000000-0005-0000-0000-0000CE220000}"/>
    <cellStyle name="Comma 30 5 3 2" xfId="26688" xr:uid="{0DE173A7-2139-4F0E-AA60-5F0CCA0F04CC}"/>
    <cellStyle name="Comma 30 5 3 3" xfId="41584" xr:uid="{7B195C96-3F75-4D9A-BA3F-2578EFF6ABA5}"/>
    <cellStyle name="Comma 30 5 4" xfId="15790" xr:uid="{00000000-0005-0000-0000-0000CF220000}"/>
    <cellStyle name="Comma 30 5 4 2" xfId="29873" xr:uid="{CACD950A-F56E-4010-B69C-0D9BC8BA71B4}"/>
    <cellStyle name="Comma 30 5 4 3" xfId="47212" xr:uid="{E662C136-7310-4412-A9EA-8AB289535D2F}"/>
    <cellStyle name="Comma 30 5 5" xfId="20027" xr:uid="{00000000-0005-0000-0000-0000D0220000}"/>
    <cellStyle name="Comma 30 5 5 2" xfId="33088" xr:uid="{9AF9DB0D-58F5-4DCC-8B32-E8C46876B9D6}"/>
    <cellStyle name="Comma 30 5 5 3" xfId="50944" xr:uid="{66CE26D5-BD57-488B-A68F-387CB684A961}"/>
    <cellStyle name="Comma 30 5 6" xfId="23510" xr:uid="{A6727C70-CCC7-4EE1-B2F3-DF7D84515E6E}"/>
    <cellStyle name="Comma 30 5 7" xfId="37041" xr:uid="{538B7368-D07D-44E7-BCEB-5BFACB88E3ED}"/>
    <cellStyle name="Comma 30 6" xfId="5758" xr:uid="{00000000-0005-0000-0000-0000D1220000}"/>
    <cellStyle name="Comma 30 6 2" xfId="10625" xr:uid="{00000000-0005-0000-0000-0000D2220000}"/>
    <cellStyle name="Comma 30 6 2 2" xfId="27481" xr:uid="{1BBF203B-EEB9-4427-A221-5E5E86B5424F}"/>
    <cellStyle name="Comma 30 6 2 3" xfId="42377" xr:uid="{6AC8D79C-77F7-4308-8E5A-6DAE6CE920DE}"/>
    <cellStyle name="Comma 30 6 3" xfId="16865" xr:uid="{00000000-0005-0000-0000-0000D3220000}"/>
    <cellStyle name="Comma 30 6 3 2" xfId="30667" xr:uid="{91AA3034-BEFB-4C3B-BD60-8E5720CB35BC}"/>
    <cellStyle name="Comma 30 6 3 3" xfId="48153" xr:uid="{8E310997-F61D-4B26-854F-F1FA4A0030C3}"/>
    <cellStyle name="Comma 30 6 4" xfId="20955" xr:uid="{00000000-0005-0000-0000-0000D4220000}"/>
    <cellStyle name="Comma 30 6 4 2" xfId="33882" xr:uid="{25F42692-A7D5-4E01-89F1-0F993DC0FB2C}"/>
    <cellStyle name="Comma 30 6 4 3" xfId="51738" xr:uid="{0325978E-12ED-4902-B9CC-CF63DF6074B7}"/>
    <cellStyle name="Comma 30 6 5" xfId="24303" xr:uid="{FF531920-4CB0-439B-A945-54BD46F4C4F2}"/>
    <cellStyle name="Comma 30 6 6" xfId="37981" xr:uid="{71C0742D-52A7-4CDC-834F-C478DCC4B5C6}"/>
    <cellStyle name="Comma 30 7" xfId="8880" xr:uid="{00000000-0005-0000-0000-0000D5220000}"/>
    <cellStyle name="Comma 30 7 2" xfId="25941" xr:uid="{4000DA7F-774B-4468-B293-3308F596BA40}"/>
    <cellStyle name="Comma 30 7 3" xfId="40837" xr:uid="{DD8F441A-033F-444B-A64B-A2B708D0769C}"/>
    <cellStyle name="Comma 30 8" xfId="14551" xr:uid="{00000000-0005-0000-0000-0000D6220000}"/>
    <cellStyle name="Comma 30 8 2" xfId="29105" xr:uid="{E6AB8B03-68D3-4476-85CA-37CC0A05E940}"/>
    <cellStyle name="Comma 30 8 3" xfId="46050" xr:uid="{F7157697-DD21-4437-A51F-24888BD7CBCA}"/>
    <cellStyle name="Comma 30 9" xfId="19205" xr:uid="{00000000-0005-0000-0000-0000D7220000}"/>
    <cellStyle name="Comma 30 9 2" xfId="32337" xr:uid="{4D1BE3DB-9C99-4409-B61A-E663FBA85F5B}"/>
    <cellStyle name="Comma 30 9 3" xfId="50193" xr:uid="{FC9AF71F-3568-404C-9EB0-59B54D6C3382}"/>
    <cellStyle name="Comma 30_WP ASP Q3'53" xfId="2444" xr:uid="{00000000-0005-0000-0000-0000D8220000}"/>
    <cellStyle name="Comma 31" xfId="1473" xr:uid="{00000000-0005-0000-0000-0000D9220000}"/>
    <cellStyle name="Comma 31 10" xfId="35891" xr:uid="{A0688F1C-14FA-49A1-83FC-04DD1338DCC3}"/>
    <cellStyle name="Comma 31 2" xfId="2445" xr:uid="{00000000-0005-0000-0000-0000DA220000}"/>
    <cellStyle name="Comma 31 3" xfId="4082" xr:uid="{00000000-0005-0000-0000-0000DB220000}"/>
    <cellStyle name="Comma 31 3 2" xfId="6327" xr:uid="{00000000-0005-0000-0000-0000DC220000}"/>
    <cellStyle name="Comma 31 3 2 2" xfId="11043" xr:uid="{00000000-0005-0000-0000-0000DD220000}"/>
    <cellStyle name="Comma 31 3 2 2 2" xfId="27866" xr:uid="{B67C7054-B6AD-43B6-B60C-ACD0A6FF708A}"/>
    <cellStyle name="Comma 31 3 2 2 3" xfId="42762" xr:uid="{B7AC99B5-B80A-40C7-A2EF-EABF412411D9}"/>
    <cellStyle name="Comma 31 3 2 3" xfId="17433" xr:uid="{00000000-0005-0000-0000-0000DE220000}"/>
    <cellStyle name="Comma 31 3 2 3 2" xfId="31052" xr:uid="{842EC4E4-A94C-4828-BBDC-65C847BC526D}"/>
    <cellStyle name="Comma 31 3 2 3 3" xfId="48688" xr:uid="{06FD8146-4A8A-4597-87D0-2A10F5E27F48}"/>
    <cellStyle name="Comma 31 3 2 4" xfId="21373" xr:uid="{00000000-0005-0000-0000-0000DF220000}"/>
    <cellStyle name="Comma 31 3 2 4 2" xfId="34267" xr:uid="{E2D908CF-3D4A-4D69-A8B3-BC00B80887E0}"/>
    <cellStyle name="Comma 31 3 2 4 3" xfId="52123" xr:uid="{F34B8408-C0AF-4BCD-A1FA-136ED4776A68}"/>
    <cellStyle name="Comma 31 3 2 5" xfId="24688" xr:uid="{7893821E-6243-48BE-8E5B-2B431A65D7D9}"/>
    <cellStyle name="Comma 31 3 2 6" xfId="38516" xr:uid="{DDF24934-4B83-4753-BD53-F4F624C99EDE}"/>
    <cellStyle name="Comma 31 3 3" xfId="9303" xr:uid="{00000000-0005-0000-0000-0000E0220000}"/>
    <cellStyle name="Comma 31 3 3 2" xfId="26325" xr:uid="{C8A07537-E42E-4517-84C1-6C759E26E1EF}"/>
    <cellStyle name="Comma 31 3 3 3" xfId="41221" xr:uid="{811BE8BA-E63B-4DF9-8B0B-6B3E05A01335}"/>
    <cellStyle name="Comma 31 3 4" xfId="15193" xr:uid="{00000000-0005-0000-0000-0000E1220000}"/>
    <cellStyle name="Comma 31 3 4 2" xfId="29509" xr:uid="{4768ADBA-A2C0-4870-AE44-4BAA0D522AA9}"/>
    <cellStyle name="Comma 31 3 4 3" xfId="46647" xr:uid="{6AC7466F-F53D-4C92-A3D7-E0EF02A599E2}"/>
    <cellStyle name="Comma 31 3 5" xfId="19631" xr:uid="{00000000-0005-0000-0000-0000E2220000}"/>
    <cellStyle name="Comma 31 3 5 2" xfId="32724" xr:uid="{A6D7AD4F-626E-4FA2-8AAA-21BFD6D61F07}"/>
    <cellStyle name="Comma 31 3 5 3" xfId="50580" xr:uid="{9BF8A10D-168F-475A-86CD-69841764BC29}"/>
    <cellStyle name="Comma 31 3 6" xfId="23147" xr:uid="{04A51BAD-3B6A-4E79-8DAF-15D826202C12}"/>
    <cellStyle name="Comma 31 3 7" xfId="36475" xr:uid="{035CF2FA-4499-404F-BC3B-CAC83A0CB21A}"/>
    <cellStyle name="Comma 31 4" xfId="4685" xr:uid="{00000000-0005-0000-0000-0000E3220000}"/>
    <cellStyle name="Comma 31 4 2" xfId="6903" xr:uid="{00000000-0005-0000-0000-0000E4220000}"/>
    <cellStyle name="Comma 31 4 2 2" xfId="11440" xr:uid="{00000000-0005-0000-0000-0000E5220000}"/>
    <cellStyle name="Comma 31 4 2 2 2" xfId="28231" xr:uid="{CA32E91D-F653-466F-997D-09501CF676E9}"/>
    <cellStyle name="Comma 31 4 2 2 3" xfId="43127" xr:uid="{307FD262-38B4-44F1-BA7E-CA5F95DDDD82}"/>
    <cellStyle name="Comma 31 4 2 3" xfId="18009" xr:uid="{00000000-0005-0000-0000-0000E6220000}"/>
    <cellStyle name="Comma 31 4 2 3 2" xfId="31417" xr:uid="{27F6F8F0-9696-48F8-8BA8-7D5B0485F5DE}"/>
    <cellStyle name="Comma 31 4 2 3 3" xfId="49232" xr:uid="{DC662A80-2587-47CC-9CDC-4BD67383EB40}"/>
    <cellStyle name="Comma 31 4 2 4" xfId="21770" xr:uid="{00000000-0005-0000-0000-0000E7220000}"/>
    <cellStyle name="Comma 31 4 2 4 2" xfId="34632" xr:uid="{1F109CD7-D307-4C76-9FEE-0F3CB4D1F4B5}"/>
    <cellStyle name="Comma 31 4 2 4 3" xfId="52488" xr:uid="{2C4C9DD4-865A-4A92-BDBA-86746FF00BEE}"/>
    <cellStyle name="Comma 31 4 2 5" xfId="25053" xr:uid="{97E27559-8E86-45AA-90E2-1937A4231758}"/>
    <cellStyle name="Comma 31 4 2 6" xfId="39060" xr:uid="{E994F60E-C568-4208-A7AD-FB0948C67798}"/>
    <cellStyle name="Comma 31 4 3" xfId="9699" xr:uid="{00000000-0005-0000-0000-0000E8220000}"/>
    <cellStyle name="Comma 31 4 3 2" xfId="26689" xr:uid="{5AE7B2C7-AAF8-45FB-A0C3-CDA1621D6E94}"/>
    <cellStyle name="Comma 31 4 3 3" xfId="41585" xr:uid="{E4C54422-7956-4444-A77F-F6CCE38B8F87}"/>
    <cellStyle name="Comma 31 4 4" xfId="15791" xr:uid="{00000000-0005-0000-0000-0000E9220000}"/>
    <cellStyle name="Comma 31 4 4 2" xfId="29874" xr:uid="{F854E704-2F18-42D4-9C02-039B74983134}"/>
    <cellStyle name="Comma 31 4 4 3" xfId="47213" xr:uid="{1D996BBE-61C7-400E-AA66-BA39D8A2D690}"/>
    <cellStyle name="Comma 31 4 5" xfId="20028" xr:uid="{00000000-0005-0000-0000-0000EA220000}"/>
    <cellStyle name="Comma 31 4 5 2" xfId="33089" xr:uid="{532A63FD-645F-487F-8BF5-0CD48A498ED2}"/>
    <cellStyle name="Comma 31 4 5 3" xfId="50945" xr:uid="{6D8B4CAD-7D6C-4730-9552-17210038496A}"/>
    <cellStyle name="Comma 31 4 6" xfId="23511" xr:uid="{FEB8F7BA-4857-4A67-8A25-4F2C54A5BFAF}"/>
    <cellStyle name="Comma 31 4 7" xfId="37042" xr:uid="{C787ABAF-D53D-48D3-95AD-5718CD37C5C3}"/>
    <cellStyle name="Comma 31 5" xfId="5759" xr:uid="{00000000-0005-0000-0000-0000EB220000}"/>
    <cellStyle name="Comma 31 5 2" xfId="10626" xr:uid="{00000000-0005-0000-0000-0000EC220000}"/>
    <cellStyle name="Comma 31 5 2 2" xfId="27482" xr:uid="{6C1496E7-3557-4336-A40A-E1A103AF0A9C}"/>
    <cellStyle name="Comma 31 5 2 3" xfId="42378" xr:uid="{56FA554D-A0E5-4790-B192-A4966BB622A1}"/>
    <cellStyle name="Comma 31 5 3" xfId="16866" xr:uid="{00000000-0005-0000-0000-0000ED220000}"/>
    <cellStyle name="Comma 31 5 3 2" xfId="30668" xr:uid="{D3702AFE-3DFF-46AD-8302-7C0C962481F3}"/>
    <cellStyle name="Comma 31 5 3 3" xfId="48154" xr:uid="{B0A10DEA-7B60-4116-BB8A-707CEA3BC6E8}"/>
    <cellStyle name="Comma 31 5 4" xfId="20956" xr:uid="{00000000-0005-0000-0000-0000EE220000}"/>
    <cellStyle name="Comma 31 5 4 2" xfId="33883" xr:uid="{84FFE399-9555-4F3E-B857-FA4DA814D25E}"/>
    <cellStyle name="Comma 31 5 4 3" xfId="51739" xr:uid="{C564DA6C-085C-4EDC-85FA-4C3D1D97ECB3}"/>
    <cellStyle name="Comma 31 5 5" xfId="24304" xr:uid="{E64631C7-4606-49C7-BEC7-4AF48C68A8F0}"/>
    <cellStyle name="Comma 31 5 6" xfId="37982" xr:uid="{0973373F-53C7-434F-A3B6-70495E65D1C2}"/>
    <cellStyle name="Comma 31 6" xfId="8881" xr:uid="{00000000-0005-0000-0000-0000EF220000}"/>
    <cellStyle name="Comma 31 6 2" xfId="25942" xr:uid="{EB9E2FEE-A9AD-4110-AE63-C03A5F6208FC}"/>
    <cellStyle name="Comma 31 6 3" xfId="40838" xr:uid="{F8DDE8CE-3D8F-4414-B76C-C976EF547AD2}"/>
    <cellStyle name="Comma 31 7" xfId="14552" xr:uid="{00000000-0005-0000-0000-0000F0220000}"/>
    <cellStyle name="Comma 31 7 2" xfId="29106" xr:uid="{07B94B2E-7222-4EA2-8EF7-69E4106E7083}"/>
    <cellStyle name="Comma 31 7 3" xfId="46051" xr:uid="{F207F605-60A9-4C7B-B996-0F2E43F0934A}"/>
    <cellStyle name="Comma 31 8" xfId="19206" xr:uid="{00000000-0005-0000-0000-0000F1220000}"/>
    <cellStyle name="Comma 31 8 2" xfId="32338" xr:uid="{888A8200-40DB-414D-AADC-B987EE2CC20F}"/>
    <cellStyle name="Comma 31 8 3" xfId="50194" xr:uid="{2E36A222-DE93-4CC2-B4D3-324C6FE38332}"/>
    <cellStyle name="Comma 31 9" xfId="22761" xr:uid="{FF0C92AD-100B-4CC7-B637-41A95CA1657B}"/>
    <cellStyle name="Comma 318" xfId="22165" xr:uid="{00000000-0005-0000-0000-0000F2220000}"/>
    <cellStyle name="Comma 318 2" xfId="34993" xr:uid="{F6D68BCC-BD1F-415F-AB43-2C9D6E6902D0}"/>
    <cellStyle name="Comma 318 3" xfId="52849" xr:uid="{9268904D-6163-4D37-8815-87AD0F8552D3}"/>
    <cellStyle name="Comma 32" xfId="1474" xr:uid="{00000000-0005-0000-0000-0000F3220000}"/>
    <cellStyle name="Comma 32 10" xfId="35892" xr:uid="{4D407475-BC7D-4F4D-9251-C930D32047C6}"/>
    <cellStyle name="Comma 32 2" xfId="2446" xr:uid="{00000000-0005-0000-0000-0000F4220000}"/>
    <cellStyle name="Comma 32 2 2" xfId="4299" xr:uid="{00000000-0005-0000-0000-0000F5220000}"/>
    <cellStyle name="Comma 32 2 2 2" xfId="6523" xr:uid="{00000000-0005-0000-0000-0000F6220000}"/>
    <cellStyle name="Comma 32 2 2 2 2" xfId="11182" xr:uid="{00000000-0005-0000-0000-0000F7220000}"/>
    <cellStyle name="Comma 32 2 2 2 2 2" xfId="28002" xr:uid="{315B81F0-BEB4-459F-888C-F584673736E2}"/>
    <cellStyle name="Comma 32 2 2 2 2 3" xfId="42898" xr:uid="{03913AD5-6485-4297-A8DF-013D621C11D0}"/>
    <cellStyle name="Comma 32 2 2 2 3" xfId="17629" xr:uid="{00000000-0005-0000-0000-0000F8220000}"/>
    <cellStyle name="Comma 32 2 2 2 3 2" xfId="31188" xr:uid="{335A8918-70CF-40BE-B661-0E41BA5D8205}"/>
    <cellStyle name="Comma 32 2 2 2 3 3" xfId="48881" xr:uid="{D7943029-AA4E-4241-A0A1-EBFF41691D00}"/>
    <cellStyle name="Comma 32 2 2 2 4" xfId="21512" xr:uid="{00000000-0005-0000-0000-0000F9220000}"/>
    <cellStyle name="Comma 32 2 2 2 4 2" xfId="34403" xr:uid="{81E5CC9C-02B9-48D2-A88B-1488362049D5}"/>
    <cellStyle name="Comma 32 2 2 2 4 3" xfId="52259" xr:uid="{318EF7B8-6385-4AA6-B6C1-BAC6D1E7C936}"/>
    <cellStyle name="Comma 32 2 2 2 5" xfId="24824" xr:uid="{4A4E35D4-8173-4102-8891-C8432D61466C}"/>
    <cellStyle name="Comma 32 2 2 2 6" xfId="38709" xr:uid="{2F8C5A16-9EE9-417A-A4DC-86BFD24A1B10}"/>
    <cellStyle name="Comma 32 2 2 3" xfId="9441" xr:uid="{00000000-0005-0000-0000-0000FA220000}"/>
    <cellStyle name="Comma 32 2 2 3 2" xfId="26460" xr:uid="{3A6881A9-BC25-4230-9AB8-D8B85714D835}"/>
    <cellStyle name="Comma 32 2 2 3 3" xfId="41356" xr:uid="{BB51BDF7-D81B-488F-B389-EE3E695E944B}"/>
    <cellStyle name="Comma 32 2 2 4" xfId="15408" xr:uid="{00000000-0005-0000-0000-0000FB220000}"/>
    <cellStyle name="Comma 32 2 2 4 2" xfId="29645" xr:uid="{ECADA282-C9C3-428F-A20D-41924A4608AD}"/>
    <cellStyle name="Comma 32 2 2 4 3" xfId="46859" xr:uid="{2DDAA631-4EBA-48D3-8C48-87201465B33B}"/>
    <cellStyle name="Comma 32 2 2 5" xfId="19770" xr:uid="{00000000-0005-0000-0000-0000FC220000}"/>
    <cellStyle name="Comma 32 2 2 5 2" xfId="32860" xr:uid="{8E3AC7E1-5152-46A2-BE73-412C0C8C3413}"/>
    <cellStyle name="Comma 32 2 2 5 3" xfId="50716" xr:uid="{2E01AD99-922C-46C3-A25D-5009CFB8A357}"/>
    <cellStyle name="Comma 32 2 2 6" xfId="23282" xr:uid="{6220098B-177B-4CDE-9062-1190CB084215}"/>
    <cellStyle name="Comma 32 2 2 7" xfId="36687" xr:uid="{5FFA21B3-73B7-49EF-86FF-83D7C152672E}"/>
    <cellStyle name="Comma 32 2 3" xfId="4848" xr:uid="{00000000-0005-0000-0000-0000FD220000}"/>
    <cellStyle name="Comma 32 2 3 2" xfId="7041" xr:uid="{00000000-0005-0000-0000-0000FE220000}"/>
    <cellStyle name="Comma 32 2 3 2 2" xfId="11578" xr:uid="{00000000-0005-0000-0000-0000FF220000}"/>
    <cellStyle name="Comma 32 2 3 2 2 2" xfId="28366" xr:uid="{65F46781-A861-4611-8F68-1C5513A0415D}"/>
    <cellStyle name="Comma 32 2 3 2 2 3" xfId="43262" xr:uid="{E5A4B104-C722-4F96-BFAC-0543C56C271F}"/>
    <cellStyle name="Comma 32 2 3 2 3" xfId="18147" xr:uid="{00000000-0005-0000-0000-000000230000}"/>
    <cellStyle name="Comma 32 2 3 2 3 2" xfId="31552" xr:uid="{85E82A8E-7F20-45DC-AD3B-FDB8538ACF8E}"/>
    <cellStyle name="Comma 32 2 3 2 3 3" xfId="49367" xr:uid="{0F866F2D-22BB-4EF6-B702-6FF7BC581358}"/>
    <cellStyle name="Comma 32 2 3 2 4" xfId="21908" xr:uid="{00000000-0005-0000-0000-000001230000}"/>
    <cellStyle name="Comma 32 2 3 2 4 2" xfId="34767" xr:uid="{42479BB9-6FF2-49E5-B666-2C5F18FC0AE4}"/>
    <cellStyle name="Comma 32 2 3 2 4 3" xfId="52623" xr:uid="{505757DF-E4AC-45FC-B71C-690ADE564599}"/>
    <cellStyle name="Comma 32 2 3 2 5" xfId="25188" xr:uid="{1AE7A52C-406C-4366-9B9E-E8F5871C7F22}"/>
    <cellStyle name="Comma 32 2 3 2 6" xfId="39195" xr:uid="{9480A1D9-E6C6-493D-A1ED-6ADD7E2E8739}"/>
    <cellStyle name="Comma 32 2 3 3" xfId="9836" xr:uid="{00000000-0005-0000-0000-000002230000}"/>
    <cellStyle name="Comma 32 2 3 3 2" xfId="26823" xr:uid="{DD3FA99E-3274-4B06-AC8F-91927B3DB825}"/>
    <cellStyle name="Comma 32 2 3 3 3" xfId="41719" xr:uid="{577EF169-151F-4BD3-AA97-BB0EA56FDD61}"/>
    <cellStyle name="Comma 32 2 3 4" xfId="15955" xr:uid="{00000000-0005-0000-0000-000003230000}"/>
    <cellStyle name="Comma 32 2 3 4 2" xfId="30009" xr:uid="{FD485FDB-9DF0-418D-92ED-2E1F000DEDBB}"/>
    <cellStyle name="Comma 32 2 3 4 3" xfId="47374" xr:uid="{B5EF1941-76E3-47AD-9DCE-805C92AADA25}"/>
    <cellStyle name="Comma 32 2 3 5" xfId="20166" xr:uid="{00000000-0005-0000-0000-000004230000}"/>
    <cellStyle name="Comma 32 2 3 5 2" xfId="33224" xr:uid="{6FC99347-AD30-44AB-905F-0DF8C425E748}"/>
    <cellStyle name="Comma 32 2 3 5 3" xfId="51080" xr:uid="{8335DDC7-9594-43A0-8E1B-7F3065AACBD8}"/>
    <cellStyle name="Comma 32 2 3 6" xfId="23645" xr:uid="{2343452C-B6A9-4796-AA9F-857175D07267}"/>
    <cellStyle name="Comma 32 2 3 7" xfId="37202" xr:uid="{5590E463-777C-40A0-86FF-E498286E3C76}"/>
    <cellStyle name="Comma 32 2 4" xfId="5926" xr:uid="{00000000-0005-0000-0000-000005230000}"/>
    <cellStyle name="Comma 32 2 4 2" xfId="10766" xr:uid="{00000000-0005-0000-0000-000006230000}"/>
    <cellStyle name="Comma 32 2 4 2 2" xfId="27619" xr:uid="{B934F0E9-3459-4D65-A7E9-E5903862110B}"/>
    <cellStyle name="Comma 32 2 4 2 3" xfId="42515" xr:uid="{E00C6C27-9A9B-4F15-99DA-A1FD4DBFAE77}"/>
    <cellStyle name="Comma 32 2 4 3" xfId="17033" xr:uid="{00000000-0005-0000-0000-000007230000}"/>
    <cellStyle name="Comma 32 2 4 3 2" xfId="30805" xr:uid="{9B33A374-3049-4F8D-85CD-DE9D58BA1A2B}"/>
    <cellStyle name="Comma 32 2 4 3 3" xfId="48318" xr:uid="{69D1FE2D-88D1-4AEA-9564-4CFEEDF0B695}"/>
    <cellStyle name="Comma 32 2 4 4" xfId="21096" xr:uid="{00000000-0005-0000-0000-000008230000}"/>
    <cellStyle name="Comma 32 2 4 4 2" xfId="34020" xr:uid="{54835E01-773E-4674-A198-88BB6DA0A27F}"/>
    <cellStyle name="Comma 32 2 4 4 3" xfId="51876" xr:uid="{6EFCB644-5DB5-4D40-B062-0D446BCA4499}"/>
    <cellStyle name="Comma 32 2 4 5" xfId="24441" xr:uid="{74F2EFFD-3466-4B37-9FC6-1ABCD6378670}"/>
    <cellStyle name="Comma 32 2 4 6" xfId="38146" xr:uid="{920AFED2-0A66-45C3-AB12-96801D2D3B09}"/>
    <cellStyle name="Comma 32 2 5" xfId="9022" xr:uid="{00000000-0005-0000-0000-000009230000}"/>
    <cellStyle name="Comma 32 2 5 2" xfId="26078" xr:uid="{38CC7385-556A-4A95-BD67-92EA9E024FBF}"/>
    <cellStyle name="Comma 32 2 5 3" xfId="40974" xr:uid="{98239435-9834-4075-BD5A-E9FE6289A9B2}"/>
    <cellStyle name="Comma 32 2 6" xfId="14753" xr:uid="{00000000-0005-0000-0000-00000A230000}"/>
    <cellStyle name="Comma 32 2 6 2" xfId="29251" xr:uid="{1ACD03FA-3A0B-42B5-AF41-4D6B0F4A814D}"/>
    <cellStyle name="Comma 32 2 6 3" xfId="46245" xr:uid="{1A42BE35-6BC9-4F3D-90B7-B4EB3CE0C5FF}"/>
    <cellStyle name="Comma 32 2 7" xfId="19348" xr:uid="{00000000-0005-0000-0000-00000B230000}"/>
    <cellStyle name="Comma 32 2 7 2" xfId="32475" xr:uid="{F5AF7C4A-0723-4A6F-A58B-885C7ECF7B5E}"/>
    <cellStyle name="Comma 32 2 7 3" xfId="50331" xr:uid="{6790002D-C560-4539-A77F-95BA469C273F}"/>
    <cellStyle name="Comma 32 2 8" xfId="22898" xr:uid="{63992743-BF3D-4F94-8A6D-4EBD3FE4A035}"/>
    <cellStyle name="Comma 32 2 9" xfId="36083" xr:uid="{AC7B6699-18CB-4D41-B2C5-93B41AA272CA}"/>
    <cellStyle name="Comma 32 3" xfId="4083" xr:uid="{00000000-0005-0000-0000-00000C230000}"/>
    <cellStyle name="Comma 32 3 2" xfId="6328" xr:uid="{00000000-0005-0000-0000-00000D230000}"/>
    <cellStyle name="Comma 32 3 2 2" xfId="11044" xr:uid="{00000000-0005-0000-0000-00000E230000}"/>
    <cellStyle name="Comma 32 3 2 2 2" xfId="27867" xr:uid="{AC5018DE-57CB-41CC-8161-1875C4701EC9}"/>
    <cellStyle name="Comma 32 3 2 2 3" xfId="42763" xr:uid="{3C4F2244-0CEC-4B5A-BF13-3F9067826CE3}"/>
    <cellStyle name="Comma 32 3 2 3" xfId="17434" xr:uid="{00000000-0005-0000-0000-00000F230000}"/>
    <cellStyle name="Comma 32 3 2 3 2" xfId="31053" xr:uid="{848D2759-A3AE-4172-A3A6-33E4E7677528}"/>
    <cellStyle name="Comma 32 3 2 3 3" xfId="48689" xr:uid="{2D76F124-59E7-4FA0-95A3-F9890CE3B47E}"/>
    <cellStyle name="Comma 32 3 2 4" xfId="21374" xr:uid="{00000000-0005-0000-0000-000010230000}"/>
    <cellStyle name="Comma 32 3 2 4 2" xfId="34268" xr:uid="{395414BB-4F35-4B57-8704-E1735BA2563E}"/>
    <cellStyle name="Comma 32 3 2 4 3" xfId="52124" xr:uid="{C94DE908-4B24-4FEA-9A47-D03823162436}"/>
    <cellStyle name="Comma 32 3 2 5" xfId="24689" xr:uid="{8BE18719-630F-4E97-B4A3-934804503363}"/>
    <cellStyle name="Comma 32 3 2 6" xfId="38517" xr:uid="{2D4E945B-CB0A-4DE0-A9F7-3ECAD2AC4B71}"/>
    <cellStyle name="Comma 32 3 3" xfId="9304" xr:uid="{00000000-0005-0000-0000-000011230000}"/>
    <cellStyle name="Comma 32 3 3 2" xfId="26326" xr:uid="{76CE50D0-3522-4D5B-8FA4-420906FD700D}"/>
    <cellStyle name="Comma 32 3 3 3" xfId="41222" xr:uid="{32EB7A36-E9C1-4412-8C14-58E21734EF26}"/>
    <cellStyle name="Comma 32 3 4" xfId="15194" xr:uid="{00000000-0005-0000-0000-000012230000}"/>
    <cellStyle name="Comma 32 3 4 2" xfId="29510" xr:uid="{F80D063E-8F9A-43C6-8D0C-669218274ACA}"/>
    <cellStyle name="Comma 32 3 4 3" xfId="46648" xr:uid="{FD4738D2-8320-4A0B-983C-DEA82F094EED}"/>
    <cellStyle name="Comma 32 3 5" xfId="19632" xr:uid="{00000000-0005-0000-0000-000013230000}"/>
    <cellStyle name="Comma 32 3 5 2" xfId="32725" xr:uid="{A43E5658-88B5-4D03-864F-262AF1F0E9C5}"/>
    <cellStyle name="Comma 32 3 5 3" xfId="50581" xr:uid="{765D877E-A853-4B67-9F30-C7FC73F8B5B2}"/>
    <cellStyle name="Comma 32 3 6" xfId="23148" xr:uid="{5B41044B-DF4E-412D-9207-017B53561EB6}"/>
    <cellStyle name="Comma 32 3 7" xfId="36476" xr:uid="{FD3CA54C-56AA-4A32-8E35-4B031921E970}"/>
    <cellStyle name="Comma 32 4" xfId="4686" xr:uid="{00000000-0005-0000-0000-000014230000}"/>
    <cellStyle name="Comma 32 4 2" xfId="6904" xr:uid="{00000000-0005-0000-0000-000015230000}"/>
    <cellStyle name="Comma 32 4 2 2" xfId="11441" xr:uid="{00000000-0005-0000-0000-000016230000}"/>
    <cellStyle name="Comma 32 4 2 2 2" xfId="28232" xr:uid="{5AFFDE31-C39F-40F5-9DCE-2A4543BEE1CE}"/>
    <cellStyle name="Comma 32 4 2 2 3" xfId="43128" xr:uid="{1891CC6A-D727-4419-91B3-6602BDFE5160}"/>
    <cellStyle name="Comma 32 4 2 3" xfId="18010" xr:uid="{00000000-0005-0000-0000-000017230000}"/>
    <cellStyle name="Comma 32 4 2 3 2" xfId="31418" xr:uid="{0D44D1B0-74DB-4FEA-A68A-55AAA5ABF788}"/>
    <cellStyle name="Comma 32 4 2 3 3" xfId="49233" xr:uid="{75694B4A-1218-4A3E-A5F9-E5234688B920}"/>
    <cellStyle name="Comma 32 4 2 4" xfId="21771" xr:uid="{00000000-0005-0000-0000-000018230000}"/>
    <cellStyle name="Comma 32 4 2 4 2" xfId="34633" xr:uid="{4073EA64-4B29-4360-B4ED-2023D63DEEDC}"/>
    <cellStyle name="Comma 32 4 2 4 3" xfId="52489" xr:uid="{0D1E6AD1-B65E-4578-9BD6-AFBB677E7032}"/>
    <cellStyle name="Comma 32 4 2 5" xfId="25054" xr:uid="{5E998687-0FC3-4EE9-A23F-645E1534F769}"/>
    <cellStyle name="Comma 32 4 2 6" xfId="39061" xr:uid="{43D108A4-6EE3-4435-A7D1-BD664522D4E2}"/>
    <cellStyle name="Comma 32 4 3" xfId="9700" xr:uid="{00000000-0005-0000-0000-000019230000}"/>
    <cellStyle name="Comma 32 4 3 2" xfId="26690" xr:uid="{595F4A56-AF6E-4E7E-808E-B127B2AA1FD9}"/>
    <cellStyle name="Comma 32 4 3 3" xfId="41586" xr:uid="{913987F8-EB24-4A76-BAA4-911AED251C68}"/>
    <cellStyle name="Comma 32 4 4" xfId="15792" xr:uid="{00000000-0005-0000-0000-00001A230000}"/>
    <cellStyle name="Comma 32 4 4 2" xfId="29875" xr:uid="{48E42B3E-67B3-4560-9282-4840E8604964}"/>
    <cellStyle name="Comma 32 4 4 3" xfId="47214" xr:uid="{ABCE5E3A-9EA8-444B-8ABB-0C94A5E99D9E}"/>
    <cellStyle name="Comma 32 4 5" xfId="20029" xr:uid="{00000000-0005-0000-0000-00001B230000}"/>
    <cellStyle name="Comma 32 4 5 2" xfId="33090" xr:uid="{BBBD1554-8566-479C-BFA1-F508DF229B5E}"/>
    <cellStyle name="Comma 32 4 5 3" xfId="50946" xr:uid="{0F0CFD5E-0366-4D60-975B-C1EEB35EF975}"/>
    <cellStyle name="Comma 32 4 6" xfId="23512" xr:uid="{CD305A97-F60B-40AB-9DE8-7078108F3133}"/>
    <cellStyle name="Comma 32 4 7" xfId="37043" xr:uid="{6C89E412-83D0-42E0-93DB-F0FD1CBB2E11}"/>
    <cellStyle name="Comma 32 5" xfId="5760" xr:uid="{00000000-0005-0000-0000-00001C230000}"/>
    <cellStyle name="Comma 32 5 2" xfId="10627" xr:uid="{00000000-0005-0000-0000-00001D230000}"/>
    <cellStyle name="Comma 32 5 2 2" xfId="27483" xr:uid="{E8FDD527-0276-4513-8401-928715EF94E7}"/>
    <cellStyle name="Comma 32 5 2 3" xfId="42379" xr:uid="{476B5A6A-611F-4EBA-8846-FEDDE1BF3A6C}"/>
    <cellStyle name="Comma 32 5 3" xfId="16867" xr:uid="{00000000-0005-0000-0000-00001E230000}"/>
    <cellStyle name="Comma 32 5 3 2" xfId="30669" xr:uid="{B2F7378D-8A55-4C91-8CAB-337B79EA4C60}"/>
    <cellStyle name="Comma 32 5 3 3" xfId="48155" xr:uid="{61FC068F-1E30-42E0-8965-F8D9A38D9F40}"/>
    <cellStyle name="Comma 32 5 4" xfId="20957" xr:uid="{00000000-0005-0000-0000-00001F230000}"/>
    <cellStyle name="Comma 32 5 4 2" xfId="33884" xr:uid="{23EEE33C-D78C-4E83-BEBD-128BF5743A4D}"/>
    <cellStyle name="Comma 32 5 4 3" xfId="51740" xr:uid="{FFF39871-82B4-4CD6-A5CA-122E9AB68B73}"/>
    <cellStyle name="Comma 32 5 5" xfId="24305" xr:uid="{F5E2DC7D-9A9F-48EC-A059-CC712928EBD9}"/>
    <cellStyle name="Comma 32 5 6" xfId="37983" xr:uid="{0FC00E18-C200-492F-8E99-A61847D339A1}"/>
    <cellStyle name="Comma 32 6" xfId="8882" xr:uid="{00000000-0005-0000-0000-000020230000}"/>
    <cellStyle name="Comma 32 6 2" xfId="25943" xr:uid="{925AA84F-2B52-4AB4-BE58-060CF562812A}"/>
    <cellStyle name="Comma 32 6 3" xfId="40839" xr:uid="{82DDE47D-E49D-41BB-B8C1-810A19DA4849}"/>
    <cellStyle name="Comma 32 7" xfId="14553" xr:uid="{00000000-0005-0000-0000-000021230000}"/>
    <cellStyle name="Comma 32 7 2" xfId="29107" xr:uid="{BF692954-A986-4A4B-87BA-B5039D2F941D}"/>
    <cellStyle name="Comma 32 7 3" xfId="46052" xr:uid="{B2E1B8E8-EE73-4B40-BE46-F582EBFEA40F}"/>
    <cellStyle name="Comma 32 8" xfId="19207" xr:uid="{00000000-0005-0000-0000-000022230000}"/>
    <cellStyle name="Comma 32 8 2" xfId="32339" xr:uid="{F3FA5E7F-7DBC-4262-8FFA-4768F7B01AAC}"/>
    <cellStyle name="Comma 32 8 3" xfId="50195" xr:uid="{32803AB3-BFF7-4366-B0A8-0DDEC7BBF210}"/>
    <cellStyle name="Comma 32 9" xfId="22762" xr:uid="{4DC64608-B21D-4F7C-BBEF-1E48DCF78788}"/>
    <cellStyle name="Comma 33" xfId="1475" xr:uid="{00000000-0005-0000-0000-000023230000}"/>
    <cellStyle name="Comma 33 10" xfId="35893" xr:uid="{527A5347-6414-4DE1-A25B-7715D9BED7B9}"/>
    <cellStyle name="Comma 33 2" xfId="2447" xr:uid="{00000000-0005-0000-0000-000024230000}"/>
    <cellStyle name="Comma 33 2 2" xfId="4300" xr:uid="{00000000-0005-0000-0000-000025230000}"/>
    <cellStyle name="Comma 33 2 2 2" xfId="6524" xr:uid="{00000000-0005-0000-0000-000026230000}"/>
    <cellStyle name="Comma 33 2 2 2 2" xfId="11183" xr:uid="{00000000-0005-0000-0000-000027230000}"/>
    <cellStyle name="Comma 33 2 2 2 2 2" xfId="28003" xr:uid="{D10B96C0-5634-4304-BD9E-8C7630EE410B}"/>
    <cellStyle name="Comma 33 2 2 2 2 3" xfId="42899" xr:uid="{E5872BC7-3539-4DE4-8096-B963AB32F425}"/>
    <cellStyle name="Comma 33 2 2 2 3" xfId="17630" xr:uid="{00000000-0005-0000-0000-000028230000}"/>
    <cellStyle name="Comma 33 2 2 2 3 2" xfId="31189" xr:uid="{5CC4B35B-DFC8-413C-A6AC-471929191B30}"/>
    <cellStyle name="Comma 33 2 2 2 3 3" xfId="48882" xr:uid="{7072530D-0C43-400C-B0C8-820BD3EA435D}"/>
    <cellStyle name="Comma 33 2 2 2 4" xfId="21513" xr:uid="{00000000-0005-0000-0000-000029230000}"/>
    <cellStyle name="Comma 33 2 2 2 4 2" xfId="34404" xr:uid="{CB0E2F83-436B-433E-AD29-C0B36311338E}"/>
    <cellStyle name="Comma 33 2 2 2 4 3" xfId="52260" xr:uid="{FAC99E86-1D64-46E0-AF93-C46EFF2CFCFB}"/>
    <cellStyle name="Comma 33 2 2 2 5" xfId="24825" xr:uid="{9CE35FE3-727C-40FC-BC08-2A13D813CF87}"/>
    <cellStyle name="Comma 33 2 2 2 6" xfId="38710" xr:uid="{D6AC961B-1F38-4579-947F-13DF8D10B050}"/>
    <cellStyle name="Comma 33 2 2 3" xfId="9442" xr:uid="{00000000-0005-0000-0000-00002A230000}"/>
    <cellStyle name="Comma 33 2 2 3 2" xfId="26461" xr:uid="{8C2B08F4-1014-4231-9976-7A68877E36D7}"/>
    <cellStyle name="Comma 33 2 2 3 3" xfId="41357" xr:uid="{D0FCFF49-1E1D-43A3-8847-A6D0BA6B71D6}"/>
    <cellStyle name="Comma 33 2 2 4" xfId="15409" xr:uid="{00000000-0005-0000-0000-00002B230000}"/>
    <cellStyle name="Comma 33 2 2 4 2" xfId="29646" xr:uid="{A56616D7-2A01-4FE3-A6B1-C36ADA4F355C}"/>
    <cellStyle name="Comma 33 2 2 4 3" xfId="46860" xr:uid="{894FB6C2-1BE1-47A1-88B1-D221441ECF63}"/>
    <cellStyle name="Comma 33 2 2 5" xfId="19771" xr:uid="{00000000-0005-0000-0000-00002C230000}"/>
    <cellStyle name="Comma 33 2 2 5 2" xfId="32861" xr:uid="{E755B4C7-84FA-49DA-BC88-2CDF35D142AF}"/>
    <cellStyle name="Comma 33 2 2 5 3" xfId="50717" xr:uid="{5C4CDAEB-3389-4854-B078-C34A72165173}"/>
    <cellStyle name="Comma 33 2 2 6" xfId="23283" xr:uid="{73D9647B-A807-4C42-9F00-6EEE0FB3ACE1}"/>
    <cellStyle name="Comma 33 2 2 7" xfId="36688" xr:uid="{4645D27B-B42D-4114-A40B-BE06A190EC7D}"/>
    <cellStyle name="Comma 33 2 3" xfId="4849" xr:uid="{00000000-0005-0000-0000-00002D230000}"/>
    <cellStyle name="Comma 33 2 3 2" xfId="7042" xr:uid="{00000000-0005-0000-0000-00002E230000}"/>
    <cellStyle name="Comma 33 2 3 2 2" xfId="11579" xr:uid="{00000000-0005-0000-0000-00002F230000}"/>
    <cellStyle name="Comma 33 2 3 2 2 2" xfId="28367" xr:uid="{4FFFAE7F-CD81-46F3-860E-74CEE53C7003}"/>
    <cellStyle name="Comma 33 2 3 2 2 3" xfId="43263" xr:uid="{CFD4CEEA-3D98-4229-B391-338140D3BD9F}"/>
    <cellStyle name="Comma 33 2 3 2 3" xfId="18148" xr:uid="{00000000-0005-0000-0000-000030230000}"/>
    <cellStyle name="Comma 33 2 3 2 3 2" xfId="31553" xr:uid="{60389DC9-991D-4F7A-BCB9-0216BA5CA405}"/>
    <cellStyle name="Comma 33 2 3 2 3 3" xfId="49368" xr:uid="{74F436D3-3640-4280-9115-855CCD612BED}"/>
    <cellStyle name="Comma 33 2 3 2 4" xfId="21909" xr:uid="{00000000-0005-0000-0000-000031230000}"/>
    <cellStyle name="Comma 33 2 3 2 4 2" xfId="34768" xr:uid="{97375F2B-3001-4BFE-A9FC-93B63849AA33}"/>
    <cellStyle name="Comma 33 2 3 2 4 3" xfId="52624" xr:uid="{FCA0D615-08CC-41E4-B919-8C663738FA83}"/>
    <cellStyle name="Comma 33 2 3 2 5" xfId="25189" xr:uid="{B4969DED-EF62-4C96-A1F5-E918B9EF3DF7}"/>
    <cellStyle name="Comma 33 2 3 2 6" xfId="39196" xr:uid="{89ADC645-CE0B-406A-8AE0-C5AF2CB5C2CF}"/>
    <cellStyle name="Comma 33 2 3 3" xfId="9837" xr:uid="{00000000-0005-0000-0000-000032230000}"/>
    <cellStyle name="Comma 33 2 3 3 2" xfId="26824" xr:uid="{4B91E225-926E-4EF9-BCB7-EF3E9F63688A}"/>
    <cellStyle name="Comma 33 2 3 3 3" xfId="41720" xr:uid="{1D64E1C3-9302-4EF4-9C99-14D2B7031412}"/>
    <cellStyle name="Comma 33 2 3 4" xfId="15956" xr:uid="{00000000-0005-0000-0000-000033230000}"/>
    <cellStyle name="Comma 33 2 3 4 2" xfId="30010" xr:uid="{F727FF0E-7F8E-4D6C-A1D5-A293067CAD0C}"/>
    <cellStyle name="Comma 33 2 3 4 3" xfId="47375" xr:uid="{4C3169F7-E44C-4A62-82A3-71FB2FACDA88}"/>
    <cellStyle name="Comma 33 2 3 5" xfId="20167" xr:uid="{00000000-0005-0000-0000-000034230000}"/>
    <cellStyle name="Comma 33 2 3 5 2" xfId="33225" xr:uid="{1B04AFB7-389A-440B-BADE-1C5D1340569C}"/>
    <cellStyle name="Comma 33 2 3 5 3" xfId="51081" xr:uid="{27047C7E-050C-4A19-96BB-EF4914D172BF}"/>
    <cellStyle name="Comma 33 2 3 6" xfId="23646" xr:uid="{49D86417-ADBD-4043-8548-106B4B3B90F1}"/>
    <cellStyle name="Comma 33 2 3 7" xfId="37203" xr:uid="{FFCD535B-8F99-4140-A2BF-97A0F8B8D61B}"/>
    <cellStyle name="Comma 33 2 4" xfId="5927" xr:uid="{00000000-0005-0000-0000-000035230000}"/>
    <cellStyle name="Comma 33 2 4 2" xfId="10767" xr:uid="{00000000-0005-0000-0000-000036230000}"/>
    <cellStyle name="Comma 33 2 4 2 2" xfId="27620" xr:uid="{E54A3B19-D870-4005-80DF-500255B95095}"/>
    <cellStyle name="Comma 33 2 4 2 3" xfId="42516" xr:uid="{149FADC6-3905-451A-887C-5542FD3052D2}"/>
    <cellStyle name="Comma 33 2 4 3" xfId="17034" xr:uid="{00000000-0005-0000-0000-000037230000}"/>
    <cellStyle name="Comma 33 2 4 3 2" xfId="30806" xr:uid="{5A2F87F8-C242-46A4-9185-32EBE6B3FF38}"/>
    <cellStyle name="Comma 33 2 4 3 3" xfId="48319" xr:uid="{5EF19C65-F43B-4111-83BA-3F4F1EA92EE6}"/>
    <cellStyle name="Comma 33 2 4 4" xfId="21097" xr:uid="{00000000-0005-0000-0000-000038230000}"/>
    <cellStyle name="Comma 33 2 4 4 2" xfId="34021" xr:uid="{7C7BE289-27FB-4EE6-B14A-3D6C9C64FBD7}"/>
    <cellStyle name="Comma 33 2 4 4 3" xfId="51877" xr:uid="{C90B8E55-F6DF-4117-B279-8F2A131ABABF}"/>
    <cellStyle name="Comma 33 2 4 5" xfId="24442" xr:uid="{98EBFF83-FFDF-436F-8382-ECC9A8934FFD}"/>
    <cellStyle name="Comma 33 2 4 6" xfId="38147" xr:uid="{BB967C5C-37A5-44B7-A88E-37ACB29D87FD}"/>
    <cellStyle name="Comma 33 2 5" xfId="9023" xr:uid="{00000000-0005-0000-0000-000039230000}"/>
    <cellStyle name="Comma 33 2 5 2" xfId="26079" xr:uid="{0FD9E117-953E-4422-B58A-103120B5E0F8}"/>
    <cellStyle name="Comma 33 2 5 3" xfId="40975" xr:uid="{5DF8C0E8-E98C-447B-99E9-229035EBBB68}"/>
    <cellStyle name="Comma 33 2 6" xfId="14754" xr:uid="{00000000-0005-0000-0000-00003A230000}"/>
    <cellStyle name="Comma 33 2 6 2" xfId="29252" xr:uid="{BBE285A1-0C69-475D-97D6-EE13B94A8632}"/>
    <cellStyle name="Comma 33 2 6 3" xfId="46246" xr:uid="{37BAFCA7-D2EA-412A-ADC8-7D31673DAFDD}"/>
    <cellStyle name="Comma 33 2 7" xfId="19349" xr:uid="{00000000-0005-0000-0000-00003B230000}"/>
    <cellStyle name="Comma 33 2 7 2" xfId="32476" xr:uid="{2CA2ED46-9E98-4052-95EB-9A1CC398FA01}"/>
    <cellStyle name="Comma 33 2 7 3" xfId="50332" xr:uid="{CDB9190E-C2D0-4E1E-9C45-38A8210E6537}"/>
    <cellStyle name="Comma 33 2 8" xfId="22899" xr:uid="{FC18E93F-CAF6-411E-9B37-7CE6F469F816}"/>
    <cellStyle name="Comma 33 2 9" xfId="36084" xr:uid="{A1CD182D-077E-48C3-9059-2037667772DC}"/>
    <cellStyle name="Comma 33 3" xfId="4084" xr:uid="{00000000-0005-0000-0000-00003C230000}"/>
    <cellStyle name="Comma 33 3 2" xfId="6329" xr:uid="{00000000-0005-0000-0000-00003D230000}"/>
    <cellStyle name="Comma 33 3 2 2" xfId="11045" xr:uid="{00000000-0005-0000-0000-00003E230000}"/>
    <cellStyle name="Comma 33 3 2 2 2" xfId="27868" xr:uid="{CA92C53E-7217-43DC-913D-7E999C27621F}"/>
    <cellStyle name="Comma 33 3 2 2 3" xfId="42764" xr:uid="{CB5F6704-5826-4C5F-A5E3-282AAC34A38E}"/>
    <cellStyle name="Comma 33 3 2 3" xfId="17435" xr:uid="{00000000-0005-0000-0000-00003F230000}"/>
    <cellStyle name="Comma 33 3 2 3 2" xfId="31054" xr:uid="{F77B8A92-1E76-4FAF-9A9D-6AEF67778092}"/>
    <cellStyle name="Comma 33 3 2 3 3" xfId="48690" xr:uid="{14AEC899-493D-42F9-8ED0-A0562FFCF14D}"/>
    <cellStyle name="Comma 33 3 2 4" xfId="21375" xr:uid="{00000000-0005-0000-0000-000040230000}"/>
    <cellStyle name="Comma 33 3 2 4 2" xfId="34269" xr:uid="{E4997D98-B51D-4246-9E2D-9DEBF008A8B1}"/>
    <cellStyle name="Comma 33 3 2 4 3" xfId="52125" xr:uid="{63BCE27F-D33F-4DEC-B612-E7E0D985CA85}"/>
    <cellStyle name="Comma 33 3 2 5" xfId="24690" xr:uid="{DA7CE1AE-9FC2-4F49-A300-AA2E7DAD947E}"/>
    <cellStyle name="Comma 33 3 2 6" xfId="38518" xr:uid="{C7ABE255-5D5A-40FB-8E3E-A769AA3AD0DE}"/>
    <cellStyle name="Comma 33 3 3" xfId="9305" xr:uid="{00000000-0005-0000-0000-000041230000}"/>
    <cellStyle name="Comma 33 3 3 2" xfId="26327" xr:uid="{039CCFA4-1742-4C9F-9AE7-FC7E0DEA8034}"/>
    <cellStyle name="Comma 33 3 3 3" xfId="41223" xr:uid="{93241791-1CDB-411D-89B7-A07875DEC655}"/>
    <cellStyle name="Comma 33 3 4" xfId="15195" xr:uid="{00000000-0005-0000-0000-000042230000}"/>
    <cellStyle name="Comma 33 3 4 2" xfId="29511" xr:uid="{A0CD2489-7E36-4EB3-A836-D2785B326702}"/>
    <cellStyle name="Comma 33 3 4 3" xfId="46649" xr:uid="{400731DB-42EC-453D-85F3-F7968B7BA922}"/>
    <cellStyle name="Comma 33 3 5" xfId="19633" xr:uid="{00000000-0005-0000-0000-000043230000}"/>
    <cellStyle name="Comma 33 3 5 2" xfId="32726" xr:uid="{3A8C1CFA-22F4-43D5-99E1-FC31F9AA0D45}"/>
    <cellStyle name="Comma 33 3 5 3" xfId="50582" xr:uid="{05E154C7-5116-485A-AAF4-7B83960A4A16}"/>
    <cellStyle name="Comma 33 3 6" xfId="23149" xr:uid="{E5D0783E-B5B3-4629-AA76-9B3BEAFE188A}"/>
    <cellStyle name="Comma 33 3 7" xfId="36477" xr:uid="{93162267-FECA-479F-8889-DC1EBDD6FEC1}"/>
    <cellStyle name="Comma 33 4" xfId="4687" xr:uid="{00000000-0005-0000-0000-000044230000}"/>
    <cellStyle name="Comma 33 4 2" xfId="6905" xr:uid="{00000000-0005-0000-0000-000045230000}"/>
    <cellStyle name="Comma 33 4 2 2" xfId="11442" xr:uid="{00000000-0005-0000-0000-000046230000}"/>
    <cellStyle name="Comma 33 4 2 2 2" xfId="28233" xr:uid="{03D831DE-2E9C-4CF4-B542-09C3FCD7BC11}"/>
    <cellStyle name="Comma 33 4 2 2 3" xfId="43129" xr:uid="{EAC711E2-2F0C-4196-A79B-BF368FD28936}"/>
    <cellStyle name="Comma 33 4 2 3" xfId="18011" xr:uid="{00000000-0005-0000-0000-000047230000}"/>
    <cellStyle name="Comma 33 4 2 3 2" xfId="31419" xr:uid="{313AE13A-5BF3-4C0F-84B1-91FD0FC7B0A3}"/>
    <cellStyle name="Comma 33 4 2 3 3" xfId="49234" xr:uid="{A1FDA047-C75D-4DFB-9549-90687F53FDD2}"/>
    <cellStyle name="Comma 33 4 2 4" xfId="21772" xr:uid="{00000000-0005-0000-0000-000048230000}"/>
    <cellStyle name="Comma 33 4 2 4 2" xfId="34634" xr:uid="{8D027DE0-0E9F-45DB-8A16-4A0D25D3060C}"/>
    <cellStyle name="Comma 33 4 2 4 3" xfId="52490" xr:uid="{C4EC3B76-31B9-497D-BB8D-7CAFBC0F261A}"/>
    <cellStyle name="Comma 33 4 2 5" xfId="25055" xr:uid="{328E83DD-9475-4386-BA4A-E2FA2F271A2E}"/>
    <cellStyle name="Comma 33 4 2 6" xfId="39062" xr:uid="{BBBC0614-CB56-41A5-AFAC-54DA079CA90C}"/>
    <cellStyle name="Comma 33 4 3" xfId="9701" xr:uid="{00000000-0005-0000-0000-000049230000}"/>
    <cellStyle name="Comma 33 4 3 2" xfId="26691" xr:uid="{2EF7F337-019B-4A2B-B76B-AEFD65840A95}"/>
    <cellStyle name="Comma 33 4 3 3" xfId="41587" xr:uid="{5FEE4549-501B-477D-8FC8-3A85529DB2B8}"/>
    <cellStyle name="Comma 33 4 4" xfId="15793" xr:uid="{00000000-0005-0000-0000-00004A230000}"/>
    <cellStyle name="Comma 33 4 4 2" xfId="29876" xr:uid="{4B486CEC-A156-443A-B2FE-BF295ADD3BF7}"/>
    <cellStyle name="Comma 33 4 4 3" xfId="47215" xr:uid="{83F0D01F-8716-44A4-8648-C1DF270C48E4}"/>
    <cellStyle name="Comma 33 4 5" xfId="20030" xr:uid="{00000000-0005-0000-0000-00004B230000}"/>
    <cellStyle name="Comma 33 4 5 2" xfId="33091" xr:uid="{A47E7BCD-2A68-4B86-ABFA-CC24DA7CF829}"/>
    <cellStyle name="Comma 33 4 5 3" xfId="50947" xr:uid="{016CBC65-B26D-41B8-BB85-C44CE7379C48}"/>
    <cellStyle name="Comma 33 4 6" xfId="23513" xr:uid="{5887C3ED-9C52-486B-A805-AA7DA68F210E}"/>
    <cellStyle name="Comma 33 4 7" xfId="37044" xr:uid="{F6B01BC2-B06B-4491-A5AE-AAE1F559DF4B}"/>
    <cellStyle name="Comma 33 5" xfId="5761" xr:uid="{00000000-0005-0000-0000-00004C230000}"/>
    <cellStyle name="Comma 33 5 2" xfId="10628" xr:uid="{00000000-0005-0000-0000-00004D230000}"/>
    <cellStyle name="Comma 33 5 2 2" xfId="27484" xr:uid="{CCF71B05-858B-495A-ACE2-AD3CA5B69778}"/>
    <cellStyle name="Comma 33 5 2 3" xfId="42380" xr:uid="{7AE31D0F-57FA-4CC9-8507-AB2EF3B0DC16}"/>
    <cellStyle name="Comma 33 5 3" xfId="16868" xr:uid="{00000000-0005-0000-0000-00004E230000}"/>
    <cellStyle name="Comma 33 5 3 2" xfId="30670" xr:uid="{19EA658F-C95A-4BD2-B90F-F196698C38C4}"/>
    <cellStyle name="Comma 33 5 3 3" xfId="48156" xr:uid="{0C13DA26-76C6-40A9-A537-A0061EC5A829}"/>
    <cellStyle name="Comma 33 5 4" xfId="20958" xr:uid="{00000000-0005-0000-0000-00004F230000}"/>
    <cellStyle name="Comma 33 5 4 2" xfId="33885" xr:uid="{4E802DFE-BE58-4B2E-B516-F6FF2DCD69C3}"/>
    <cellStyle name="Comma 33 5 4 3" xfId="51741" xr:uid="{6D82F3A3-35C9-41C0-94C7-AFFBFA77A6A7}"/>
    <cellStyle name="Comma 33 5 5" xfId="24306" xr:uid="{88B9159F-561C-4A31-BE13-4700D1E426C6}"/>
    <cellStyle name="Comma 33 5 6" xfId="37984" xr:uid="{7C25E660-34C1-405C-829C-3B03022FBC80}"/>
    <cellStyle name="Comma 33 6" xfId="8883" xr:uid="{00000000-0005-0000-0000-000050230000}"/>
    <cellStyle name="Comma 33 6 2" xfId="25944" xr:uid="{5F84AC5A-4DE8-4A5F-A476-734AE59A591C}"/>
    <cellStyle name="Comma 33 6 3" xfId="40840" xr:uid="{2C96D31D-909B-4BDB-9E27-582E10FD50C1}"/>
    <cellStyle name="Comma 33 7" xfId="14554" xr:uid="{00000000-0005-0000-0000-000051230000}"/>
    <cellStyle name="Comma 33 7 2" xfId="29108" xr:uid="{9F8AD4F0-AD65-4826-B79E-33EF1F58115B}"/>
    <cellStyle name="Comma 33 7 3" xfId="46053" xr:uid="{C0958CCC-7BB0-4C0B-8147-03E88E8CD79B}"/>
    <cellStyle name="Comma 33 8" xfId="19208" xr:uid="{00000000-0005-0000-0000-000052230000}"/>
    <cellStyle name="Comma 33 8 2" xfId="32340" xr:uid="{0E9EF1E8-2933-4DCB-A674-06D238D4683D}"/>
    <cellStyle name="Comma 33 8 3" xfId="50196" xr:uid="{E1E46A97-261B-45FB-8E1D-93735F280657}"/>
    <cellStyle name="Comma 33 9" xfId="22763" xr:uid="{11EFB386-700F-4A5A-94F2-B159949546A2}"/>
    <cellStyle name="Comma 34" xfId="1476" xr:uid="{00000000-0005-0000-0000-000053230000}"/>
    <cellStyle name="Comma 34 10" xfId="22764" xr:uid="{E5AF5BD8-0653-48BD-ACAB-EF948E3759E2}"/>
    <cellStyle name="Comma 34 11" xfId="35894" xr:uid="{4097F5AE-8128-4B09-9611-A141135B1CA5}"/>
    <cellStyle name="Comma 34 2" xfId="2448" xr:uid="{00000000-0005-0000-0000-000054230000}"/>
    <cellStyle name="Comma 34 2 2" xfId="4301" xr:uid="{00000000-0005-0000-0000-000055230000}"/>
    <cellStyle name="Comma 34 2 2 2" xfId="6525" xr:uid="{00000000-0005-0000-0000-000056230000}"/>
    <cellStyle name="Comma 34 2 2 2 2" xfId="11184" xr:uid="{00000000-0005-0000-0000-000057230000}"/>
    <cellStyle name="Comma 34 2 2 2 2 2" xfId="28004" xr:uid="{BB102279-0006-473D-ADC8-6EA5B41ABB9B}"/>
    <cellStyle name="Comma 34 2 2 2 2 3" xfId="42900" xr:uid="{86DBAA27-BC8E-4557-B13B-4E44B3DE838F}"/>
    <cellStyle name="Comma 34 2 2 2 3" xfId="17631" xr:uid="{00000000-0005-0000-0000-000058230000}"/>
    <cellStyle name="Comma 34 2 2 2 3 2" xfId="31190" xr:uid="{3C75B5D3-478C-4AB1-937D-C5A0705B8E8A}"/>
    <cellStyle name="Comma 34 2 2 2 3 3" xfId="48883" xr:uid="{5874A29E-7C30-45D5-9B44-3A004D84305F}"/>
    <cellStyle name="Comma 34 2 2 2 4" xfId="21514" xr:uid="{00000000-0005-0000-0000-000059230000}"/>
    <cellStyle name="Comma 34 2 2 2 4 2" xfId="34405" xr:uid="{2DB9E51F-B9D2-4DD8-BECD-E8990444E30C}"/>
    <cellStyle name="Comma 34 2 2 2 4 3" xfId="52261" xr:uid="{01EA44E4-3775-4D26-A976-D3AC191A2DB0}"/>
    <cellStyle name="Comma 34 2 2 2 5" xfId="24826" xr:uid="{313204AF-01A0-4242-A76D-E15D3ED8F323}"/>
    <cellStyle name="Comma 34 2 2 2 6" xfId="38711" xr:uid="{8CA9332C-9FBE-47BC-9D69-5B4CAFBADE42}"/>
    <cellStyle name="Comma 34 2 2 3" xfId="9443" xr:uid="{00000000-0005-0000-0000-00005A230000}"/>
    <cellStyle name="Comma 34 2 2 3 2" xfId="26462" xr:uid="{3BE3E6AC-21B8-4DFE-85EA-FC8DBC0C5030}"/>
    <cellStyle name="Comma 34 2 2 3 3" xfId="41358" xr:uid="{37510B5F-25F3-4B11-B672-ED622AF6EE73}"/>
    <cellStyle name="Comma 34 2 2 4" xfId="15410" xr:uid="{00000000-0005-0000-0000-00005B230000}"/>
    <cellStyle name="Comma 34 2 2 4 2" xfId="29647" xr:uid="{27E5B0D2-3518-4A3E-9F75-BFCBE754D168}"/>
    <cellStyle name="Comma 34 2 2 4 3" xfId="46861" xr:uid="{B9CE4CE7-0057-4D28-BA95-D4F4B5DD35A2}"/>
    <cellStyle name="Comma 34 2 2 5" xfId="19772" xr:uid="{00000000-0005-0000-0000-00005C230000}"/>
    <cellStyle name="Comma 34 2 2 5 2" xfId="32862" xr:uid="{7500ED10-DAAE-4118-B6C6-620965B79944}"/>
    <cellStyle name="Comma 34 2 2 5 3" xfId="50718" xr:uid="{0850E507-D3F4-4572-B5E4-4BC94DE033DB}"/>
    <cellStyle name="Comma 34 2 2 6" xfId="23284" xr:uid="{903EF108-ED10-4460-8538-7B41503ED004}"/>
    <cellStyle name="Comma 34 2 2 7" xfId="36689" xr:uid="{263FA4CA-9D81-48A5-81DF-CDAC32E1DEF9}"/>
    <cellStyle name="Comma 34 2 3" xfId="4850" xr:uid="{00000000-0005-0000-0000-00005D230000}"/>
    <cellStyle name="Comma 34 2 3 2" xfId="7043" xr:uid="{00000000-0005-0000-0000-00005E230000}"/>
    <cellStyle name="Comma 34 2 3 2 2" xfId="11580" xr:uid="{00000000-0005-0000-0000-00005F230000}"/>
    <cellStyle name="Comma 34 2 3 2 2 2" xfId="28368" xr:uid="{65E0C644-63ED-4B66-8BB9-E86944E93F62}"/>
    <cellStyle name="Comma 34 2 3 2 2 3" xfId="43264" xr:uid="{15EB952C-2562-4216-A088-FEF09DE8AABE}"/>
    <cellStyle name="Comma 34 2 3 2 3" xfId="18149" xr:uid="{00000000-0005-0000-0000-000060230000}"/>
    <cellStyle name="Comma 34 2 3 2 3 2" xfId="31554" xr:uid="{CA78CCEF-1E3E-4075-B30D-9EAB65A2D782}"/>
    <cellStyle name="Comma 34 2 3 2 3 3" xfId="49369" xr:uid="{FDDE4038-AB8F-4893-9376-060083C2682F}"/>
    <cellStyle name="Comma 34 2 3 2 4" xfId="21910" xr:uid="{00000000-0005-0000-0000-000061230000}"/>
    <cellStyle name="Comma 34 2 3 2 4 2" xfId="34769" xr:uid="{D1A1ECEF-9102-4D89-9E4C-DFAC7AE37166}"/>
    <cellStyle name="Comma 34 2 3 2 4 3" xfId="52625" xr:uid="{A7BC9981-47E4-4C20-B37D-B44B1B39CA6E}"/>
    <cellStyle name="Comma 34 2 3 2 5" xfId="25190" xr:uid="{8B0F1C7F-E9E5-4BB7-987C-B46D068A0BD1}"/>
    <cellStyle name="Comma 34 2 3 2 6" xfId="39197" xr:uid="{0FCCAF30-5498-4426-AF7F-EFB11343876A}"/>
    <cellStyle name="Comma 34 2 3 3" xfId="9838" xr:uid="{00000000-0005-0000-0000-000062230000}"/>
    <cellStyle name="Comma 34 2 3 3 2" xfId="26825" xr:uid="{251CA91A-79EE-456F-AED3-B10BD4E6B92B}"/>
    <cellStyle name="Comma 34 2 3 3 3" xfId="41721" xr:uid="{D97E1FC9-69C8-402B-9D1C-C963D7179437}"/>
    <cellStyle name="Comma 34 2 3 4" xfId="15957" xr:uid="{00000000-0005-0000-0000-000063230000}"/>
    <cellStyle name="Comma 34 2 3 4 2" xfId="30011" xr:uid="{D7C45C16-D049-465A-BF3E-C19AFBCB265C}"/>
    <cellStyle name="Comma 34 2 3 4 3" xfId="47376" xr:uid="{5691994C-5CB2-45CF-AA05-0AC2F74E8A1A}"/>
    <cellStyle name="Comma 34 2 3 5" xfId="20168" xr:uid="{00000000-0005-0000-0000-000064230000}"/>
    <cellStyle name="Comma 34 2 3 5 2" xfId="33226" xr:uid="{F11A8099-8E5C-44D7-9DB2-8C38A19A4501}"/>
    <cellStyle name="Comma 34 2 3 5 3" xfId="51082" xr:uid="{15E9B81D-DBC9-4B73-85B3-A74D3B2C5294}"/>
    <cellStyle name="Comma 34 2 3 6" xfId="23647" xr:uid="{98697136-3E08-4FE2-B7AA-E20CF8E15C2F}"/>
    <cellStyle name="Comma 34 2 3 7" xfId="37204" xr:uid="{33C44726-287A-4C0C-8A47-3EC9D5D41E8E}"/>
    <cellStyle name="Comma 34 2 4" xfId="5928" xr:uid="{00000000-0005-0000-0000-000065230000}"/>
    <cellStyle name="Comma 34 2 4 2" xfId="10768" xr:uid="{00000000-0005-0000-0000-000066230000}"/>
    <cellStyle name="Comma 34 2 4 2 2" xfId="27621" xr:uid="{DAAA9DBB-4689-482C-AA5D-C4EDA24C4D32}"/>
    <cellStyle name="Comma 34 2 4 2 3" xfId="42517" xr:uid="{CD1C1C9E-40D4-4AFE-B147-9A463FDD1D31}"/>
    <cellStyle name="Comma 34 2 4 3" xfId="17035" xr:uid="{00000000-0005-0000-0000-000067230000}"/>
    <cellStyle name="Comma 34 2 4 3 2" xfId="30807" xr:uid="{0B7376AC-3D78-4FD6-9FF5-028E5F4985CD}"/>
    <cellStyle name="Comma 34 2 4 3 3" xfId="48320" xr:uid="{9C285710-BB2C-4106-BFA6-226DE5D7C414}"/>
    <cellStyle name="Comma 34 2 4 4" xfId="21098" xr:uid="{00000000-0005-0000-0000-000068230000}"/>
    <cellStyle name="Comma 34 2 4 4 2" xfId="34022" xr:uid="{52B9694A-D8B9-443B-A549-283ED6BBEA52}"/>
    <cellStyle name="Comma 34 2 4 4 3" xfId="51878" xr:uid="{45580FAC-8E09-4A9E-81AE-CD14108C7A5C}"/>
    <cellStyle name="Comma 34 2 4 5" xfId="24443" xr:uid="{3C2C473D-E722-4D18-8922-DCA92B652F02}"/>
    <cellStyle name="Comma 34 2 4 6" xfId="38148" xr:uid="{8AA1D70A-501D-40A5-90B3-B6253970CC00}"/>
    <cellStyle name="Comma 34 2 5" xfId="9024" xr:uid="{00000000-0005-0000-0000-000069230000}"/>
    <cellStyle name="Comma 34 2 5 2" xfId="26080" xr:uid="{94D36ECC-14C4-44F4-9F39-409568C53EEB}"/>
    <cellStyle name="Comma 34 2 5 3" xfId="40976" xr:uid="{374E9993-35D3-4862-A1AE-D65F35ED5A62}"/>
    <cellStyle name="Comma 34 2 6" xfId="14755" xr:uid="{00000000-0005-0000-0000-00006A230000}"/>
    <cellStyle name="Comma 34 2 6 2" xfId="29253" xr:uid="{107BAFFD-F3E7-4CEA-8D7B-D263311D0770}"/>
    <cellStyle name="Comma 34 2 6 3" xfId="46247" xr:uid="{D06E16D8-56C6-49C8-9E50-D263117BAE2E}"/>
    <cellStyle name="Comma 34 2 7" xfId="19350" xr:uid="{00000000-0005-0000-0000-00006B230000}"/>
    <cellStyle name="Comma 34 2 7 2" xfId="32477" xr:uid="{F7BA3770-0B0C-4F76-B849-174BAE8B1533}"/>
    <cellStyle name="Comma 34 2 7 3" xfId="50333" xr:uid="{17BE852F-62E4-444F-9F99-BC53081541F1}"/>
    <cellStyle name="Comma 34 2 8" xfId="22900" xr:uid="{4AA29809-3D41-4A46-928B-6128972954AE}"/>
    <cellStyle name="Comma 34 2 9" xfId="36085" xr:uid="{FB97F7DA-6B6C-47A7-87FA-EE1237ECE78E}"/>
    <cellStyle name="Comma 34 3" xfId="2449" xr:uid="{00000000-0005-0000-0000-00006C230000}"/>
    <cellStyle name="Comma 34 3 2" xfId="4302" xr:uid="{00000000-0005-0000-0000-00006D230000}"/>
    <cellStyle name="Comma 34 3 2 2" xfId="6526" xr:uid="{00000000-0005-0000-0000-00006E230000}"/>
    <cellStyle name="Comma 34 3 2 2 2" xfId="11185" xr:uid="{00000000-0005-0000-0000-00006F230000}"/>
    <cellStyle name="Comma 34 3 2 2 2 2" xfId="28005" xr:uid="{42156C80-6987-4B11-A16D-13AB46FF65A3}"/>
    <cellStyle name="Comma 34 3 2 2 2 3" xfId="42901" xr:uid="{EA1EADA7-D221-4FD4-B54D-F10BC2CE8AF4}"/>
    <cellStyle name="Comma 34 3 2 2 3" xfId="17632" xr:uid="{00000000-0005-0000-0000-000070230000}"/>
    <cellStyle name="Comma 34 3 2 2 3 2" xfId="31191" xr:uid="{80E70C79-7920-42E3-9D9D-B279C915A223}"/>
    <cellStyle name="Comma 34 3 2 2 3 3" xfId="48884" xr:uid="{3693C86D-A05B-4EA4-AE46-C5C066E027EB}"/>
    <cellStyle name="Comma 34 3 2 2 4" xfId="21515" xr:uid="{00000000-0005-0000-0000-000071230000}"/>
    <cellStyle name="Comma 34 3 2 2 4 2" xfId="34406" xr:uid="{0B7ECACC-EEE2-441C-A3F7-3E96E78E356A}"/>
    <cellStyle name="Comma 34 3 2 2 4 3" xfId="52262" xr:uid="{F89A5DC5-E4F6-49C7-9CE2-11486F1A0DB6}"/>
    <cellStyle name="Comma 34 3 2 2 5" xfId="24827" xr:uid="{CCD32B7E-EB17-487B-A010-0DB78B9E5592}"/>
    <cellStyle name="Comma 34 3 2 2 6" xfId="38712" xr:uid="{0D1B1F77-A803-4A05-8386-ED28A0EDF2F5}"/>
    <cellStyle name="Comma 34 3 2 3" xfId="9444" xr:uid="{00000000-0005-0000-0000-000072230000}"/>
    <cellStyle name="Comma 34 3 2 3 2" xfId="26463" xr:uid="{9C437E1A-6E5B-43E6-A1E9-E8FFAB508A15}"/>
    <cellStyle name="Comma 34 3 2 3 3" xfId="41359" xr:uid="{5F282DC4-9286-4D02-B51D-DCBF4ABDAB3C}"/>
    <cellStyle name="Comma 34 3 2 4" xfId="15411" xr:uid="{00000000-0005-0000-0000-000073230000}"/>
    <cellStyle name="Comma 34 3 2 4 2" xfId="29648" xr:uid="{C68A6461-56F2-4194-BECB-C176E6B92815}"/>
    <cellStyle name="Comma 34 3 2 4 3" xfId="46862" xr:uid="{5D4E2AA9-6C28-4414-8955-6C0C26E74457}"/>
    <cellStyle name="Comma 34 3 2 5" xfId="19773" xr:uid="{00000000-0005-0000-0000-000074230000}"/>
    <cellStyle name="Comma 34 3 2 5 2" xfId="32863" xr:uid="{C4550122-6FE8-45D8-9400-87C44EC06656}"/>
    <cellStyle name="Comma 34 3 2 5 3" xfId="50719" xr:uid="{AB12CBA2-187E-4C7D-8DF1-47521E9F77DB}"/>
    <cellStyle name="Comma 34 3 2 6" xfId="23285" xr:uid="{E5FD9CDA-781F-4F95-BB04-E537AC00B938}"/>
    <cellStyle name="Comma 34 3 2 7" xfId="36690" xr:uid="{B9F9DC48-7D96-46E3-9364-68CBD2806C4C}"/>
    <cellStyle name="Comma 34 3 3" xfId="4851" xr:uid="{00000000-0005-0000-0000-000075230000}"/>
    <cellStyle name="Comma 34 3 3 2" xfId="7044" xr:uid="{00000000-0005-0000-0000-000076230000}"/>
    <cellStyle name="Comma 34 3 3 2 2" xfId="11581" xr:uid="{00000000-0005-0000-0000-000077230000}"/>
    <cellStyle name="Comma 34 3 3 2 2 2" xfId="28369" xr:uid="{0A6A413D-658E-499C-9399-D1720AF76E60}"/>
    <cellStyle name="Comma 34 3 3 2 2 3" xfId="43265" xr:uid="{139F4A53-9746-4AA3-97CF-4B3871E291AD}"/>
    <cellStyle name="Comma 34 3 3 2 3" xfId="18150" xr:uid="{00000000-0005-0000-0000-000078230000}"/>
    <cellStyle name="Comma 34 3 3 2 3 2" xfId="31555" xr:uid="{7DA96423-7655-4625-846F-E95A585A0FAE}"/>
    <cellStyle name="Comma 34 3 3 2 3 3" xfId="49370" xr:uid="{57EDD235-B097-4DD6-B8CD-ACE3DCA523EA}"/>
    <cellStyle name="Comma 34 3 3 2 4" xfId="21911" xr:uid="{00000000-0005-0000-0000-000079230000}"/>
    <cellStyle name="Comma 34 3 3 2 4 2" xfId="34770" xr:uid="{C4EDAF02-3A63-4BD5-B515-D85D09863063}"/>
    <cellStyle name="Comma 34 3 3 2 4 3" xfId="52626" xr:uid="{F92F67AF-F15A-4FBB-B82A-A07B951EB698}"/>
    <cellStyle name="Comma 34 3 3 2 5" xfId="25191" xr:uid="{25146B74-7EA9-4BEF-A625-3D63C1B6683B}"/>
    <cellStyle name="Comma 34 3 3 2 6" xfId="39198" xr:uid="{8EB24ECF-2858-4008-8194-A41CC3614995}"/>
    <cellStyle name="Comma 34 3 3 3" xfId="9839" xr:uid="{00000000-0005-0000-0000-00007A230000}"/>
    <cellStyle name="Comma 34 3 3 3 2" xfId="26826" xr:uid="{68E420C4-8B9D-469C-A9E1-7DF7F0718B7A}"/>
    <cellStyle name="Comma 34 3 3 3 3" xfId="41722" xr:uid="{F1F82D12-966D-4D09-ADC4-BC172B15D9D3}"/>
    <cellStyle name="Comma 34 3 3 4" xfId="15958" xr:uid="{00000000-0005-0000-0000-00007B230000}"/>
    <cellStyle name="Comma 34 3 3 4 2" xfId="30012" xr:uid="{718E1D32-FC9B-4502-BB96-082A02126CDE}"/>
    <cellStyle name="Comma 34 3 3 4 3" xfId="47377" xr:uid="{C4AA6EC5-4896-4F2F-83F1-9FE41C4CEDCC}"/>
    <cellStyle name="Comma 34 3 3 5" xfId="20169" xr:uid="{00000000-0005-0000-0000-00007C230000}"/>
    <cellStyle name="Comma 34 3 3 5 2" xfId="33227" xr:uid="{E0BFF861-A793-427B-873C-9F2F9CD87CF1}"/>
    <cellStyle name="Comma 34 3 3 5 3" xfId="51083" xr:uid="{7DC1D8C0-2284-4E4F-B08D-38AB03E753E9}"/>
    <cellStyle name="Comma 34 3 3 6" xfId="23648" xr:uid="{B44E8C1F-7D35-461A-AB8B-79D303FCE312}"/>
    <cellStyle name="Comma 34 3 3 7" xfId="37205" xr:uid="{A43D1E4A-22DD-4735-853A-47E9C186285C}"/>
    <cellStyle name="Comma 34 3 4" xfId="5929" xr:uid="{00000000-0005-0000-0000-00007D230000}"/>
    <cellStyle name="Comma 34 3 4 2" xfId="10769" xr:uid="{00000000-0005-0000-0000-00007E230000}"/>
    <cellStyle name="Comma 34 3 4 2 2" xfId="27622" xr:uid="{30F1F185-C62C-41B5-9006-4A4F22CEB1CC}"/>
    <cellStyle name="Comma 34 3 4 2 3" xfId="42518" xr:uid="{2C2D4449-D938-4B9D-9C62-2992D0FE2952}"/>
    <cellStyle name="Comma 34 3 4 3" xfId="17036" xr:uid="{00000000-0005-0000-0000-00007F230000}"/>
    <cellStyle name="Comma 34 3 4 3 2" xfId="30808" xr:uid="{74EE1065-D872-4C72-9EB2-D1059841F461}"/>
    <cellStyle name="Comma 34 3 4 3 3" xfId="48321" xr:uid="{5E9A7223-BA78-4FA7-8E5F-D948AD16B6DE}"/>
    <cellStyle name="Comma 34 3 4 4" xfId="21099" xr:uid="{00000000-0005-0000-0000-000080230000}"/>
    <cellStyle name="Comma 34 3 4 4 2" xfId="34023" xr:uid="{1E19865D-7D09-4EBE-9D74-A8EBAC008C72}"/>
    <cellStyle name="Comma 34 3 4 4 3" xfId="51879" xr:uid="{15320CF4-DF44-4991-96F0-04A50E346308}"/>
    <cellStyle name="Comma 34 3 4 5" xfId="24444" xr:uid="{2C42CDDC-C2DD-44F1-A869-244F15E309A1}"/>
    <cellStyle name="Comma 34 3 4 6" xfId="38149" xr:uid="{5AC977DD-123F-479D-AAAD-5E9BB171C71E}"/>
    <cellStyle name="Comma 34 3 5" xfId="9025" xr:uid="{00000000-0005-0000-0000-000081230000}"/>
    <cellStyle name="Comma 34 3 5 2" xfId="26081" xr:uid="{E3EC7CB0-5BD1-4026-B81E-D160F0701278}"/>
    <cellStyle name="Comma 34 3 5 3" xfId="40977" xr:uid="{F81B76EE-CCE0-4762-BD2C-2AC587E8C5E2}"/>
    <cellStyle name="Comma 34 3 6" xfId="14756" xr:uid="{00000000-0005-0000-0000-000082230000}"/>
    <cellStyle name="Comma 34 3 6 2" xfId="29254" xr:uid="{979228CE-17D8-4C29-9EE6-7AD9CE6256FB}"/>
    <cellStyle name="Comma 34 3 6 3" xfId="46248" xr:uid="{F6D891C3-601F-487D-AC57-59BBB1324BD1}"/>
    <cellStyle name="Comma 34 3 7" xfId="19351" xr:uid="{00000000-0005-0000-0000-000083230000}"/>
    <cellStyle name="Comma 34 3 7 2" xfId="32478" xr:uid="{7131E0EC-2162-4F80-9C5E-F6CFA51F2291}"/>
    <cellStyle name="Comma 34 3 7 3" xfId="50334" xr:uid="{CBF5E582-8614-4E2E-A20F-1BC4B86F3C66}"/>
    <cellStyle name="Comma 34 3 8" xfId="22901" xr:uid="{30F4C101-D2F1-499E-B878-9A1CEE12276A}"/>
    <cellStyle name="Comma 34 3 9" xfId="36086" xr:uid="{C9F4DC66-BF7E-4A25-B4C7-89C9559CD502}"/>
    <cellStyle name="Comma 34 4" xfId="4085" xr:uid="{00000000-0005-0000-0000-000084230000}"/>
    <cellStyle name="Comma 34 4 2" xfId="6330" xr:uid="{00000000-0005-0000-0000-000085230000}"/>
    <cellStyle name="Comma 34 4 2 2" xfId="11046" xr:uid="{00000000-0005-0000-0000-000086230000}"/>
    <cellStyle name="Comma 34 4 2 2 2" xfId="27869" xr:uid="{2CACBD1C-E73D-441C-8E96-80875889E830}"/>
    <cellStyle name="Comma 34 4 2 2 3" xfId="42765" xr:uid="{1491798D-757E-4477-B64C-925F0C0FAAD7}"/>
    <cellStyle name="Comma 34 4 2 3" xfId="17436" xr:uid="{00000000-0005-0000-0000-000087230000}"/>
    <cellStyle name="Comma 34 4 2 3 2" xfId="31055" xr:uid="{923FED7F-1A07-4E19-AA9A-FB1D7D4DB07A}"/>
    <cellStyle name="Comma 34 4 2 3 3" xfId="48691" xr:uid="{2067C4D3-AD23-4953-B19E-A03E7D574BA7}"/>
    <cellStyle name="Comma 34 4 2 4" xfId="21376" xr:uid="{00000000-0005-0000-0000-000088230000}"/>
    <cellStyle name="Comma 34 4 2 4 2" xfId="34270" xr:uid="{A1AF081A-5E5F-4EA2-A2FC-D84C9DBEDAC0}"/>
    <cellStyle name="Comma 34 4 2 4 3" xfId="52126" xr:uid="{E9AD4A6A-9431-4AFE-BA66-4F2F85FD1266}"/>
    <cellStyle name="Comma 34 4 2 5" xfId="24691" xr:uid="{A0275663-C9E1-4A13-9610-62C8FF9600D6}"/>
    <cellStyle name="Comma 34 4 2 6" xfId="38519" xr:uid="{7B513DC8-A887-442A-A84B-396E4BD6DC0C}"/>
    <cellStyle name="Comma 34 4 3" xfId="9306" xr:uid="{00000000-0005-0000-0000-000089230000}"/>
    <cellStyle name="Comma 34 4 3 2" xfId="26328" xr:uid="{FBC21F2A-5DFB-460A-AC84-75F0EC334178}"/>
    <cellStyle name="Comma 34 4 3 3" xfId="41224" xr:uid="{A8E05560-CDC0-4A2D-9F77-5784450A8E21}"/>
    <cellStyle name="Comma 34 4 4" xfId="15196" xr:uid="{00000000-0005-0000-0000-00008A230000}"/>
    <cellStyle name="Comma 34 4 4 2" xfId="29512" xr:uid="{45A977C6-BCCE-4600-BBAF-0BAA0BB245E2}"/>
    <cellStyle name="Comma 34 4 4 3" xfId="46650" xr:uid="{D76CCF21-FD2A-4A7C-AF77-2D4025D28B57}"/>
    <cellStyle name="Comma 34 4 5" xfId="19634" xr:uid="{00000000-0005-0000-0000-00008B230000}"/>
    <cellStyle name="Comma 34 4 5 2" xfId="32727" xr:uid="{81223038-F164-4DD7-B88E-D3E1C00670D5}"/>
    <cellStyle name="Comma 34 4 5 3" xfId="50583" xr:uid="{85C2B13F-CDD7-4821-A6C3-ACC4E511EF66}"/>
    <cellStyle name="Comma 34 4 6" xfId="23150" xr:uid="{6C3F65F6-DC1C-4954-8FA6-1999CF158079}"/>
    <cellStyle name="Comma 34 4 7" xfId="36478" xr:uid="{74753D69-8FEE-416A-BAC5-F3DD9C9A1B72}"/>
    <cellStyle name="Comma 34 5" xfId="4688" xr:uid="{00000000-0005-0000-0000-00008C230000}"/>
    <cellStyle name="Comma 34 5 2" xfId="6906" xr:uid="{00000000-0005-0000-0000-00008D230000}"/>
    <cellStyle name="Comma 34 5 2 2" xfId="11443" xr:uid="{00000000-0005-0000-0000-00008E230000}"/>
    <cellStyle name="Comma 34 5 2 2 2" xfId="28234" xr:uid="{4CA44E94-1D18-4A26-9D63-9EE195C6A478}"/>
    <cellStyle name="Comma 34 5 2 2 3" xfId="43130" xr:uid="{D8351587-F3E6-4D78-80E8-3FCA6897EA10}"/>
    <cellStyle name="Comma 34 5 2 3" xfId="18012" xr:uid="{00000000-0005-0000-0000-00008F230000}"/>
    <cellStyle name="Comma 34 5 2 3 2" xfId="31420" xr:uid="{E9B58B6F-EA1B-496C-9335-CFD3408A54C1}"/>
    <cellStyle name="Comma 34 5 2 3 3" xfId="49235" xr:uid="{05862130-6BD5-4DB6-89AF-8E25BEBECBC1}"/>
    <cellStyle name="Comma 34 5 2 4" xfId="21773" xr:uid="{00000000-0005-0000-0000-000090230000}"/>
    <cellStyle name="Comma 34 5 2 4 2" xfId="34635" xr:uid="{BF344473-3B3A-44A9-8CEF-47E8C68316AF}"/>
    <cellStyle name="Comma 34 5 2 4 3" xfId="52491" xr:uid="{A68C84C7-5279-4559-9BD9-BFAD9175B99E}"/>
    <cellStyle name="Comma 34 5 2 5" xfId="25056" xr:uid="{627347EF-29C1-42BF-A8EE-62C9F296CB82}"/>
    <cellStyle name="Comma 34 5 2 6" xfId="39063" xr:uid="{AD4A550F-31B8-4609-AC7F-5B777E635AC6}"/>
    <cellStyle name="Comma 34 5 3" xfId="9702" xr:uid="{00000000-0005-0000-0000-000091230000}"/>
    <cellStyle name="Comma 34 5 3 2" xfId="26692" xr:uid="{7DB9F83D-4F27-49EB-A5FD-560DF3C2A035}"/>
    <cellStyle name="Comma 34 5 3 3" xfId="41588" xr:uid="{F743A3D8-8D9C-4A57-80F5-5AD6244631A9}"/>
    <cellStyle name="Comma 34 5 4" xfId="15794" xr:uid="{00000000-0005-0000-0000-000092230000}"/>
    <cellStyle name="Comma 34 5 4 2" xfId="29877" xr:uid="{53EF434A-0DC2-4962-BB91-019C773579D1}"/>
    <cellStyle name="Comma 34 5 4 3" xfId="47216" xr:uid="{227EF2AC-2054-4036-B79D-9F23FD5A3DCD}"/>
    <cellStyle name="Comma 34 5 5" xfId="20031" xr:uid="{00000000-0005-0000-0000-000093230000}"/>
    <cellStyle name="Comma 34 5 5 2" xfId="33092" xr:uid="{DED000B3-DC3F-402B-AF5D-D2D9F2F5EADD}"/>
    <cellStyle name="Comma 34 5 5 3" xfId="50948" xr:uid="{E36C9B8A-A40F-42FA-951F-9544DB56A8D9}"/>
    <cellStyle name="Comma 34 5 6" xfId="23514" xr:uid="{EEA7A5BE-A93A-48AA-95AE-34FC0C548C68}"/>
    <cellStyle name="Comma 34 5 7" xfId="37045" xr:uid="{CB0828FD-EDB4-4D31-9E66-A757889DE03A}"/>
    <cellStyle name="Comma 34 6" xfId="5762" xr:uid="{00000000-0005-0000-0000-000094230000}"/>
    <cellStyle name="Comma 34 6 2" xfId="10629" xr:uid="{00000000-0005-0000-0000-000095230000}"/>
    <cellStyle name="Comma 34 6 2 2" xfId="27485" xr:uid="{B1659FC7-F0C2-4EED-AD7C-FD9C07B0C312}"/>
    <cellStyle name="Comma 34 6 2 3" xfId="42381" xr:uid="{4BDF34A2-D4D7-414F-BE5F-F9BB8706FD5D}"/>
    <cellStyle name="Comma 34 6 3" xfId="16869" xr:uid="{00000000-0005-0000-0000-000096230000}"/>
    <cellStyle name="Comma 34 6 3 2" xfId="30671" xr:uid="{F5BB30DE-489E-4D02-A213-B93950E37049}"/>
    <cellStyle name="Comma 34 6 3 3" xfId="48157" xr:uid="{FBEFCB82-328B-4FDE-ACAF-377C249E3C23}"/>
    <cellStyle name="Comma 34 6 4" xfId="20959" xr:uid="{00000000-0005-0000-0000-000097230000}"/>
    <cellStyle name="Comma 34 6 4 2" xfId="33886" xr:uid="{06972E70-2EB8-4870-BE3B-973A12153197}"/>
    <cellStyle name="Comma 34 6 4 3" xfId="51742" xr:uid="{5930D10D-B11C-4105-B38F-CF6DBBCDDF4F}"/>
    <cellStyle name="Comma 34 6 5" xfId="24307" xr:uid="{886A90BD-2D1F-4BE7-B47E-84246B3FA229}"/>
    <cellStyle name="Comma 34 6 6" xfId="37985" xr:uid="{3B951942-8D94-4F5B-9ED2-7A983C843DE2}"/>
    <cellStyle name="Comma 34 7" xfId="8884" xr:uid="{00000000-0005-0000-0000-000098230000}"/>
    <cellStyle name="Comma 34 7 2" xfId="25945" xr:uid="{FC692FA9-770B-4473-A08A-FA34946CEE01}"/>
    <cellStyle name="Comma 34 7 3" xfId="40841" xr:uid="{D668137B-DD05-40DD-8C16-B9B9AAE36A0C}"/>
    <cellStyle name="Comma 34 8" xfId="14555" xr:uid="{00000000-0005-0000-0000-000099230000}"/>
    <cellStyle name="Comma 34 8 2" xfId="29109" xr:uid="{BC559407-ED28-4E88-89CC-A789D2A04673}"/>
    <cellStyle name="Comma 34 8 3" xfId="46054" xr:uid="{DEE731BE-C330-445C-A18C-FD6716324045}"/>
    <cellStyle name="Comma 34 9" xfId="19209" xr:uid="{00000000-0005-0000-0000-00009A230000}"/>
    <cellStyle name="Comma 34 9 2" xfId="32341" xr:uid="{95CD9AE4-4201-409D-88DD-65E2CB15674B}"/>
    <cellStyle name="Comma 34 9 3" xfId="50197" xr:uid="{926F807E-6327-4946-B7B6-6FAF02033A7C}"/>
    <cellStyle name="Comma 35" xfId="1477" xr:uid="{00000000-0005-0000-0000-00009B230000}"/>
    <cellStyle name="Comma 35 10" xfId="35895" xr:uid="{ADC5AE0C-5A66-435A-9BCE-F93787447474}"/>
    <cellStyle name="Comma 35 2" xfId="1478" xr:uid="{00000000-0005-0000-0000-00009C230000}"/>
    <cellStyle name="Comma 35 2 2" xfId="4087" xr:uid="{00000000-0005-0000-0000-00009D230000}"/>
    <cellStyle name="Comma 35 2 2 2" xfId="6332" xr:uid="{00000000-0005-0000-0000-00009E230000}"/>
    <cellStyle name="Comma 35 2 2 2 2" xfId="11048" xr:uid="{00000000-0005-0000-0000-00009F230000}"/>
    <cellStyle name="Comma 35 2 2 2 2 2" xfId="27871" xr:uid="{8D72781C-14CC-4629-8BFE-4914C10E7823}"/>
    <cellStyle name="Comma 35 2 2 2 2 3" xfId="42767" xr:uid="{AE3070B3-CEC2-4989-ADD1-18E2D5F20DF0}"/>
    <cellStyle name="Comma 35 2 2 2 3" xfId="17438" xr:uid="{00000000-0005-0000-0000-0000A0230000}"/>
    <cellStyle name="Comma 35 2 2 2 3 2" xfId="31057" xr:uid="{F5EEBA90-AB15-487A-9A5E-3960E4003581}"/>
    <cellStyle name="Comma 35 2 2 2 3 3" xfId="48693" xr:uid="{6748C657-2D16-40E8-8D18-85D1F2AC16EA}"/>
    <cellStyle name="Comma 35 2 2 2 4" xfId="21378" xr:uid="{00000000-0005-0000-0000-0000A1230000}"/>
    <cellStyle name="Comma 35 2 2 2 4 2" xfId="34272" xr:uid="{25576DDA-57F5-4BCF-AD1C-E2AC1CFB25F3}"/>
    <cellStyle name="Comma 35 2 2 2 4 3" xfId="52128" xr:uid="{71B4C782-4498-47C6-96D3-4740F8B9C1F8}"/>
    <cellStyle name="Comma 35 2 2 2 5" xfId="24693" xr:uid="{685E37BD-3DD1-4AC2-B381-82ED93757C63}"/>
    <cellStyle name="Comma 35 2 2 2 6" xfId="38521" xr:uid="{055CF0E3-E586-4B8E-9C16-4CAE77532D2C}"/>
    <cellStyle name="Comma 35 2 2 3" xfId="9308" xr:uid="{00000000-0005-0000-0000-0000A2230000}"/>
    <cellStyle name="Comma 35 2 2 3 2" xfId="26330" xr:uid="{D43B768B-988B-4622-B163-C5BF4B990D37}"/>
    <cellStyle name="Comma 35 2 2 3 3" xfId="41226" xr:uid="{38B96500-8667-4463-BC76-F2AE84E43691}"/>
    <cellStyle name="Comma 35 2 2 4" xfId="15198" xr:uid="{00000000-0005-0000-0000-0000A3230000}"/>
    <cellStyle name="Comma 35 2 2 4 2" xfId="29514" xr:uid="{97C92681-E83B-417F-B326-77A3640878A6}"/>
    <cellStyle name="Comma 35 2 2 4 3" xfId="46652" xr:uid="{B2E08171-FA7B-414D-B58B-288DA99E6830}"/>
    <cellStyle name="Comma 35 2 2 5" xfId="19636" xr:uid="{00000000-0005-0000-0000-0000A4230000}"/>
    <cellStyle name="Comma 35 2 2 5 2" xfId="32729" xr:uid="{73DC75FD-C4DD-444C-8127-D01A5AF18DC7}"/>
    <cellStyle name="Comma 35 2 2 5 3" xfId="50585" xr:uid="{D1182B5A-929C-4CDB-ABF5-944D60F782E4}"/>
    <cellStyle name="Comma 35 2 2 6" xfId="23152" xr:uid="{3E2A18F6-3CAF-4798-A9C6-2CEFD6504378}"/>
    <cellStyle name="Comma 35 2 2 7" xfId="36480" xr:uid="{B05E70A5-B4D1-413C-BFE8-4936758834F7}"/>
    <cellStyle name="Comma 35 2 3" xfId="4690" xr:uid="{00000000-0005-0000-0000-0000A5230000}"/>
    <cellStyle name="Comma 35 2 3 2" xfId="6908" xr:uid="{00000000-0005-0000-0000-0000A6230000}"/>
    <cellStyle name="Comma 35 2 3 2 2" xfId="11445" xr:uid="{00000000-0005-0000-0000-0000A7230000}"/>
    <cellStyle name="Comma 35 2 3 2 2 2" xfId="28236" xr:uid="{EF81D5C8-C891-4FDD-9F54-3826E45E4107}"/>
    <cellStyle name="Comma 35 2 3 2 2 3" xfId="43132" xr:uid="{FD1DDAAC-ACE6-4F82-809C-A4E348C77F22}"/>
    <cellStyle name="Comma 35 2 3 2 3" xfId="18014" xr:uid="{00000000-0005-0000-0000-0000A8230000}"/>
    <cellStyle name="Comma 35 2 3 2 3 2" xfId="31422" xr:uid="{44A40CB0-2703-4F19-B9D9-A833B1524CBC}"/>
    <cellStyle name="Comma 35 2 3 2 3 3" xfId="49237" xr:uid="{950D0EC4-196B-4F86-A6DA-2022A94F9CCF}"/>
    <cellStyle name="Comma 35 2 3 2 4" xfId="21775" xr:uid="{00000000-0005-0000-0000-0000A9230000}"/>
    <cellStyle name="Comma 35 2 3 2 4 2" xfId="34637" xr:uid="{D49F7FA3-0669-46AA-9CAE-899849898980}"/>
    <cellStyle name="Comma 35 2 3 2 4 3" xfId="52493" xr:uid="{8CE1E30A-1DEA-4F45-BCC7-6CF53E1A2C82}"/>
    <cellStyle name="Comma 35 2 3 2 5" xfId="25058" xr:uid="{867FEB10-C936-495D-980B-F62C77F0637B}"/>
    <cellStyle name="Comma 35 2 3 2 6" xfId="39065" xr:uid="{109CEB6F-A0F3-45D8-831D-2B891D52BAEE}"/>
    <cellStyle name="Comma 35 2 3 3" xfId="9704" xr:uid="{00000000-0005-0000-0000-0000AA230000}"/>
    <cellStyle name="Comma 35 2 3 3 2" xfId="26694" xr:uid="{EE5AC9DB-7028-4448-9BBB-FA812806D125}"/>
    <cellStyle name="Comma 35 2 3 3 3" xfId="41590" xr:uid="{C877F114-5FEA-4A6C-B01B-F7A1149B6503}"/>
    <cellStyle name="Comma 35 2 3 4" xfId="15796" xr:uid="{00000000-0005-0000-0000-0000AB230000}"/>
    <cellStyle name="Comma 35 2 3 4 2" xfId="29879" xr:uid="{BCCF7854-98F5-47C5-8C82-A4D26C25C395}"/>
    <cellStyle name="Comma 35 2 3 4 3" xfId="47218" xr:uid="{78D6FA94-C56C-4FAF-9787-757C0059CD41}"/>
    <cellStyle name="Comma 35 2 3 5" xfId="20033" xr:uid="{00000000-0005-0000-0000-0000AC230000}"/>
    <cellStyle name="Comma 35 2 3 5 2" xfId="33094" xr:uid="{CF08AA45-9F65-46AA-91B0-ACDF84BC5740}"/>
    <cellStyle name="Comma 35 2 3 5 3" xfId="50950" xr:uid="{149EA21E-A641-407E-A6DF-C61BAF9B0F3D}"/>
    <cellStyle name="Comma 35 2 3 6" xfId="23516" xr:uid="{320F5CD3-EBE1-4532-9B74-CDBA57525D76}"/>
    <cellStyle name="Comma 35 2 3 7" xfId="37047" xr:uid="{19FC3F57-D99B-49F7-89EE-D1438C14FE34}"/>
    <cellStyle name="Comma 35 2 4" xfId="5764" xr:uid="{00000000-0005-0000-0000-0000AD230000}"/>
    <cellStyle name="Comma 35 2 4 2" xfId="10631" xr:uid="{00000000-0005-0000-0000-0000AE230000}"/>
    <cellStyle name="Comma 35 2 4 2 2" xfId="27487" xr:uid="{8CBD0BE7-05A7-4037-BD19-1273139D06AD}"/>
    <cellStyle name="Comma 35 2 4 2 3" xfId="42383" xr:uid="{CB183CC5-4980-45AD-95F2-BB311B3B16A0}"/>
    <cellStyle name="Comma 35 2 4 3" xfId="16871" xr:uid="{00000000-0005-0000-0000-0000AF230000}"/>
    <cellStyle name="Comma 35 2 4 3 2" xfId="30673" xr:uid="{45D95AD5-928D-42DC-9A8C-FBC8788D1058}"/>
    <cellStyle name="Comma 35 2 4 3 3" xfId="48159" xr:uid="{AF543F63-B3D7-4BE4-A5E3-B9304DB4CF18}"/>
    <cellStyle name="Comma 35 2 4 4" xfId="20961" xr:uid="{00000000-0005-0000-0000-0000B0230000}"/>
    <cellStyle name="Comma 35 2 4 4 2" xfId="33888" xr:uid="{1258ED1B-A719-4BF9-BD54-FF972B00994F}"/>
    <cellStyle name="Comma 35 2 4 4 3" xfId="51744" xr:uid="{1CF09DB7-8DCC-41EB-A674-89274B0A58EE}"/>
    <cellStyle name="Comma 35 2 4 5" xfId="24309" xr:uid="{29E86F31-17E5-4B02-B8C0-CA22612EC051}"/>
    <cellStyle name="Comma 35 2 4 6" xfId="37987" xr:uid="{0856C18B-7159-4CB4-B526-A334897021EE}"/>
    <cellStyle name="Comma 35 2 5" xfId="8886" xr:uid="{00000000-0005-0000-0000-0000B1230000}"/>
    <cellStyle name="Comma 35 2 5 2" xfId="25947" xr:uid="{A2BE0B57-CBAE-46FD-A6D7-0A254A5FDC2A}"/>
    <cellStyle name="Comma 35 2 5 3" xfId="40843" xr:uid="{C1B6E8A8-58D1-4A96-AEEA-7820FE09A501}"/>
    <cellStyle name="Comma 35 2 6" xfId="14557" xr:uid="{00000000-0005-0000-0000-0000B2230000}"/>
    <cellStyle name="Comma 35 2 6 2" xfId="29111" xr:uid="{243593CA-499D-4D27-92C8-A4CFF5F7366E}"/>
    <cellStyle name="Comma 35 2 6 3" xfId="46056" xr:uid="{A8360052-C934-4A32-98AD-371A3D95BDF9}"/>
    <cellStyle name="Comma 35 2 7" xfId="19211" xr:uid="{00000000-0005-0000-0000-0000B3230000}"/>
    <cellStyle name="Comma 35 2 7 2" xfId="32343" xr:uid="{CDB3EA0B-2948-496C-9A85-F9C6FF39C9A8}"/>
    <cellStyle name="Comma 35 2 7 3" xfId="50199" xr:uid="{2A6BD3BA-E24B-416E-86D9-213AB44FF60A}"/>
    <cellStyle name="Comma 35 2 8" xfId="22766" xr:uid="{E575359D-126C-4D2B-AEB2-5B755752CD0E}"/>
    <cellStyle name="Comma 35 2 9" xfId="35896" xr:uid="{ACA6038A-929E-49DD-B636-72789EED3F15}"/>
    <cellStyle name="Comma 35 3" xfId="4086" xr:uid="{00000000-0005-0000-0000-0000B4230000}"/>
    <cellStyle name="Comma 35 3 2" xfId="6331" xr:uid="{00000000-0005-0000-0000-0000B5230000}"/>
    <cellStyle name="Comma 35 3 2 2" xfId="11047" xr:uid="{00000000-0005-0000-0000-0000B6230000}"/>
    <cellStyle name="Comma 35 3 2 2 2" xfId="27870" xr:uid="{618D2A64-7B02-42CB-A51A-D0FCB85CDF0F}"/>
    <cellStyle name="Comma 35 3 2 2 3" xfId="42766" xr:uid="{E954D13C-00DB-4175-AF98-8C5BF3E9F00D}"/>
    <cellStyle name="Comma 35 3 2 3" xfId="17437" xr:uid="{00000000-0005-0000-0000-0000B7230000}"/>
    <cellStyle name="Comma 35 3 2 3 2" xfId="31056" xr:uid="{01B5DF64-8084-4D5A-A7FC-F4CF8633C243}"/>
    <cellStyle name="Comma 35 3 2 3 3" xfId="48692" xr:uid="{8D7D3FA0-9258-47AD-AA80-2B6D8727C83C}"/>
    <cellStyle name="Comma 35 3 2 4" xfId="21377" xr:uid="{00000000-0005-0000-0000-0000B8230000}"/>
    <cellStyle name="Comma 35 3 2 4 2" xfId="34271" xr:uid="{82BF5234-44AF-428A-AF42-0917C5E18704}"/>
    <cellStyle name="Comma 35 3 2 4 3" xfId="52127" xr:uid="{C16D6822-A788-4C4F-8A44-E1D80E759486}"/>
    <cellStyle name="Comma 35 3 2 5" xfId="24692" xr:uid="{1533DB5E-EADC-49A6-91C1-21F78AD5F9D2}"/>
    <cellStyle name="Comma 35 3 2 6" xfId="38520" xr:uid="{552C52DD-B5E9-4960-8701-F4420BEA6892}"/>
    <cellStyle name="Comma 35 3 3" xfId="9307" xr:uid="{00000000-0005-0000-0000-0000B9230000}"/>
    <cellStyle name="Comma 35 3 3 2" xfId="26329" xr:uid="{BA8DEF22-C9E3-45E7-BA82-86EF20234433}"/>
    <cellStyle name="Comma 35 3 3 3" xfId="41225" xr:uid="{36CB30AD-BA5D-4C74-B668-877568D607C5}"/>
    <cellStyle name="Comma 35 3 4" xfId="15197" xr:uid="{00000000-0005-0000-0000-0000BA230000}"/>
    <cellStyle name="Comma 35 3 4 2" xfId="29513" xr:uid="{A2FC6343-1ED0-44C4-99FA-9BB2D313AF63}"/>
    <cellStyle name="Comma 35 3 4 3" xfId="46651" xr:uid="{8D0DDDC5-3D6F-420A-8EE4-93E0B3DA4042}"/>
    <cellStyle name="Comma 35 3 5" xfId="19635" xr:uid="{00000000-0005-0000-0000-0000BB230000}"/>
    <cellStyle name="Comma 35 3 5 2" xfId="32728" xr:uid="{2E47338C-E5E4-49EE-8174-CBD2E333A10E}"/>
    <cellStyle name="Comma 35 3 5 3" xfId="50584" xr:uid="{341305C7-30F0-4C52-AD9E-87850A1B98B1}"/>
    <cellStyle name="Comma 35 3 6" xfId="23151" xr:uid="{A2C94A54-666B-44F2-B002-3BC78F7922B6}"/>
    <cellStyle name="Comma 35 3 7" xfId="36479" xr:uid="{DE8A6C4F-60AE-4EA0-88AC-BE702E3A7691}"/>
    <cellStyle name="Comma 35 4" xfId="4689" xr:uid="{00000000-0005-0000-0000-0000BC230000}"/>
    <cellStyle name="Comma 35 4 2" xfId="6907" xr:uid="{00000000-0005-0000-0000-0000BD230000}"/>
    <cellStyle name="Comma 35 4 2 2" xfId="11444" xr:uid="{00000000-0005-0000-0000-0000BE230000}"/>
    <cellStyle name="Comma 35 4 2 2 2" xfId="28235" xr:uid="{74138D1A-62CA-4B4B-B4F1-C67B6961519C}"/>
    <cellStyle name="Comma 35 4 2 2 3" xfId="43131" xr:uid="{D6501405-2B31-4882-B345-E378B50A6684}"/>
    <cellStyle name="Comma 35 4 2 3" xfId="18013" xr:uid="{00000000-0005-0000-0000-0000BF230000}"/>
    <cellStyle name="Comma 35 4 2 3 2" xfId="31421" xr:uid="{923F63FF-682E-43B9-81C4-E697D5C07061}"/>
    <cellStyle name="Comma 35 4 2 3 3" xfId="49236" xr:uid="{1F8D6B8B-0C54-45EF-B550-0A6670FD3754}"/>
    <cellStyle name="Comma 35 4 2 4" xfId="21774" xr:uid="{00000000-0005-0000-0000-0000C0230000}"/>
    <cellStyle name="Comma 35 4 2 4 2" xfId="34636" xr:uid="{D7124E88-450D-404F-88AB-6A4E0A7A428D}"/>
    <cellStyle name="Comma 35 4 2 4 3" xfId="52492" xr:uid="{71309BF4-3AF0-4108-ABFD-6A30BEA3AE28}"/>
    <cellStyle name="Comma 35 4 2 5" xfId="25057" xr:uid="{3D07CBC3-1241-4C8E-A1C0-A9C6CEE81A8E}"/>
    <cellStyle name="Comma 35 4 2 6" xfId="39064" xr:uid="{BA07C845-DC6B-402F-8495-7747CAA67C55}"/>
    <cellStyle name="Comma 35 4 3" xfId="9703" xr:uid="{00000000-0005-0000-0000-0000C1230000}"/>
    <cellStyle name="Comma 35 4 3 2" xfId="26693" xr:uid="{807CCE31-EDA6-4913-8A4F-E4976187092D}"/>
    <cellStyle name="Comma 35 4 3 3" xfId="41589" xr:uid="{470D1BD7-7A15-4778-B653-DC8BCB2D257F}"/>
    <cellStyle name="Comma 35 4 4" xfId="15795" xr:uid="{00000000-0005-0000-0000-0000C2230000}"/>
    <cellStyle name="Comma 35 4 4 2" xfId="29878" xr:uid="{23BFF9DC-7E0E-46FC-A933-F50178464194}"/>
    <cellStyle name="Comma 35 4 4 3" xfId="47217" xr:uid="{65AD39D9-B48B-470B-AC87-E98DB6B9A465}"/>
    <cellStyle name="Comma 35 4 5" xfId="20032" xr:uid="{00000000-0005-0000-0000-0000C3230000}"/>
    <cellStyle name="Comma 35 4 5 2" xfId="33093" xr:uid="{9FD831CF-5E68-48A4-8F96-BC0F0A1377BC}"/>
    <cellStyle name="Comma 35 4 5 3" xfId="50949" xr:uid="{8D261D50-7CCF-43ED-BD3F-1696CB795CDB}"/>
    <cellStyle name="Comma 35 4 6" xfId="23515" xr:uid="{36E1CA34-E626-4DC8-BFF3-532586A510F0}"/>
    <cellStyle name="Comma 35 4 7" xfId="37046" xr:uid="{176C899C-7722-4D42-9275-04C5D071CF24}"/>
    <cellStyle name="Comma 35 5" xfId="5763" xr:uid="{00000000-0005-0000-0000-0000C4230000}"/>
    <cellStyle name="Comma 35 5 2" xfId="10630" xr:uid="{00000000-0005-0000-0000-0000C5230000}"/>
    <cellStyle name="Comma 35 5 2 2" xfId="27486" xr:uid="{EA0D885F-8AA0-4206-8FE6-747975019D54}"/>
    <cellStyle name="Comma 35 5 2 3" xfId="42382" xr:uid="{E60F5B62-C749-4A98-8E89-1DB26F312C0E}"/>
    <cellStyle name="Comma 35 5 3" xfId="16870" xr:uid="{00000000-0005-0000-0000-0000C6230000}"/>
    <cellStyle name="Comma 35 5 3 2" xfId="30672" xr:uid="{E812DEF2-16EF-4459-9703-FAA2CD5F9F6C}"/>
    <cellStyle name="Comma 35 5 3 3" xfId="48158" xr:uid="{2F07670A-F14D-43DC-B0C1-10416E491371}"/>
    <cellStyle name="Comma 35 5 4" xfId="20960" xr:uid="{00000000-0005-0000-0000-0000C7230000}"/>
    <cellStyle name="Comma 35 5 4 2" xfId="33887" xr:uid="{9729D331-3AFD-4726-8F1B-98067B010EF7}"/>
    <cellStyle name="Comma 35 5 4 3" xfId="51743" xr:uid="{EE8DA863-A492-4D6A-A8A5-F2B0D5BEBD69}"/>
    <cellStyle name="Comma 35 5 5" xfId="24308" xr:uid="{B9966771-9455-4A9F-8224-9F13678A1E95}"/>
    <cellStyle name="Comma 35 5 6" xfId="37986" xr:uid="{D9E45BE1-CB70-4867-AE61-5FD7B5A74543}"/>
    <cellStyle name="Comma 35 6" xfId="8885" xr:uid="{00000000-0005-0000-0000-0000C8230000}"/>
    <cellStyle name="Comma 35 6 2" xfId="25946" xr:uid="{3047FE52-5E13-4018-B2EB-8B431CCF010E}"/>
    <cellStyle name="Comma 35 6 3" xfId="40842" xr:uid="{B0750E76-A156-486D-B991-9A07D0D841F0}"/>
    <cellStyle name="Comma 35 7" xfId="14556" xr:uid="{00000000-0005-0000-0000-0000C9230000}"/>
    <cellStyle name="Comma 35 7 2" xfId="29110" xr:uid="{FADD5FFE-9050-4277-8FED-0D39776933B7}"/>
    <cellStyle name="Comma 35 7 3" xfId="46055" xr:uid="{966A8DE6-C76E-4C4F-BF8D-03615EB170A9}"/>
    <cellStyle name="Comma 35 8" xfId="19210" xr:uid="{00000000-0005-0000-0000-0000CA230000}"/>
    <cellStyle name="Comma 35 8 2" xfId="32342" xr:uid="{AA4E4C76-416E-4203-AEA1-29D828DFA7D4}"/>
    <cellStyle name="Comma 35 8 3" xfId="50198" xr:uid="{D553AF66-FD33-4E80-971A-3F70C0EA5FA5}"/>
    <cellStyle name="Comma 35 9" xfId="22765" xr:uid="{CE63E083-7306-4613-9EB3-28CB5C1C44FC}"/>
    <cellStyle name="Comma 36" xfId="1479" xr:uid="{00000000-0005-0000-0000-0000CB230000}"/>
    <cellStyle name="Comma 36 2" xfId="4088" xr:uid="{00000000-0005-0000-0000-0000CC230000}"/>
    <cellStyle name="Comma 36 2 2" xfId="6333" xr:uid="{00000000-0005-0000-0000-0000CD230000}"/>
    <cellStyle name="Comma 36 2 2 2" xfId="11049" xr:uid="{00000000-0005-0000-0000-0000CE230000}"/>
    <cellStyle name="Comma 36 2 2 2 2" xfId="27872" xr:uid="{312BA92C-B718-4D22-804B-ED4C9C883BAC}"/>
    <cellStyle name="Comma 36 2 2 2 3" xfId="42768" xr:uid="{5BB23139-13F2-4567-800B-D195D45CA669}"/>
    <cellStyle name="Comma 36 2 2 3" xfId="17439" xr:uid="{00000000-0005-0000-0000-0000CF230000}"/>
    <cellStyle name="Comma 36 2 2 3 2" xfId="31058" xr:uid="{199C89EF-3EF5-49C6-896E-A02FC538A69D}"/>
    <cellStyle name="Comma 36 2 2 3 3" xfId="48694" xr:uid="{7579F475-FA87-4E21-85C2-A7A6A85CD1B8}"/>
    <cellStyle name="Comma 36 2 2 4" xfId="21379" xr:uid="{00000000-0005-0000-0000-0000D0230000}"/>
    <cellStyle name="Comma 36 2 2 4 2" xfId="34273" xr:uid="{1F1E93E7-B3A4-4CC1-9980-8429D5B02165}"/>
    <cellStyle name="Comma 36 2 2 4 3" xfId="52129" xr:uid="{CAC74C11-811A-49EA-ACBB-3C13E83C3F93}"/>
    <cellStyle name="Comma 36 2 2 5" xfId="24694" xr:uid="{EB0BCB8F-92C5-436D-8303-A809594C3BAE}"/>
    <cellStyle name="Comma 36 2 2 6" xfId="38522" xr:uid="{901444C4-69D4-4FBE-A38F-3E803DD2EA49}"/>
    <cellStyle name="Comma 36 2 3" xfId="9309" xr:uid="{00000000-0005-0000-0000-0000D1230000}"/>
    <cellStyle name="Comma 36 2 3 2" xfId="26331" xr:uid="{1A0D63FD-7653-4AFE-BF25-6EC8E374D2BC}"/>
    <cellStyle name="Comma 36 2 3 3" xfId="41227" xr:uid="{E9313E4B-FD12-489E-A6B2-2C50AE8A69EE}"/>
    <cellStyle name="Comma 36 2 4" xfId="15199" xr:uid="{00000000-0005-0000-0000-0000D2230000}"/>
    <cellStyle name="Comma 36 2 4 2" xfId="29515" xr:uid="{EA433CE5-D5F5-427E-9807-B681828D5513}"/>
    <cellStyle name="Comma 36 2 4 3" xfId="46653" xr:uid="{F1DF382B-B0CD-499A-9815-9A1D6D9D1A71}"/>
    <cellStyle name="Comma 36 2 5" xfId="19637" xr:uid="{00000000-0005-0000-0000-0000D3230000}"/>
    <cellStyle name="Comma 36 2 5 2" xfId="32730" xr:uid="{260CDB73-5F37-48B8-9EBA-A9210E949E7C}"/>
    <cellStyle name="Comma 36 2 5 3" xfId="50586" xr:uid="{BAA5BD7A-4703-4E12-9C51-41DF2115801F}"/>
    <cellStyle name="Comma 36 2 6" xfId="23153" xr:uid="{E9C6B74D-89EE-4ACC-A457-DDA0B436E559}"/>
    <cellStyle name="Comma 36 2 7" xfId="36481" xr:uid="{EB43B8AF-6C41-45F0-BF1D-0CCD22FBE07F}"/>
    <cellStyle name="Comma 36 3" xfId="4691" xr:uid="{00000000-0005-0000-0000-0000D4230000}"/>
    <cellStyle name="Comma 36 3 2" xfId="6909" xr:uid="{00000000-0005-0000-0000-0000D5230000}"/>
    <cellStyle name="Comma 36 3 2 2" xfId="11446" xr:uid="{00000000-0005-0000-0000-0000D6230000}"/>
    <cellStyle name="Comma 36 3 2 2 2" xfId="28237" xr:uid="{B00A5825-FAB3-4351-9499-76E7F2430F43}"/>
    <cellStyle name="Comma 36 3 2 2 3" xfId="43133" xr:uid="{146B24DF-F9A7-4B8C-9808-456CA5B38EE7}"/>
    <cellStyle name="Comma 36 3 2 3" xfId="18015" xr:uid="{00000000-0005-0000-0000-0000D7230000}"/>
    <cellStyle name="Comma 36 3 2 3 2" xfId="31423" xr:uid="{BA8B818A-5794-49F7-988D-61560C3CD60F}"/>
    <cellStyle name="Comma 36 3 2 3 3" xfId="49238" xr:uid="{2C9762DB-13E3-481F-A63F-6E79D22CE047}"/>
    <cellStyle name="Comma 36 3 2 4" xfId="21776" xr:uid="{00000000-0005-0000-0000-0000D8230000}"/>
    <cellStyle name="Comma 36 3 2 4 2" xfId="34638" xr:uid="{AF1934E6-C661-4607-B415-72FFB76DF42F}"/>
    <cellStyle name="Comma 36 3 2 4 3" xfId="52494" xr:uid="{49DCBCBA-FFEF-4626-93DB-F78AF23588A2}"/>
    <cellStyle name="Comma 36 3 2 5" xfId="25059" xr:uid="{D186973E-000A-4AF4-853B-A286A67AEB32}"/>
    <cellStyle name="Comma 36 3 2 6" xfId="39066" xr:uid="{255E10CD-AF81-4C78-A54B-C15B2E0C4CC6}"/>
    <cellStyle name="Comma 36 3 3" xfId="9705" xr:uid="{00000000-0005-0000-0000-0000D9230000}"/>
    <cellStyle name="Comma 36 3 3 2" xfId="26695" xr:uid="{A6B12BE4-8402-43BB-B57A-964561C593B5}"/>
    <cellStyle name="Comma 36 3 3 3" xfId="41591" xr:uid="{A2983E7D-129A-4083-8888-3642D75F5211}"/>
    <cellStyle name="Comma 36 3 4" xfId="15797" xr:uid="{00000000-0005-0000-0000-0000DA230000}"/>
    <cellStyle name="Comma 36 3 4 2" xfId="29880" xr:uid="{81B612F1-2C79-4320-9F4A-E51553798790}"/>
    <cellStyle name="Comma 36 3 4 3" xfId="47219" xr:uid="{77ABDBC4-E7CF-4758-8DE3-4C7A3A277747}"/>
    <cellStyle name="Comma 36 3 5" xfId="20034" xr:uid="{00000000-0005-0000-0000-0000DB230000}"/>
    <cellStyle name="Comma 36 3 5 2" xfId="33095" xr:uid="{B62BE624-B261-44AB-9913-611E3DC1ABDB}"/>
    <cellStyle name="Comma 36 3 5 3" xfId="50951" xr:uid="{1DF64BED-2A4E-4E69-850D-4B4F28C50D02}"/>
    <cellStyle name="Comma 36 3 6" xfId="23517" xr:uid="{9D8429EA-347C-4381-9DE9-862C715FD610}"/>
    <cellStyle name="Comma 36 3 7" xfId="37048" xr:uid="{04AFDC05-3D20-4FBF-A488-FE2B8EA4E7FF}"/>
    <cellStyle name="Comma 36 4" xfId="5765" xr:uid="{00000000-0005-0000-0000-0000DC230000}"/>
    <cellStyle name="Comma 36 4 2" xfId="10632" xr:uid="{00000000-0005-0000-0000-0000DD230000}"/>
    <cellStyle name="Comma 36 4 2 2" xfId="27488" xr:uid="{E7ECDEE9-9AF0-45C8-89BF-7D3A6EFC8459}"/>
    <cellStyle name="Comma 36 4 2 3" xfId="42384" xr:uid="{8BC0AC01-BC6E-47B9-B28F-908C7084BC86}"/>
    <cellStyle name="Comma 36 4 3" xfId="16872" xr:uid="{00000000-0005-0000-0000-0000DE230000}"/>
    <cellStyle name="Comma 36 4 3 2" xfId="30674" xr:uid="{02A79223-B4E3-428B-9D34-EA6D33354E4D}"/>
    <cellStyle name="Comma 36 4 3 3" xfId="48160" xr:uid="{0E565123-B69A-4C7A-93BD-C0D0F286A269}"/>
    <cellStyle name="Comma 36 4 4" xfId="20962" xr:uid="{00000000-0005-0000-0000-0000DF230000}"/>
    <cellStyle name="Comma 36 4 4 2" xfId="33889" xr:uid="{18559202-B355-4985-AE2D-9EBC23CCDC66}"/>
    <cellStyle name="Comma 36 4 4 3" xfId="51745" xr:uid="{D211AA73-5574-4B94-9D6A-B89839081BB4}"/>
    <cellStyle name="Comma 36 4 5" xfId="24310" xr:uid="{0E16F421-EBC5-444A-BC5B-F45F410F7CF1}"/>
    <cellStyle name="Comma 36 4 6" xfId="37988" xr:uid="{FEDAEEC2-4E6A-40E0-9C07-163E2BA4CF71}"/>
    <cellStyle name="Comma 36 5" xfId="8887" xr:uid="{00000000-0005-0000-0000-0000E0230000}"/>
    <cellStyle name="Comma 36 5 2" xfId="25948" xr:uid="{C375CB0F-F16E-4B86-98BB-8AF9C69E0325}"/>
    <cellStyle name="Comma 36 5 3" xfId="40844" xr:uid="{52B25519-018C-4B0B-8510-22AFBE8EA98A}"/>
    <cellStyle name="Comma 36 6" xfId="14558" xr:uid="{00000000-0005-0000-0000-0000E1230000}"/>
    <cellStyle name="Comma 36 6 2" xfId="29112" xr:uid="{8D21AE82-1672-432B-98F9-2B1A8E54783A}"/>
    <cellStyle name="Comma 36 6 3" xfId="46057" xr:uid="{AE96B123-6D87-496F-99DA-95BA73661F4D}"/>
    <cellStyle name="Comma 36 7" xfId="19212" xr:uid="{00000000-0005-0000-0000-0000E2230000}"/>
    <cellStyle name="Comma 36 7 2" xfId="32344" xr:uid="{ADBC4A6D-56F8-4D81-84E1-CD0BAB6ACFE0}"/>
    <cellStyle name="Comma 36 7 3" xfId="50200" xr:uid="{54122223-437D-4BE0-8EB3-81405C850B4B}"/>
    <cellStyle name="Comma 36 8" xfId="22767" xr:uid="{A17FA1CB-75F9-45D2-B9DF-124E011C1D4A}"/>
    <cellStyle name="Comma 36 9" xfId="35897" xr:uid="{7D290566-50B4-401D-8413-02E53CB089D3}"/>
    <cellStyle name="Comma 37" xfId="1480" xr:uid="{00000000-0005-0000-0000-0000E3230000}"/>
    <cellStyle name="Comma 38" xfId="1481" xr:uid="{00000000-0005-0000-0000-0000E4230000}"/>
    <cellStyle name="Comma 38 10" xfId="35898" xr:uid="{C3F996FA-3757-4211-9CF2-DB029EFE59CE}"/>
    <cellStyle name="Comma 38 2" xfId="4089" xr:uid="{00000000-0005-0000-0000-0000E5230000}"/>
    <cellStyle name="Comma 38 2 2" xfId="6334" xr:uid="{00000000-0005-0000-0000-0000E6230000}"/>
    <cellStyle name="Comma 38 2 2 2" xfId="11050" xr:uid="{00000000-0005-0000-0000-0000E7230000}"/>
    <cellStyle name="Comma 38 2 2 2 2" xfId="27873" xr:uid="{2C281200-DB35-4808-878F-1798E6EBEFDF}"/>
    <cellStyle name="Comma 38 2 2 2 3" xfId="42769" xr:uid="{AE092FDD-67B7-47D2-8589-28E514AD068A}"/>
    <cellStyle name="Comma 38 2 2 3" xfId="17440" xr:uid="{00000000-0005-0000-0000-0000E8230000}"/>
    <cellStyle name="Comma 38 2 2 3 2" xfId="31059" xr:uid="{8E4F7462-FB00-40A9-B144-6E4EBD15C084}"/>
    <cellStyle name="Comma 38 2 2 3 3" xfId="48695" xr:uid="{847D14D8-F295-4895-BEBA-317738B841AF}"/>
    <cellStyle name="Comma 38 2 2 4" xfId="21380" xr:uid="{00000000-0005-0000-0000-0000E9230000}"/>
    <cellStyle name="Comma 38 2 2 4 2" xfId="34274" xr:uid="{093F942C-3728-4C84-A520-2CF877D7E9DF}"/>
    <cellStyle name="Comma 38 2 2 4 3" xfId="52130" xr:uid="{D697631C-8995-436E-AF79-99DC0C5D643A}"/>
    <cellStyle name="Comma 38 2 2 5" xfId="24695" xr:uid="{54847AD3-734F-4649-95B5-F775795DA429}"/>
    <cellStyle name="Comma 38 2 2 6" xfId="38523" xr:uid="{BF1102D4-83F8-4F1D-8BC6-F0D83BD96BB1}"/>
    <cellStyle name="Comma 38 2 3" xfId="9310" xr:uid="{00000000-0005-0000-0000-0000EA230000}"/>
    <cellStyle name="Comma 38 2 3 2" xfId="26332" xr:uid="{E7ACF2B1-8606-49CE-BF8D-C027981B7E1D}"/>
    <cellStyle name="Comma 38 2 3 3" xfId="41228" xr:uid="{BC0F95E6-DD8F-40A8-919C-E81595183B63}"/>
    <cellStyle name="Comma 38 2 4" xfId="15200" xr:uid="{00000000-0005-0000-0000-0000EB230000}"/>
    <cellStyle name="Comma 38 2 4 2" xfId="29516" xr:uid="{BD95C912-B107-4399-8E7C-C147603EF529}"/>
    <cellStyle name="Comma 38 2 4 3" xfId="46654" xr:uid="{B65F7322-42D1-4717-B1B5-067C03528E71}"/>
    <cellStyle name="Comma 38 2 5" xfId="19638" xr:uid="{00000000-0005-0000-0000-0000EC230000}"/>
    <cellStyle name="Comma 38 2 5 2" xfId="32731" xr:uid="{C22D240B-6DCE-4B5C-9CB3-DD80613372C6}"/>
    <cellStyle name="Comma 38 2 5 3" xfId="50587" xr:uid="{776DD428-3F7C-444F-AC36-7179584EAE73}"/>
    <cellStyle name="Comma 38 2 6" xfId="23154" xr:uid="{E40F23E9-1A7A-4AF1-A4BA-55D511A07BC2}"/>
    <cellStyle name="Comma 38 2 7" xfId="36482" xr:uid="{700BF951-606D-4C9F-8025-4922EFDD8588}"/>
    <cellStyle name="Comma 38 3" xfId="4692" xr:uid="{00000000-0005-0000-0000-0000ED230000}"/>
    <cellStyle name="Comma 38 3 2" xfId="6910" xr:uid="{00000000-0005-0000-0000-0000EE230000}"/>
    <cellStyle name="Comma 38 3 2 2" xfId="11447" xr:uid="{00000000-0005-0000-0000-0000EF230000}"/>
    <cellStyle name="Comma 38 3 2 2 2" xfId="28238" xr:uid="{AEBB42FD-F721-472A-95F5-0153D4E5B28D}"/>
    <cellStyle name="Comma 38 3 2 2 3" xfId="43134" xr:uid="{295870FB-BBC4-4021-BCA2-D541278CE71F}"/>
    <cellStyle name="Comma 38 3 2 3" xfId="18016" xr:uid="{00000000-0005-0000-0000-0000F0230000}"/>
    <cellStyle name="Comma 38 3 2 3 2" xfId="31424" xr:uid="{647F6C88-C8D2-48CD-9265-B79938D84512}"/>
    <cellStyle name="Comma 38 3 2 3 3" xfId="49239" xr:uid="{8C4EF8F5-8CCE-4957-A14C-B3CB9AD2E8E2}"/>
    <cellStyle name="Comma 38 3 2 4" xfId="21777" xr:uid="{00000000-0005-0000-0000-0000F1230000}"/>
    <cellStyle name="Comma 38 3 2 4 2" xfId="34639" xr:uid="{D918FA87-A3AC-4376-AAAC-9A60CB660A49}"/>
    <cellStyle name="Comma 38 3 2 4 3" xfId="52495" xr:uid="{421374CE-E0C1-4E1F-B5DB-FCA5071B5E5D}"/>
    <cellStyle name="Comma 38 3 2 5" xfId="25060" xr:uid="{ECAFD7CF-6270-4BD1-A25E-F3C398F7A73B}"/>
    <cellStyle name="Comma 38 3 2 6" xfId="39067" xr:uid="{BA205508-60D0-4AB2-BF01-9A7ECCCE4792}"/>
    <cellStyle name="Comma 38 3 3" xfId="9706" xr:uid="{00000000-0005-0000-0000-0000F2230000}"/>
    <cellStyle name="Comma 38 3 3 2" xfId="26696" xr:uid="{1F83564D-BE98-46F6-80C1-4E7DD128AE4B}"/>
    <cellStyle name="Comma 38 3 3 3" xfId="41592" xr:uid="{21C04B65-8054-401A-93E9-E7212ED45591}"/>
    <cellStyle name="Comma 38 3 4" xfId="15798" xr:uid="{00000000-0005-0000-0000-0000F3230000}"/>
    <cellStyle name="Comma 38 3 4 2" xfId="29881" xr:uid="{3F2F49F7-FFF7-4676-AA82-BAB9D1797EBC}"/>
    <cellStyle name="Comma 38 3 4 3" xfId="47220" xr:uid="{119169A0-65E9-443C-8C2A-1AE79AB8417C}"/>
    <cellStyle name="Comma 38 3 5" xfId="20035" xr:uid="{00000000-0005-0000-0000-0000F4230000}"/>
    <cellStyle name="Comma 38 3 5 2" xfId="33096" xr:uid="{0B195754-BA35-4100-B4CD-5FD9EFDDD8D5}"/>
    <cellStyle name="Comma 38 3 5 3" xfId="50952" xr:uid="{BC2513B3-30F4-412B-A724-D7F8D7F9E834}"/>
    <cellStyle name="Comma 38 3 6" xfId="23518" xr:uid="{A754E5EA-187E-4B2D-BA92-6865438DCF91}"/>
    <cellStyle name="Comma 38 3 7" xfId="37049" xr:uid="{4CF090A0-C3D8-4ABC-9639-232E86F0B369}"/>
    <cellStyle name="Comma 38 4" xfId="5105" xr:uid="{00000000-0005-0000-0000-0000F5230000}"/>
    <cellStyle name="Comma 38 4 2" xfId="10024" xr:uid="{00000000-0005-0000-0000-0000F6230000}"/>
    <cellStyle name="Comma 38 4 2 2" xfId="27003" xr:uid="{1562EA9E-0F60-4157-98F0-BC0A3CCCBD42}"/>
    <cellStyle name="Comma 38 4 2 3" xfId="41899" xr:uid="{36B7230E-B0DE-47E4-B02D-8EC4F1ACC69B}"/>
    <cellStyle name="Comma 38 4 3" xfId="16212" xr:uid="{00000000-0005-0000-0000-0000F7230000}"/>
    <cellStyle name="Comma 38 4 3 2" xfId="30189" xr:uid="{383E6377-F962-4A37-BD66-BE8FB6DCF2FB}"/>
    <cellStyle name="Comma 38 4 3 3" xfId="47623" xr:uid="{6833E01B-4138-45FE-91DF-6B1280B658BB}"/>
    <cellStyle name="Comma 38 4 4" xfId="20354" xr:uid="{00000000-0005-0000-0000-0000F8230000}"/>
    <cellStyle name="Comma 38 4 4 2" xfId="33404" xr:uid="{7FB5769A-BC57-46EC-A482-87FFF1586250}"/>
    <cellStyle name="Comma 38 4 4 3" xfId="51260" xr:uid="{A3C833DC-7F96-43C9-B2A5-D4465A0142D6}"/>
    <cellStyle name="Comma 38 4 5" xfId="23825" xr:uid="{EEC988DA-A983-40A6-BFC4-F285418365E4}"/>
    <cellStyle name="Comma 38 4 6" xfId="37451" xr:uid="{C74CA502-8C4C-437A-B066-7E0BD40EF37B}"/>
    <cellStyle name="Comma 38 5" xfId="5766" xr:uid="{00000000-0005-0000-0000-0000F9230000}"/>
    <cellStyle name="Comma 38 5 2" xfId="10633" xr:uid="{00000000-0005-0000-0000-0000FA230000}"/>
    <cellStyle name="Comma 38 5 2 2" xfId="27489" xr:uid="{AE86CD10-2E73-4242-913C-C5ED8F7445DA}"/>
    <cellStyle name="Comma 38 5 2 3" xfId="42385" xr:uid="{630B8A40-F1F7-4608-868F-23CA6DB2BF97}"/>
    <cellStyle name="Comma 38 5 3" xfId="16873" xr:uid="{00000000-0005-0000-0000-0000FB230000}"/>
    <cellStyle name="Comma 38 5 3 2" xfId="30675" xr:uid="{92877FED-2E06-4AF1-8F01-D90C6774EE04}"/>
    <cellStyle name="Comma 38 5 3 3" xfId="48161" xr:uid="{ADE879A6-6165-4C3B-BE88-CFD542DB9184}"/>
    <cellStyle name="Comma 38 5 4" xfId="20963" xr:uid="{00000000-0005-0000-0000-0000FC230000}"/>
    <cellStyle name="Comma 38 5 4 2" xfId="33890" xr:uid="{7DFFB1CD-51AD-4172-8709-BAC35A22A95F}"/>
    <cellStyle name="Comma 38 5 4 3" xfId="51746" xr:uid="{015B7FED-05A3-45EE-83C6-E662F7C07BE5}"/>
    <cellStyle name="Comma 38 5 5" xfId="24311" xr:uid="{42B2DA02-79AD-4376-BA7A-B78446728DC5}"/>
    <cellStyle name="Comma 38 5 6" xfId="37989" xr:uid="{3D5C9C70-4B12-4C37-9FD1-ABBAE1607380}"/>
    <cellStyle name="Comma 38 6" xfId="8888" xr:uid="{00000000-0005-0000-0000-0000FD230000}"/>
    <cellStyle name="Comma 38 6 2" xfId="25949" xr:uid="{CEFBBA2F-866F-4395-8CED-0D11826AE7D5}"/>
    <cellStyle name="Comma 38 6 3" xfId="40845" xr:uid="{7293E85A-2E14-43C3-A7FA-0CEBDDF37B33}"/>
    <cellStyle name="Comma 38 7" xfId="14559" xr:uid="{00000000-0005-0000-0000-0000FE230000}"/>
    <cellStyle name="Comma 38 7 2" xfId="29113" xr:uid="{CB0EB3EE-B8A0-46A2-B395-08A9235D1899}"/>
    <cellStyle name="Comma 38 7 3" xfId="46058" xr:uid="{5B674F70-4392-4597-A6A3-AB4959700DE7}"/>
    <cellStyle name="Comma 38 8" xfId="19213" xr:uid="{00000000-0005-0000-0000-0000FF230000}"/>
    <cellStyle name="Comma 38 8 2" xfId="32345" xr:uid="{288849F9-950A-49FB-91BC-CB999690F0E6}"/>
    <cellStyle name="Comma 38 8 3" xfId="50201" xr:uid="{58CE18ED-DA04-442C-B322-8974D9981BF0}"/>
    <cellStyle name="Comma 38 9" xfId="22768" xr:uid="{47C78279-6F9D-4278-A956-700D0EEB97B7}"/>
    <cellStyle name="Comma 39" xfId="1482" xr:uid="{00000000-0005-0000-0000-000000240000}"/>
    <cellStyle name="Comma 39 10" xfId="22769" xr:uid="{C30483A8-078E-4D53-8C01-B63865EB3B16}"/>
    <cellStyle name="Comma 39 11" xfId="35899" xr:uid="{A013DA85-09B8-487E-BFE6-3FFE45206652}"/>
    <cellStyle name="Comma 39 2" xfId="2450" xr:uid="{00000000-0005-0000-0000-000001240000}"/>
    <cellStyle name="Comma 39 3" xfId="4090" xr:uid="{00000000-0005-0000-0000-000002240000}"/>
    <cellStyle name="Comma 39 3 2" xfId="6335" xr:uid="{00000000-0005-0000-0000-000003240000}"/>
    <cellStyle name="Comma 39 3 2 2" xfId="11051" xr:uid="{00000000-0005-0000-0000-000004240000}"/>
    <cellStyle name="Comma 39 3 2 2 2" xfId="27874" xr:uid="{1914647C-3E2C-498D-9EC6-D7B56F74146A}"/>
    <cellStyle name="Comma 39 3 2 2 3" xfId="42770" xr:uid="{E3288D99-9F43-4C66-9A87-2332B1ECD7A3}"/>
    <cellStyle name="Comma 39 3 2 3" xfId="17441" xr:uid="{00000000-0005-0000-0000-000005240000}"/>
    <cellStyle name="Comma 39 3 2 3 2" xfId="31060" xr:uid="{05C485B3-7162-426B-8923-D1B5FA2BEF91}"/>
    <cellStyle name="Comma 39 3 2 3 3" xfId="48696" xr:uid="{630143F8-943D-47D7-8EBB-3DC835EFC827}"/>
    <cellStyle name="Comma 39 3 2 4" xfId="21381" xr:uid="{00000000-0005-0000-0000-000006240000}"/>
    <cellStyle name="Comma 39 3 2 4 2" xfId="34275" xr:uid="{28BF2671-14B5-4D86-A90E-22FFBE4D9343}"/>
    <cellStyle name="Comma 39 3 2 4 3" xfId="52131" xr:uid="{97468379-C979-4FE7-B7BD-D01A8A487CCF}"/>
    <cellStyle name="Comma 39 3 2 5" xfId="24696" xr:uid="{A2F82127-DF2A-44D6-8E84-03ABDD007468}"/>
    <cellStyle name="Comma 39 3 2 6" xfId="38524" xr:uid="{6AE6A140-D727-430C-9DBF-46D208E41BC4}"/>
    <cellStyle name="Comma 39 3 3" xfId="9311" xr:uid="{00000000-0005-0000-0000-000007240000}"/>
    <cellStyle name="Comma 39 3 3 2" xfId="26333" xr:uid="{062CA07C-3315-4384-AE28-89FA43AD22FB}"/>
    <cellStyle name="Comma 39 3 3 3" xfId="41229" xr:uid="{74F51E9E-A89E-42B3-9454-5F4FBB74B02E}"/>
    <cellStyle name="Comma 39 3 4" xfId="15201" xr:uid="{00000000-0005-0000-0000-000008240000}"/>
    <cellStyle name="Comma 39 3 4 2" xfId="29517" xr:uid="{1F1524FE-C596-431A-B1C7-F8CD131BAA8C}"/>
    <cellStyle name="Comma 39 3 4 3" xfId="46655" xr:uid="{CB3DF759-8BA9-4762-A064-1521EE15FAA6}"/>
    <cellStyle name="Comma 39 3 5" xfId="19639" xr:uid="{00000000-0005-0000-0000-000009240000}"/>
    <cellStyle name="Comma 39 3 5 2" xfId="32732" xr:uid="{B389A021-4F2D-43A6-9E3C-638F47CCEF4D}"/>
    <cellStyle name="Comma 39 3 5 3" xfId="50588" xr:uid="{A9FC2985-E069-4482-876F-CC24B32D4D50}"/>
    <cellStyle name="Comma 39 3 6" xfId="23155" xr:uid="{9947F829-DD42-4754-90FB-94092EBD3211}"/>
    <cellStyle name="Comma 39 3 7" xfId="36483" xr:uid="{4409C5E6-6DC1-41DE-8F60-46CE116BEE65}"/>
    <cellStyle name="Comma 39 4" xfId="4693" xr:uid="{00000000-0005-0000-0000-00000A240000}"/>
    <cellStyle name="Comma 39 4 2" xfId="6911" xr:uid="{00000000-0005-0000-0000-00000B240000}"/>
    <cellStyle name="Comma 39 4 2 2" xfId="11448" xr:uid="{00000000-0005-0000-0000-00000C240000}"/>
    <cellStyle name="Comma 39 4 2 2 2" xfId="28239" xr:uid="{0A258914-C985-4BA3-B090-1E5BD9A7FDD6}"/>
    <cellStyle name="Comma 39 4 2 2 3" xfId="43135" xr:uid="{EC414D92-D941-43A6-BB31-E46EE3ADBDF5}"/>
    <cellStyle name="Comma 39 4 2 3" xfId="18017" xr:uid="{00000000-0005-0000-0000-00000D240000}"/>
    <cellStyle name="Comma 39 4 2 3 2" xfId="31425" xr:uid="{7E038E2D-D1D8-4BE3-94CD-652AF7771038}"/>
    <cellStyle name="Comma 39 4 2 3 3" xfId="49240" xr:uid="{79B6BFC2-6273-40F9-9946-274695380970}"/>
    <cellStyle name="Comma 39 4 2 4" xfId="21778" xr:uid="{00000000-0005-0000-0000-00000E240000}"/>
    <cellStyle name="Comma 39 4 2 4 2" xfId="34640" xr:uid="{DFD30BEA-8941-4ABC-893F-0FF8F4DCFBE5}"/>
    <cellStyle name="Comma 39 4 2 4 3" xfId="52496" xr:uid="{CFA44728-A635-4D0E-A20A-4560A2416983}"/>
    <cellStyle name="Comma 39 4 2 5" xfId="25061" xr:uid="{0D2480CC-9505-4D3E-808B-E6096790D637}"/>
    <cellStyle name="Comma 39 4 2 6" xfId="39068" xr:uid="{5F0FA0A3-8701-42A2-A60D-C1762E9DA7A6}"/>
    <cellStyle name="Comma 39 4 3" xfId="9707" xr:uid="{00000000-0005-0000-0000-00000F240000}"/>
    <cellStyle name="Comma 39 4 3 2" xfId="26697" xr:uid="{1747D03A-C1F8-439A-BAFB-28D3261A4D5A}"/>
    <cellStyle name="Comma 39 4 3 3" xfId="41593" xr:uid="{A77A4BE6-BDD3-4451-93E0-5BF5863AC39F}"/>
    <cellStyle name="Comma 39 4 4" xfId="15799" xr:uid="{00000000-0005-0000-0000-000010240000}"/>
    <cellStyle name="Comma 39 4 4 2" xfId="29882" xr:uid="{02DE3B56-4E71-40A4-86AA-31749B1449D8}"/>
    <cellStyle name="Comma 39 4 4 3" xfId="47221" xr:uid="{6962735F-4930-4459-88E4-CDD5198F427C}"/>
    <cellStyle name="Comma 39 4 5" xfId="20036" xr:uid="{00000000-0005-0000-0000-000011240000}"/>
    <cellStyle name="Comma 39 4 5 2" xfId="33097" xr:uid="{C25B1811-1830-4425-BA98-4A06F96811A1}"/>
    <cellStyle name="Comma 39 4 5 3" xfId="50953" xr:uid="{96FF3FC1-4E09-4370-9AD4-3321145EB830}"/>
    <cellStyle name="Comma 39 4 6" xfId="23519" xr:uid="{8C10631A-5B26-4E25-AD4C-FDB6BBABA176}"/>
    <cellStyle name="Comma 39 4 7" xfId="37050" xr:uid="{0E139C67-20B1-47F7-95FE-CE80074F1362}"/>
    <cellStyle name="Comma 39 5" xfId="5106" xr:uid="{00000000-0005-0000-0000-000012240000}"/>
    <cellStyle name="Comma 39 5 2" xfId="10025" xr:uid="{00000000-0005-0000-0000-000013240000}"/>
    <cellStyle name="Comma 39 5 2 2" xfId="27004" xr:uid="{88D4805E-07BB-4DB3-AB6C-9E4801D1A099}"/>
    <cellStyle name="Comma 39 5 2 3" xfId="41900" xr:uid="{6E730478-ACE2-4461-B6AF-921BE99D4CCF}"/>
    <cellStyle name="Comma 39 5 3" xfId="16213" xr:uid="{00000000-0005-0000-0000-000014240000}"/>
    <cellStyle name="Comma 39 5 3 2" xfId="30190" xr:uid="{4DC09303-738F-484F-9603-7410B8D05811}"/>
    <cellStyle name="Comma 39 5 3 3" xfId="47624" xr:uid="{908691DE-4882-44E8-8031-F2D522B9DE6A}"/>
    <cellStyle name="Comma 39 5 4" xfId="20355" xr:uid="{00000000-0005-0000-0000-000015240000}"/>
    <cellStyle name="Comma 39 5 4 2" xfId="33405" xr:uid="{A290E48A-2B05-46B4-BDC2-25472936A4A9}"/>
    <cellStyle name="Comma 39 5 4 3" xfId="51261" xr:uid="{209C7E1E-D399-44C9-99B5-E9B8E4151F6B}"/>
    <cellStyle name="Comma 39 5 5" xfId="23826" xr:uid="{353C0990-CA7F-4F6C-BA61-9F0D140EC031}"/>
    <cellStyle name="Comma 39 5 6" xfId="37452" xr:uid="{EF722A4B-7EA6-4084-995D-A68CE71DF213}"/>
    <cellStyle name="Comma 39 6" xfId="5767" xr:uid="{00000000-0005-0000-0000-000016240000}"/>
    <cellStyle name="Comma 39 6 2" xfId="10634" xr:uid="{00000000-0005-0000-0000-000017240000}"/>
    <cellStyle name="Comma 39 6 2 2" xfId="27490" xr:uid="{A55C364E-95ED-4B8A-ABC6-110ED5415688}"/>
    <cellStyle name="Comma 39 6 2 3" xfId="42386" xr:uid="{7D05F25C-3592-4CB1-A3AB-199719798A0F}"/>
    <cellStyle name="Comma 39 6 3" xfId="16874" xr:uid="{00000000-0005-0000-0000-000018240000}"/>
    <cellStyle name="Comma 39 6 3 2" xfId="30676" xr:uid="{AD8DF190-F7E6-456B-B5CF-F42BFE9EDBF9}"/>
    <cellStyle name="Comma 39 6 3 3" xfId="48162" xr:uid="{AD2691DF-4A10-4AD8-895C-D2985154F430}"/>
    <cellStyle name="Comma 39 6 4" xfId="20964" xr:uid="{00000000-0005-0000-0000-000019240000}"/>
    <cellStyle name="Comma 39 6 4 2" xfId="33891" xr:uid="{4AAD97E5-A999-4724-8DC1-00CCF6428661}"/>
    <cellStyle name="Comma 39 6 4 3" xfId="51747" xr:uid="{7AA53182-7065-4896-8AE4-FA3D6DCBCCB5}"/>
    <cellStyle name="Comma 39 6 5" xfId="24312" xr:uid="{042982BE-E4B1-456C-AE5E-2B439126E4AB}"/>
    <cellStyle name="Comma 39 6 6" xfId="37990" xr:uid="{0A62EB35-D260-4D0E-9729-79D00B82261F}"/>
    <cellStyle name="Comma 39 7" xfId="8889" xr:uid="{00000000-0005-0000-0000-00001A240000}"/>
    <cellStyle name="Comma 39 7 2" xfId="25950" xr:uid="{7B58D5CF-350B-46B4-9957-477F52E9FF7D}"/>
    <cellStyle name="Comma 39 7 3" xfId="40846" xr:uid="{16DD819F-4ACF-4A00-85AF-E8D3DB762E84}"/>
    <cellStyle name="Comma 39 8" xfId="14560" xr:uid="{00000000-0005-0000-0000-00001B240000}"/>
    <cellStyle name="Comma 39 8 2" xfId="29114" xr:uid="{10513B70-B244-43C0-BADE-FC7B7FDB2470}"/>
    <cellStyle name="Comma 39 8 3" xfId="46059" xr:uid="{B19F9EA1-61ED-4D2E-8D1F-1A5AB2756BD4}"/>
    <cellStyle name="Comma 39 9" xfId="19214" xr:uid="{00000000-0005-0000-0000-00001C240000}"/>
    <cellStyle name="Comma 39 9 2" xfId="32346" xr:uid="{538147FA-EFA0-45E3-A0B3-C4EB98CB64D0}"/>
    <cellStyle name="Comma 39 9 3" xfId="50202" xr:uid="{0399B628-0818-47DE-9286-FDDFEC4B1C1A}"/>
    <cellStyle name="Comma 4" xfId="51" xr:uid="{00000000-0005-0000-0000-00001D240000}"/>
    <cellStyle name="Comma 4 10" xfId="3232" xr:uid="{00000000-0005-0000-0000-00001E240000}"/>
    <cellStyle name="Comma 4 10 10" xfId="36263" xr:uid="{84098D8C-B4AC-470A-8C7E-71A749ED6B46}"/>
    <cellStyle name="Comma 4 10 2" xfId="3233" xr:uid="{00000000-0005-0000-0000-00001F240000}"/>
    <cellStyle name="Comma 4 10 2 2" xfId="4478" xr:uid="{00000000-0005-0000-0000-000020240000}"/>
    <cellStyle name="Comma 4 10 2 2 2" xfId="6700" xr:uid="{00000000-0005-0000-0000-000021240000}"/>
    <cellStyle name="Comma 4 10 2 2 2 2" xfId="11290" xr:uid="{00000000-0005-0000-0000-000022240000}"/>
    <cellStyle name="Comma 4 10 2 2 2 2 2" xfId="28107" xr:uid="{1D874AFC-C5CC-4C20-9B85-C55D6CD2EED9}"/>
    <cellStyle name="Comma 4 10 2 2 2 2 3" xfId="43003" xr:uid="{0E540ADE-0359-4FA1-AA57-92EAB8ED75C0}"/>
    <cellStyle name="Comma 4 10 2 2 2 3" xfId="17806" xr:uid="{00000000-0005-0000-0000-000023240000}"/>
    <cellStyle name="Comma 4 10 2 2 2 3 2" xfId="31293" xr:uid="{C9215C5F-0B02-4218-B1F8-EDC76772C021}"/>
    <cellStyle name="Comma 4 10 2 2 2 3 3" xfId="49055" xr:uid="{6B84EB7B-EC69-4CA7-ACDF-BF877655D92A}"/>
    <cellStyle name="Comma 4 10 2 2 2 4" xfId="21620" xr:uid="{00000000-0005-0000-0000-000024240000}"/>
    <cellStyle name="Comma 4 10 2 2 2 4 2" xfId="34508" xr:uid="{AA686EEA-70B1-48E4-B8C4-CBCA5ABF08D0}"/>
    <cellStyle name="Comma 4 10 2 2 2 4 3" xfId="52364" xr:uid="{F852BBF3-E901-4904-B26A-4F0064AC1809}"/>
    <cellStyle name="Comma 4 10 2 2 2 5" xfId="24929" xr:uid="{BCFB2174-6149-4A8C-A94F-C53C58A8D055}"/>
    <cellStyle name="Comma 4 10 2 2 2 6" xfId="38883" xr:uid="{76F5A7FA-089A-4BF1-B8B1-CF879A1C5703}"/>
    <cellStyle name="Comma 4 10 2 2 3" xfId="9549" xr:uid="{00000000-0005-0000-0000-000025240000}"/>
    <cellStyle name="Comma 4 10 2 2 3 2" xfId="26565" xr:uid="{D78C3C0D-3207-466C-BFD6-5F078A522596}"/>
    <cellStyle name="Comma 4 10 2 2 3 3" xfId="41461" xr:uid="{7C0DEB78-AC97-479E-8BF8-9A916D5CB6C8}"/>
    <cellStyle name="Comma 4 10 2 2 4" xfId="15586" xr:uid="{00000000-0005-0000-0000-000026240000}"/>
    <cellStyle name="Comma 4 10 2 2 4 2" xfId="29750" xr:uid="{5CA3FE47-F656-43E2-B46E-95D86266698F}"/>
    <cellStyle name="Comma 4 10 2 2 4 3" xfId="47034" xr:uid="{4128BDB1-35CC-4943-8316-460150EFCF1C}"/>
    <cellStyle name="Comma 4 10 2 2 5" xfId="19878" xr:uid="{00000000-0005-0000-0000-000027240000}"/>
    <cellStyle name="Comma 4 10 2 2 5 2" xfId="32965" xr:uid="{5C6FFF1D-F700-4C4F-8EBB-4FBA77E566A9}"/>
    <cellStyle name="Comma 4 10 2 2 5 3" xfId="50821" xr:uid="{4D275FB6-1492-48AE-BDA6-271D5964B278}"/>
    <cellStyle name="Comma 4 10 2 2 6" xfId="23387" xr:uid="{7E341669-8A33-4FD2-8BFD-2B325275F99B}"/>
    <cellStyle name="Comma 4 10 2 2 7" xfId="36863" xr:uid="{044D04F8-B7D9-491D-8D18-6BC6B15BCD06}"/>
    <cellStyle name="Comma 4 10 2 3" xfId="5015" xr:uid="{00000000-0005-0000-0000-000028240000}"/>
    <cellStyle name="Comma 4 10 2 3 2" xfId="7147" xr:uid="{00000000-0005-0000-0000-000029240000}"/>
    <cellStyle name="Comma 4 10 2 3 2 2" xfId="11684" xr:uid="{00000000-0005-0000-0000-00002A240000}"/>
    <cellStyle name="Comma 4 10 2 3 2 2 2" xfId="28469" xr:uid="{B30B2567-8C4E-4FC7-B57C-FD952E8F9DB1}"/>
    <cellStyle name="Comma 4 10 2 3 2 2 3" xfId="43365" xr:uid="{1D9F2543-523D-46DA-BF97-55D557CF65CF}"/>
    <cellStyle name="Comma 4 10 2 3 2 3" xfId="18253" xr:uid="{00000000-0005-0000-0000-00002B240000}"/>
    <cellStyle name="Comma 4 10 2 3 2 3 2" xfId="31655" xr:uid="{2CF6B8E2-CB27-4DC7-A1CE-2309421DC396}"/>
    <cellStyle name="Comma 4 10 2 3 2 3 3" xfId="49470" xr:uid="{A9331BCB-EF47-4E7B-8853-B4988AE2C915}"/>
    <cellStyle name="Comma 4 10 2 3 2 4" xfId="22014" xr:uid="{00000000-0005-0000-0000-00002C240000}"/>
    <cellStyle name="Comma 4 10 2 3 2 4 2" xfId="34870" xr:uid="{834E8A1B-2015-4954-8DDC-16071DEFD321}"/>
    <cellStyle name="Comma 4 10 2 3 2 4 3" xfId="52726" xr:uid="{31B9816B-CC11-4028-B728-F10C2189D982}"/>
    <cellStyle name="Comma 4 10 2 3 2 5" xfId="25291" xr:uid="{E9E413C9-B203-4F51-9B0D-3C92AABE36B0}"/>
    <cellStyle name="Comma 4 10 2 3 2 6" xfId="39298" xr:uid="{55B49D81-B761-46BE-A4B7-B223164E35E9}"/>
    <cellStyle name="Comma 4 10 2 3 3" xfId="9942" xr:uid="{00000000-0005-0000-0000-00002D240000}"/>
    <cellStyle name="Comma 4 10 2 3 3 2" xfId="26926" xr:uid="{0DD3CF94-1ECF-47ED-9D74-D9500F226D4B}"/>
    <cellStyle name="Comma 4 10 2 3 3 3" xfId="41822" xr:uid="{8D629A8D-BF64-489F-BC9D-382957FE8B68}"/>
    <cellStyle name="Comma 4 10 2 3 4" xfId="16122" xr:uid="{00000000-0005-0000-0000-00002E240000}"/>
    <cellStyle name="Comma 4 10 2 3 4 2" xfId="30112" xr:uid="{EDB6898A-A989-46EC-BB2A-16406E7D30B4}"/>
    <cellStyle name="Comma 4 10 2 3 4 3" xfId="47538" xr:uid="{C4B116C1-8D32-48B6-9DF6-82D3DD1EE576}"/>
    <cellStyle name="Comma 4 10 2 3 5" xfId="20272" xr:uid="{00000000-0005-0000-0000-00002F240000}"/>
    <cellStyle name="Comma 4 10 2 3 5 2" xfId="33327" xr:uid="{7B159283-442D-4EA9-8289-118983C6EA78}"/>
    <cellStyle name="Comma 4 10 2 3 5 3" xfId="51183" xr:uid="{B8562A26-8325-42CC-87BA-6E7442334901}"/>
    <cellStyle name="Comma 4 10 2 3 6" xfId="23748" xr:uid="{53148E64-7148-4CFC-926A-EC1FA3F2DCE2}"/>
    <cellStyle name="Comma 4 10 2 3 7" xfId="37366" xr:uid="{6530A1D1-3588-43E1-9E28-BF4C5B08A94C}"/>
    <cellStyle name="Comma 4 10 2 4" xfId="6091" xr:uid="{00000000-0005-0000-0000-000030240000}"/>
    <cellStyle name="Comma 4 10 2 4 2" xfId="10874" xr:uid="{00000000-0005-0000-0000-000031240000}"/>
    <cellStyle name="Comma 4 10 2 4 2 2" xfId="27724" xr:uid="{AB0DCE53-F737-401B-9BAC-C1FE3DBF4246}"/>
    <cellStyle name="Comma 4 10 2 4 2 3" xfId="42620" xr:uid="{DA208892-D1E8-49B5-9CED-A376FF50BBD5}"/>
    <cellStyle name="Comma 4 10 2 4 3" xfId="17198" xr:uid="{00000000-0005-0000-0000-000032240000}"/>
    <cellStyle name="Comma 4 10 2 4 3 2" xfId="30910" xr:uid="{6E1B4728-E06D-4B06-9EDB-185CE0AB579C}"/>
    <cellStyle name="Comma 4 10 2 4 3 3" xfId="48480" xr:uid="{2140CB99-85BB-4024-8EE2-506C5929BEA6}"/>
    <cellStyle name="Comma 4 10 2 4 4" xfId="21204" xr:uid="{00000000-0005-0000-0000-000033240000}"/>
    <cellStyle name="Comma 4 10 2 4 4 2" xfId="34125" xr:uid="{8BCA2DFF-158C-4184-A588-BB70A2B7226E}"/>
    <cellStyle name="Comma 4 10 2 4 4 3" xfId="51981" xr:uid="{E023DC2E-E71F-4F34-9632-51C2B9374F03}"/>
    <cellStyle name="Comma 4 10 2 4 5" xfId="24546" xr:uid="{B69F9DCE-3A83-4B51-A365-A31D1A20EE9E}"/>
    <cellStyle name="Comma 4 10 2 4 6" xfId="38308" xr:uid="{A2E1CA9C-2603-43C8-BE06-08CB13767DFB}"/>
    <cellStyle name="Comma 4 10 2 5" xfId="9133" xr:uid="{00000000-0005-0000-0000-000034240000}"/>
    <cellStyle name="Comma 4 10 2 5 2" xfId="26183" xr:uid="{5A380451-5E6F-4922-8F94-7FC66F4903C2}"/>
    <cellStyle name="Comma 4 10 2 5 3" xfId="41079" xr:uid="{066440DD-75B3-4C8C-94FE-F93421796BF2}"/>
    <cellStyle name="Comma 4 10 2 6" xfId="14936" xr:uid="{00000000-0005-0000-0000-000035240000}"/>
    <cellStyle name="Comma 4 10 2 6 2" xfId="29361" xr:uid="{B502061A-76A6-40B4-9E43-FF67EE0A47EF}"/>
    <cellStyle name="Comma 4 10 2 6 3" xfId="46420" xr:uid="{D86C221D-282C-4A58-B566-720AFC587CE9}"/>
    <cellStyle name="Comma 4 10 2 7" xfId="19460" xr:uid="{00000000-0005-0000-0000-000036240000}"/>
    <cellStyle name="Comma 4 10 2 7 2" xfId="32581" xr:uid="{3A0DDBF4-CE55-452E-A9E3-C1F1055D1E50}"/>
    <cellStyle name="Comma 4 10 2 7 3" xfId="50437" xr:uid="{EB4E1D84-C934-4E55-A56C-9D113C19F6AC}"/>
    <cellStyle name="Comma 4 10 2 8" xfId="23003" xr:uid="{FD789A55-8782-468E-B585-86BA373CBC18}"/>
    <cellStyle name="Comma 4 10 2 9" xfId="36264" xr:uid="{D5A65B45-C36C-4344-8CC4-DEA013A42683}"/>
    <cellStyle name="Comma 4 10 3" xfId="4477" xr:uid="{00000000-0005-0000-0000-000037240000}"/>
    <cellStyle name="Comma 4 10 3 2" xfId="6699" xr:uid="{00000000-0005-0000-0000-000038240000}"/>
    <cellStyle name="Comma 4 10 3 2 2" xfId="11289" xr:uid="{00000000-0005-0000-0000-000039240000}"/>
    <cellStyle name="Comma 4 10 3 2 2 2" xfId="28106" xr:uid="{E02435A6-4E7B-455F-8799-7EE935A2CD21}"/>
    <cellStyle name="Comma 4 10 3 2 2 3" xfId="43002" xr:uid="{D2E2F5B6-15E0-4129-A985-B982BBA1952A}"/>
    <cellStyle name="Comma 4 10 3 2 3" xfId="17805" xr:uid="{00000000-0005-0000-0000-00003A240000}"/>
    <cellStyle name="Comma 4 10 3 2 3 2" xfId="31292" xr:uid="{9AC55B59-D245-4E3C-BA5D-6C0112AED63E}"/>
    <cellStyle name="Comma 4 10 3 2 3 3" xfId="49054" xr:uid="{EAF1C876-11CE-4A98-90E6-9A86DB31527C}"/>
    <cellStyle name="Comma 4 10 3 2 4" xfId="21619" xr:uid="{00000000-0005-0000-0000-00003B240000}"/>
    <cellStyle name="Comma 4 10 3 2 4 2" xfId="34507" xr:uid="{D83AF4BB-00E5-445B-B34A-50FD9214CDF0}"/>
    <cellStyle name="Comma 4 10 3 2 4 3" xfId="52363" xr:uid="{AFE67BE0-AAA3-4CD3-9182-9E8461072392}"/>
    <cellStyle name="Comma 4 10 3 2 5" xfId="24928" xr:uid="{134022DC-EDAB-4156-AC9B-FBF1E0AA4073}"/>
    <cellStyle name="Comma 4 10 3 2 6" xfId="38882" xr:uid="{9E96E7AE-05AE-48F7-A7C4-2F393B5BFADC}"/>
    <cellStyle name="Comma 4 10 3 3" xfId="9548" xr:uid="{00000000-0005-0000-0000-00003C240000}"/>
    <cellStyle name="Comma 4 10 3 3 2" xfId="26564" xr:uid="{07963163-1F47-438D-8EE6-09BD3A0B64F6}"/>
    <cellStyle name="Comma 4 10 3 3 3" xfId="41460" xr:uid="{FBBCF976-BC58-4FB6-BEAD-251BEC5CA4CA}"/>
    <cellStyle name="Comma 4 10 3 4" xfId="15585" xr:uid="{00000000-0005-0000-0000-00003D240000}"/>
    <cellStyle name="Comma 4 10 3 4 2" xfId="29749" xr:uid="{8B542834-90EA-4877-AC10-541BDF09F55D}"/>
    <cellStyle name="Comma 4 10 3 4 3" xfId="47033" xr:uid="{C122B55F-6C73-4B5D-AB59-866A6B8ABE36}"/>
    <cellStyle name="Comma 4 10 3 5" xfId="19877" xr:uid="{00000000-0005-0000-0000-00003E240000}"/>
    <cellStyle name="Comma 4 10 3 5 2" xfId="32964" xr:uid="{A0366D76-B104-4B83-96F4-B61C8BD8CD2C}"/>
    <cellStyle name="Comma 4 10 3 5 3" xfId="50820" xr:uid="{89ACCA92-92F0-4760-A093-F8C692F6505B}"/>
    <cellStyle name="Comma 4 10 3 6" xfId="23386" xr:uid="{F18E3B0B-7021-4D32-B258-E4DFA1B44FFF}"/>
    <cellStyle name="Comma 4 10 3 7" xfId="36862" xr:uid="{007EDA42-4550-4F0C-B382-212C7798E4C5}"/>
    <cellStyle name="Comma 4 10 4" xfId="5014" xr:uid="{00000000-0005-0000-0000-00003F240000}"/>
    <cellStyle name="Comma 4 10 4 2" xfId="7146" xr:uid="{00000000-0005-0000-0000-000040240000}"/>
    <cellStyle name="Comma 4 10 4 2 2" xfId="11683" xr:uid="{00000000-0005-0000-0000-000041240000}"/>
    <cellStyle name="Comma 4 10 4 2 2 2" xfId="28468" xr:uid="{28857232-3759-4B0A-A425-B5844C1A418F}"/>
    <cellStyle name="Comma 4 10 4 2 2 3" xfId="43364" xr:uid="{721141A1-C366-4387-BD92-AA2B4E3E59FD}"/>
    <cellStyle name="Comma 4 10 4 2 3" xfId="18252" xr:uid="{00000000-0005-0000-0000-000042240000}"/>
    <cellStyle name="Comma 4 10 4 2 3 2" xfId="31654" xr:uid="{DE3D13FD-CB6D-42F6-9CF5-B0357E70A499}"/>
    <cellStyle name="Comma 4 10 4 2 3 3" xfId="49469" xr:uid="{4C68343A-A363-4DDC-BD6B-3606A3FFA3D9}"/>
    <cellStyle name="Comma 4 10 4 2 4" xfId="22013" xr:uid="{00000000-0005-0000-0000-000043240000}"/>
    <cellStyle name="Comma 4 10 4 2 4 2" xfId="34869" xr:uid="{D0140DFE-7ACB-451A-9A39-DDA29DB1B889}"/>
    <cellStyle name="Comma 4 10 4 2 4 3" xfId="52725" xr:uid="{367162AB-26E8-4532-A2FA-CCDE6DCC2420}"/>
    <cellStyle name="Comma 4 10 4 2 5" xfId="25290" xr:uid="{DF67EC4E-2747-42A9-8924-B1B32339621C}"/>
    <cellStyle name="Comma 4 10 4 2 6" xfId="39297" xr:uid="{C45CE9D4-3333-45EE-B25E-805A1EB1C96F}"/>
    <cellStyle name="Comma 4 10 4 3" xfId="9941" xr:uid="{00000000-0005-0000-0000-000044240000}"/>
    <cellStyle name="Comma 4 10 4 3 2" xfId="26925" xr:uid="{A2993F76-2C9C-419D-BF32-508CCB62F6FF}"/>
    <cellStyle name="Comma 4 10 4 3 3" xfId="41821" xr:uid="{0B0F4653-38AE-441E-9D87-DA8FF250C5CF}"/>
    <cellStyle name="Comma 4 10 4 4" xfId="16121" xr:uid="{00000000-0005-0000-0000-000045240000}"/>
    <cellStyle name="Comma 4 10 4 4 2" xfId="30111" xr:uid="{C8B29B0B-9464-4DFD-95E2-6C253DC26997}"/>
    <cellStyle name="Comma 4 10 4 4 3" xfId="47537" xr:uid="{902384BC-BD44-46D8-A4AA-8CFB2E6EEA01}"/>
    <cellStyle name="Comma 4 10 4 5" xfId="20271" xr:uid="{00000000-0005-0000-0000-000046240000}"/>
    <cellStyle name="Comma 4 10 4 5 2" xfId="33326" xr:uid="{19FD1680-6A74-469C-8029-B16F0F51653F}"/>
    <cellStyle name="Comma 4 10 4 5 3" xfId="51182" xr:uid="{AE8FF240-11AA-49EB-BDA5-1D537F8738ED}"/>
    <cellStyle name="Comma 4 10 4 6" xfId="23747" xr:uid="{E25A32A0-576E-4C71-9EAC-B0B645E18E90}"/>
    <cellStyle name="Comma 4 10 4 7" xfId="37365" xr:uid="{1F613F22-E856-418D-BEB9-3FD5F290FF29}"/>
    <cellStyle name="Comma 4 10 5" xfId="6090" xr:uid="{00000000-0005-0000-0000-000047240000}"/>
    <cellStyle name="Comma 4 10 5 2" xfId="10873" xr:uid="{00000000-0005-0000-0000-000048240000}"/>
    <cellStyle name="Comma 4 10 5 2 2" xfId="27723" xr:uid="{D271BBFA-F3FC-4349-85B8-48D75E027E80}"/>
    <cellStyle name="Comma 4 10 5 2 3" xfId="42619" xr:uid="{1596EA23-D335-4729-AA14-69909B7ADF97}"/>
    <cellStyle name="Comma 4 10 5 3" xfId="17197" xr:uid="{00000000-0005-0000-0000-000049240000}"/>
    <cellStyle name="Comma 4 10 5 3 2" xfId="30909" xr:uid="{97F3727B-B015-44D8-819A-3F17E37088E4}"/>
    <cellStyle name="Comma 4 10 5 3 3" xfId="48479" xr:uid="{D602BDB8-640B-4C05-83D7-0887B4BF7FC0}"/>
    <cellStyle name="Comma 4 10 5 4" xfId="21203" xr:uid="{00000000-0005-0000-0000-00004A240000}"/>
    <cellStyle name="Comma 4 10 5 4 2" xfId="34124" xr:uid="{824B720E-DB99-4F08-B78C-6C1B22CEC9B8}"/>
    <cellStyle name="Comma 4 10 5 4 3" xfId="51980" xr:uid="{A6A4B57B-52B6-470B-ADE1-C8BF33E7F9A3}"/>
    <cellStyle name="Comma 4 10 5 5" xfId="24545" xr:uid="{B382F2D5-2180-44E1-A39B-4C9DF1CB609B}"/>
    <cellStyle name="Comma 4 10 5 6" xfId="38307" xr:uid="{0A06B6F7-9284-4FD6-8B00-63AC8A132726}"/>
    <cellStyle name="Comma 4 10 6" xfId="9132" xr:uid="{00000000-0005-0000-0000-00004B240000}"/>
    <cellStyle name="Comma 4 10 6 2" xfId="26182" xr:uid="{16066635-B0F7-4C61-B131-9DD7CB620F88}"/>
    <cellStyle name="Comma 4 10 6 3" xfId="41078" xr:uid="{945FAE4E-D0A3-423C-A704-CF4BA98A7AAA}"/>
    <cellStyle name="Comma 4 10 7" xfId="14935" xr:uid="{00000000-0005-0000-0000-00004C240000}"/>
    <cellStyle name="Comma 4 10 7 2" xfId="29360" xr:uid="{41C277FB-57AB-4163-913A-1F2DE13960CB}"/>
    <cellStyle name="Comma 4 10 7 3" xfId="46419" xr:uid="{0FC5864D-7E2A-4490-A94E-801CAA0FF990}"/>
    <cellStyle name="Comma 4 10 8" xfId="19459" xr:uid="{00000000-0005-0000-0000-00004D240000}"/>
    <cellStyle name="Comma 4 10 8 2" xfId="32580" xr:uid="{29A62CA4-FEFC-4246-B1B3-508046D6FC70}"/>
    <cellStyle name="Comma 4 10 8 3" xfId="50436" xr:uid="{10403C18-12D6-450A-A52D-F8D6D5C685E2}"/>
    <cellStyle name="Comma 4 10 9" xfId="23002" xr:uid="{45F3AB89-381F-4849-9A00-37FFEDD02F41}"/>
    <cellStyle name="Comma 4 11" xfId="3550" xr:uid="{00000000-0005-0000-0000-00004E240000}"/>
    <cellStyle name="Comma 4 11 2" xfId="4571" xr:uid="{00000000-0005-0000-0000-00004F240000}"/>
    <cellStyle name="Comma 4 11 2 2" xfId="6793" xr:uid="{00000000-0005-0000-0000-000050240000}"/>
    <cellStyle name="Comma 4 11 2 2 2" xfId="11367" xr:uid="{00000000-0005-0000-0000-000051240000}"/>
    <cellStyle name="Comma 4 11 2 2 2 2" xfId="28182" xr:uid="{46004A21-720A-4CA2-886B-697F22D2F374}"/>
    <cellStyle name="Comma 4 11 2 2 2 3" xfId="43078" xr:uid="{7D9A4831-0819-4172-B39C-120865C3356F}"/>
    <cellStyle name="Comma 4 11 2 2 3" xfId="17899" xr:uid="{00000000-0005-0000-0000-000052240000}"/>
    <cellStyle name="Comma 4 11 2 2 3 2" xfId="31368" xr:uid="{A90027E6-4CE3-492F-AB6B-A92A8BA29105}"/>
    <cellStyle name="Comma 4 11 2 2 3 3" xfId="49146" xr:uid="{4DF4756F-CE00-41B4-A54E-91A0157A33C0}"/>
    <cellStyle name="Comma 4 11 2 2 4" xfId="21697" xr:uid="{00000000-0005-0000-0000-000053240000}"/>
    <cellStyle name="Comma 4 11 2 2 4 2" xfId="34583" xr:uid="{EF32352D-C42E-4444-ADCD-03707BA73FF7}"/>
    <cellStyle name="Comma 4 11 2 2 4 3" xfId="52439" xr:uid="{9111E5FD-2411-4949-84BC-DADCFF144F68}"/>
    <cellStyle name="Comma 4 11 2 2 5" xfId="25004" xr:uid="{936EC48F-2467-4461-9780-4E3BD4FE4FB4}"/>
    <cellStyle name="Comma 4 11 2 2 6" xfId="38974" xr:uid="{8623EBC3-6D1D-4537-9788-06B4A6667B55}"/>
    <cellStyle name="Comma 4 11 2 3" xfId="9626" xr:uid="{00000000-0005-0000-0000-000054240000}"/>
    <cellStyle name="Comma 4 11 2 3 2" xfId="26640" xr:uid="{7FB27AAB-44AA-4BBE-B498-C924F0568AD1}"/>
    <cellStyle name="Comma 4 11 2 3 3" xfId="41536" xr:uid="{3050B6AB-9D01-4BD8-B73C-90A83EF5FD36}"/>
    <cellStyle name="Comma 4 11 2 4" xfId="15679" xr:uid="{00000000-0005-0000-0000-000055240000}"/>
    <cellStyle name="Comma 4 11 2 4 2" xfId="29825" xr:uid="{123C0F8B-00EB-4C6A-A81F-FC2CF501EE0D}"/>
    <cellStyle name="Comma 4 11 2 4 3" xfId="47125" xr:uid="{684BAB2E-11B9-4DE9-9431-4CFC5996C137}"/>
    <cellStyle name="Comma 4 11 2 5" xfId="19955" xr:uid="{00000000-0005-0000-0000-000056240000}"/>
    <cellStyle name="Comma 4 11 2 5 2" xfId="33040" xr:uid="{A9087D98-C7BE-4EDF-A40D-D22BF052E59C}"/>
    <cellStyle name="Comma 4 11 2 5 3" xfId="50896" xr:uid="{5C98B8CE-E00A-486C-8253-D688DA1C6F4B}"/>
    <cellStyle name="Comma 4 11 2 6" xfId="23462" xr:uid="{03F6F66E-92A8-4D6E-AFFC-DAD3C5B7DC47}"/>
    <cellStyle name="Comma 4 11 2 7" xfId="36954" xr:uid="{9B8E6A0D-6AFA-4660-A4C7-5C3D95A9655D}"/>
    <cellStyle name="Comma 4 11 3" xfId="5100" xr:uid="{00000000-0005-0000-0000-000057240000}"/>
    <cellStyle name="Comma 4 11 3 2" xfId="7224" xr:uid="{00000000-0005-0000-0000-000058240000}"/>
    <cellStyle name="Comma 4 11 3 2 2" xfId="11761" xr:uid="{00000000-0005-0000-0000-000059240000}"/>
    <cellStyle name="Comma 4 11 3 2 2 2" xfId="28544" xr:uid="{5C344FFD-171B-43C3-AD2D-754A71242050}"/>
    <cellStyle name="Comma 4 11 3 2 2 3" xfId="43440" xr:uid="{26082584-DD4E-4AE6-8831-007EC6ECEF58}"/>
    <cellStyle name="Comma 4 11 3 2 3" xfId="18330" xr:uid="{00000000-0005-0000-0000-00005A240000}"/>
    <cellStyle name="Comma 4 11 3 2 3 2" xfId="31730" xr:uid="{6DA1A9E0-A268-4B0C-AFD0-73C5EBACC189}"/>
    <cellStyle name="Comma 4 11 3 2 3 3" xfId="49545" xr:uid="{D50CB0ED-DA1C-45E0-A352-E1EA669858A0}"/>
    <cellStyle name="Comma 4 11 3 2 4" xfId="22091" xr:uid="{00000000-0005-0000-0000-00005B240000}"/>
    <cellStyle name="Comma 4 11 3 2 4 2" xfId="34945" xr:uid="{90198F94-0282-4143-BD59-91B6237009C0}"/>
    <cellStyle name="Comma 4 11 3 2 4 3" xfId="52801" xr:uid="{E33017A2-C656-4C20-B6E1-58382F6AF37B}"/>
    <cellStyle name="Comma 4 11 3 2 5" xfId="25366" xr:uid="{C53A3567-ED53-4A54-B6E6-90B3A208993F}"/>
    <cellStyle name="Comma 4 11 3 2 6" xfId="39373" xr:uid="{2623366F-65F3-4D2D-A649-57CE189BCE84}"/>
    <cellStyle name="Comma 4 11 3 3" xfId="10019" xr:uid="{00000000-0005-0000-0000-00005C240000}"/>
    <cellStyle name="Comma 4 11 3 3 2" xfId="27001" xr:uid="{D01EC25B-1808-4CC8-848C-7FFBE106020C}"/>
    <cellStyle name="Comma 4 11 3 3 3" xfId="41897" xr:uid="{B66AAD6B-994E-4784-9893-89777656190B}"/>
    <cellStyle name="Comma 4 11 3 4" xfId="16207" xr:uid="{00000000-0005-0000-0000-00005D240000}"/>
    <cellStyle name="Comma 4 11 3 4 2" xfId="30187" xr:uid="{B114EB6A-2F43-4CC2-BF2D-58DFD874E9E0}"/>
    <cellStyle name="Comma 4 11 3 4 3" xfId="47621" xr:uid="{70D3749E-A1A2-4B30-A066-389F7297244F}"/>
    <cellStyle name="Comma 4 11 3 5" xfId="20349" xr:uid="{00000000-0005-0000-0000-00005E240000}"/>
    <cellStyle name="Comma 4 11 3 5 2" xfId="33402" xr:uid="{8BD3ECE1-3E07-4CE4-AF43-5A588CD63DB6}"/>
    <cellStyle name="Comma 4 11 3 5 3" xfId="51258" xr:uid="{107DC9F8-B4BD-4D66-988D-FB8BCD6289BE}"/>
    <cellStyle name="Comma 4 11 3 6" xfId="23823" xr:uid="{1C145732-0D73-47C2-9F2D-9509C244E4A1}"/>
    <cellStyle name="Comma 4 11 3 7" xfId="37449" xr:uid="{43595D0B-B1C0-476C-963F-78F8A093F7B3}"/>
    <cellStyle name="Comma 4 11 4" xfId="6176" xr:uid="{00000000-0005-0000-0000-00005F240000}"/>
    <cellStyle name="Comma 4 11 4 2" xfId="10951" xr:uid="{00000000-0005-0000-0000-000060240000}"/>
    <cellStyle name="Comma 4 11 4 2 2" xfId="27799" xr:uid="{853B97E5-D446-4818-854B-F8CB0C3F3465}"/>
    <cellStyle name="Comma 4 11 4 2 3" xfId="42695" xr:uid="{1320A984-6071-40D8-B302-055D76555141}"/>
    <cellStyle name="Comma 4 11 4 3" xfId="17283" xr:uid="{00000000-0005-0000-0000-000061240000}"/>
    <cellStyle name="Comma 4 11 4 3 2" xfId="30985" xr:uid="{30D5D62F-581B-4275-B640-BE3619645619}"/>
    <cellStyle name="Comma 4 11 4 3 3" xfId="48563" xr:uid="{39FB9312-A14E-4271-8B2F-73D398933F0C}"/>
    <cellStyle name="Comma 4 11 4 4" xfId="21281" xr:uid="{00000000-0005-0000-0000-000062240000}"/>
    <cellStyle name="Comma 4 11 4 4 2" xfId="34200" xr:uid="{2EDEF06D-983F-4DCA-BF63-8DB485C3C41E}"/>
    <cellStyle name="Comma 4 11 4 4 3" xfId="52056" xr:uid="{646D6F3C-2D23-4917-B086-0A3E20FD9D91}"/>
    <cellStyle name="Comma 4 11 4 5" xfId="24621" xr:uid="{D7C4AB3E-846F-4130-981C-D07BD465EC52}"/>
    <cellStyle name="Comma 4 11 4 6" xfId="38391" xr:uid="{52EF52BC-A180-4932-884E-01EB9457CAA1}"/>
    <cellStyle name="Comma 4 11 5" xfId="9211" xr:uid="{00000000-0005-0000-0000-000063240000}"/>
    <cellStyle name="Comma 4 11 5 2" xfId="26258" xr:uid="{F6619DDE-0781-4B53-A01D-7B6C43B52521}"/>
    <cellStyle name="Comma 4 11 5 3" xfId="41154" xr:uid="{82B15FC9-C5D5-4E25-B866-77EA582F1B64}"/>
    <cellStyle name="Comma 4 11 6" xfId="15030" xr:uid="{00000000-0005-0000-0000-000064240000}"/>
    <cellStyle name="Comma 4 11 6 2" xfId="29438" xr:uid="{260A3280-2D72-471F-9C63-1E5CA5BEB3CA}"/>
    <cellStyle name="Comma 4 11 6 3" xfId="46511" xr:uid="{7269ABD0-8986-4E72-A359-8D134831B33C}"/>
    <cellStyle name="Comma 4 11 7" xfId="19538" xr:uid="{00000000-0005-0000-0000-000065240000}"/>
    <cellStyle name="Comma 4 11 7 2" xfId="32656" xr:uid="{31E4C5CE-A9B2-406B-857C-C4A8D02BF7DF}"/>
    <cellStyle name="Comma 4 11 7 3" xfId="50512" xr:uid="{4C1DA21F-D7D9-4DC8-A3BA-C42C2A81CAA3}"/>
    <cellStyle name="Comma 4 11 8" xfId="23078" xr:uid="{83B7BDD6-1C1E-4269-AA1B-9130B6D193C1}"/>
    <cellStyle name="Comma 4 11 9" xfId="36347" xr:uid="{794C1C3B-B2F6-404F-BED2-877A42A3AFC5}"/>
    <cellStyle name="Comma 4 12" xfId="1178" xr:uid="{00000000-0005-0000-0000-000066240000}"/>
    <cellStyle name="Comma 4 12 2" xfId="5688" xr:uid="{00000000-0005-0000-0000-000067240000}"/>
    <cellStyle name="Comma 4 12 2 2" xfId="10557" xr:uid="{00000000-0005-0000-0000-000068240000}"/>
    <cellStyle name="Comma 4 12 2 2 2" xfId="27437" xr:uid="{27D6E494-DF0E-48DD-A08A-0B68B365EC61}"/>
    <cellStyle name="Comma 4 12 2 2 3" xfId="42333" xr:uid="{FDA5A89C-4586-42CD-8548-5E2E564F24CD}"/>
    <cellStyle name="Comma 4 12 2 3" xfId="16795" xr:uid="{00000000-0005-0000-0000-000069240000}"/>
    <cellStyle name="Comma 4 12 2 3 2" xfId="30623" xr:uid="{0DDCF5FE-085F-4DA9-88FD-D41C987D7983}"/>
    <cellStyle name="Comma 4 12 2 3 3" xfId="48107" xr:uid="{1898D411-E9BA-4AA5-85B5-E0A6CA67FFEA}"/>
    <cellStyle name="Comma 4 12 2 4" xfId="20887" xr:uid="{00000000-0005-0000-0000-00006A240000}"/>
    <cellStyle name="Comma 4 12 2 4 2" xfId="33838" xr:uid="{31A30CA6-B973-4AD6-96F1-BFDE3B3AE2FC}"/>
    <cellStyle name="Comma 4 12 2 4 3" xfId="51694" xr:uid="{E3FC27C7-9F70-405E-85D4-132585166B76}"/>
    <cellStyle name="Comma 4 12 2 5" xfId="24259" xr:uid="{65D86ED8-227A-415D-A440-5D7981770781}"/>
    <cellStyle name="Comma 4 12 2 6" xfId="37935" xr:uid="{7E5C7A01-D934-4623-A1CD-EE89B9895E58}"/>
    <cellStyle name="Comma 4 12 3" xfId="8812" xr:uid="{00000000-0005-0000-0000-00006B240000}"/>
    <cellStyle name="Comma 4 12 3 2" xfId="25897" xr:uid="{73B03B16-EAA0-4D2C-A3E5-EFAC06C175C5}"/>
    <cellStyle name="Comma 4 12 3 3" xfId="40793" xr:uid="{63E8BC71-EE6F-4807-9623-B2658E681CF7}"/>
    <cellStyle name="Comma 4 12 4" xfId="14477" xr:uid="{00000000-0005-0000-0000-00006C240000}"/>
    <cellStyle name="Comma 4 12 4 2" xfId="29060" xr:uid="{DB890E90-8881-40B3-987D-A981406D26CC}"/>
    <cellStyle name="Comma 4 12 4 3" xfId="46000" xr:uid="{3F9A2F11-1210-4717-ADF5-CFDA0702799B}"/>
    <cellStyle name="Comma 4 12 5" xfId="19137" xr:uid="{00000000-0005-0000-0000-00006D240000}"/>
    <cellStyle name="Comma 4 12 5 2" xfId="32293" xr:uid="{F933BD0F-D097-40AC-8736-6A680E4CDA42}"/>
    <cellStyle name="Comma 4 12 5 3" xfId="50149" xr:uid="{E80F50F3-DA04-4BB4-9AC6-03FC710FE575}"/>
    <cellStyle name="Comma 4 12 6" xfId="22716" xr:uid="{5CAEA16D-DF13-42F4-AAC8-F8588B5CA5B3}"/>
    <cellStyle name="Comma 4 12 7" xfId="35842" xr:uid="{228109FD-2140-4671-80EB-E944A2E72AB0}"/>
    <cellStyle name="Comma 4 13" xfId="4004" xr:uid="{00000000-0005-0000-0000-00006E240000}"/>
    <cellStyle name="Comma 4 13 2" xfId="6252" xr:uid="{00000000-0005-0000-0000-00006F240000}"/>
    <cellStyle name="Comma 4 13 2 2" xfId="10974" xr:uid="{00000000-0005-0000-0000-000070240000}"/>
    <cellStyle name="Comma 4 13 2 2 2" xfId="27821" xr:uid="{4A762D6C-B16F-41BF-9F51-7386502A2E02}"/>
    <cellStyle name="Comma 4 13 2 2 3" xfId="42717" xr:uid="{C8DF1B4B-ABE9-4308-88FE-95B62AE2E37C}"/>
    <cellStyle name="Comma 4 13 2 3" xfId="17358" xr:uid="{00000000-0005-0000-0000-000071240000}"/>
    <cellStyle name="Comma 4 13 2 3 2" xfId="31007" xr:uid="{333064A5-394F-487B-A98D-8B5E0E6F7BA8}"/>
    <cellStyle name="Comma 4 13 2 3 3" xfId="48637" xr:uid="{FB623AEF-A9C4-4F0F-8EEF-785BC377260D}"/>
    <cellStyle name="Comma 4 13 2 4" xfId="21304" xr:uid="{00000000-0005-0000-0000-000072240000}"/>
    <cellStyle name="Comma 4 13 2 4 2" xfId="34222" xr:uid="{E7F46D2D-E293-4331-B202-F936343FD16E}"/>
    <cellStyle name="Comma 4 13 2 4 3" xfId="52078" xr:uid="{617B4F1A-411B-40F8-A364-356242C7E88F}"/>
    <cellStyle name="Comma 4 13 2 5" xfId="24643" xr:uid="{2AACD0D1-6564-4E81-8ADF-7908076D9F46}"/>
    <cellStyle name="Comma 4 13 2 6" xfId="38465" xr:uid="{0A7F918F-C402-4DE3-BAD7-F0314B053111}"/>
    <cellStyle name="Comma 4 13 3" xfId="9234" xr:uid="{00000000-0005-0000-0000-000073240000}"/>
    <cellStyle name="Comma 4 13 3 2" xfId="26280" xr:uid="{78EB7BD1-D576-4B7F-9523-227ADA4E1A74}"/>
    <cellStyle name="Comma 4 13 3 3" xfId="41176" xr:uid="{47DC3149-8E1A-424D-AF8D-1CD1EE3FA3F6}"/>
    <cellStyle name="Comma 4 13 4" xfId="15117" xr:uid="{00000000-0005-0000-0000-000074240000}"/>
    <cellStyle name="Comma 4 13 4 2" xfId="29464" xr:uid="{CEE9D706-391D-4FEB-838B-FDDA4ECC5D8C}"/>
    <cellStyle name="Comma 4 13 4 3" xfId="46595" xr:uid="{03E72035-6977-474B-9A47-E3EFCA3153E9}"/>
    <cellStyle name="Comma 4 13 5" xfId="19562" xr:uid="{00000000-0005-0000-0000-000075240000}"/>
    <cellStyle name="Comma 4 13 5 2" xfId="32679" xr:uid="{12D480C1-559C-47D1-BB3A-D60D2731623A}"/>
    <cellStyle name="Comma 4 13 5 3" xfId="50535" xr:uid="{E5704E00-B762-48D7-8035-B6E777B71111}"/>
    <cellStyle name="Comma 4 13 6" xfId="23102" xr:uid="{0FCDC4BA-1BBC-4E53-9FC9-B635ACE06DD5}"/>
    <cellStyle name="Comma 4 13 7" xfId="36422" xr:uid="{16E96B8A-A4EC-4253-B1A4-0C1BE3B003AE}"/>
    <cellStyle name="Comma 4 14" xfId="4614" xr:uid="{00000000-0005-0000-0000-000076240000}"/>
    <cellStyle name="Comma 4 14 2" xfId="6835" xr:uid="{00000000-0005-0000-0000-000077240000}"/>
    <cellStyle name="Comma 4 14 2 2" xfId="11372" xr:uid="{00000000-0005-0000-0000-000078240000}"/>
    <cellStyle name="Comma 4 14 2 2 2" xfId="28187" xr:uid="{7C7BAF2F-81DA-4274-8AE9-0B045D3008C6}"/>
    <cellStyle name="Comma 4 14 2 2 3" xfId="43083" xr:uid="{449FAD4A-FC68-419E-8935-11D920EAA7FF}"/>
    <cellStyle name="Comma 4 14 2 3" xfId="17941" xr:uid="{00000000-0005-0000-0000-000079240000}"/>
    <cellStyle name="Comma 4 14 2 3 2" xfId="31373" xr:uid="{6D184AAF-4272-4D12-846E-F707C522FA49}"/>
    <cellStyle name="Comma 4 14 2 3 3" xfId="49188" xr:uid="{43EF9E09-618A-415C-A0DD-C5F32E1AFB5E}"/>
    <cellStyle name="Comma 4 14 2 4" xfId="21702" xr:uid="{00000000-0005-0000-0000-00007A240000}"/>
    <cellStyle name="Comma 4 14 2 4 2" xfId="34588" xr:uid="{12D59EB1-1EF6-4268-BC7F-4E024BDC4592}"/>
    <cellStyle name="Comma 4 14 2 4 3" xfId="52444" xr:uid="{D800717D-CEBB-4C96-9CA2-0846669E4F41}"/>
    <cellStyle name="Comma 4 14 2 5" xfId="25009" xr:uid="{1C5AA1D3-A37D-4E89-BA13-AEEBC6538633}"/>
    <cellStyle name="Comma 4 14 2 6" xfId="39016" xr:uid="{2850512B-1342-47D6-949D-1AAC8073E63F}"/>
    <cellStyle name="Comma 4 14 3" xfId="9631" xr:uid="{00000000-0005-0000-0000-00007B240000}"/>
    <cellStyle name="Comma 4 14 3 2" xfId="26645" xr:uid="{F9C3DD89-88FC-4395-9506-4A720249268E}"/>
    <cellStyle name="Comma 4 14 3 3" xfId="41541" xr:uid="{16B49A77-F531-4D77-90FC-0AE49C5136DF}"/>
    <cellStyle name="Comma 4 14 4" xfId="15721" xr:uid="{00000000-0005-0000-0000-00007C240000}"/>
    <cellStyle name="Comma 4 14 4 2" xfId="29830" xr:uid="{AF519BE0-6BC3-4F41-9DAC-08896FA88344}"/>
    <cellStyle name="Comma 4 14 4 3" xfId="47167" xr:uid="{3BB72CA1-FDAE-4903-81E1-71A81189C1CA}"/>
    <cellStyle name="Comma 4 14 5" xfId="19960" xr:uid="{00000000-0005-0000-0000-00007D240000}"/>
    <cellStyle name="Comma 4 14 5 2" xfId="33045" xr:uid="{35A80460-783D-4BD8-97B9-76932983A584}"/>
    <cellStyle name="Comma 4 14 5 3" xfId="50901" xr:uid="{BA3C8686-7108-4F35-A9D3-0BB7B8CEA40D}"/>
    <cellStyle name="Comma 4 14 6" xfId="23467" xr:uid="{F45D878F-02CF-4B57-AE7D-A9703CA47F9B}"/>
    <cellStyle name="Comma 4 14 7" xfId="36996" xr:uid="{BC9EB281-1CCB-4CDD-8305-28D7450E143A}"/>
    <cellStyle name="Comma 4 15" xfId="5117" xr:uid="{00000000-0005-0000-0000-00007E240000}"/>
    <cellStyle name="Comma 4 15 2" xfId="10036" xr:uid="{00000000-0005-0000-0000-00007F240000}"/>
    <cellStyle name="Comma 4 15 2 2" xfId="27011" xr:uid="{F1FFE50E-5A0E-41BE-AB82-CC38CBD05C2A}"/>
    <cellStyle name="Comma 4 15 2 3" xfId="41907" xr:uid="{7ED21B4E-46D5-4527-A6C7-77D567E2474F}"/>
    <cellStyle name="Comma 4 15 3" xfId="16224" xr:uid="{00000000-0005-0000-0000-000080240000}"/>
    <cellStyle name="Comma 4 15 3 2" xfId="30197" xr:uid="{BD100C72-4626-44F3-B2E9-7C3A14F89157}"/>
    <cellStyle name="Comma 4 15 3 3" xfId="47631" xr:uid="{7F397296-528A-4E53-BB95-D45BC960B1EF}"/>
    <cellStyle name="Comma 4 15 4" xfId="20366" xr:uid="{00000000-0005-0000-0000-000081240000}"/>
    <cellStyle name="Comma 4 15 4 2" xfId="33412" xr:uid="{C8A6C0BA-BC2C-4F48-AB6C-8043781A6D37}"/>
    <cellStyle name="Comma 4 15 4 3" xfId="51268" xr:uid="{D2651859-FAD3-4095-9B10-DE16CDD98191}"/>
    <cellStyle name="Comma 4 15 5" xfId="23833" xr:uid="{E3940E56-ABA0-49FA-ACA1-8EF7801C378A}"/>
    <cellStyle name="Comma 4 15 6" xfId="37459" xr:uid="{95A0D9E6-1E32-4591-9ECF-0D7130F21B7D}"/>
    <cellStyle name="Comma 4 16" xfId="374" xr:uid="{00000000-0005-0000-0000-000082240000}"/>
    <cellStyle name="Comma 4 16 2" xfId="8293" xr:uid="{00000000-0005-0000-0000-000083240000}"/>
    <cellStyle name="Comma 4 16 2 2" xfId="25475" xr:uid="{83C4DFE1-9327-47C8-A95B-09DC97CDD02F}"/>
    <cellStyle name="Comma 4 16 2 3" xfId="40371" xr:uid="{398F7F0C-4AC6-402B-AEFE-C882B23B69A1}"/>
    <cellStyle name="Comma 4 16 3" xfId="13899" xr:uid="{00000000-0005-0000-0000-000084240000}"/>
    <cellStyle name="Comma 4 16 3 2" xfId="28635" xr:uid="{3D367965-0EA8-4FDD-B3BE-F28091E65716}"/>
    <cellStyle name="Comma 4 16 3 3" xfId="45524" xr:uid="{21FE99A3-6DAB-4705-AB1D-7296017D73EC}"/>
    <cellStyle name="Comma 4 16 4" xfId="18615" xr:uid="{00000000-0005-0000-0000-000085240000}"/>
    <cellStyle name="Comma 4 16 4 2" xfId="31868" xr:uid="{23F750CF-4087-4229-82B8-6A651AE74870}"/>
    <cellStyle name="Comma 4 16 4 3" xfId="49724" xr:uid="{360E89C8-23CF-4BA3-80EE-AA28F903BD40}"/>
    <cellStyle name="Comma 4 16 5" xfId="22294" xr:uid="{F5F0DAA6-59DE-4100-86EB-32BA874A62F0}"/>
    <cellStyle name="Comma 4 16 6" xfId="35375" xr:uid="{1E81C32C-BC7D-4B32-8E82-3627AF9D420F}"/>
    <cellStyle name="Comma 4 17" xfId="7274" xr:uid="{00000000-0005-0000-0000-000086240000}"/>
    <cellStyle name="Comma 4 17 2" xfId="11783" xr:uid="{00000000-0005-0000-0000-000087240000}"/>
    <cellStyle name="Comma 4 17 2 2" xfId="28565" xr:uid="{6095DA2B-BA0B-4448-84BE-690B5E406DC6}"/>
    <cellStyle name="Comma 4 17 2 3" xfId="43461" xr:uid="{6B52E1DC-2397-4DD9-8ACB-96CBA14EC49D}"/>
    <cellStyle name="Comma 4 17 3" xfId="18367" xr:uid="{00000000-0005-0000-0000-000088240000}"/>
    <cellStyle name="Comma 4 17 3 2" xfId="31751" xr:uid="{BFE553C2-013B-4271-880D-65175FA9B765}"/>
    <cellStyle name="Comma 4 17 3 3" xfId="49581" xr:uid="{CCA3D3C0-2F8F-4100-ABE8-A1060039C50A}"/>
    <cellStyle name="Comma 4 17 4" xfId="22113" xr:uid="{00000000-0005-0000-0000-000089240000}"/>
    <cellStyle name="Comma 4 17 4 2" xfId="34966" xr:uid="{ABFC4FE6-2205-4651-8DC3-40CB2A30110D}"/>
    <cellStyle name="Comma 4 17 4 3" xfId="52822" xr:uid="{DA7ADA11-C33E-462A-941D-1A4AC344FE8D}"/>
    <cellStyle name="Comma 4 17 5" xfId="25387" xr:uid="{C2E60616-62F4-415B-83FC-862FC9599DC2}"/>
    <cellStyle name="Comma 4 17 6" xfId="39409" xr:uid="{EF30745B-7FD1-46C8-B4C0-8026896A3F2A}"/>
    <cellStyle name="Comma 4 18" xfId="361" xr:uid="{00000000-0005-0000-0000-00008A240000}"/>
    <cellStyle name="Comma 4 18 2" xfId="8281" xr:uid="{00000000-0005-0000-0000-00008B240000}"/>
    <cellStyle name="Comma 4 18 2 2" xfId="25467" xr:uid="{4391487A-E10F-4D74-8099-21E608FED545}"/>
    <cellStyle name="Comma 4 18 2 3" xfId="40363" xr:uid="{5883A7B4-42F1-4239-9AA9-0E5B1F88EB83}"/>
    <cellStyle name="Comma 4 18 3" xfId="13821" xr:uid="{00000000-0005-0000-0000-00008C240000}"/>
    <cellStyle name="Comma 4 18 3 2" xfId="28601" xr:uid="{FB1CAE76-DAAB-447D-9748-CEFE95C21283}"/>
    <cellStyle name="Comma 4 18 3 3" xfId="45489" xr:uid="{3119302D-03A7-4011-92F7-E4EEFA7C9104}"/>
    <cellStyle name="Comma 4 18 4" xfId="13881" xr:uid="{00000000-0005-0000-0000-00008D240000}"/>
    <cellStyle name="Comma 4 18 4 2" xfId="28622" xr:uid="{469AE560-CE2E-47F6-B02B-C75F67580D47}"/>
    <cellStyle name="Comma 4 18 4 3" xfId="45511" xr:uid="{312AE1B0-7CCF-42B6-BFA7-3D2FC90BE4CA}"/>
    <cellStyle name="Comma 4 18 5" xfId="18598" xr:uid="{00000000-0005-0000-0000-00008E240000}"/>
    <cellStyle name="Comma 4 18 5 2" xfId="31855" xr:uid="{C54E2054-4BFE-49B0-AECC-B83450C0A30B}"/>
    <cellStyle name="Comma 4 18 5 3" xfId="49711" xr:uid="{1500D50E-626D-4D23-8A8B-320C02B3CE36}"/>
    <cellStyle name="Comma 4 18 6" xfId="22286" xr:uid="{7D632D9F-121F-4B21-9C11-DADE13B2C123}"/>
    <cellStyle name="Comma 4 18 7" xfId="35367" xr:uid="{A038DADD-1EBA-48E7-B94E-277DECC655D0}"/>
    <cellStyle name="Comma 4 19" xfId="8148" xr:uid="{00000000-0005-0000-0000-00008F240000}"/>
    <cellStyle name="Comma 4 19 2" xfId="11793" xr:uid="{00000000-0005-0000-0000-000090240000}"/>
    <cellStyle name="Comma 4 19 2 2" xfId="28573" xr:uid="{4C459C75-0555-4E51-9D2F-08C4C86D4B3A}"/>
    <cellStyle name="Comma 4 19 2 3" xfId="43469" xr:uid="{21EE7D12-4271-4E95-908F-6A409CAB8241}"/>
    <cellStyle name="Comma 4 19 3" xfId="18370" xr:uid="{00000000-0005-0000-0000-000091240000}"/>
    <cellStyle name="Comma 4 19 3 2" xfId="31754" xr:uid="{CBCF6FA2-9671-4EC6-AEA8-B551108CBA96}"/>
    <cellStyle name="Comma 4 19 3 3" xfId="49584" xr:uid="{78FA56DD-8AC2-4216-B605-F15463D37605}"/>
    <cellStyle name="Comma 4 19 4" xfId="22116" xr:uid="{00000000-0005-0000-0000-000092240000}"/>
    <cellStyle name="Comma 4 19 4 2" xfId="34969" xr:uid="{19276877-524D-4E47-88B1-FE46C8B3D171}"/>
    <cellStyle name="Comma 4 19 4 3" xfId="52825" xr:uid="{159FE0B3-3300-49B0-BFAD-8DF611BF19FD}"/>
    <cellStyle name="Comma 4 19 5" xfId="25395" xr:uid="{754929AD-D58A-4C9E-BEFA-7E9BE45BBF8C}"/>
    <cellStyle name="Comma 4 19 6" xfId="40274" xr:uid="{2CCEA6DD-035E-4924-9CA6-CD85BA67FF57}"/>
    <cellStyle name="Comma 4 2" xfId="90" xr:uid="{00000000-0005-0000-0000-000093240000}"/>
    <cellStyle name="Comma 4 2 10" xfId="4694" xr:uid="{00000000-0005-0000-0000-000094240000}"/>
    <cellStyle name="Comma 4 2 10 2" xfId="6912" xr:uid="{00000000-0005-0000-0000-000095240000}"/>
    <cellStyle name="Comma 4 2 10 2 2" xfId="11449" xr:uid="{00000000-0005-0000-0000-000096240000}"/>
    <cellStyle name="Comma 4 2 10 2 2 2" xfId="28240" xr:uid="{3E8BF593-C231-490F-A864-7CEBDB2EB599}"/>
    <cellStyle name="Comma 4 2 10 2 2 3" xfId="43136" xr:uid="{951E5601-B48F-4448-B95C-FC1729712408}"/>
    <cellStyle name="Comma 4 2 10 2 3" xfId="18018" xr:uid="{00000000-0005-0000-0000-000097240000}"/>
    <cellStyle name="Comma 4 2 10 2 3 2" xfId="31426" xr:uid="{E4173CA5-95E4-4645-AD41-55C9BE19390D}"/>
    <cellStyle name="Comma 4 2 10 2 3 3" xfId="49241" xr:uid="{FE6AFA38-0C55-481C-8B6C-EDCDCEB5F608}"/>
    <cellStyle name="Comma 4 2 10 2 4" xfId="21779" xr:uid="{00000000-0005-0000-0000-000098240000}"/>
    <cellStyle name="Comma 4 2 10 2 4 2" xfId="34641" xr:uid="{68B53387-8006-4879-B696-27C4FB70E4A1}"/>
    <cellStyle name="Comma 4 2 10 2 4 3" xfId="52497" xr:uid="{4A7B3D1C-0F54-4AEF-BEC7-953855119C87}"/>
    <cellStyle name="Comma 4 2 10 2 5" xfId="25062" xr:uid="{CBA256F1-7FE0-48DB-AA0E-673A501ECB08}"/>
    <cellStyle name="Comma 4 2 10 2 6" xfId="39069" xr:uid="{0C3F2768-48D2-4AEE-99BB-95F95641EE8A}"/>
    <cellStyle name="Comma 4 2 10 3" xfId="9708" xr:uid="{00000000-0005-0000-0000-000099240000}"/>
    <cellStyle name="Comma 4 2 10 3 2" xfId="26698" xr:uid="{4502F0EA-F501-42F7-9ED4-5ADC6B65C8D4}"/>
    <cellStyle name="Comma 4 2 10 3 3" xfId="41594" xr:uid="{C0E407A1-62E8-4B19-8991-968ED8CB480B}"/>
    <cellStyle name="Comma 4 2 10 4" xfId="15800" xr:uid="{00000000-0005-0000-0000-00009A240000}"/>
    <cellStyle name="Comma 4 2 10 4 2" xfId="29883" xr:uid="{065A4443-3C7C-465C-B76B-34F77757E7E8}"/>
    <cellStyle name="Comma 4 2 10 4 3" xfId="47222" xr:uid="{D4C74413-FAFD-41DB-9C11-45AEE99D41A6}"/>
    <cellStyle name="Comma 4 2 10 5" xfId="20037" xr:uid="{00000000-0005-0000-0000-00009B240000}"/>
    <cellStyle name="Comma 4 2 10 5 2" xfId="33098" xr:uid="{F053EB4E-F1C3-4DDC-8D3E-0266BD001B68}"/>
    <cellStyle name="Comma 4 2 10 5 3" xfId="50954" xr:uid="{47622507-4D20-4931-ABD6-67EC71EC0A8F}"/>
    <cellStyle name="Comma 4 2 10 6" xfId="22226" xr:uid="{00000000-0005-0000-0000-00009C240000}"/>
    <cellStyle name="Comma 4 2 10 6 2" xfId="35017" xr:uid="{49E414CA-89B8-476A-A868-6DBA9A2044CE}"/>
    <cellStyle name="Comma 4 2 10 6 3" xfId="52873" xr:uid="{85F29A55-7EFD-49C1-960A-CEC9035D8AC7}"/>
    <cellStyle name="Comma 4 2 10 7" xfId="23520" xr:uid="{06C998D2-B375-4FD8-9095-D68300F5FBFF}"/>
    <cellStyle name="Comma 4 2 10 8" xfId="37051" xr:uid="{1BC69DFD-5A23-466D-A202-3DAB09A3DE71}"/>
    <cellStyle name="Comma 4 2 11" xfId="5121" xr:uid="{00000000-0005-0000-0000-00009D240000}"/>
    <cellStyle name="Comma 4 2 11 2" xfId="10040" xr:uid="{00000000-0005-0000-0000-00009E240000}"/>
    <cellStyle name="Comma 4 2 11 2 2" xfId="27015" xr:uid="{230BDFE1-AA43-4E30-9DC0-5682A6C69407}"/>
    <cellStyle name="Comma 4 2 11 2 3" xfId="41911" xr:uid="{B32AC67B-377D-44E4-9980-9B8EC61BC67A}"/>
    <cellStyle name="Comma 4 2 11 3" xfId="16228" xr:uid="{00000000-0005-0000-0000-00009F240000}"/>
    <cellStyle name="Comma 4 2 11 3 2" xfId="30201" xr:uid="{CA1479A6-675A-4066-8C6F-F2822FEE8E81}"/>
    <cellStyle name="Comma 4 2 11 3 3" xfId="47635" xr:uid="{223E2665-B68E-40B7-9FD9-A4BF93422D24}"/>
    <cellStyle name="Comma 4 2 11 4" xfId="20370" xr:uid="{00000000-0005-0000-0000-0000A0240000}"/>
    <cellStyle name="Comma 4 2 11 4 2" xfId="33416" xr:uid="{3FD4D1CF-14EE-46F2-A379-10B81CC798CB}"/>
    <cellStyle name="Comma 4 2 11 4 3" xfId="51272" xr:uid="{987BF007-B06C-40B8-89F0-6F68D060EE00}"/>
    <cellStyle name="Comma 4 2 11 5" xfId="23837" xr:uid="{A17AE98B-936D-4643-BEC9-0D1AA2B8DFEC}"/>
    <cellStyle name="Comma 4 2 11 6" xfId="37463" xr:uid="{EFB55824-F0BD-4219-A270-4395A082D99C}"/>
    <cellStyle name="Comma 4 2 12" xfId="382" xr:uid="{00000000-0005-0000-0000-0000A1240000}"/>
    <cellStyle name="Comma 4 2 12 2" xfId="8297" xr:uid="{00000000-0005-0000-0000-0000A2240000}"/>
    <cellStyle name="Comma 4 2 12 2 2" xfId="25478" xr:uid="{944D45EC-FE45-4474-A87B-5B13D185B406}"/>
    <cellStyle name="Comma 4 2 12 2 3" xfId="40374" xr:uid="{6FC5FD2B-0978-4EC2-87DD-3E4FDB9671B9}"/>
    <cellStyle name="Comma 4 2 12 3" xfId="22297" xr:uid="{F255A583-8667-42D0-AE9C-496FA5EFF444}"/>
    <cellStyle name="Comma 4 2 12 4" xfId="35378" xr:uid="{ED9CBF50-8C62-4915-8F55-08527BFDECE1}"/>
    <cellStyle name="Comma 4 2 13" xfId="8237" xr:uid="{00000000-0005-0000-0000-0000A3240000}"/>
    <cellStyle name="Comma 4 2 13 2" xfId="25441" xr:uid="{8F16EDFF-712C-4F8F-9239-32EDF20D8BA7}"/>
    <cellStyle name="Comma 4 2 13 3" xfId="40337" xr:uid="{DC7449E6-71AC-4DD2-86DA-C6FDE9F0538F}"/>
    <cellStyle name="Comma 4 2 14" xfId="13905" xr:uid="{00000000-0005-0000-0000-0000A4240000}"/>
    <cellStyle name="Comma 4 2 14 2" xfId="28639" xr:uid="{F399578B-6FBF-4906-9A76-C7E0F6AAC79E}"/>
    <cellStyle name="Comma 4 2 14 3" xfId="45528" xr:uid="{BB5CE198-7F37-4C6F-905D-EBEF6D558B93}"/>
    <cellStyle name="Comma 4 2 15" xfId="18620" xr:uid="{00000000-0005-0000-0000-0000A5240000}"/>
    <cellStyle name="Comma 4 2 15 2" xfId="31872" xr:uid="{EB17B301-DDE7-45DD-9B0D-2387574CAB86}"/>
    <cellStyle name="Comma 4 2 15 3" xfId="49728" xr:uid="{3EE5D0B6-C92D-4E9C-908C-0E602262D1D7}"/>
    <cellStyle name="Comma 4 2 16" xfId="22195" xr:uid="{00000000-0005-0000-0000-0000A6240000}"/>
    <cellStyle name="Comma 4 2 16 2" xfId="35002" xr:uid="{60D86C93-BD21-4876-ACA3-D613FD6554A0}"/>
    <cellStyle name="Comma 4 2 16 3" xfId="52858" xr:uid="{DF123C50-70ED-4901-9D83-51993084AC19}"/>
    <cellStyle name="Comma 4 2 17" xfId="22215" xr:uid="{00000000-0005-0000-0000-0000A7240000}"/>
    <cellStyle name="Comma 4 2 17 2" xfId="35013" xr:uid="{05C8B74B-0D0B-4E3A-98D0-8271ACD13359}"/>
    <cellStyle name="Comma 4 2 17 3" xfId="52869" xr:uid="{77F20F90-1F67-490A-92AA-D82ED6C73745}"/>
    <cellStyle name="Comma 4 2 18" xfId="22260" xr:uid="{3DBF82A0-7CFC-4D8E-AE95-A6AD3ADDE3DB}"/>
    <cellStyle name="Comma 4 2 19" xfId="35034" xr:uid="{04B79D05-8551-4D7B-AE9D-09EAE7D702AD}"/>
    <cellStyle name="Comma 4 2 2" xfId="596" xr:uid="{00000000-0005-0000-0000-0000A8240000}"/>
    <cellStyle name="Comma 4 2 2 10" xfId="22356" xr:uid="{4AA1F55F-A136-465C-A22D-CDCE0191362B}"/>
    <cellStyle name="Comma 4 2 2 11" xfId="35437" xr:uid="{EA9319F9-4F5F-4865-8184-2F44C354CD2D}"/>
    <cellStyle name="Comma 4 2 2 2" xfId="752" xr:uid="{00000000-0005-0000-0000-0000A9240000}"/>
    <cellStyle name="Comma 4 2 2 2 2" xfId="1072" xr:uid="{00000000-0005-0000-0000-0000AA240000}"/>
    <cellStyle name="Comma 4 2 2 2 2 2" xfId="5598" xr:uid="{00000000-0005-0000-0000-0000AB240000}"/>
    <cellStyle name="Comma 4 2 2 2 2 2 2" xfId="10472" xr:uid="{00000000-0005-0000-0000-0000AC240000}"/>
    <cellStyle name="Comma 4 2 2 2 2 2 2 2" xfId="27369" xr:uid="{D64A9004-8088-46A8-98CE-E0EA8761795D}"/>
    <cellStyle name="Comma 4 2 2 2 2 2 2 3" xfId="42265" xr:uid="{D7155466-EF86-476F-9FEB-8213AAEB3B1B}"/>
    <cellStyle name="Comma 4 2 2 2 2 2 3" xfId="16705" xr:uid="{00000000-0005-0000-0000-0000AD240000}"/>
    <cellStyle name="Comma 4 2 2 2 2 2 3 2" xfId="30555" xr:uid="{1D1F5CD1-51CD-4234-BF47-5AFFDE7D58AA}"/>
    <cellStyle name="Comma 4 2 2 2 2 2 3 3" xfId="48034" xr:uid="{32C0F7B8-4E4C-4E36-A159-F210F192EEE2}"/>
    <cellStyle name="Comma 4 2 2 2 2 2 4" xfId="20802" xr:uid="{00000000-0005-0000-0000-0000AE240000}"/>
    <cellStyle name="Comma 4 2 2 2 2 2 4 2" xfId="33770" xr:uid="{2506AE6D-BA40-40B9-B15A-ADEDCF1771E9}"/>
    <cellStyle name="Comma 4 2 2 2 2 2 4 3" xfId="51626" xr:uid="{C8C07FFE-CC16-49A0-AD27-B79EB200B1F7}"/>
    <cellStyle name="Comma 4 2 2 2 2 2 5" xfId="24191" xr:uid="{3163FB71-348F-431F-894E-744E357F59EB}"/>
    <cellStyle name="Comma 4 2 2 2 2 2 6" xfId="37862" xr:uid="{0A9834E5-7D15-4714-8649-674506B6F800}"/>
    <cellStyle name="Comma 4 2 2 2 2 3" xfId="8727" xr:uid="{00000000-0005-0000-0000-0000AF240000}"/>
    <cellStyle name="Comma 4 2 2 2 2 3 2" xfId="25829" xr:uid="{A288C0F5-1A73-4AA9-841C-A9D72910E4DC}"/>
    <cellStyle name="Comma 4 2 2 2 2 3 3" xfId="40725" xr:uid="{B3C122D7-72BF-445B-A1A9-81D09A01F743}"/>
    <cellStyle name="Comma 4 2 2 2 2 4" xfId="14387" xr:uid="{00000000-0005-0000-0000-0000B0240000}"/>
    <cellStyle name="Comma 4 2 2 2 2 4 2" xfId="28992" xr:uid="{6665FC4B-1B96-40E8-878F-9C61426787CF}"/>
    <cellStyle name="Comma 4 2 2 2 2 4 3" xfId="45927" xr:uid="{4598D1A1-A13F-484A-82B2-CD663812F6AA}"/>
    <cellStyle name="Comma 4 2 2 2 2 5" xfId="19052" xr:uid="{00000000-0005-0000-0000-0000B1240000}"/>
    <cellStyle name="Comma 4 2 2 2 2 5 2" xfId="32225" xr:uid="{95D72B0A-C91F-4874-8BC0-4D794663243F}"/>
    <cellStyle name="Comma 4 2 2 2 2 5 3" xfId="50081" xr:uid="{AF10F20F-AB3D-488B-8415-65FB28DF17C4}"/>
    <cellStyle name="Comma 4 2 2 2 2 6" xfId="22648" xr:uid="{401A9120-8145-4CE9-8FCC-722B2EA86EFF}"/>
    <cellStyle name="Comma 4 2 2 2 2 7" xfId="35769" xr:uid="{2C9E80A5-302F-402F-8C44-A808091A9FA9}"/>
    <cellStyle name="Comma 4 2 2 2 3" xfId="5359" xr:uid="{00000000-0005-0000-0000-0000B2240000}"/>
    <cellStyle name="Comma 4 2 2 2 3 2" xfId="10258" xr:uid="{00000000-0005-0000-0000-0000B3240000}"/>
    <cellStyle name="Comma 4 2 2 2 3 2 2" xfId="27186" xr:uid="{21B3E29D-7FF5-4DCE-A9E8-9404AD54258F}"/>
    <cellStyle name="Comma 4 2 2 2 3 2 3" xfId="42082" xr:uid="{49F53E8B-DE3A-486B-9AEF-09B69AE5D3E3}"/>
    <cellStyle name="Comma 4 2 2 2 3 3" xfId="16466" xr:uid="{00000000-0005-0000-0000-0000B4240000}"/>
    <cellStyle name="Comma 4 2 2 2 3 3 2" xfId="30372" xr:uid="{1DA232DA-F9D5-486B-B4DA-8DD49B628A90}"/>
    <cellStyle name="Comma 4 2 2 2 3 3 3" xfId="47826" xr:uid="{D33A123F-8D3A-4E3F-9304-1E8BCB96ADEE}"/>
    <cellStyle name="Comma 4 2 2 2 3 4" xfId="20588" xr:uid="{00000000-0005-0000-0000-0000B5240000}"/>
    <cellStyle name="Comma 4 2 2 2 3 4 2" xfId="33587" xr:uid="{66955A23-243C-490C-B9FD-2684A6ED6F7C}"/>
    <cellStyle name="Comma 4 2 2 2 3 4 3" xfId="51443" xr:uid="{1AE74EBA-20CE-4C87-AB9E-35C25ADFC24A}"/>
    <cellStyle name="Comma 4 2 2 2 3 5" xfId="24008" xr:uid="{B9FC4ADE-7116-4E11-B1AB-ABE116AAFDE4}"/>
    <cellStyle name="Comma 4 2 2 2 3 6" xfId="37654" xr:uid="{3BFE5452-CC11-4F7A-890F-E0C3B8FD7992}"/>
    <cellStyle name="Comma 4 2 2 2 4" xfId="8513" xr:uid="{00000000-0005-0000-0000-0000B6240000}"/>
    <cellStyle name="Comma 4 2 2 2 4 2" xfId="25646" xr:uid="{8AB2A778-474E-440B-91AE-E5853D4C6306}"/>
    <cellStyle name="Comma 4 2 2 2 4 3" xfId="40542" xr:uid="{E9C020E9-014C-461C-BC35-14732D8F506B}"/>
    <cellStyle name="Comma 4 2 2 2 5" xfId="14146" xr:uid="{00000000-0005-0000-0000-0000B7240000}"/>
    <cellStyle name="Comma 4 2 2 2 5 2" xfId="28809" xr:uid="{ACDE2742-760C-4B32-841D-8F33E3170EF0}"/>
    <cellStyle name="Comma 4 2 2 2 5 3" xfId="45719" xr:uid="{7C0D590C-29BA-4334-B4BF-4B3474F3BEC9}"/>
    <cellStyle name="Comma 4 2 2 2 6" xfId="18838" xr:uid="{00000000-0005-0000-0000-0000B8240000}"/>
    <cellStyle name="Comma 4 2 2 2 6 2" xfId="32042" xr:uid="{4508D7D3-A9E7-4CDD-A563-286CA24C6519}"/>
    <cellStyle name="Comma 4 2 2 2 6 3" xfId="49898" xr:uid="{3A5C3EF6-DCCA-46A7-81C4-9CF7487077B8}"/>
    <cellStyle name="Comma 4 2 2 2 7" xfId="22465" xr:uid="{7D6CFC69-F06D-423D-8DCB-6011216C6309}"/>
    <cellStyle name="Comma 4 2 2 2 8" xfId="35561" xr:uid="{29525809-81EC-460D-A920-B76DA8451F02}"/>
    <cellStyle name="Comma 4 2 2 3" xfId="939" xr:uid="{00000000-0005-0000-0000-0000B9240000}"/>
    <cellStyle name="Comma 4 2 2 3 2" xfId="5497" xr:uid="{00000000-0005-0000-0000-0000BA240000}"/>
    <cellStyle name="Comma 4 2 2 3 2 2" xfId="10371" xr:uid="{00000000-0005-0000-0000-0000BB240000}"/>
    <cellStyle name="Comma 4 2 2 3 2 2 2" xfId="27283" xr:uid="{25BAF0A5-3D4D-422D-BCD7-E8B75B4FA45C}"/>
    <cellStyle name="Comma 4 2 2 3 2 2 3" xfId="42179" xr:uid="{473F085E-B188-4B5D-90A0-263EBF2A0A77}"/>
    <cellStyle name="Comma 4 2 2 3 2 3" xfId="16604" xr:uid="{00000000-0005-0000-0000-0000BC240000}"/>
    <cellStyle name="Comma 4 2 2 3 2 3 2" xfId="30469" xr:uid="{44444161-633E-4C71-832A-3F565C609B98}"/>
    <cellStyle name="Comma 4 2 2 3 2 3 3" xfId="47948" xr:uid="{393F0BD4-0062-4951-A8CF-8A43F9840458}"/>
    <cellStyle name="Comma 4 2 2 3 2 4" xfId="20701" xr:uid="{00000000-0005-0000-0000-0000BD240000}"/>
    <cellStyle name="Comma 4 2 2 3 2 4 2" xfId="33684" xr:uid="{A4365EBD-4F47-4DBC-9A97-A7B42A641C96}"/>
    <cellStyle name="Comma 4 2 2 3 2 4 3" xfId="51540" xr:uid="{827D93F4-3A00-48A2-9110-580B1836FDFE}"/>
    <cellStyle name="Comma 4 2 2 3 2 5" xfId="24105" xr:uid="{912DAD4A-9E69-4796-A979-2DF02517187A}"/>
    <cellStyle name="Comma 4 2 2 3 2 6" xfId="37776" xr:uid="{C9628306-1B1E-4B60-AB7A-9069DB5EFF38}"/>
    <cellStyle name="Comma 4 2 2 3 3" xfId="8626" xr:uid="{00000000-0005-0000-0000-0000BE240000}"/>
    <cellStyle name="Comma 4 2 2 3 3 2" xfId="25743" xr:uid="{1D3A11E9-C469-497A-9859-BDB1703C47E2}"/>
    <cellStyle name="Comma 4 2 2 3 3 3" xfId="40639" xr:uid="{DC9B2B5B-1C33-4D2C-ABF8-27A2E4A50F1E}"/>
    <cellStyle name="Comma 4 2 2 3 4" xfId="14285" xr:uid="{00000000-0005-0000-0000-0000BF240000}"/>
    <cellStyle name="Comma 4 2 2 3 4 2" xfId="28906" xr:uid="{6573EF62-3D16-44C4-B36B-53962FD7733D}"/>
    <cellStyle name="Comma 4 2 2 3 4 3" xfId="45841" xr:uid="{95F2D3AA-EEFB-448E-BA4E-C5AD8C6D8A13}"/>
    <cellStyle name="Comma 4 2 2 3 5" xfId="18951" xr:uid="{00000000-0005-0000-0000-0000C0240000}"/>
    <cellStyle name="Comma 4 2 2 3 5 2" xfId="32139" xr:uid="{72A0AF33-9353-4ED2-A4D6-BC28233A9D08}"/>
    <cellStyle name="Comma 4 2 2 3 5 3" xfId="49995" xr:uid="{E828A199-4501-41AD-8983-38F8B8460B84}"/>
    <cellStyle name="Comma 4 2 2 3 6" xfId="22562" xr:uid="{1BF97827-69A6-45B3-A0FD-5A4AC3233D90}"/>
    <cellStyle name="Comma 4 2 2 3 7" xfId="35683" xr:uid="{E1E747F5-3E34-495A-A2D6-119AC722CA08}"/>
    <cellStyle name="Comma 4 2 2 4" xfId="2451" xr:uid="{00000000-0005-0000-0000-0000C1240000}"/>
    <cellStyle name="Comma 4 2 2 5" xfId="5204" xr:uid="{00000000-0005-0000-0000-0000C2240000}"/>
    <cellStyle name="Comma 4 2 2 5 2" xfId="10118" xr:uid="{00000000-0005-0000-0000-0000C3240000}"/>
    <cellStyle name="Comma 4 2 2 5 2 2" xfId="27076" xr:uid="{22CDAB3F-38F7-47FF-B07F-EBC48007D721}"/>
    <cellStyle name="Comma 4 2 2 5 2 3" xfId="41972" xr:uid="{8B2FE6EE-099D-4B6A-BAE6-B46CCC75F20B}"/>
    <cellStyle name="Comma 4 2 2 5 3" xfId="16311" xr:uid="{00000000-0005-0000-0000-0000C4240000}"/>
    <cellStyle name="Comma 4 2 2 5 3 2" xfId="30262" xr:uid="{ECABAFB4-15CD-4E60-A90E-12DF975419F4}"/>
    <cellStyle name="Comma 4 2 2 5 3 3" xfId="47701" xr:uid="{017C6256-CF63-4060-AEF7-117078CE71E1}"/>
    <cellStyle name="Comma 4 2 2 5 4" xfId="20448" xr:uid="{00000000-0005-0000-0000-0000C5240000}"/>
    <cellStyle name="Comma 4 2 2 5 4 2" xfId="33477" xr:uid="{A6C2740F-69AB-4DD7-B0F3-27C285ED0418}"/>
    <cellStyle name="Comma 4 2 2 5 4 3" xfId="51333" xr:uid="{FA6EC24B-EB4E-4B96-A7AD-ECDA22364497}"/>
    <cellStyle name="Comma 4 2 2 5 5" xfId="23898" xr:uid="{C597CA5E-37A3-463D-A206-C59DED51145C}"/>
    <cellStyle name="Comma 4 2 2 5 6" xfId="37529" xr:uid="{08496B82-BAB4-49CB-90B8-FE50A26F9B53}"/>
    <cellStyle name="Comma 4 2 2 6" xfId="8374" xr:uid="{00000000-0005-0000-0000-0000C6240000}"/>
    <cellStyle name="Comma 4 2 2 6 2" xfId="25537" xr:uid="{AC6F84FD-7E85-43F3-993A-DA91A4500A10}"/>
    <cellStyle name="Comma 4 2 2 6 3" xfId="40433" xr:uid="{4156657A-8598-4D12-92F9-FA279F7A8C8A}"/>
    <cellStyle name="Comma 4 2 2 7" xfId="13991" xr:uid="{00000000-0005-0000-0000-0000C7240000}"/>
    <cellStyle name="Comma 4 2 2 7 2" xfId="28699" xr:uid="{5506B963-292A-4D00-A5F2-C7C563190075}"/>
    <cellStyle name="Comma 4 2 2 7 3" xfId="45594" xr:uid="{9E7FD0FF-72A4-4E23-A152-A1EE7D55733F}"/>
    <cellStyle name="Comma 4 2 2 8" xfId="18698" xr:uid="{00000000-0005-0000-0000-0000C8240000}"/>
    <cellStyle name="Comma 4 2 2 8 2" xfId="31932" xr:uid="{96DA5A6E-6AD2-4B42-8C11-AD5D1FBAEEDE}"/>
    <cellStyle name="Comma 4 2 2 8 3" xfId="49788" xr:uid="{0923E938-51C1-442C-9177-0DDD09BECCAF}"/>
    <cellStyle name="Comma 4 2 2 9" xfId="22202" xr:uid="{00000000-0005-0000-0000-0000C9240000}"/>
    <cellStyle name="Comma 4 2 2 9 2" xfId="35006" xr:uid="{2AF1DDF8-1E86-4913-AF05-455E09DA4449}"/>
    <cellStyle name="Comma 4 2 2 9 3" xfId="52862" xr:uid="{E90A0A19-DC7C-47F8-9ACD-8F973AB20493}"/>
    <cellStyle name="Comma 4 2 3" xfId="645" xr:uid="{00000000-0005-0000-0000-0000CA240000}"/>
    <cellStyle name="Comma 4 2 3 10" xfId="14041" xr:uid="{00000000-0005-0000-0000-0000CB240000}"/>
    <cellStyle name="Comma 4 2 3 10 2" xfId="28734" xr:uid="{623773EE-1929-47E8-9FA0-F16A33F52F8F}"/>
    <cellStyle name="Comma 4 2 3 10 3" xfId="45634" xr:uid="{80A6026D-DEB5-4D07-A513-91EC25328DCC}"/>
    <cellStyle name="Comma 4 2 3 11" xfId="18743" xr:uid="{00000000-0005-0000-0000-0000CC240000}"/>
    <cellStyle name="Comma 4 2 3 11 2" xfId="31967" xr:uid="{40C90995-D263-4A93-872B-88340C9CEC8E}"/>
    <cellStyle name="Comma 4 2 3 11 3" xfId="49823" xr:uid="{1E1724F3-1870-4A3E-B5D2-FD7037CB10FA}"/>
    <cellStyle name="Comma 4 2 3 12" xfId="22390" xr:uid="{0BE7ACA7-FC69-4729-ADFC-BB89605C190B}"/>
    <cellStyle name="Comma 4 2 3 13" xfId="35086" xr:uid="{EBCDF1F0-F3C4-4183-8077-02B79FCA00A7}"/>
    <cellStyle name="Comma 4 2 3 14" xfId="35476" xr:uid="{F33D0D15-85BA-457E-9707-984131307F8E}"/>
    <cellStyle name="Comma 4 2 3 2" xfId="802" xr:uid="{00000000-0005-0000-0000-0000CD240000}"/>
    <cellStyle name="Comma 4 2 3 2 2" xfId="5409" xr:uid="{00000000-0005-0000-0000-0000CE240000}"/>
    <cellStyle name="Comma 4 2 3 2 2 2" xfId="10303" xr:uid="{00000000-0005-0000-0000-0000CF240000}"/>
    <cellStyle name="Comma 4 2 3 2 2 2 2" xfId="27221" xr:uid="{4667B9AA-1250-4861-8CE4-83C68B165DEF}"/>
    <cellStyle name="Comma 4 2 3 2 2 2 3" xfId="42117" xr:uid="{AA720B23-CD8E-494A-91E9-BDE0E00F9693}"/>
    <cellStyle name="Comma 4 2 3 2 2 3" xfId="16516" xr:uid="{00000000-0005-0000-0000-0000D0240000}"/>
    <cellStyle name="Comma 4 2 3 2 2 3 2" xfId="30407" xr:uid="{4BF3C88A-82D5-4B93-BBDE-930E92AD2A12}"/>
    <cellStyle name="Comma 4 2 3 2 2 3 3" xfId="47866" xr:uid="{69C00ADA-0BC0-4585-BC82-A6B7A614C2EE}"/>
    <cellStyle name="Comma 4 2 3 2 2 4" xfId="20633" xr:uid="{00000000-0005-0000-0000-0000D1240000}"/>
    <cellStyle name="Comma 4 2 3 2 2 4 2" xfId="33622" xr:uid="{CF365C9F-CB1F-4688-B32B-B2B7FC0998F6}"/>
    <cellStyle name="Comma 4 2 3 2 2 4 3" xfId="51478" xr:uid="{F18DE9FB-9989-4780-A8A1-B7FF4C022E22}"/>
    <cellStyle name="Comma 4 2 3 2 2 5" xfId="24043" xr:uid="{0062C243-0E22-4DF8-AB7E-6A6FD1786F9A}"/>
    <cellStyle name="Comma 4 2 3 2 2 6" xfId="37694" xr:uid="{95FAEAFF-868F-4EEB-922E-D51604F5654D}"/>
    <cellStyle name="Comma 4 2 3 2 3" xfId="8558" xr:uid="{00000000-0005-0000-0000-0000D2240000}"/>
    <cellStyle name="Comma 4 2 3 2 3 2" xfId="25681" xr:uid="{AFA348C3-C63A-4FF4-A991-657F3A695271}"/>
    <cellStyle name="Comma 4 2 3 2 3 3" xfId="40577" xr:uid="{2CC58EFE-4C4B-4619-9EE8-52A750317EFC}"/>
    <cellStyle name="Comma 4 2 3 2 4" xfId="14196" xr:uid="{00000000-0005-0000-0000-0000D3240000}"/>
    <cellStyle name="Comma 4 2 3 2 4 2" xfId="28844" xr:uid="{135AB57C-636D-4DA7-96EB-B27F68C58456}"/>
    <cellStyle name="Comma 4 2 3 2 4 3" xfId="45759" xr:uid="{945C684A-51E8-4567-87A0-370A9B74C166}"/>
    <cellStyle name="Comma 4 2 3 2 5" xfId="18883" xr:uid="{00000000-0005-0000-0000-0000D4240000}"/>
    <cellStyle name="Comma 4 2 3 2 5 2" xfId="32077" xr:uid="{CDC94A1B-CD62-42CC-BA85-E15B2676434B}"/>
    <cellStyle name="Comma 4 2 3 2 5 3" xfId="49933" xr:uid="{012FF975-B886-4188-AFE3-530029E20D4E}"/>
    <cellStyle name="Comma 4 2 3 2 6" xfId="22500" xr:uid="{0082E61A-0D24-47A0-962C-03E58B3E3A85}"/>
    <cellStyle name="Comma 4 2 3 2 7" xfId="35601" xr:uid="{FA5CEDAC-FE48-43B3-A26B-A3EE96CDDC01}"/>
    <cellStyle name="Comma 4 2 3 3" xfId="1098" xr:uid="{00000000-0005-0000-0000-0000D5240000}"/>
    <cellStyle name="Comma 4 2 3 3 2" xfId="5623" xr:uid="{00000000-0005-0000-0000-0000D6240000}"/>
    <cellStyle name="Comma 4 2 3 3 2 2" xfId="10497" xr:uid="{00000000-0005-0000-0000-0000D7240000}"/>
    <cellStyle name="Comma 4 2 3 3 2 2 2" xfId="27394" xr:uid="{0C911B46-71FE-4EEE-A74B-A31BB2D8FA1E}"/>
    <cellStyle name="Comma 4 2 3 3 2 2 3" xfId="42290" xr:uid="{72CB7CA6-79B6-4325-9C34-404F3B59FCEC}"/>
    <cellStyle name="Comma 4 2 3 3 2 3" xfId="16730" xr:uid="{00000000-0005-0000-0000-0000D8240000}"/>
    <cellStyle name="Comma 4 2 3 3 2 3 2" xfId="30580" xr:uid="{61A4387D-2424-4748-9500-2A5390935FA8}"/>
    <cellStyle name="Comma 4 2 3 3 2 3 3" xfId="48059" xr:uid="{B0307761-E911-43A6-9312-BDB44F9A4142}"/>
    <cellStyle name="Comma 4 2 3 3 2 4" xfId="20827" xr:uid="{00000000-0005-0000-0000-0000D9240000}"/>
    <cellStyle name="Comma 4 2 3 3 2 4 2" xfId="33795" xr:uid="{997910FD-80DF-4255-BD15-9F63D962EE73}"/>
    <cellStyle name="Comma 4 2 3 3 2 4 3" xfId="51651" xr:uid="{21F8D1D3-EACE-47E4-87D8-9D6D2DB9B3FE}"/>
    <cellStyle name="Comma 4 2 3 3 2 5" xfId="24216" xr:uid="{C07079E9-5F15-47FF-8E98-D9C877CD6101}"/>
    <cellStyle name="Comma 4 2 3 3 2 6" xfId="37887" xr:uid="{6E651D45-415C-4378-8BC8-1AEE1506E3E8}"/>
    <cellStyle name="Comma 4 2 3 3 3" xfId="8752" xr:uid="{00000000-0005-0000-0000-0000DA240000}"/>
    <cellStyle name="Comma 4 2 3 3 3 2" xfId="25854" xr:uid="{A03090B0-E12C-4823-8F75-D4B5C85F29F3}"/>
    <cellStyle name="Comma 4 2 3 3 3 3" xfId="40750" xr:uid="{4D274BD3-2A1E-4C1C-AB66-3C03C56AE136}"/>
    <cellStyle name="Comma 4 2 3 3 4" xfId="14412" xr:uid="{00000000-0005-0000-0000-0000DB240000}"/>
    <cellStyle name="Comma 4 2 3 3 4 2" xfId="29017" xr:uid="{A4A403CF-EC6E-4538-B0ED-4D60499C5AA9}"/>
    <cellStyle name="Comma 4 2 3 3 4 3" xfId="45952" xr:uid="{D25FE1AD-0538-414C-9222-D9244F03D083}"/>
    <cellStyle name="Comma 4 2 3 3 5" xfId="19077" xr:uid="{00000000-0005-0000-0000-0000DC240000}"/>
    <cellStyle name="Comma 4 2 3 3 5 2" xfId="32250" xr:uid="{94E3BE13-65C1-462B-BD37-12D6390D041C}"/>
    <cellStyle name="Comma 4 2 3 3 5 3" xfId="50106" xr:uid="{D28B69CB-6970-4E14-99A3-25AE9A2405AA}"/>
    <cellStyle name="Comma 4 2 3 3 6" xfId="22673" xr:uid="{32BD59B3-8E11-4264-80F4-721BC2393979}"/>
    <cellStyle name="Comma 4 2 3 3 7" xfId="35794" xr:uid="{AEE1700C-5B78-4892-B522-C3015A4B5AD5}"/>
    <cellStyle name="Comma 4 2 3 4" xfId="2452" xr:uid="{00000000-0005-0000-0000-0000DD240000}"/>
    <cellStyle name="Comma 4 2 3 4 2" xfId="5930" xr:uid="{00000000-0005-0000-0000-0000DE240000}"/>
    <cellStyle name="Comma 4 2 3 4 2 2" xfId="10770" xr:uid="{00000000-0005-0000-0000-0000DF240000}"/>
    <cellStyle name="Comma 4 2 3 4 2 2 2" xfId="27623" xr:uid="{74F1FD48-E792-4EB1-A8A3-2E7DE25020F9}"/>
    <cellStyle name="Comma 4 2 3 4 2 2 3" xfId="42519" xr:uid="{6AE64308-911D-435A-8D62-27D5445610C8}"/>
    <cellStyle name="Comma 4 2 3 4 2 3" xfId="17037" xr:uid="{00000000-0005-0000-0000-0000E0240000}"/>
    <cellStyle name="Comma 4 2 3 4 2 3 2" xfId="30809" xr:uid="{85400FE1-2A2A-490F-9119-F08689D57E94}"/>
    <cellStyle name="Comma 4 2 3 4 2 3 3" xfId="48322" xr:uid="{C65A315A-547D-4962-8616-C8F0D06B7CEE}"/>
    <cellStyle name="Comma 4 2 3 4 2 4" xfId="21100" xr:uid="{00000000-0005-0000-0000-0000E1240000}"/>
    <cellStyle name="Comma 4 2 3 4 2 4 2" xfId="34024" xr:uid="{AA09D6C8-3A8D-4ED6-89FA-FFE129DA6814}"/>
    <cellStyle name="Comma 4 2 3 4 2 4 3" xfId="51880" xr:uid="{8B4E555C-66C7-402D-8C8A-7072D8B522B8}"/>
    <cellStyle name="Comma 4 2 3 4 2 5" xfId="24445" xr:uid="{B5C3789E-8425-4848-9A5F-7B4B781EF71A}"/>
    <cellStyle name="Comma 4 2 3 4 2 6" xfId="38150" xr:uid="{85DA3968-E7A1-4DD0-A0CA-BAFBB11587C4}"/>
    <cellStyle name="Comma 4 2 3 4 3" xfId="9026" xr:uid="{00000000-0005-0000-0000-0000E2240000}"/>
    <cellStyle name="Comma 4 2 3 4 3 2" xfId="26082" xr:uid="{9C5AEE8C-162A-4A30-80E9-F318CACBA3A1}"/>
    <cellStyle name="Comma 4 2 3 4 3 3" xfId="40978" xr:uid="{4539B94E-A095-4742-9160-51EB794B8307}"/>
    <cellStyle name="Comma 4 2 3 4 4" xfId="14757" xr:uid="{00000000-0005-0000-0000-0000E3240000}"/>
    <cellStyle name="Comma 4 2 3 4 4 2" xfId="29255" xr:uid="{EF2E9BA0-407D-498A-87A2-8FABC0955D51}"/>
    <cellStyle name="Comma 4 2 3 4 4 3" xfId="46249" xr:uid="{F9ECA0E6-5213-4CF1-8482-6FCF9B8ED33C}"/>
    <cellStyle name="Comma 4 2 3 4 5" xfId="19352" xr:uid="{00000000-0005-0000-0000-0000E4240000}"/>
    <cellStyle name="Comma 4 2 3 4 5 2" xfId="32479" xr:uid="{F3D249E5-1B99-40BE-B418-4B55787FF7DE}"/>
    <cellStyle name="Comma 4 2 3 4 5 3" xfId="50335" xr:uid="{68B22567-0478-445C-92DF-A01D393BD800}"/>
    <cellStyle name="Comma 4 2 3 4 6" xfId="22902" xr:uid="{B2EB5BF0-4F6B-46CA-8D3E-346C70B07DE1}"/>
    <cellStyle name="Comma 4 2 3 4 7" xfId="36087" xr:uid="{616D34CC-7571-4376-9EBD-B8A9D6FA1B88}"/>
    <cellStyle name="Comma 4 2 3 5" xfId="4303" xr:uid="{00000000-0005-0000-0000-0000E5240000}"/>
    <cellStyle name="Comma 4 2 3 5 2" xfId="6527" xr:uid="{00000000-0005-0000-0000-0000E6240000}"/>
    <cellStyle name="Comma 4 2 3 5 2 2" xfId="11186" xr:uid="{00000000-0005-0000-0000-0000E7240000}"/>
    <cellStyle name="Comma 4 2 3 5 2 2 2" xfId="28006" xr:uid="{B56143F8-84F6-4F4C-B33B-910534848C19}"/>
    <cellStyle name="Comma 4 2 3 5 2 2 3" xfId="42902" xr:uid="{DF66724C-2E91-4E6E-9A46-D09C23FE12AA}"/>
    <cellStyle name="Comma 4 2 3 5 2 3" xfId="17633" xr:uid="{00000000-0005-0000-0000-0000E8240000}"/>
    <cellStyle name="Comma 4 2 3 5 2 3 2" xfId="31192" xr:uid="{A344865C-3491-42F1-9ADE-A64D48695AA9}"/>
    <cellStyle name="Comma 4 2 3 5 2 3 3" xfId="48885" xr:uid="{CEE1CE1F-81EC-4DCE-B96F-09124B62A6CD}"/>
    <cellStyle name="Comma 4 2 3 5 2 4" xfId="21516" xr:uid="{00000000-0005-0000-0000-0000E9240000}"/>
    <cellStyle name="Comma 4 2 3 5 2 4 2" xfId="34407" xr:uid="{111D80B6-A514-45DE-8713-1B503B65BD47}"/>
    <cellStyle name="Comma 4 2 3 5 2 4 3" xfId="52263" xr:uid="{30A99B97-9492-47A1-9049-84049175723D}"/>
    <cellStyle name="Comma 4 2 3 5 2 5" xfId="24828" xr:uid="{F29EB653-F68C-43AD-BE21-2DDC54D8EB27}"/>
    <cellStyle name="Comma 4 2 3 5 2 6" xfId="38713" xr:uid="{F73C0317-2B46-4291-9B1D-38195B4B3639}"/>
    <cellStyle name="Comma 4 2 3 5 3" xfId="9445" xr:uid="{00000000-0005-0000-0000-0000EA240000}"/>
    <cellStyle name="Comma 4 2 3 5 3 2" xfId="26464" xr:uid="{F2F30CF1-5015-47B7-97A9-B56BBCFC6FB1}"/>
    <cellStyle name="Comma 4 2 3 5 3 3" xfId="41360" xr:uid="{4B80BBA0-B042-4940-AD54-B12930363576}"/>
    <cellStyle name="Comma 4 2 3 5 4" xfId="15412" xr:uid="{00000000-0005-0000-0000-0000EB240000}"/>
    <cellStyle name="Comma 4 2 3 5 4 2" xfId="29649" xr:uid="{88D9D900-C428-4812-8B79-919C3AE24365}"/>
    <cellStyle name="Comma 4 2 3 5 4 3" xfId="46863" xr:uid="{AC50085E-EE12-41EB-B5D3-BD20EE893D49}"/>
    <cellStyle name="Comma 4 2 3 5 5" xfId="19774" xr:uid="{00000000-0005-0000-0000-0000EC240000}"/>
    <cellStyle name="Comma 4 2 3 5 5 2" xfId="32864" xr:uid="{F2D3A8AB-766B-48CC-9B38-105C027CFDF8}"/>
    <cellStyle name="Comma 4 2 3 5 5 3" xfId="50720" xr:uid="{69B6AD51-75AC-4F2E-8461-2B2A7512F87E}"/>
    <cellStyle name="Comma 4 2 3 5 6" xfId="23286" xr:uid="{C459BCB8-B3DF-4AF6-ABAC-00ABE6DFF2E1}"/>
    <cellStyle name="Comma 4 2 3 5 7" xfId="36691" xr:uid="{75AE2312-BE2A-45D8-8395-9EB9148F3D27}"/>
    <cellStyle name="Comma 4 2 3 6" xfId="4852" xr:uid="{00000000-0005-0000-0000-0000ED240000}"/>
    <cellStyle name="Comma 4 2 3 6 2" xfId="7045" xr:uid="{00000000-0005-0000-0000-0000EE240000}"/>
    <cellStyle name="Comma 4 2 3 6 2 2" xfId="11582" xr:uid="{00000000-0005-0000-0000-0000EF240000}"/>
    <cellStyle name="Comma 4 2 3 6 2 2 2" xfId="28370" xr:uid="{D52DBC73-4F99-448B-911A-995F917DD3DA}"/>
    <cellStyle name="Comma 4 2 3 6 2 2 3" xfId="43266" xr:uid="{145AACA5-1EA0-4986-B9B7-43CBBA5FA4E3}"/>
    <cellStyle name="Comma 4 2 3 6 2 3" xfId="18151" xr:uid="{00000000-0005-0000-0000-0000F0240000}"/>
    <cellStyle name="Comma 4 2 3 6 2 3 2" xfId="31556" xr:uid="{1D66742F-1087-420A-8F96-BF7C0D438BBD}"/>
    <cellStyle name="Comma 4 2 3 6 2 3 3" xfId="49371" xr:uid="{370A0F77-0510-4CD3-87AE-037F760BFA2F}"/>
    <cellStyle name="Comma 4 2 3 6 2 4" xfId="21912" xr:uid="{00000000-0005-0000-0000-0000F1240000}"/>
    <cellStyle name="Comma 4 2 3 6 2 4 2" xfId="34771" xr:uid="{CB396648-3BBE-4A87-95D3-D150C6668911}"/>
    <cellStyle name="Comma 4 2 3 6 2 4 3" xfId="52627" xr:uid="{394BDF2E-1787-4251-BCB7-655CA101639C}"/>
    <cellStyle name="Comma 4 2 3 6 2 5" xfId="25192" xr:uid="{1E11B236-47F0-49CA-A378-BD058497D688}"/>
    <cellStyle name="Comma 4 2 3 6 2 6" xfId="39199" xr:uid="{064ED6F0-0287-4FC0-B077-460C70BD997A}"/>
    <cellStyle name="Comma 4 2 3 6 3" xfId="9840" xr:uid="{00000000-0005-0000-0000-0000F2240000}"/>
    <cellStyle name="Comma 4 2 3 6 3 2" xfId="26827" xr:uid="{3F197A81-0826-4C1E-B6A3-72809EA65C75}"/>
    <cellStyle name="Comma 4 2 3 6 3 3" xfId="41723" xr:uid="{4A230FBC-5A7D-4432-84D9-97CFFFB0E98B}"/>
    <cellStyle name="Comma 4 2 3 6 4" xfId="15959" xr:uid="{00000000-0005-0000-0000-0000F3240000}"/>
    <cellStyle name="Comma 4 2 3 6 4 2" xfId="30013" xr:uid="{9B8306C6-936C-4686-BAB8-5698DD97268C}"/>
    <cellStyle name="Comma 4 2 3 6 4 3" xfId="47378" xr:uid="{B8232A6C-069C-4D73-8C25-6CE4141A1B31}"/>
    <cellStyle name="Comma 4 2 3 6 5" xfId="20170" xr:uid="{00000000-0005-0000-0000-0000F4240000}"/>
    <cellStyle name="Comma 4 2 3 6 5 2" xfId="33228" xr:uid="{5A2D3828-4B73-4A69-B97B-03AC4DA9BF67}"/>
    <cellStyle name="Comma 4 2 3 6 5 3" xfId="51084" xr:uid="{42416FFC-1357-4406-8E6B-359907C36842}"/>
    <cellStyle name="Comma 4 2 3 6 6" xfId="23649" xr:uid="{E792F7D4-707E-4B93-8367-F374C70E89BC}"/>
    <cellStyle name="Comma 4 2 3 6 7" xfId="37206" xr:uid="{47F8589B-D459-4F1E-B574-1FF529450749}"/>
    <cellStyle name="Comma 4 2 3 7" xfId="5254" xr:uid="{00000000-0005-0000-0000-0000F5240000}"/>
    <cellStyle name="Comma 4 2 3 7 2" xfId="10163" xr:uid="{00000000-0005-0000-0000-0000F6240000}"/>
    <cellStyle name="Comma 4 2 3 7 2 2" xfId="27111" xr:uid="{FC2A34A4-EB55-443F-BE1E-C10C8BE3E65A}"/>
    <cellStyle name="Comma 4 2 3 7 2 3" xfId="42007" xr:uid="{C5CB1247-1353-4559-8805-8379F23AAD85}"/>
    <cellStyle name="Comma 4 2 3 7 3" xfId="16361" xr:uid="{00000000-0005-0000-0000-0000F7240000}"/>
    <cellStyle name="Comma 4 2 3 7 3 2" xfId="30297" xr:uid="{F4E2C63D-F255-4639-8AC7-7D5796242686}"/>
    <cellStyle name="Comma 4 2 3 7 3 3" xfId="47741" xr:uid="{6CCB3E94-B0CD-4BE6-B04F-0B753952D0CA}"/>
    <cellStyle name="Comma 4 2 3 7 4" xfId="20493" xr:uid="{00000000-0005-0000-0000-0000F8240000}"/>
    <cellStyle name="Comma 4 2 3 7 4 2" xfId="33512" xr:uid="{9D55EE7C-B0ED-481F-8ED3-C212814F8C39}"/>
    <cellStyle name="Comma 4 2 3 7 4 3" xfId="51368" xr:uid="{F4984CE6-A541-4C58-BDFF-A64E1EDF0CAB}"/>
    <cellStyle name="Comma 4 2 3 7 5" xfId="23933" xr:uid="{F2EB1AF2-DE65-4349-AEA6-C6AD83DF51A1}"/>
    <cellStyle name="Comma 4 2 3 7 6" xfId="37569" xr:uid="{B691C73C-DA57-416B-9E91-B6AA30A311EC}"/>
    <cellStyle name="Comma 4 2 3 8" xfId="7260" xr:uid="{00000000-0005-0000-0000-0000F9240000}"/>
    <cellStyle name="Comma 4 2 3 8 2" xfId="11775" xr:uid="{00000000-0005-0000-0000-0000FA240000}"/>
    <cellStyle name="Comma 4 2 3 8 2 2" xfId="28557" xr:uid="{D0793D05-D545-4286-9942-6EFFCD6C4A7D}"/>
    <cellStyle name="Comma 4 2 3 8 2 3" xfId="43453" xr:uid="{6C46BB7B-ABBC-4599-8F53-564BA5952ACB}"/>
    <cellStyle name="Comma 4 2 3 8 3" xfId="18354" xr:uid="{00000000-0005-0000-0000-0000FB240000}"/>
    <cellStyle name="Comma 4 2 3 8 3 2" xfId="31743" xr:uid="{76472579-36A3-496A-9764-B3C4B12AB1A2}"/>
    <cellStyle name="Comma 4 2 3 8 3 3" xfId="49568" xr:uid="{EC7A14F3-DAD9-4DA6-92E0-330B484896AA}"/>
    <cellStyle name="Comma 4 2 3 8 4" xfId="22105" xr:uid="{00000000-0005-0000-0000-0000FC240000}"/>
    <cellStyle name="Comma 4 2 3 8 4 2" xfId="34958" xr:uid="{0A8B5230-EF28-4D23-8A2E-1011C5B580A9}"/>
    <cellStyle name="Comma 4 2 3 8 4 3" xfId="52814" xr:uid="{F2679DC7-8F4C-4984-A223-5FC64EC11B21}"/>
    <cellStyle name="Comma 4 2 3 8 5" xfId="25379" xr:uid="{76C979E1-7EED-4B1E-9DE5-3894CFEEFDA9}"/>
    <cellStyle name="Comma 4 2 3 8 6" xfId="39396" xr:uid="{436F8339-CF24-45B2-A629-24F5E76B447C}"/>
    <cellStyle name="Comma 4 2 3 9" xfId="8418" xr:uid="{00000000-0005-0000-0000-0000FD240000}"/>
    <cellStyle name="Comma 4 2 3 9 2" xfId="25571" xr:uid="{F865CDCB-CEE1-45ED-B0B9-996F85A05701}"/>
    <cellStyle name="Comma 4 2 3 9 3" xfId="40467" xr:uid="{91A47E09-BA93-4A2E-B510-DB91963C0C6B}"/>
    <cellStyle name="Comma 4 2 4" xfId="700" xr:uid="{00000000-0005-0000-0000-0000FE240000}"/>
    <cellStyle name="Comma 4 2 4 10" xfId="22428" xr:uid="{CDE70D12-54F8-4DDF-A4F6-B1B070005883}"/>
    <cellStyle name="Comma 4 2 4 11" xfId="35519" xr:uid="{0604AE5F-7480-4F97-ADA6-1B0A551C8AC4}"/>
    <cellStyle name="Comma 4 2 4 2" xfId="1048" xr:uid="{00000000-0005-0000-0000-0000FF240000}"/>
    <cellStyle name="Comma 4 2 4 2 2" xfId="5578" xr:uid="{00000000-0005-0000-0000-000000250000}"/>
    <cellStyle name="Comma 4 2 4 2 2 2" xfId="10452" xr:uid="{00000000-0005-0000-0000-000001250000}"/>
    <cellStyle name="Comma 4 2 4 2 2 2 2" xfId="27349" xr:uid="{FC3538E0-9EE4-4E83-B5F4-BCFFEC3FE4FA}"/>
    <cellStyle name="Comma 4 2 4 2 2 2 3" xfId="42245" xr:uid="{25F55CD2-35B0-4213-873B-C1F45ADE3CD0}"/>
    <cellStyle name="Comma 4 2 4 2 2 3" xfId="16685" xr:uid="{00000000-0005-0000-0000-000002250000}"/>
    <cellStyle name="Comma 4 2 4 2 2 3 2" xfId="30535" xr:uid="{156A1547-D6D9-4411-A803-53532EF4E300}"/>
    <cellStyle name="Comma 4 2 4 2 2 3 3" xfId="48014" xr:uid="{F2C20847-4541-445C-BF9A-A982EEAA8AD4}"/>
    <cellStyle name="Comma 4 2 4 2 2 4" xfId="20782" xr:uid="{00000000-0005-0000-0000-000003250000}"/>
    <cellStyle name="Comma 4 2 4 2 2 4 2" xfId="33750" xr:uid="{F9712260-0096-4BDB-9E03-9FE350026B33}"/>
    <cellStyle name="Comma 4 2 4 2 2 4 3" xfId="51606" xr:uid="{FF43ABE9-E5A7-4DE0-B62B-F67D6320BAA6}"/>
    <cellStyle name="Comma 4 2 4 2 2 5" xfId="24171" xr:uid="{A9D3376A-DE26-4C60-AB48-824A12AE8B06}"/>
    <cellStyle name="Comma 4 2 4 2 2 6" xfId="37842" xr:uid="{4CE2BFE3-28CA-4024-BE81-191D63A6FDE5}"/>
    <cellStyle name="Comma 4 2 4 2 3" xfId="8707" xr:uid="{00000000-0005-0000-0000-000004250000}"/>
    <cellStyle name="Comma 4 2 4 2 3 2" xfId="25809" xr:uid="{0E08196C-19E5-4E89-B3DC-F9227045A32D}"/>
    <cellStyle name="Comma 4 2 4 2 3 3" xfId="40705" xr:uid="{5FCE10B0-39DD-4781-AECB-68D7F0DC99C0}"/>
    <cellStyle name="Comma 4 2 4 2 4" xfId="14366" xr:uid="{00000000-0005-0000-0000-000005250000}"/>
    <cellStyle name="Comma 4 2 4 2 4 2" xfId="28972" xr:uid="{038DA1CA-55EC-4A8F-A06A-9E8E5A4F6BA8}"/>
    <cellStyle name="Comma 4 2 4 2 4 3" xfId="45907" xr:uid="{B5786032-1678-4090-9184-0BBE90B94C0D}"/>
    <cellStyle name="Comma 4 2 4 2 5" xfId="19032" xr:uid="{00000000-0005-0000-0000-000006250000}"/>
    <cellStyle name="Comma 4 2 4 2 5 2" xfId="32205" xr:uid="{88C3389D-0465-4D82-AB03-301A4FC8978A}"/>
    <cellStyle name="Comma 4 2 4 2 5 3" xfId="50061" xr:uid="{3538289F-76FC-4B71-8848-3CBF1E5E9964}"/>
    <cellStyle name="Comma 4 2 4 2 6" xfId="22628" xr:uid="{5C0C23E4-8C77-4B21-A518-8CD135AC41E8}"/>
    <cellStyle name="Comma 4 2 4 2 7" xfId="35749" xr:uid="{DBBA71DA-FAD3-46A5-85AD-A616AB3E8EC1}"/>
    <cellStyle name="Comma 4 2 4 3" xfId="3342" xr:uid="{00000000-0005-0000-0000-000007250000}"/>
    <cellStyle name="Comma 4 2 4 3 2" xfId="6114" xr:uid="{00000000-0005-0000-0000-000008250000}"/>
    <cellStyle name="Comma 4 2 4 3 2 2" xfId="10895" xr:uid="{00000000-0005-0000-0000-000009250000}"/>
    <cellStyle name="Comma 4 2 4 3 2 2 2" xfId="27745" xr:uid="{8C727283-6A56-49EE-B79C-068AC5758F96}"/>
    <cellStyle name="Comma 4 2 4 3 2 2 3" xfId="42641" xr:uid="{DFA57581-56BB-4809-B3B2-C73414B09A60}"/>
    <cellStyle name="Comma 4 2 4 3 2 3" xfId="17221" xr:uid="{00000000-0005-0000-0000-00000A250000}"/>
    <cellStyle name="Comma 4 2 4 3 2 3 2" xfId="30931" xr:uid="{515CE682-01E2-4F9E-BBBE-EBED2A6D6426}"/>
    <cellStyle name="Comma 4 2 4 3 2 3 3" xfId="48503" xr:uid="{A8D72B8B-0636-4C56-99E9-04C487850C47}"/>
    <cellStyle name="Comma 4 2 4 3 2 4" xfId="21225" xr:uid="{00000000-0005-0000-0000-00000B250000}"/>
    <cellStyle name="Comma 4 2 4 3 2 4 2" xfId="34146" xr:uid="{09292E10-45BF-4026-ABDD-1770E427558B}"/>
    <cellStyle name="Comma 4 2 4 3 2 4 3" xfId="52002" xr:uid="{12EC3005-7B1C-4DF2-B0C7-41A05ED6D1D9}"/>
    <cellStyle name="Comma 4 2 4 3 2 5" xfId="24567" xr:uid="{363A0DCD-83B1-441E-9FA0-7C949CB51896}"/>
    <cellStyle name="Comma 4 2 4 3 2 6" xfId="38331" xr:uid="{06C6A99D-1541-4093-A2F0-D83C9D975920}"/>
    <cellStyle name="Comma 4 2 4 3 3" xfId="9154" xr:uid="{00000000-0005-0000-0000-00000C250000}"/>
    <cellStyle name="Comma 4 2 4 3 3 2" xfId="26204" xr:uid="{81E54292-C38F-44C8-AFE9-C4E35D448819}"/>
    <cellStyle name="Comma 4 2 4 3 3 3" xfId="41100" xr:uid="{EA0C9FBE-AA1F-43F9-A3DF-7D537157C6B0}"/>
    <cellStyle name="Comma 4 2 4 3 4" xfId="14965" xr:uid="{00000000-0005-0000-0000-00000D250000}"/>
    <cellStyle name="Comma 4 2 4 3 4 2" xfId="29382" xr:uid="{7C04C861-B2BB-4FC0-A568-7345D690BA0E}"/>
    <cellStyle name="Comma 4 2 4 3 4 3" xfId="46449" xr:uid="{15D135D7-A405-4CD3-9ED9-38834FB240BD}"/>
    <cellStyle name="Comma 4 2 4 3 5" xfId="19481" xr:uid="{00000000-0005-0000-0000-00000E250000}"/>
    <cellStyle name="Comma 4 2 4 3 5 2" xfId="32602" xr:uid="{348BE3E6-BCC9-4815-90C2-870D9FC6B0EF}"/>
    <cellStyle name="Comma 4 2 4 3 5 3" xfId="50458" xr:uid="{CB160526-6FE7-40FD-B2E3-47ABA33FF5C7}"/>
    <cellStyle name="Comma 4 2 4 3 6" xfId="23024" xr:uid="{7CA07857-2308-4ACD-88B8-00B9F34CFF13}"/>
    <cellStyle name="Comma 4 2 4 3 7" xfId="36287" xr:uid="{947997BB-4C1A-4EB8-8540-2B95846F028E}"/>
    <cellStyle name="Comma 4 2 4 4" xfId="4503" xr:uid="{00000000-0005-0000-0000-00000F250000}"/>
    <cellStyle name="Comma 4 2 4 4 2" xfId="6725" xr:uid="{00000000-0005-0000-0000-000010250000}"/>
    <cellStyle name="Comma 4 2 4 4 2 2" xfId="11311" xr:uid="{00000000-0005-0000-0000-000011250000}"/>
    <cellStyle name="Comma 4 2 4 4 2 2 2" xfId="28128" xr:uid="{EC941668-7BB0-4317-9519-85CA3E27A70D}"/>
    <cellStyle name="Comma 4 2 4 4 2 2 3" xfId="43024" xr:uid="{E1815515-E034-4E46-9B19-F774D802BBB9}"/>
    <cellStyle name="Comma 4 2 4 4 2 3" xfId="17831" xr:uid="{00000000-0005-0000-0000-000012250000}"/>
    <cellStyle name="Comma 4 2 4 4 2 3 2" xfId="31314" xr:uid="{D5B5EE5F-1243-4D4A-9F88-C1D59195652D}"/>
    <cellStyle name="Comma 4 2 4 4 2 3 3" xfId="49080" xr:uid="{F4990A6B-0245-41B6-A54D-8AD5633A79D5}"/>
    <cellStyle name="Comma 4 2 4 4 2 4" xfId="21641" xr:uid="{00000000-0005-0000-0000-000013250000}"/>
    <cellStyle name="Comma 4 2 4 4 2 4 2" xfId="34529" xr:uid="{4ABE12F8-7609-4327-9169-60AED121401A}"/>
    <cellStyle name="Comma 4 2 4 4 2 4 3" xfId="52385" xr:uid="{90DA483A-A01C-40F6-A43B-781324B3FCF6}"/>
    <cellStyle name="Comma 4 2 4 4 2 5" xfId="24950" xr:uid="{7DF4841E-A0C8-41A8-94A9-9A850054E235}"/>
    <cellStyle name="Comma 4 2 4 4 2 6" xfId="38908" xr:uid="{702054D1-63C1-4C83-ACA0-13706E345008}"/>
    <cellStyle name="Comma 4 2 4 4 3" xfId="9570" xr:uid="{00000000-0005-0000-0000-000014250000}"/>
    <cellStyle name="Comma 4 2 4 4 3 2" xfId="26586" xr:uid="{D554FB0C-38D6-4F6E-8888-E10216DF767F}"/>
    <cellStyle name="Comma 4 2 4 4 3 3" xfId="41482" xr:uid="{F2EBBAFC-0C0A-416C-9B2A-4B5E181C4752}"/>
    <cellStyle name="Comma 4 2 4 4 4" xfId="15611" xr:uid="{00000000-0005-0000-0000-000015250000}"/>
    <cellStyle name="Comma 4 2 4 4 4 2" xfId="29771" xr:uid="{204E970A-8979-4022-8636-69492927A82F}"/>
    <cellStyle name="Comma 4 2 4 4 4 3" xfId="47059" xr:uid="{19AD4DB4-71A4-4E5B-A1EA-CDBE591B50C4}"/>
    <cellStyle name="Comma 4 2 4 4 5" xfId="19899" xr:uid="{00000000-0005-0000-0000-000016250000}"/>
    <cellStyle name="Comma 4 2 4 4 5 2" xfId="32986" xr:uid="{7A4048C5-F236-4E5B-9053-BC5C9FA787E2}"/>
    <cellStyle name="Comma 4 2 4 4 5 3" xfId="50842" xr:uid="{6F0B749D-05BE-4E7C-B538-C48E8FF4A715}"/>
    <cellStyle name="Comma 4 2 4 4 6" xfId="23408" xr:uid="{4FABF5C1-4E12-4430-BFF6-A3A6F4C74FE1}"/>
    <cellStyle name="Comma 4 2 4 4 7" xfId="36888" xr:uid="{8013C864-8E3D-4124-AE49-2E334DD3453D}"/>
    <cellStyle name="Comma 4 2 4 5" xfId="5038" xr:uid="{00000000-0005-0000-0000-000017250000}"/>
    <cellStyle name="Comma 4 2 4 5 2" xfId="7168" xr:uid="{00000000-0005-0000-0000-000018250000}"/>
    <cellStyle name="Comma 4 2 4 5 2 2" xfId="11705" xr:uid="{00000000-0005-0000-0000-000019250000}"/>
    <cellStyle name="Comma 4 2 4 5 2 2 2" xfId="28490" xr:uid="{847391E0-C95B-48D0-BDFB-BC1C1C6941F4}"/>
    <cellStyle name="Comma 4 2 4 5 2 2 3" xfId="43386" xr:uid="{6686637E-1613-476D-B543-E16B339015AD}"/>
    <cellStyle name="Comma 4 2 4 5 2 3" xfId="18274" xr:uid="{00000000-0005-0000-0000-00001A250000}"/>
    <cellStyle name="Comma 4 2 4 5 2 3 2" xfId="31676" xr:uid="{6B52587A-D8E3-4510-B384-AC90E697C765}"/>
    <cellStyle name="Comma 4 2 4 5 2 3 3" xfId="49491" xr:uid="{0A5805C2-E77B-4354-B5F6-F75021C61E65}"/>
    <cellStyle name="Comma 4 2 4 5 2 4" xfId="22035" xr:uid="{00000000-0005-0000-0000-00001B250000}"/>
    <cellStyle name="Comma 4 2 4 5 2 4 2" xfId="34891" xr:uid="{37A55C5A-7E20-4BCF-A9D1-7133119D9754}"/>
    <cellStyle name="Comma 4 2 4 5 2 4 3" xfId="52747" xr:uid="{A3799C56-BA33-4D66-9361-1D6A71C883CB}"/>
    <cellStyle name="Comma 4 2 4 5 2 5" xfId="25312" xr:uid="{2A21D106-98E8-472E-84FF-807BDBA06C73}"/>
    <cellStyle name="Comma 4 2 4 5 2 6" xfId="39319" xr:uid="{A404E7C6-38F2-48A4-B517-BC4A4DC502E6}"/>
    <cellStyle name="Comma 4 2 4 5 3" xfId="9963" xr:uid="{00000000-0005-0000-0000-00001C250000}"/>
    <cellStyle name="Comma 4 2 4 5 3 2" xfId="26947" xr:uid="{EC27AA36-ECDF-454A-B4F2-57E3EA2709FF}"/>
    <cellStyle name="Comma 4 2 4 5 3 3" xfId="41843" xr:uid="{59421A66-F4A1-4CDE-AA89-4EA0238FD97D}"/>
    <cellStyle name="Comma 4 2 4 5 4" xfId="16145" xr:uid="{00000000-0005-0000-0000-00001D250000}"/>
    <cellStyle name="Comma 4 2 4 5 4 2" xfId="30133" xr:uid="{0ED9D86B-4F61-4800-BD12-FA703C89DECA}"/>
    <cellStyle name="Comma 4 2 4 5 4 3" xfId="47561" xr:uid="{87037B28-334D-4A36-A963-40C6F688A7BD}"/>
    <cellStyle name="Comma 4 2 4 5 5" xfId="20293" xr:uid="{00000000-0005-0000-0000-00001E250000}"/>
    <cellStyle name="Comma 4 2 4 5 5 2" xfId="33348" xr:uid="{FE25C45D-1EFD-4E0D-846F-0C823E31C7B7}"/>
    <cellStyle name="Comma 4 2 4 5 5 3" xfId="51204" xr:uid="{A471A38F-BBC0-43D1-B947-87D95EC31DF7}"/>
    <cellStyle name="Comma 4 2 4 5 6" xfId="23769" xr:uid="{9FFF4012-DBCF-4568-9D65-0A8F8C42A979}"/>
    <cellStyle name="Comma 4 2 4 5 7" xfId="37389" xr:uid="{350D6659-35D2-4A5E-A5CB-DF51AD505141}"/>
    <cellStyle name="Comma 4 2 4 6" xfId="5307" xr:uid="{00000000-0005-0000-0000-00001F250000}"/>
    <cellStyle name="Comma 4 2 4 6 2" xfId="10211" xr:uid="{00000000-0005-0000-0000-000020250000}"/>
    <cellStyle name="Comma 4 2 4 6 2 2" xfId="27149" xr:uid="{01529A34-611C-4CE2-A6E1-C353C6B6CE74}"/>
    <cellStyle name="Comma 4 2 4 6 2 3" xfId="42045" xr:uid="{2CD6B82B-9EDA-466A-8AB2-C9D79E929720}"/>
    <cellStyle name="Comma 4 2 4 6 3" xfId="16414" xr:uid="{00000000-0005-0000-0000-000021250000}"/>
    <cellStyle name="Comma 4 2 4 6 3 2" xfId="30335" xr:uid="{2A42288E-A7A5-4E18-96F7-6777667A61A0}"/>
    <cellStyle name="Comma 4 2 4 6 3 3" xfId="47784" xr:uid="{B99901E5-F5AE-4043-953A-1D8B594B0DDA}"/>
    <cellStyle name="Comma 4 2 4 6 4" xfId="20541" xr:uid="{00000000-0005-0000-0000-000022250000}"/>
    <cellStyle name="Comma 4 2 4 6 4 2" xfId="33550" xr:uid="{8F992203-EFAC-4421-9D31-CD2271F649D3}"/>
    <cellStyle name="Comma 4 2 4 6 4 3" xfId="51406" xr:uid="{BE050FF4-C61C-4980-B3A2-5E8B63BB4BEE}"/>
    <cellStyle name="Comma 4 2 4 6 5" xfId="23971" xr:uid="{AEC11012-3286-40B9-855F-49F24B9AE7C1}"/>
    <cellStyle name="Comma 4 2 4 6 6" xfId="37612" xr:uid="{4000FAF2-C3C4-4C0C-A745-9E1052B4362D}"/>
    <cellStyle name="Comma 4 2 4 7" xfId="8466" xr:uid="{00000000-0005-0000-0000-000023250000}"/>
    <cellStyle name="Comma 4 2 4 7 2" xfId="25609" xr:uid="{D1C22FCD-AFD3-489A-98AE-A4A7C9539A83}"/>
    <cellStyle name="Comma 4 2 4 7 3" xfId="40505" xr:uid="{F750B1FB-CF2D-4B23-9F59-384E5764417A}"/>
    <cellStyle name="Comma 4 2 4 8" xfId="14094" xr:uid="{00000000-0005-0000-0000-000024250000}"/>
    <cellStyle name="Comma 4 2 4 8 2" xfId="28772" xr:uid="{83426767-4E74-4FE0-906D-7623F42EC621}"/>
    <cellStyle name="Comma 4 2 4 8 3" xfId="45677" xr:uid="{A72052EC-4DC8-440D-BF41-4FBD93D80708}"/>
    <cellStyle name="Comma 4 2 4 9" xfId="18791" xr:uid="{00000000-0005-0000-0000-000025250000}"/>
    <cellStyle name="Comma 4 2 4 9 2" xfId="32005" xr:uid="{A2B552CB-1029-471C-BD39-B9B162D44592}"/>
    <cellStyle name="Comma 4 2 4 9 3" xfId="49861" xr:uid="{E205D678-6911-4964-8BFC-93EFE7EEFE7D}"/>
    <cellStyle name="Comma 4 2 5" xfId="544" xr:uid="{00000000-0005-0000-0000-000026250000}"/>
    <cellStyle name="Comma 4 2 5 2" xfId="3548" xr:uid="{00000000-0005-0000-0000-000027250000}"/>
    <cellStyle name="Comma 4 2 5 3" xfId="5152" xr:uid="{00000000-0005-0000-0000-000028250000}"/>
    <cellStyle name="Comma 4 2 5 3 2" xfId="10071" xr:uid="{00000000-0005-0000-0000-000029250000}"/>
    <cellStyle name="Comma 4 2 5 3 2 2" xfId="27039" xr:uid="{7371B4E2-65C2-4EB5-906F-FA39C65D15CA}"/>
    <cellStyle name="Comma 4 2 5 3 2 3" xfId="41935" xr:uid="{2DED1431-DF25-404E-9849-8B5741CB08CF}"/>
    <cellStyle name="Comma 4 2 5 3 3" xfId="16259" xr:uid="{00000000-0005-0000-0000-00002A250000}"/>
    <cellStyle name="Comma 4 2 5 3 3 2" xfId="30225" xr:uid="{AEDE2D45-434E-4162-9577-4E41530D7B5A}"/>
    <cellStyle name="Comma 4 2 5 3 3 3" xfId="47659" xr:uid="{BEEB6AE4-F72C-482A-B578-A17EF759D5E0}"/>
    <cellStyle name="Comma 4 2 5 3 4" xfId="20401" xr:uid="{00000000-0005-0000-0000-00002B250000}"/>
    <cellStyle name="Comma 4 2 5 3 4 2" xfId="33440" xr:uid="{FBAB1A1E-FBBD-472B-825F-1E57520CBF77}"/>
    <cellStyle name="Comma 4 2 5 3 4 3" xfId="51296" xr:uid="{5508ECC7-52F3-4C62-A64A-3DE871A513D7}"/>
    <cellStyle name="Comma 4 2 5 3 5" xfId="23861" xr:uid="{4A727B4F-6142-48F2-BC28-6FD0B30C8669}"/>
    <cellStyle name="Comma 4 2 5 3 6" xfId="37487" xr:uid="{345BB9BD-7A85-4817-BB08-B77E303EC4AA}"/>
    <cellStyle name="Comma 4 2 5 4" xfId="8327" xr:uid="{00000000-0005-0000-0000-00002C250000}"/>
    <cellStyle name="Comma 4 2 5 4 2" xfId="25500" xr:uid="{29E80DF6-61ED-4395-95F5-F320B398F2D2}"/>
    <cellStyle name="Comma 4 2 5 4 3" xfId="40396" xr:uid="{F9E2FDAA-CD80-4968-A92B-955E20BE36BC}"/>
    <cellStyle name="Comma 4 2 5 5" xfId="13939" xr:uid="{00000000-0005-0000-0000-00002D250000}"/>
    <cellStyle name="Comma 4 2 5 5 2" xfId="28662" xr:uid="{12B03767-9D34-411F-B4F0-0F9E57430B76}"/>
    <cellStyle name="Comma 4 2 5 5 3" xfId="45552" xr:uid="{16F7C2EA-53E6-4BB1-BAD1-4639FE182B26}"/>
    <cellStyle name="Comma 4 2 5 6" xfId="18651" xr:uid="{00000000-0005-0000-0000-00002E250000}"/>
    <cellStyle name="Comma 4 2 5 6 2" xfId="31895" xr:uid="{AD50E3EF-7E9A-4EF9-9CD3-4CB563038FC6}"/>
    <cellStyle name="Comma 4 2 5 6 3" xfId="49751" xr:uid="{3F1B6B01-117E-4146-A649-31E618C4DC02}"/>
    <cellStyle name="Comma 4 2 5 7" xfId="22319" xr:uid="{14EF732C-1CEB-48C3-9B10-E59EC2B61A82}"/>
    <cellStyle name="Comma 4 2 5 8" xfId="35400" xr:uid="{FD78FCA9-70FF-42F4-891A-29F0060181D1}"/>
    <cellStyle name="Comma 4 2 6" xfId="906" xr:uid="{00000000-0005-0000-0000-00002F250000}"/>
    <cellStyle name="Comma 4 2 6 2" xfId="5485" xr:uid="{00000000-0005-0000-0000-000030250000}"/>
    <cellStyle name="Comma 4 2 6 2 2" xfId="10359" xr:uid="{00000000-0005-0000-0000-000031250000}"/>
    <cellStyle name="Comma 4 2 6 2 2 2" xfId="27272" xr:uid="{A5E2C963-AA58-4AE3-8706-90469D473B2A}"/>
    <cellStyle name="Comma 4 2 6 2 2 3" xfId="42168" xr:uid="{BB58AABB-3B22-4AB0-885E-615E13643023}"/>
    <cellStyle name="Comma 4 2 6 2 3" xfId="16592" xr:uid="{00000000-0005-0000-0000-000032250000}"/>
    <cellStyle name="Comma 4 2 6 2 3 2" xfId="30458" xr:uid="{FAC2B88C-8247-49D1-9583-9AE0305FED3D}"/>
    <cellStyle name="Comma 4 2 6 2 3 3" xfId="47937" xr:uid="{82947B24-ADB6-4F64-9436-70FA3689EC6E}"/>
    <cellStyle name="Comma 4 2 6 2 4" xfId="20689" xr:uid="{00000000-0005-0000-0000-000033250000}"/>
    <cellStyle name="Comma 4 2 6 2 4 2" xfId="33673" xr:uid="{DB6B85CF-1FC3-4F49-B58C-0B558654CE34}"/>
    <cellStyle name="Comma 4 2 6 2 4 3" xfId="51529" xr:uid="{F0CE8E5A-B177-4EAC-9565-EC80DA5FDA9C}"/>
    <cellStyle name="Comma 4 2 6 2 5" xfId="24094" xr:uid="{5B19E904-DF8E-49AA-AB51-CE668A2E78C2}"/>
    <cellStyle name="Comma 4 2 6 2 6" xfId="37765" xr:uid="{F1A1C70B-4C8A-4DD4-B06E-A04729D9581E}"/>
    <cellStyle name="Comma 4 2 6 3" xfId="8614" xr:uid="{00000000-0005-0000-0000-000034250000}"/>
    <cellStyle name="Comma 4 2 6 3 2" xfId="25732" xr:uid="{DC467753-70B8-4ABC-AC18-086D113DC3D0}"/>
    <cellStyle name="Comma 4 2 6 3 3" xfId="40628" xr:uid="{6C0B9300-A913-4E43-9CEE-C5D5645A8CE1}"/>
    <cellStyle name="Comma 4 2 6 4" xfId="14272" xr:uid="{00000000-0005-0000-0000-000035250000}"/>
    <cellStyle name="Comma 4 2 6 4 2" xfId="28895" xr:uid="{3AC811AF-58EB-45EA-AD43-F0D5FC3C0E52}"/>
    <cellStyle name="Comma 4 2 6 4 3" xfId="45830" xr:uid="{2B2EA592-7BAD-4762-999A-8C04F84AAA8A}"/>
    <cellStyle name="Comma 4 2 6 5" xfId="18939" xr:uid="{00000000-0005-0000-0000-000036250000}"/>
    <cellStyle name="Comma 4 2 6 5 2" xfId="32128" xr:uid="{09F25501-59C7-4F8F-A8D9-D90A25A796D7}"/>
    <cellStyle name="Comma 4 2 6 5 3" xfId="49984" xr:uid="{6D649D72-09F6-47AC-B6B4-CBAB863719E6}"/>
    <cellStyle name="Comma 4 2 6 6" xfId="22551" xr:uid="{BFB2DF1F-653E-4C1E-9AF9-D3840A6CA927}"/>
    <cellStyle name="Comma 4 2 6 7" xfId="35672" xr:uid="{65770332-506C-4A7A-ADA3-8993D50DC472}"/>
    <cellStyle name="Comma 4 2 7" xfId="1483" xr:uid="{00000000-0005-0000-0000-000037250000}"/>
    <cellStyle name="Comma 4 2 7 2" xfId="5768" xr:uid="{00000000-0005-0000-0000-000038250000}"/>
    <cellStyle name="Comma 4 2 7 2 2" xfId="10635" xr:uid="{00000000-0005-0000-0000-000039250000}"/>
    <cellStyle name="Comma 4 2 7 2 2 2" xfId="27491" xr:uid="{34E463EB-3E77-441C-9D69-7B8586251B20}"/>
    <cellStyle name="Comma 4 2 7 2 2 3" xfId="42387" xr:uid="{832D4755-1F52-48F3-A45E-55E1B93A83D9}"/>
    <cellStyle name="Comma 4 2 7 2 3" xfId="16875" xr:uid="{00000000-0005-0000-0000-00003A250000}"/>
    <cellStyle name="Comma 4 2 7 2 3 2" xfId="30677" xr:uid="{22AFF58E-DB24-4B1B-9491-719048B032A3}"/>
    <cellStyle name="Comma 4 2 7 2 3 3" xfId="48163" xr:uid="{466A79F2-6D17-46A9-8A5F-377ABB098C0C}"/>
    <cellStyle name="Comma 4 2 7 2 4" xfId="20965" xr:uid="{00000000-0005-0000-0000-00003B250000}"/>
    <cellStyle name="Comma 4 2 7 2 4 2" xfId="33892" xr:uid="{A1888797-745E-4DA4-8A1E-6DA7DA83822A}"/>
    <cellStyle name="Comma 4 2 7 2 4 3" xfId="51748" xr:uid="{ED958567-2D61-45D6-8CF3-F8C89F102EC0}"/>
    <cellStyle name="Comma 4 2 7 2 5" xfId="24313" xr:uid="{B9605969-06D0-49D3-89E1-238E081EC66C}"/>
    <cellStyle name="Comma 4 2 7 2 6" xfId="37991" xr:uid="{A2018E98-6E80-4FCD-8151-9FEEE1A5213B}"/>
    <cellStyle name="Comma 4 2 7 3" xfId="8890" xr:uid="{00000000-0005-0000-0000-00003C250000}"/>
    <cellStyle name="Comma 4 2 7 3 2" xfId="25951" xr:uid="{38938B51-D4DD-44D4-80DF-349A67E90275}"/>
    <cellStyle name="Comma 4 2 7 3 3" xfId="40847" xr:uid="{305ED792-5540-48A5-A860-9CD10C92BD6E}"/>
    <cellStyle name="Comma 4 2 7 4" xfId="14561" xr:uid="{00000000-0005-0000-0000-00003D250000}"/>
    <cellStyle name="Comma 4 2 7 4 2" xfId="29115" xr:uid="{68421644-C50C-488A-B314-581470E9EF07}"/>
    <cellStyle name="Comma 4 2 7 4 3" xfId="46060" xr:uid="{BD9471DC-82BD-42BE-8DB7-B784F6B65504}"/>
    <cellStyle name="Comma 4 2 7 5" xfId="19215" xr:uid="{00000000-0005-0000-0000-00003E250000}"/>
    <cellStyle name="Comma 4 2 7 5 2" xfId="32347" xr:uid="{283C1261-3AF3-4F53-9409-D8DE8A49A1DE}"/>
    <cellStyle name="Comma 4 2 7 5 3" xfId="50203" xr:uid="{CA38237D-D808-4B06-B027-99DD716C67BA}"/>
    <cellStyle name="Comma 4 2 7 6" xfId="22770" xr:uid="{56A4A475-C483-4846-A61B-70782AEB6C53}"/>
    <cellStyle name="Comma 4 2 7 7" xfId="35900" xr:uid="{F9D7283D-E4B6-4E1B-8104-686432075589}"/>
    <cellStyle name="Comma 4 2 8" xfId="3808" xr:uid="{00000000-0005-0000-0000-00003F250000}"/>
    <cellStyle name="Comma 4 2 9" xfId="4091" xr:uid="{00000000-0005-0000-0000-000040250000}"/>
    <cellStyle name="Comma 4 2 9 2" xfId="6336" xr:uid="{00000000-0005-0000-0000-000041250000}"/>
    <cellStyle name="Comma 4 2 9 2 2" xfId="11052" xr:uid="{00000000-0005-0000-0000-000042250000}"/>
    <cellStyle name="Comma 4 2 9 2 2 2" xfId="27875" xr:uid="{4375A069-3672-40CB-8B7E-ED6164D83D3B}"/>
    <cellStyle name="Comma 4 2 9 2 2 3" xfId="42771" xr:uid="{236C70A6-8E59-4099-8DA1-63141642DE5A}"/>
    <cellStyle name="Comma 4 2 9 2 3" xfId="17442" xr:uid="{00000000-0005-0000-0000-000043250000}"/>
    <cellStyle name="Comma 4 2 9 2 3 2" xfId="31061" xr:uid="{B437D92F-26C2-4400-8563-8947ECD6A648}"/>
    <cellStyle name="Comma 4 2 9 2 3 3" xfId="48697" xr:uid="{9AE11E8E-A2D2-4BB1-9A72-9BEBB7FC4228}"/>
    <cellStyle name="Comma 4 2 9 2 4" xfId="21382" xr:uid="{00000000-0005-0000-0000-000044250000}"/>
    <cellStyle name="Comma 4 2 9 2 4 2" xfId="34276" xr:uid="{0FC50CAD-09E5-40D9-9282-CD62BDDB9F6B}"/>
    <cellStyle name="Comma 4 2 9 2 4 3" xfId="52132" xr:uid="{42C45461-1145-45D3-8D47-41A992FEF47E}"/>
    <cellStyle name="Comma 4 2 9 2 5" xfId="24697" xr:uid="{8DB72C97-3A7E-4787-8BC3-51E7866E2B66}"/>
    <cellStyle name="Comma 4 2 9 2 6" xfId="38525" xr:uid="{F2D6F547-7D7E-4DAA-BE4F-DD1A430FF457}"/>
    <cellStyle name="Comma 4 2 9 3" xfId="9312" xr:uid="{00000000-0005-0000-0000-000045250000}"/>
    <cellStyle name="Comma 4 2 9 3 2" xfId="26334" xr:uid="{DB7E8F43-3BFF-429A-AFA4-F679C1DB64CE}"/>
    <cellStyle name="Comma 4 2 9 3 3" xfId="41230" xr:uid="{53FA7795-DFBC-49A7-9F07-CDE64FADA9D1}"/>
    <cellStyle name="Comma 4 2 9 4" xfId="15202" xr:uid="{00000000-0005-0000-0000-000046250000}"/>
    <cellStyle name="Comma 4 2 9 4 2" xfId="29518" xr:uid="{AD58ABEC-AAE7-41DB-B24E-D54C4D09C89D}"/>
    <cellStyle name="Comma 4 2 9 4 3" xfId="46656" xr:uid="{30334B17-E2D6-4A2C-A279-7C7A321B9A26}"/>
    <cellStyle name="Comma 4 2 9 5" xfId="19640" xr:uid="{00000000-0005-0000-0000-000047250000}"/>
    <cellStyle name="Comma 4 2 9 5 2" xfId="32733" xr:uid="{9C863908-4C81-4DD2-A085-4BBC10F9825A}"/>
    <cellStyle name="Comma 4 2 9 5 3" xfId="50589" xr:uid="{80000E90-D9FA-41C3-8A10-18D95645D4D6}"/>
    <cellStyle name="Comma 4 2 9 6" xfId="22221" xr:uid="{00000000-0005-0000-0000-000048250000}"/>
    <cellStyle name="Comma 4 2 9 6 2" xfId="35016" xr:uid="{482AF676-173B-490F-9EB7-B44E375041A5}"/>
    <cellStyle name="Comma 4 2 9 6 3" xfId="52872" xr:uid="{D6D3CEED-4F66-4D7B-80A4-EC376EB3B9F4}"/>
    <cellStyle name="Comma 4 2 9 7" xfId="23156" xr:uid="{D5078731-1650-45E1-9454-8CF209E9786B}"/>
    <cellStyle name="Comma 4 2 9 8" xfId="36484" xr:uid="{EE0253BC-F079-424A-AD34-441E439DB04A}"/>
    <cellStyle name="Comma 4 20" xfId="8224" xr:uid="{00000000-0005-0000-0000-000049250000}"/>
    <cellStyle name="Comma 4 20 2" xfId="18378" xr:uid="{00000000-0005-0000-0000-00004A250000}"/>
    <cellStyle name="Comma 4 20 2 2" xfId="31758" xr:uid="{FF58F67F-66CF-44C0-B1AA-F7EA8B9B3DF1}"/>
    <cellStyle name="Comma 4 20 2 3" xfId="49588" xr:uid="{ED6E2B0F-3E24-46AE-A972-54DE489D4C95}"/>
    <cellStyle name="Comma 4 20 3" xfId="22124" xr:uid="{00000000-0005-0000-0000-00004B250000}"/>
    <cellStyle name="Comma 4 20 3 2" xfId="34973" xr:uid="{80425DD3-9E27-4D73-A66C-3B15B42E2EC2}"/>
    <cellStyle name="Comma 4 20 3 3" xfId="52829" xr:uid="{B1C3F21D-91BD-4B3C-96FF-07301A4EFF5C}"/>
    <cellStyle name="Comma 4 20 4" xfId="25429" xr:uid="{AC3E1EF7-F03F-4F15-BA09-C65B1E1327D5}"/>
    <cellStyle name="Comma 4 20 5" xfId="40325" xr:uid="{7E7F3D33-9B7F-4D0C-87B9-44D477ACF89D}"/>
    <cellStyle name="Comma 4 21" xfId="13857" xr:uid="{00000000-0005-0000-0000-00004C250000}"/>
    <cellStyle name="Comma 4 21 2" xfId="18446" xr:uid="{00000000-0005-0000-0000-00004D250000}"/>
    <cellStyle name="Comma 4 21 2 2" xfId="31768" xr:uid="{A159F8B1-5AA7-477D-B741-A6C544FF84DF}"/>
    <cellStyle name="Comma 4 21 2 3" xfId="49598" xr:uid="{5EC34E56-8587-4015-8F53-C5916D759431}"/>
    <cellStyle name="Comma 4 21 3" xfId="22140" xr:uid="{00000000-0005-0000-0000-00004E250000}"/>
    <cellStyle name="Comma 4 21 3 2" xfId="34983" xr:uid="{42CCEC0E-C7FC-486D-99B0-85FB0889055D}"/>
    <cellStyle name="Comma 4 21 3 3" xfId="52839" xr:uid="{55A9516B-502E-4508-87A4-5DFDCF92169F}"/>
    <cellStyle name="Comma 4 21 4" xfId="28608" xr:uid="{EE1B838F-54B5-46B5-8FBC-E3F309917116}"/>
    <cellStyle name="Comma 4 21 5" xfId="45497" xr:uid="{A1B4E340-A657-4059-8E6E-502DFD8F1F41}"/>
    <cellStyle name="Comma 4 22" xfId="13880" xr:uid="{00000000-0005-0000-0000-00004F250000}"/>
    <cellStyle name="Comma 4 22 2" xfId="28621" xr:uid="{4B1424D7-C4F2-47E8-83BE-E62A69B2C450}"/>
    <cellStyle name="Comma 4 22 3" xfId="45510" xr:uid="{54BE92F9-4FDA-4411-80D1-2184D2CCD554}"/>
    <cellStyle name="Comma 4 23" xfId="18553" xr:uid="{00000000-0005-0000-0000-000050250000}"/>
    <cellStyle name="Comma 4 23 2" xfId="31826" xr:uid="{553F6F97-DC2A-401E-B4FB-B535CA58F02F}"/>
    <cellStyle name="Comma 4 23 3" xfId="49682" xr:uid="{9377D994-0550-4005-9E05-B71AF92C669D}"/>
    <cellStyle name="Comma 4 24" xfId="18597" xr:uid="{00000000-0005-0000-0000-000051250000}"/>
    <cellStyle name="Comma 4 24 2" xfId="31854" xr:uid="{C4AC42D1-36E7-41AA-AAA2-C01571244C62}"/>
    <cellStyle name="Comma 4 24 3" xfId="49710" xr:uid="{2B31965C-80BC-4BB7-9A5C-0497CE73FB2E}"/>
    <cellStyle name="Comma 4 25" xfId="22191" xr:uid="{00000000-0005-0000-0000-000052250000}"/>
    <cellStyle name="Comma 4 25 2" xfId="35000" xr:uid="{2853D3C2-1905-47CA-BE98-45D80F907F73}"/>
    <cellStyle name="Comma 4 25 3" xfId="52856" xr:uid="{C2EB11FC-4EAA-4348-AF6C-EB1C0EDB83C0}"/>
    <cellStyle name="Comma 4 26" xfId="22248" xr:uid="{85C4AC8A-A51F-46DF-8FB2-8FEF2848BAD6}"/>
    <cellStyle name="Comma 4 27" xfId="35041" xr:uid="{6786317B-DD09-402F-BD9C-39E30A42B68A}"/>
    <cellStyle name="Comma 4 28" xfId="35077" xr:uid="{46F42612-A397-41DD-A7AC-599E525FC495}"/>
    <cellStyle name="Comma 4 3" xfId="338" xr:uid="{00000000-0005-0000-0000-000053250000}"/>
    <cellStyle name="Comma 4 3 10" xfId="5170" xr:uid="{00000000-0005-0000-0000-000054250000}"/>
    <cellStyle name="Comma 4 3 10 2" xfId="10084" xr:uid="{00000000-0005-0000-0000-000055250000}"/>
    <cellStyle name="Comma 4 3 10 2 2" xfId="27050" xr:uid="{3A030AD0-A8BE-49AE-853F-C1FD19E45ECC}"/>
    <cellStyle name="Comma 4 3 10 2 3" xfId="41946" xr:uid="{79D29E07-55BB-4053-9F6A-122926A2F193}"/>
    <cellStyle name="Comma 4 3 10 3" xfId="16277" xr:uid="{00000000-0005-0000-0000-000056250000}"/>
    <cellStyle name="Comma 4 3 10 3 2" xfId="30236" xr:uid="{4A35C1E5-335C-4053-B45A-62940B4187D1}"/>
    <cellStyle name="Comma 4 3 10 3 3" xfId="47675" xr:uid="{3911D908-044B-4DFB-BD18-945F83903A0B}"/>
    <cellStyle name="Comma 4 3 10 4" xfId="20414" xr:uid="{00000000-0005-0000-0000-000057250000}"/>
    <cellStyle name="Comma 4 3 10 4 2" xfId="33451" xr:uid="{62F9CC9F-9132-4C7A-B51A-4C485E1BA618}"/>
    <cellStyle name="Comma 4 3 10 4 3" xfId="51307" xr:uid="{0FC52418-C13D-462D-9924-4445FA2B801E}"/>
    <cellStyle name="Comma 4 3 10 5" xfId="23872" xr:uid="{D09AD34A-4203-4722-90F9-D1545C637A16}"/>
    <cellStyle name="Comma 4 3 10 6" xfId="37503" xr:uid="{2B398B78-08EF-4C61-A922-26360CD7992D}"/>
    <cellStyle name="Comma 4 3 11" xfId="561" xr:uid="{00000000-0005-0000-0000-000058250000}"/>
    <cellStyle name="Comma 4 3 11 2" xfId="8340" xr:uid="{00000000-0005-0000-0000-000059250000}"/>
    <cellStyle name="Comma 4 3 11 2 2" xfId="25511" xr:uid="{2E1BC3C7-1347-43A4-A2AA-0E44F422CA2C}"/>
    <cellStyle name="Comma 4 3 11 2 3" xfId="40407" xr:uid="{FADE5113-7968-4F2C-BFB3-B73F46C4392F}"/>
    <cellStyle name="Comma 4 3 11 3" xfId="22330" xr:uid="{EFD89BD3-109F-4250-B72C-3F17FEE5DFA7}"/>
    <cellStyle name="Comma 4 3 11 4" xfId="35411" xr:uid="{EF9F8666-D38E-49F1-AF66-6A6C367A6E76}"/>
    <cellStyle name="Comma 4 3 12" xfId="8261" xr:uid="{00000000-0005-0000-0000-00005A250000}"/>
    <cellStyle name="Comma 4 3 12 2" xfId="25458" xr:uid="{AD5B5079-F0CF-47B2-BDD7-85B4D76544A9}"/>
    <cellStyle name="Comma 4 3 12 3" xfId="40354" xr:uid="{497F30E3-9856-4BE4-BF42-A8045F4C2FF8}"/>
    <cellStyle name="Comma 4 3 13" xfId="13957" xr:uid="{00000000-0005-0000-0000-00005B250000}"/>
    <cellStyle name="Comma 4 3 13 2" xfId="28673" xr:uid="{4F645ADE-ABCC-4C99-9BEA-3BA034616F87}"/>
    <cellStyle name="Comma 4 3 13 3" xfId="45568" xr:uid="{F5615F80-D397-4913-A615-FA6A75D4D58C}"/>
    <cellStyle name="Comma 4 3 14" xfId="18664" xr:uid="{00000000-0005-0000-0000-00005C250000}"/>
    <cellStyle name="Comma 4 3 14 2" xfId="31906" xr:uid="{E1112E27-0230-44FF-81D9-1494780F6BC9}"/>
    <cellStyle name="Comma 4 3 14 3" xfId="49762" xr:uid="{0B0B7B32-4EE9-4C08-883D-6921F1F02FBA}"/>
    <cellStyle name="Comma 4 3 15" xfId="22199" xr:uid="{00000000-0005-0000-0000-00005D250000}"/>
    <cellStyle name="Comma 4 3 15 2" xfId="35004" xr:uid="{B976C117-E9CF-4BA7-9F94-2E12AE8D65CB}"/>
    <cellStyle name="Comma 4 3 15 3" xfId="52860" xr:uid="{FD5F2911-57D9-41CD-8947-449A598D98B7}"/>
    <cellStyle name="Comma 4 3 16" xfId="22277" xr:uid="{A2F22D1D-535F-464A-B04F-D9DA90FAB79C}"/>
    <cellStyle name="Comma 4 3 17" xfId="35358" xr:uid="{74E020CE-6835-4161-93FE-CBC08D80BB51}"/>
    <cellStyle name="Comma 4 3 2" xfId="613" xr:uid="{00000000-0005-0000-0000-00005E250000}"/>
    <cellStyle name="Comma 4 3 2 10" xfId="22366" xr:uid="{F6C5D77E-DBB4-4C94-9B81-FCC0E9C9F585}"/>
    <cellStyle name="Comma 4 3 2 11" xfId="35452" xr:uid="{D5F0A790-606A-406D-A36F-D458F37CBB1B}"/>
    <cellStyle name="Comma 4 3 2 2" xfId="770" xr:uid="{00000000-0005-0000-0000-00005F250000}"/>
    <cellStyle name="Comma 4 3 2 2 2" xfId="5377" xr:uid="{00000000-0005-0000-0000-000060250000}"/>
    <cellStyle name="Comma 4 3 2 2 2 2" xfId="10271" xr:uid="{00000000-0005-0000-0000-000061250000}"/>
    <cellStyle name="Comma 4 3 2 2 2 2 2" xfId="27197" xr:uid="{163FF7A7-F999-46EE-A25F-382E3AEA3D2C}"/>
    <cellStyle name="Comma 4 3 2 2 2 2 3" xfId="42093" xr:uid="{B252D841-CF52-4CF0-B1FE-74CF440C1273}"/>
    <cellStyle name="Comma 4 3 2 2 2 3" xfId="16484" xr:uid="{00000000-0005-0000-0000-000062250000}"/>
    <cellStyle name="Comma 4 3 2 2 2 3 2" xfId="30383" xr:uid="{73F73AAF-8339-48FF-9428-9F30393F80E4}"/>
    <cellStyle name="Comma 4 3 2 2 2 3 3" xfId="47842" xr:uid="{DF482F49-189F-4EB3-B8B3-0879BB150D21}"/>
    <cellStyle name="Comma 4 3 2 2 2 4" xfId="20601" xr:uid="{00000000-0005-0000-0000-000063250000}"/>
    <cellStyle name="Comma 4 3 2 2 2 4 2" xfId="33598" xr:uid="{49C7A258-D9E1-4EDB-A213-568EA52F2955}"/>
    <cellStyle name="Comma 4 3 2 2 2 4 3" xfId="51454" xr:uid="{1C32B6E6-19D1-48F7-B091-92708EA0026F}"/>
    <cellStyle name="Comma 4 3 2 2 2 5" xfId="24019" xr:uid="{C6C9AC82-DC6A-4401-84FE-2203AC142EEF}"/>
    <cellStyle name="Comma 4 3 2 2 2 6" xfId="37670" xr:uid="{5A733E4D-3572-4E43-808F-29D43955F898}"/>
    <cellStyle name="Comma 4 3 2 2 3" xfId="8526" xr:uid="{00000000-0005-0000-0000-000064250000}"/>
    <cellStyle name="Comma 4 3 2 2 3 2" xfId="25657" xr:uid="{6FA9FACD-664D-40A5-83E6-18E953BABD2D}"/>
    <cellStyle name="Comma 4 3 2 2 3 3" xfId="40553" xr:uid="{EBDB8B9C-B773-4B11-9806-821557F11B43}"/>
    <cellStyle name="Comma 4 3 2 2 4" xfId="14164" xr:uid="{00000000-0005-0000-0000-000065250000}"/>
    <cellStyle name="Comma 4 3 2 2 4 2" xfId="28820" xr:uid="{04681867-458E-4734-8940-358928C49F9D}"/>
    <cellStyle name="Comma 4 3 2 2 4 3" xfId="45735" xr:uid="{0DB4D20F-0D19-4919-8BA1-B2E4B2C9453B}"/>
    <cellStyle name="Comma 4 3 2 2 5" xfId="18851" xr:uid="{00000000-0005-0000-0000-000066250000}"/>
    <cellStyle name="Comma 4 3 2 2 5 2" xfId="32053" xr:uid="{34B2E1F5-B383-487B-9988-FB3DB8468A9C}"/>
    <cellStyle name="Comma 4 3 2 2 5 3" xfId="49909" xr:uid="{E8F5E2AE-6C7C-4007-9156-264F075A989D}"/>
    <cellStyle name="Comma 4 3 2 2 6" xfId="22476" xr:uid="{6F64165F-749B-483D-9427-5CD19831322F}"/>
    <cellStyle name="Comma 4 3 2 2 7" xfId="35577" xr:uid="{DCF7F42E-6C5F-4E1E-9C1B-2758BA4455E7}"/>
    <cellStyle name="Comma 4 3 2 3" xfId="1041" xr:uid="{00000000-0005-0000-0000-000067250000}"/>
    <cellStyle name="Comma 4 3 2 3 2" xfId="5574" xr:uid="{00000000-0005-0000-0000-000068250000}"/>
    <cellStyle name="Comma 4 3 2 3 2 2" xfId="10448" xr:uid="{00000000-0005-0000-0000-000069250000}"/>
    <cellStyle name="Comma 4 3 2 3 2 2 2" xfId="27345" xr:uid="{5B5602CE-6F25-4108-8087-F8BC99E50E95}"/>
    <cellStyle name="Comma 4 3 2 3 2 2 3" xfId="42241" xr:uid="{B14785FF-6B93-42DC-A967-53A40BE5CEE4}"/>
    <cellStyle name="Comma 4 3 2 3 2 3" xfId="16681" xr:uid="{00000000-0005-0000-0000-00006A250000}"/>
    <cellStyle name="Comma 4 3 2 3 2 3 2" xfId="30531" xr:uid="{3955A399-BE8F-4B47-BA12-8167551723C2}"/>
    <cellStyle name="Comma 4 3 2 3 2 3 3" xfId="48010" xr:uid="{3EC82B93-0F0C-4D20-83F6-911F190B4CCD}"/>
    <cellStyle name="Comma 4 3 2 3 2 4" xfId="20778" xr:uid="{00000000-0005-0000-0000-00006B250000}"/>
    <cellStyle name="Comma 4 3 2 3 2 4 2" xfId="33746" xr:uid="{82B06A64-528F-4264-815C-D80B52D97247}"/>
    <cellStyle name="Comma 4 3 2 3 2 4 3" xfId="51602" xr:uid="{ACFB751F-E42A-459F-B6A0-BDEF6A6617F1}"/>
    <cellStyle name="Comma 4 3 2 3 2 5" xfId="24167" xr:uid="{E4BEDFFA-5E18-4DFA-9DAE-FF6F8594FB86}"/>
    <cellStyle name="Comma 4 3 2 3 2 6" xfId="37838" xr:uid="{47681112-89BF-49C9-B9C4-A3AAA33E7A14}"/>
    <cellStyle name="Comma 4 3 2 3 3" xfId="8703" xr:uid="{00000000-0005-0000-0000-00006C250000}"/>
    <cellStyle name="Comma 4 3 2 3 3 2" xfId="25805" xr:uid="{2D7F96DB-9822-48B5-8A56-269FC06E2753}"/>
    <cellStyle name="Comma 4 3 2 3 3 3" xfId="40701" xr:uid="{507A7457-892E-440A-90A7-F2FEB506D0B8}"/>
    <cellStyle name="Comma 4 3 2 3 4" xfId="14362" xr:uid="{00000000-0005-0000-0000-00006D250000}"/>
    <cellStyle name="Comma 4 3 2 3 4 2" xfId="28968" xr:uid="{42B59416-9B49-43AB-BAD3-229966F9C227}"/>
    <cellStyle name="Comma 4 3 2 3 4 3" xfId="45903" xr:uid="{EC65D2C9-BC86-477D-A01E-B36E2CEBD8E0}"/>
    <cellStyle name="Comma 4 3 2 3 5" xfId="19028" xr:uid="{00000000-0005-0000-0000-00006E250000}"/>
    <cellStyle name="Comma 4 3 2 3 5 2" xfId="32201" xr:uid="{379DE8C3-80E6-4074-9D82-A392CBECD195}"/>
    <cellStyle name="Comma 4 3 2 3 5 3" xfId="50057" xr:uid="{0DC6F638-C1A5-4A02-9440-4D1E487C8FEF}"/>
    <cellStyle name="Comma 4 3 2 3 6" xfId="22624" xr:uid="{DDA5C643-4FB0-4FCE-86A5-2A8B2734AB3A}"/>
    <cellStyle name="Comma 4 3 2 3 7" xfId="35745" xr:uid="{2B2993C3-AB76-43EB-9F3D-B8047283DE8F}"/>
    <cellStyle name="Comma 4 3 2 4" xfId="2453" xr:uid="{00000000-0005-0000-0000-00006F250000}"/>
    <cellStyle name="Comma 4 3 2 5" xfId="5222" xr:uid="{00000000-0005-0000-0000-000070250000}"/>
    <cellStyle name="Comma 4 3 2 5 2" xfId="10131" xr:uid="{00000000-0005-0000-0000-000071250000}"/>
    <cellStyle name="Comma 4 3 2 5 2 2" xfId="27087" xr:uid="{830CD242-EF94-4825-AE35-BE2A4BC4B0B3}"/>
    <cellStyle name="Comma 4 3 2 5 2 3" xfId="41983" xr:uid="{DF3491B8-F0B5-400C-AF3F-379C8E55D8E6}"/>
    <cellStyle name="Comma 4 3 2 5 3" xfId="16329" xr:uid="{00000000-0005-0000-0000-000072250000}"/>
    <cellStyle name="Comma 4 3 2 5 3 2" xfId="30273" xr:uid="{BB3BCF1D-4118-4372-BF37-76E192A19071}"/>
    <cellStyle name="Comma 4 3 2 5 3 3" xfId="47717" xr:uid="{EC41807C-745C-45FD-9FD2-D8C676E7B636}"/>
    <cellStyle name="Comma 4 3 2 5 4" xfId="20461" xr:uid="{00000000-0005-0000-0000-000073250000}"/>
    <cellStyle name="Comma 4 3 2 5 4 2" xfId="33488" xr:uid="{B80C2B3B-1EEF-4456-AF98-514436EB9782}"/>
    <cellStyle name="Comma 4 3 2 5 4 3" xfId="51344" xr:uid="{7AE9D842-8F79-41ED-B6BB-F139A41B67B0}"/>
    <cellStyle name="Comma 4 3 2 5 5" xfId="23909" xr:uid="{630048E1-4D2F-4AEF-BED0-DC327010AA6E}"/>
    <cellStyle name="Comma 4 3 2 5 6" xfId="37545" xr:uid="{73E0B4F4-E049-4F48-839D-9A961C8F84EA}"/>
    <cellStyle name="Comma 4 3 2 6" xfId="8386" xr:uid="{00000000-0005-0000-0000-000074250000}"/>
    <cellStyle name="Comma 4 3 2 6 2" xfId="25547" xr:uid="{47A70BFA-CDFE-43EA-A81E-BABEDEA26488}"/>
    <cellStyle name="Comma 4 3 2 6 3" xfId="40443" xr:uid="{01E47E9E-BD59-499C-A08D-E85616578C1B}"/>
    <cellStyle name="Comma 4 3 2 7" xfId="13827" xr:uid="{00000000-0005-0000-0000-000075250000}"/>
    <cellStyle name="Comma 4 3 2 7 2" xfId="28603" xr:uid="{DBE9F9C3-982F-4A93-AD8D-D615364E6F49}"/>
    <cellStyle name="Comma 4 3 2 7 3" xfId="45491" xr:uid="{4459BB8B-BE66-44F8-8A73-D36BAFF2D5B1}"/>
    <cellStyle name="Comma 4 3 2 8" xfId="14009" xr:uid="{00000000-0005-0000-0000-000076250000}"/>
    <cellStyle name="Comma 4 3 2 8 2" xfId="28710" xr:uid="{F055A4FA-C83D-4011-B3F7-3E1B7CF003EE}"/>
    <cellStyle name="Comma 4 3 2 8 3" xfId="45610" xr:uid="{769850CB-DC89-4EBB-A229-982D224354B2}"/>
    <cellStyle name="Comma 4 3 2 9" xfId="18711" xr:uid="{00000000-0005-0000-0000-000077250000}"/>
    <cellStyle name="Comma 4 3 2 9 2" xfId="31943" xr:uid="{FEFC8856-0444-4298-A730-BE7F50FDA467}"/>
    <cellStyle name="Comma 4 3 2 9 3" xfId="49799" xr:uid="{FB3F5885-DE78-4DF8-9F35-59644D8A52A1}"/>
    <cellStyle name="Comma 4 3 3" xfId="663" xr:uid="{00000000-0005-0000-0000-000078250000}"/>
    <cellStyle name="Comma 4 3 3 10" xfId="18756" xr:uid="{00000000-0005-0000-0000-000079250000}"/>
    <cellStyle name="Comma 4 3 3 10 2" xfId="31978" xr:uid="{D15084D8-0A17-4BF6-A033-62EC32279969}"/>
    <cellStyle name="Comma 4 3 3 10 3" xfId="49834" xr:uid="{D3C1018A-090B-40AE-BFAC-F56B476785AB}"/>
    <cellStyle name="Comma 4 3 3 11" xfId="22401" xr:uid="{2396474C-AA64-423B-B6F8-585A2900D99C}"/>
    <cellStyle name="Comma 4 3 3 12" xfId="35492" xr:uid="{8CF6149E-FA78-4025-97E0-B09D7A867106}"/>
    <cellStyle name="Comma 4 3 3 2" xfId="820" xr:uid="{00000000-0005-0000-0000-00007A250000}"/>
    <cellStyle name="Comma 4 3 3 2 2" xfId="5427" xr:uid="{00000000-0005-0000-0000-00007B250000}"/>
    <cellStyle name="Comma 4 3 3 2 2 2" xfId="10316" xr:uid="{00000000-0005-0000-0000-00007C250000}"/>
    <cellStyle name="Comma 4 3 3 2 2 2 2" xfId="27232" xr:uid="{EF18DD92-9069-49F7-AEE5-D4F9A69E3B31}"/>
    <cellStyle name="Comma 4 3 3 2 2 2 3" xfId="42128" xr:uid="{2FE7A387-1D3B-4C91-B2A4-68ECC128A2D1}"/>
    <cellStyle name="Comma 4 3 3 2 2 3" xfId="16534" xr:uid="{00000000-0005-0000-0000-00007D250000}"/>
    <cellStyle name="Comma 4 3 3 2 2 3 2" xfId="30418" xr:uid="{FF693D3F-56F9-4B1B-B86B-A7F57E728DB9}"/>
    <cellStyle name="Comma 4 3 3 2 2 3 3" xfId="47882" xr:uid="{25669CC5-440A-4A82-A241-6B0090483265}"/>
    <cellStyle name="Comma 4 3 3 2 2 4" xfId="20646" xr:uid="{00000000-0005-0000-0000-00007E250000}"/>
    <cellStyle name="Comma 4 3 3 2 2 4 2" xfId="33633" xr:uid="{379E6C4B-D5BB-461E-8A3A-E4FD95B26D20}"/>
    <cellStyle name="Comma 4 3 3 2 2 4 3" xfId="51489" xr:uid="{549E0513-8B15-4C86-B2FD-C9D3A54B134A}"/>
    <cellStyle name="Comma 4 3 3 2 2 5" xfId="24054" xr:uid="{B4800D4B-BFE9-4E64-96F1-5C4AE4CEC518}"/>
    <cellStyle name="Comma 4 3 3 2 2 6" xfId="37710" xr:uid="{932BC81D-511B-4FD5-942F-3F7F5AF6629A}"/>
    <cellStyle name="Comma 4 3 3 2 3" xfId="8571" xr:uid="{00000000-0005-0000-0000-00007F250000}"/>
    <cellStyle name="Comma 4 3 3 2 3 2" xfId="25692" xr:uid="{45DBFD95-EDED-46D8-9581-FA46385A7698}"/>
    <cellStyle name="Comma 4 3 3 2 3 3" xfId="40588" xr:uid="{3C6190D4-8641-43D3-B7AB-BFC2A052E599}"/>
    <cellStyle name="Comma 4 3 3 2 4" xfId="14214" xr:uid="{00000000-0005-0000-0000-000080250000}"/>
    <cellStyle name="Comma 4 3 3 2 4 2" xfId="28855" xr:uid="{83A039C3-3672-4C83-9F1A-E0C50E695E7B}"/>
    <cellStyle name="Comma 4 3 3 2 4 3" xfId="45775" xr:uid="{44002381-A736-4878-BD04-28BBCE53D07C}"/>
    <cellStyle name="Comma 4 3 3 2 5" xfId="18896" xr:uid="{00000000-0005-0000-0000-000081250000}"/>
    <cellStyle name="Comma 4 3 3 2 5 2" xfId="32088" xr:uid="{C08AE76E-4C39-49AE-9E36-624C171692DA}"/>
    <cellStyle name="Comma 4 3 3 2 5 3" xfId="49944" xr:uid="{CD9A3E5A-BB49-4FC8-B6B2-C2D3EC8F2B39}"/>
    <cellStyle name="Comma 4 3 3 2 6" xfId="22511" xr:uid="{D1485F4E-BED6-4242-9987-36BB6D7E984D}"/>
    <cellStyle name="Comma 4 3 3 2 7" xfId="35617" xr:uid="{B337A0BA-FD44-4453-84FF-AF4112572501}"/>
    <cellStyle name="Comma 4 3 3 3" xfId="1107" xr:uid="{00000000-0005-0000-0000-000082250000}"/>
    <cellStyle name="Comma 4 3 3 3 2" xfId="5632" xr:uid="{00000000-0005-0000-0000-000083250000}"/>
    <cellStyle name="Comma 4 3 3 3 2 2" xfId="10506" xr:uid="{00000000-0005-0000-0000-000084250000}"/>
    <cellStyle name="Comma 4 3 3 3 2 2 2" xfId="27403" xr:uid="{66C40669-91C1-4ED6-86BE-EED48760444B}"/>
    <cellStyle name="Comma 4 3 3 3 2 2 3" xfId="42299" xr:uid="{BF5DB852-89DC-4506-B1A1-BD2A371C548D}"/>
    <cellStyle name="Comma 4 3 3 3 2 3" xfId="16739" xr:uid="{00000000-0005-0000-0000-000085250000}"/>
    <cellStyle name="Comma 4 3 3 3 2 3 2" xfId="30589" xr:uid="{F86C1194-C8CC-45ED-B9B9-59EE7FAABB14}"/>
    <cellStyle name="Comma 4 3 3 3 2 3 3" xfId="48068" xr:uid="{8D7DE6B8-C241-462B-A04E-CF14E87ACB31}"/>
    <cellStyle name="Comma 4 3 3 3 2 4" xfId="20836" xr:uid="{00000000-0005-0000-0000-000086250000}"/>
    <cellStyle name="Comma 4 3 3 3 2 4 2" xfId="33804" xr:uid="{425817E3-EC54-4637-BDFA-36CE72A19B3F}"/>
    <cellStyle name="Comma 4 3 3 3 2 4 3" xfId="51660" xr:uid="{D7131870-BEF9-4E7B-AC91-E9F8CA15E0CD}"/>
    <cellStyle name="Comma 4 3 3 3 2 5" xfId="24225" xr:uid="{1D1C8C11-0278-4ADC-8376-6BD0D07A4CD6}"/>
    <cellStyle name="Comma 4 3 3 3 2 6" xfId="37896" xr:uid="{D633F5F3-2BD8-4048-8769-1499E0E4C150}"/>
    <cellStyle name="Comma 4 3 3 3 3" xfId="8761" xr:uid="{00000000-0005-0000-0000-000087250000}"/>
    <cellStyle name="Comma 4 3 3 3 3 2" xfId="25863" xr:uid="{8692D006-EE57-415E-9FF8-27395D33A101}"/>
    <cellStyle name="Comma 4 3 3 3 3 3" xfId="40759" xr:uid="{7AF25C92-22CF-457C-9161-F109E1D622BD}"/>
    <cellStyle name="Comma 4 3 3 3 4" xfId="14421" xr:uid="{00000000-0005-0000-0000-000088250000}"/>
    <cellStyle name="Comma 4 3 3 3 4 2" xfId="29026" xr:uid="{2241B522-CE5E-439C-824E-AD5DD2597A1A}"/>
    <cellStyle name="Comma 4 3 3 3 4 3" xfId="45961" xr:uid="{581B5E23-BCA9-419E-99A1-CE069CD1F073}"/>
    <cellStyle name="Comma 4 3 3 3 5" xfId="19086" xr:uid="{00000000-0005-0000-0000-000089250000}"/>
    <cellStyle name="Comma 4 3 3 3 5 2" xfId="32259" xr:uid="{6937BF94-B5FA-49BF-9446-87B8C4D116CD}"/>
    <cellStyle name="Comma 4 3 3 3 5 3" xfId="50115" xr:uid="{6DF7B34C-49D5-4F4E-8CA0-0C27F952366C}"/>
    <cellStyle name="Comma 4 3 3 3 6" xfId="22682" xr:uid="{5DA4BF7A-BAC0-4110-BF3E-2F4509AE0BA9}"/>
    <cellStyle name="Comma 4 3 3 3 7" xfId="35803" xr:uid="{5D3119C0-963E-4218-8415-6C4539C85D05}"/>
    <cellStyle name="Comma 4 3 3 4" xfId="3343" xr:uid="{00000000-0005-0000-0000-00008A250000}"/>
    <cellStyle name="Comma 4 3 3 4 2" xfId="6115" xr:uid="{00000000-0005-0000-0000-00008B250000}"/>
    <cellStyle name="Comma 4 3 3 4 2 2" xfId="10896" xr:uid="{00000000-0005-0000-0000-00008C250000}"/>
    <cellStyle name="Comma 4 3 3 4 2 2 2" xfId="27746" xr:uid="{793E9135-4EAC-41F8-B381-CDC51C2D4F42}"/>
    <cellStyle name="Comma 4 3 3 4 2 2 3" xfId="42642" xr:uid="{4F0E3B78-30DB-4D76-8F05-2CB52963F962}"/>
    <cellStyle name="Comma 4 3 3 4 2 3" xfId="17222" xr:uid="{00000000-0005-0000-0000-00008D250000}"/>
    <cellStyle name="Comma 4 3 3 4 2 3 2" xfId="30932" xr:uid="{37FBC13E-B45F-44E3-8E51-66F4503D055A}"/>
    <cellStyle name="Comma 4 3 3 4 2 3 3" xfId="48504" xr:uid="{C2C88D22-66AA-4E34-AD2D-E95146B79C9B}"/>
    <cellStyle name="Comma 4 3 3 4 2 4" xfId="21226" xr:uid="{00000000-0005-0000-0000-00008E250000}"/>
    <cellStyle name="Comma 4 3 3 4 2 4 2" xfId="34147" xr:uid="{52209A54-29D8-498C-8905-B1AFE7F39966}"/>
    <cellStyle name="Comma 4 3 3 4 2 4 3" xfId="52003" xr:uid="{E7D1F009-3990-4487-8D0E-BA0C6C2C4CB6}"/>
    <cellStyle name="Comma 4 3 3 4 2 5" xfId="24568" xr:uid="{F8853C97-77A5-43D1-AFB7-AFD87CF2D108}"/>
    <cellStyle name="Comma 4 3 3 4 2 6" xfId="38332" xr:uid="{405EB891-FEA1-4A22-8507-96E5302D04E5}"/>
    <cellStyle name="Comma 4 3 3 4 3" xfId="9155" xr:uid="{00000000-0005-0000-0000-00008F250000}"/>
    <cellStyle name="Comma 4 3 3 4 3 2" xfId="26205" xr:uid="{266EADE2-252A-474A-BB36-2DBA494347A4}"/>
    <cellStyle name="Comma 4 3 3 4 3 3" xfId="41101" xr:uid="{F4FF984B-9CD8-4CAF-93B1-1D33F8680760}"/>
    <cellStyle name="Comma 4 3 3 4 4" xfId="14966" xr:uid="{00000000-0005-0000-0000-000090250000}"/>
    <cellStyle name="Comma 4 3 3 4 4 2" xfId="29383" xr:uid="{21A423F1-22A3-4E45-AB09-22A60636A898}"/>
    <cellStyle name="Comma 4 3 3 4 4 3" xfId="46450" xr:uid="{381D4654-03DF-46CD-A4F5-2B1D175412B9}"/>
    <cellStyle name="Comma 4 3 3 4 5" xfId="19482" xr:uid="{00000000-0005-0000-0000-000091250000}"/>
    <cellStyle name="Comma 4 3 3 4 5 2" xfId="32603" xr:uid="{BBF7D00F-F47D-469B-8C70-D00716F89E23}"/>
    <cellStyle name="Comma 4 3 3 4 5 3" xfId="50459" xr:uid="{C6FF7681-C580-4199-BBB9-E43DBC92C614}"/>
    <cellStyle name="Comma 4 3 3 4 6" xfId="23025" xr:uid="{0E8D531C-88D7-4AF4-AD52-8E58B6C02A5A}"/>
    <cellStyle name="Comma 4 3 3 4 7" xfId="36288" xr:uid="{6C2AA30A-DE14-4A9D-A419-E889115B1102}"/>
    <cellStyle name="Comma 4 3 3 5" xfId="4504" xr:uid="{00000000-0005-0000-0000-000092250000}"/>
    <cellStyle name="Comma 4 3 3 5 2" xfId="6726" xr:uid="{00000000-0005-0000-0000-000093250000}"/>
    <cellStyle name="Comma 4 3 3 5 2 2" xfId="11312" xr:uid="{00000000-0005-0000-0000-000094250000}"/>
    <cellStyle name="Comma 4 3 3 5 2 2 2" xfId="28129" xr:uid="{EB1EAB8A-2341-4451-BD4A-E920EA0912D2}"/>
    <cellStyle name="Comma 4 3 3 5 2 2 3" xfId="43025" xr:uid="{8D096293-5FE5-4808-A7B2-CA694AB612F9}"/>
    <cellStyle name="Comma 4 3 3 5 2 3" xfId="17832" xr:uid="{00000000-0005-0000-0000-000095250000}"/>
    <cellStyle name="Comma 4 3 3 5 2 3 2" xfId="31315" xr:uid="{33990339-521F-4F44-AC34-69913EA54B85}"/>
    <cellStyle name="Comma 4 3 3 5 2 3 3" xfId="49081" xr:uid="{52579BDA-5CD3-45FF-AFFB-51AF135318F1}"/>
    <cellStyle name="Comma 4 3 3 5 2 4" xfId="21642" xr:uid="{00000000-0005-0000-0000-000096250000}"/>
    <cellStyle name="Comma 4 3 3 5 2 4 2" xfId="34530" xr:uid="{57E16579-B93B-4AC9-B5D3-DA4474C4987A}"/>
    <cellStyle name="Comma 4 3 3 5 2 4 3" xfId="52386" xr:uid="{41138F42-9ACB-40F2-9FBF-9801C4B2BBF3}"/>
    <cellStyle name="Comma 4 3 3 5 2 5" xfId="24951" xr:uid="{F1721F3B-81BA-4591-B725-18406F3666E9}"/>
    <cellStyle name="Comma 4 3 3 5 2 6" xfId="38909" xr:uid="{664483BF-63FD-4FCF-89D6-03735AE11623}"/>
    <cellStyle name="Comma 4 3 3 5 3" xfId="9571" xr:uid="{00000000-0005-0000-0000-000097250000}"/>
    <cellStyle name="Comma 4 3 3 5 3 2" xfId="26587" xr:uid="{7D8E7A04-ADD2-4A72-9341-2C75B60B03D2}"/>
    <cellStyle name="Comma 4 3 3 5 3 3" xfId="41483" xr:uid="{ADB24EF3-FF48-40E1-A1F2-853BF2E8A407}"/>
    <cellStyle name="Comma 4 3 3 5 4" xfId="15612" xr:uid="{00000000-0005-0000-0000-000098250000}"/>
    <cellStyle name="Comma 4 3 3 5 4 2" xfId="29772" xr:uid="{58310DEA-E8E2-41CC-A57E-E86D1633D259}"/>
    <cellStyle name="Comma 4 3 3 5 4 3" xfId="47060" xr:uid="{EF10DF50-AC8A-45B7-A91A-912206D9E085}"/>
    <cellStyle name="Comma 4 3 3 5 5" xfId="19900" xr:uid="{00000000-0005-0000-0000-000099250000}"/>
    <cellStyle name="Comma 4 3 3 5 5 2" xfId="32987" xr:uid="{5C92AA87-D56B-4F60-88C0-521807FED3B3}"/>
    <cellStyle name="Comma 4 3 3 5 5 3" xfId="50843" xr:uid="{017C4D17-70C5-4A25-8203-BD46C5ECEF24}"/>
    <cellStyle name="Comma 4 3 3 5 6" xfId="23409" xr:uid="{26D13FC2-A9DD-4BCF-BF52-1FEFAC4C172B}"/>
    <cellStyle name="Comma 4 3 3 5 7" xfId="36889" xr:uid="{954829F3-D998-4C76-BD01-2A87B4F9BB97}"/>
    <cellStyle name="Comma 4 3 3 6" xfId="5039" xr:uid="{00000000-0005-0000-0000-00009A250000}"/>
    <cellStyle name="Comma 4 3 3 6 2" xfId="7169" xr:uid="{00000000-0005-0000-0000-00009B250000}"/>
    <cellStyle name="Comma 4 3 3 6 2 2" xfId="11706" xr:uid="{00000000-0005-0000-0000-00009C250000}"/>
    <cellStyle name="Comma 4 3 3 6 2 2 2" xfId="28491" xr:uid="{15050610-30DE-4DC3-A807-67DD695681A0}"/>
    <cellStyle name="Comma 4 3 3 6 2 2 3" xfId="43387" xr:uid="{AB408817-96F2-48AE-B4BC-AC258AEC0BD2}"/>
    <cellStyle name="Comma 4 3 3 6 2 3" xfId="18275" xr:uid="{00000000-0005-0000-0000-00009D250000}"/>
    <cellStyle name="Comma 4 3 3 6 2 3 2" xfId="31677" xr:uid="{6C157587-353E-4330-818A-ADEE4EDB97B8}"/>
    <cellStyle name="Comma 4 3 3 6 2 3 3" xfId="49492" xr:uid="{7E87737B-E2E0-4380-91D2-2E56BC3F5862}"/>
    <cellStyle name="Comma 4 3 3 6 2 4" xfId="22036" xr:uid="{00000000-0005-0000-0000-00009E250000}"/>
    <cellStyle name="Comma 4 3 3 6 2 4 2" xfId="34892" xr:uid="{C23F9BF7-9537-4645-85DF-5436DC88A872}"/>
    <cellStyle name="Comma 4 3 3 6 2 4 3" xfId="52748" xr:uid="{FDFD6F7E-262D-433C-9938-4F1F6A7CCE98}"/>
    <cellStyle name="Comma 4 3 3 6 2 5" xfId="25313" xr:uid="{02222712-8626-4230-8599-04AC55AD01C8}"/>
    <cellStyle name="Comma 4 3 3 6 2 6" xfId="39320" xr:uid="{6A4D75EB-0E89-4034-A50F-7F734B628E01}"/>
    <cellStyle name="Comma 4 3 3 6 3" xfId="9964" xr:uid="{00000000-0005-0000-0000-00009F250000}"/>
    <cellStyle name="Comma 4 3 3 6 3 2" xfId="26948" xr:uid="{F06EC128-E679-4F53-8517-344FE07236BC}"/>
    <cellStyle name="Comma 4 3 3 6 3 3" xfId="41844" xr:uid="{46B02BD8-FB52-43C4-9E18-57E977FD4ECA}"/>
    <cellStyle name="Comma 4 3 3 6 4" xfId="16146" xr:uid="{00000000-0005-0000-0000-0000A0250000}"/>
    <cellStyle name="Comma 4 3 3 6 4 2" xfId="30134" xr:uid="{868C2B6D-2BC7-423B-9254-CFA0C046F921}"/>
    <cellStyle name="Comma 4 3 3 6 4 3" xfId="47562" xr:uid="{DD4F778E-08E7-477C-A2A1-15FBEE23E2CA}"/>
    <cellStyle name="Comma 4 3 3 6 5" xfId="20294" xr:uid="{00000000-0005-0000-0000-0000A1250000}"/>
    <cellStyle name="Comma 4 3 3 6 5 2" xfId="33349" xr:uid="{316E1CD6-953F-43BF-A7BF-3B9296FDF39C}"/>
    <cellStyle name="Comma 4 3 3 6 5 3" xfId="51205" xr:uid="{02B42A30-C89A-418B-A262-0A0A6F3200AB}"/>
    <cellStyle name="Comma 4 3 3 6 6" xfId="23770" xr:uid="{0DB585CB-DC82-40B6-8868-21E6EF227FE1}"/>
    <cellStyle name="Comma 4 3 3 6 7" xfId="37390" xr:uid="{AA76B205-7B92-4FF6-B5AC-DBF670BBB26A}"/>
    <cellStyle name="Comma 4 3 3 7" xfId="5272" xr:uid="{00000000-0005-0000-0000-0000A2250000}"/>
    <cellStyle name="Comma 4 3 3 7 2" xfId="10176" xr:uid="{00000000-0005-0000-0000-0000A3250000}"/>
    <cellStyle name="Comma 4 3 3 7 2 2" xfId="27122" xr:uid="{B420D4D6-F897-4A8F-A6D8-93C294F04973}"/>
    <cellStyle name="Comma 4 3 3 7 2 3" xfId="42018" xr:uid="{D0294B2B-5028-4377-AFDA-1C7CB06015D4}"/>
    <cellStyle name="Comma 4 3 3 7 3" xfId="16379" xr:uid="{00000000-0005-0000-0000-0000A4250000}"/>
    <cellStyle name="Comma 4 3 3 7 3 2" xfId="30308" xr:uid="{BA1EDC6F-FF61-4C54-83C7-F6D5081003BF}"/>
    <cellStyle name="Comma 4 3 3 7 3 3" xfId="47757" xr:uid="{18A66B3A-0C3A-40F3-A3B5-4B6519A85D67}"/>
    <cellStyle name="Comma 4 3 3 7 4" xfId="20506" xr:uid="{00000000-0005-0000-0000-0000A5250000}"/>
    <cellStyle name="Comma 4 3 3 7 4 2" xfId="33523" xr:uid="{122AA88F-5CB8-4A11-A72A-F514A9E9849A}"/>
    <cellStyle name="Comma 4 3 3 7 4 3" xfId="51379" xr:uid="{DBADD3EB-739B-4A0A-926F-5211AB4ED64E}"/>
    <cellStyle name="Comma 4 3 3 7 5" xfId="23944" xr:uid="{DEC9F90D-229D-4469-892C-2A68951B3A66}"/>
    <cellStyle name="Comma 4 3 3 7 6" xfId="37585" xr:uid="{E24FF6A8-9B6D-4A9D-B584-8440B35B76F8}"/>
    <cellStyle name="Comma 4 3 3 8" xfId="8431" xr:uid="{00000000-0005-0000-0000-0000A6250000}"/>
    <cellStyle name="Comma 4 3 3 8 2" xfId="25582" xr:uid="{403E99A8-6140-45BF-8D2C-3D30E115D6B6}"/>
    <cellStyle name="Comma 4 3 3 8 3" xfId="40478" xr:uid="{0A110D47-F6C1-4276-BA72-E8ADEFB1B834}"/>
    <cellStyle name="Comma 4 3 3 9" xfId="14059" xr:uid="{00000000-0005-0000-0000-0000A7250000}"/>
    <cellStyle name="Comma 4 3 3 9 2" xfId="28745" xr:uid="{871695D9-2AA9-41A1-96A3-8F21D818029B}"/>
    <cellStyle name="Comma 4 3 3 9 3" xfId="45650" xr:uid="{62130600-CDDE-424F-A3FA-29DDE7952D94}"/>
    <cellStyle name="Comma 4 3 4" xfId="718" xr:uid="{00000000-0005-0000-0000-0000A8250000}"/>
    <cellStyle name="Comma 4 3 4 2" xfId="5325" xr:uid="{00000000-0005-0000-0000-0000A9250000}"/>
    <cellStyle name="Comma 4 3 4 2 2" xfId="10224" xr:uid="{00000000-0005-0000-0000-0000AA250000}"/>
    <cellStyle name="Comma 4 3 4 2 2 2" xfId="27160" xr:uid="{EE5F3235-E9D9-428F-8B34-2435FFFC93F2}"/>
    <cellStyle name="Comma 4 3 4 2 2 3" xfId="42056" xr:uid="{5DC2861A-D468-4B49-B79B-2372A1493123}"/>
    <cellStyle name="Comma 4 3 4 2 3" xfId="16432" xr:uid="{00000000-0005-0000-0000-0000AB250000}"/>
    <cellStyle name="Comma 4 3 4 2 3 2" xfId="30346" xr:uid="{97944EBB-3579-4EBF-9D0A-852FEAAA2CF0}"/>
    <cellStyle name="Comma 4 3 4 2 3 3" xfId="47800" xr:uid="{C4EEEAEA-E55C-4832-8782-59A8163F3A18}"/>
    <cellStyle name="Comma 4 3 4 2 4" xfId="20554" xr:uid="{00000000-0005-0000-0000-0000AC250000}"/>
    <cellStyle name="Comma 4 3 4 2 4 2" xfId="33561" xr:uid="{AFE5C8CA-FCE7-4450-991B-5CADE177C5A0}"/>
    <cellStyle name="Comma 4 3 4 2 4 3" xfId="51417" xr:uid="{50762C50-3995-4630-A0D6-1410E7EE0530}"/>
    <cellStyle name="Comma 4 3 4 2 5" xfId="23982" xr:uid="{12840A43-BF32-47F2-9F32-620613EA199D}"/>
    <cellStyle name="Comma 4 3 4 2 6" xfId="37628" xr:uid="{33033B02-EEDA-407B-834D-1954DB67694E}"/>
    <cellStyle name="Comma 4 3 4 3" xfId="8479" xr:uid="{00000000-0005-0000-0000-0000AD250000}"/>
    <cellStyle name="Comma 4 3 4 3 2" xfId="25620" xr:uid="{D35B4EE4-D70E-492F-909E-985A2026B40D}"/>
    <cellStyle name="Comma 4 3 4 3 3" xfId="40516" xr:uid="{F90C2FC7-0256-490D-95EC-4658F767EE18}"/>
    <cellStyle name="Comma 4 3 4 4" xfId="14112" xr:uid="{00000000-0005-0000-0000-0000AE250000}"/>
    <cellStyle name="Comma 4 3 4 4 2" xfId="28783" xr:uid="{6B1D6174-73ED-4FAF-A59A-F681143C4039}"/>
    <cellStyle name="Comma 4 3 4 4 3" xfId="45693" xr:uid="{33FCCBBB-C930-463D-9F51-0EF4D3C118FE}"/>
    <cellStyle name="Comma 4 3 4 5" xfId="18804" xr:uid="{00000000-0005-0000-0000-0000AF250000}"/>
    <cellStyle name="Comma 4 3 4 5 2" xfId="32016" xr:uid="{95A097F2-D31D-46E9-849C-663C72F57F2B}"/>
    <cellStyle name="Comma 4 3 4 5 3" xfId="49872" xr:uid="{88869532-62D6-480A-BDD6-03556ADEDD84}"/>
    <cellStyle name="Comma 4 3 4 6" xfId="22439" xr:uid="{8964710E-1164-4D58-A148-EC8DBC22D7A4}"/>
    <cellStyle name="Comma 4 3 4 7" xfId="35535" xr:uid="{6EBE7299-F531-4A05-B7DC-5495A0DC756D}"/>
    <cellStyle name="Comma 4 3 5" xfId="999" xr:uid="{00000000-0005-0000-0000-0000B0250000}"/>
    <cellStyle name="Comma 4 3 5 2" xfId="5542" xr:uid="{00000000-0005-0000-0000-0000B1250000}"/>
    <cellStyle name="Comma 4 3 5 2 2" xfId="10416" xr:uid="{00000000-0005-0000-0000-0000B2250000}"/>
    <cellStyle name="Comma 4 3 5 2 2 2" xfId="27316" xr:uid="{A1470D8B-AFF7-44F7-8392-99100D423C4A}"/>
    <cellStyle name="Comma 4 3 5 2 2 3" xfId="42212" xr:uid="{F6F53C4F-D781-408A-B30B-A3FE00F1BA55}"/>
    <cellStyle name="Comma 4 3 5 2 3" xfId="16649" xr:uid="{00000000-0005-0000-0000-0000B3250000}"/>
    <cellStyle name="Comma 4 3 5 2 3 2" xfId="30502" xr:uid="{B63BD03B-6E57-4B21-916A-AA91E16A9E96}"/>
    <cellStyle name="Comma 4 3 5 2 3 3" xfId="47981" xr:uid="{BE381F97-5957-40C3-AB4E-075482C8D243}"/>
    <cellStyle name="Comma 4 3 5 2 4" xfId="20746" xr:uid="{00000000-0005-0000-0000-0000B4250000}"/>
    <cellStyle name="Comma 4 3 5 2 4 2" xfId="33717" xr:uid="{90ED7744-4E0C-4C45-9882-54C864325A0C}"/>
    <cellStyle name="Comma 4 3 5 2 4 3" xfId="51573" xr:uid="{E8CBFF79-4590-4703-ACB8-50DA3E445422}"/>
    <cellStyle name="Comma 4 3 5 2 5" xfId="24138" xr:uid="{D774D5A4-09A7-4A6A-8DBE-0FEE3F295295}"/>
    <cellStyle name="Comma 4 3 5 2 6" xfId="37809" xr:uid="{3736E74A-8171-44A4-8E0A-2B488F5B8941}"/>
    <cellStyle name="Comma 4 3 5 3" xfId="8671" xr:uid="{00000000-0005-0000-0000-0000B5250000}"/>
    <cellStyle name="Comma 4 3 5 3 2" xfId="25776" xr:uid="{8A923098-FE26-4316-B78F-9C219F6B2228}"/>
    <cellStyle name="Comma 4 3 5 3 3" xfId="40672" xr:uid="{53CCB790-A192-4A52-AD8D-EC195415EAFA}"/>
    <cellStyle name="Comma 4 3 5 4" xfId="14330" xr:uid="{00000000-0005-0000-0000-0000B6250000}"/>
    <cellStyle name="Comma 4 3 5 4 2" xfId="28939" xr:uid="{9A7E18B8-73BA-4315-A27F-F47E05F0262B}"/>
    <cellStyle name="Comma 4 3 5 4 3" xfId="45874" xr:uid="{AE378CE2-71BA-45FC-ABE6-601275A9E75E}"/>
    <cellStyle name="Comma 4 3 5 5" xfId="18996" xr:uid="{00000000-0005-0000-0000-0000B7250000}"/>
    <cellStyle name="Comma 4 3 5 5 2" xfId="32172" xr:uid="{FA172AFB-8162-4ACC-B6D3-4F3633ABE125}"/>
    <cellStyle name="Comma 4 3 5 5 3" xfId="50028" xr:uid="{B3B5B230-0085-4B18-AE35-F5142A390A77}"/>
    <cellStyle name="Comma 4 3 5 6" xfId="22595" xr:uid="{9E877077-F1C5-4AFA-82EA-9B397C240B19}"/>
    <cellStyle name="Comma 4 3 5 7" xfId="35716" xr:uid="{33ED9B10-8A67-47B8-985C-44FBB2E402A6}"/>
    <cellStyle name="Comma 4 3 6" xfId="1484" xr:uid="{00000000-0005-0000-0000-0000B8250000}"/>
    <cellStyle name="Comma 4 3 6 2" xfId="5769" xr:uid="{00000000-0005-0000-0000-0000B9250000}"/>
    <cellStyle name="Comma 4 3 6 2 2" xfId="10636" xr:uid="{00000000-0005-0000-0000-0000BA250000}"/>
    <cellStyle name="Comma 4 3 6 2 2 2" xfId="27492" xr:uid="{72E3980B-54CC-42D3-B883-04941C3330E6}"/>
    <cellStyle name="Comma 4 3 6 2 2 3" xfId="42388" xr:uid="{BB331F89-2934-4593-8C99-2558381316A5}"/>
    <cellStyle name="Comma 4 3 6 2 3" xfId="16876" xr:uid="{00000000-0005-0000-0000-0000BB250000}"/>
    <cellStyle name="Comma 4 3 6 2 3 2" xfId="30678" xr:uid="{A7C7F9F3-BB4E-4135-9BB7-1E96B3A6D3B6}"/>
    <cellStyle name="Comma 4 3 6 2 3 3" xfId="48164" xr:uid="{D12F627C-CFD8-4C58-B72B-72D4B0C9049F}"/>
    <cellStyle name="Comma 4 3 6 2 4" xfId="20966" xr:uid="{00000000-0005-0000-0000-0000BC250000}"/>
    <cellStyle name="Comma 4 3 6 2 4 2" xfId="33893" xr:uid="{68532983-0188-428B-BC3A-6D34914DB23F}"/>
    <cellStyle name="Comma 4 3 6 2 4 3" xfId="51749" xr:uid="{B301937C-0E08-43C2-93B8-A33BA7140B9B}"/>
    <cellStyle name="Comma 4 3 6 2 5" xfId="24314" xr:uid="{92B16E4C-BACA-4B3E-AE3D-81CD5C73D085}"/>
    <cellStyle name="Comma 4 3 6 2 6" xfId="37992" xr:uid="{0085D480-68A5-4B2A-8F2D-0CA9D9A4F660}"/>
    <cellStyle name="Comma 4 3 6 3" xfId="8891" xr:uid="{00000000-0005-0000-0000-0000BD250000}"/>
    <cellStyle name="Comma 4 3 6 3 2" xfId="25952" xr:uid="{58786443-280B-4C22-AE30-8E849F4FFC09}"/>
    <cellStyle name="Comma 4 3 6 3 3" xfId="40848" xr:uid="{CB894E2F-CC4D-441F-84DB-C0A166F5CC5A}"/>
    <cellStyle name="Comma 4 3 6 4" xfId="14562" xr:uid="{00000000-0005-0000-0000-0000BE250000}"/>
    <cellStyle name="Comma 4 3 6 4 2" xfId="29116" xr:uid="{8BE84099-49A1-4CB5-80FE-E1EA6F9D8E0C}"/>
    <cellStyle name="Comma 4 3 6 4 3" xfId="46061" xr:uid="{D416EC41-046C-4CD0-BF60-D8FFA7B8EABC}"/>
    <cellStyle name="Comma 4 3 6 5" xfId="19216" xr:uid="{00000000-0005-0000-0000-0000BF250000}"/>
    <cellStyle name="Comma 4 3 6 5 2" xfId="32348" xr:uid="{71DAF8A9-F820-46D6-A30D-4F49DF01FE83}"/>
    <cellStyle name="Comma 4 3 6 5 3" xfId="50204" xr:uid="{BA3D2883-F652-42AC-902F-214E38B2E4F6}"/>
    <cellStyle name="Comma 4 3 6 6" xfId="22771" xr:uid="{829BCE29-C964-40A3-AC15-492433E57C72}"/>
    <cellStyle name="Comma 4 3 6 7" xfId="35901" xr:uid="{D668AD36-2412-4E02-9902-0AB38483E029}"/>
    <cellStyle name="Comma 4 3 7" xfId="3807" xr:uid="{00000000-0005-0000-0000-0000C0250000}"/>
    <cellStyle name="Comma 4 3 8" xfId="4092" xr:uid="{00000000-0005-0000-0000-0000C1250000}"/>
    <cellStyle name="Comma 4 3 8 2" xfId="6337" xr:uid="{00000000-0005-0000-0000-0000C2250000}"/>
    <cellStyle name="Comma 4 3 8 2 2" xfId="11053" xr:uid="{00000000-0005-0000-0000-0000C3250000}"/>
    <cellStyle name="Comma 4 3 8 2 2 2" xfId="27876" xr:uid="{9506A13D-F530-43D7-A83E-390A02B1E020}"/>
    <cellStyle name="Comma 4 3 8 2 2 3" xfId="42772" xr:uid="{83364FB6-167D-4EB7-AD32-75C3B3216EA8}"/>
    <cellStyle name="Comma 4 3 8 2 3" xfId="17443" xr:uid="{00000000-0005-0000-0000-0000C4250000}"/>
    <cellStyle name="Comma 4 3 8 2 3 2" xfId="31062" xr:uid="{0AE4429B-7CB0-4037-BF07-69A28D0845CC}"/>
    <cellStyle name="Comma 4 3 8 2 3 3" xfId="48698" xr:uid="{9CE60D0F-F31C-4D93-8C38-E7349E8AFFAF}"/>
    <cellStyle name="Comma 4 3 8 2 4" xfId="21383" xr:uid="{00000000-0005-0000-0000-0000C5250000}"/>
    <cellStyle name="Comma 4 3 8 2 4 2" xfId="34277" xr:uid="{114C8AC0-4E20-40A0-94E3-ED267BED671C}"/>
    <cellStyle name="Comma 4 3 8 2 4 3" xfId="52133" xr:uid="{8A475695-8FF9-4975-9CFE-3D7CFE549CFF}"/>
    <cellStyle name="Comma 4 3 8 2 5" xfId="24698" xr:uid="{7B5D6D5F-E223-4E3D-9ECB-65DB69580824}"/>
    <cellStyle name="Comma 4 3 8 2 6" xfId="38526" xr:uid="{4CE02BF0-01D0-4147-A83C-6F38E53FD214}"/>
    <cellStyle name="Comma 4 3 8 3" xfId="9313" xr:uid="{00000000-0005-0000-0000-0000C6250000}"/>
    <cellStyle name="Comma 4 3 8 3 2" xfId="26335" xr:uid="{154EF131-E6B0-4738-A7F3-5FE5338531F1}"/>
    <cellStyle name="Comma 4 3 8 3 3" xfId="41231" xr:uid="{7186ABB9-4A53-43BB-9DC2-79D6A3843815}"/>
    <cellStyle name="Comma 4 3 8 4" xfId="15203" xr:uid="{00000000-0005-0000-0000-0000C7250000}"/>
    <cellStyle name="Comma 4 3 8 4 2" xfId="29519" xr:uid="{EA5EFFA3-8DBB-4D3B-9FA6-1D0C46F8A992}"/>
    <cellStyle name="Comma 4 3 8 4 3" xfId="46657" xr:uid="{0C74B435-6F76-4017-9C3C-E8CD5DCD8590}"/>
    <cellStyle name="Comma 4 3 8 5" xfId="19641" xr:uid="{00000000-0005-0000-0000-0000C8250000}"/>
    <cellStyle name="Comma 4 3 8 5 2" xfId="32734" xr:uid="{6E4A5AE2-8EB2-4269-AD47-BCF7165BF8E6}"/>
    <cellStyle name="Comma 4 3 8 5 3" xfId="50590" xr:uid="{E621FD5A-370C-41AB-AA4A-566CB7337B4C}"/>
    <cellStyle name="Comma 4 3 8 6" xfId="23157" xr:uid="{91BFF2AE-BEF1-46C2-8C09-EAB75F668218}"/>
    <cellStyle name="Comma 4 3 8 7" xfId="36485" xr:uid="{C70E7722-D5FF-45FB-8C16-47B2E416AD70}"/>
    <cellStyle name="Comma 4 3 9" xfId="4695" xr:uid="{00000000-0005-0000-0000-0000C9250000}"/>
    <cellStyle name="Comma 4 3 9 2" xfId="6913" xr:uid="{00000000-0005-0000-0000-0000CA250000}"/>
    <cellStyle name="Comma 4 3 9 2 2" xfId="11450" xr:uid="{00000000-0005-0000-0000-0000CB250000}"/>
    <cellStyle name="Comma 4 3 9 2 2 2" xfId="28241" xr:uid="{A3E310F4-A1A9-4B5D-8115-820DC362323F}"/>
    <cellStyle name="Comma 4 3 9 2 2 3" xfId="43137" xr:uid="{6D0BB526-FDF8-47EA-AB7D-1263E8F74E20}"/>
    <cellStyle name="Comma 4 3 9 2 3" xfId="18019" xr:uid="{00000000-0005-0000-0000-0000CC250000}"/>
    <cellStyle name="Comma 4 3 9 2 3 2" xfId="31427" xr:uid="{C0178E64-16FE-4BF5-AD6C-E1B8B5451657}"/>
    <cellStyle name="Comma 4 3 9 2 3 3" xfId="49242" xr:uid="{1196C46F-406C-451C-BE1B-349440CD0B67}"/>
    <cellStyle name="Comma 4 3 9 2 4" xfId="21780" xr:uid="{00000000-0005-0000-0000-0000CD250000}"/>
    <cellStyle name="Comma 4 3 9 2 4 2" xfId="34642" xr:uid="{1524EB93-72D6-4B57-B09A-A73F4CDF0184}"/>
    <cellStyle name="Comma 4 3 9 2 4 3" xfId="52498" xr:uid="{0F93B5AA-5C25-419D-A8E4-5A893BF720DD}"/>
    <cellStyle name="Comma 4 3 9 2 5" xfId="25063" xr:uid="{2BA8A5EC-0ED1-4918-B355-D5184527BAF5}"/>
    <cellStyle name="Comma 4 3 9 2 6" xfId="39070" xr:uid="{8C10CEC6-DF8A-458B-94AB-06982807A8FD}"/>
    <cellStyle name="Comma 4 3 9 3" xfId="9709" xr:uid="{00000000-0005-0000-0000-0000CE250000}"/>
    <cellStyle name="Comma 4 3 9 3 2" xfId="26699" xr:uid="{CF1B11ED-56CA-4274-B138-121749FC38C5}"/>
    <cellStyle name="Comma 4 3 9 3 3" xfId="41595" xr:uid="{750C29DA-38F1-4A08-A5EB-B994AD0F21D8}"/>
    <cellStyle name="Comma 4 3 9 4" xfId="15801" xr:uid="{00000000-0005-0000-0000-0000CF250000}"/>
    <cellStyle name="Comma 4 3 9 4 2" xfId="29884" xr:uid="{1CA14553-E5CD-4D55-AB7D-652B9F0B48F6}"/>
    <cellStyle name="Comma 4 3 9 4 3" xfId="47223" xr:uid="{1CAF8ECF-2BE3-4930-906C-0160A3B2D07F}"/>
    <cellStyle name="Comma 4 3 9 5" xfId="20038" xr:uid="{00000000-0005-0000-0000-0000D0250000}"/>
    <cellStyle name="Comma 4 3 9 5 2" xfId="33099" xr:uid="{D6DF6074-9568-44F8-ABA5-D49A909CF209}"/>
    <cellStyle name="Comma 4 3 9 5 3" xfId="50955" xr:uid="{599D7C1C-7714-4A59-81EF-4BCB9F72AA28}"/>
    <cellStyle name="Comma 4 3 9 6" xfId="23521" xr:uid="{0B41743A-14E5-4598-89AB-6F5FC75DE792}"/>
    <cellStyle name="Comma 4 3 9 7" xfId="37052" xr:uid="{873C6F2A-84F7-43FA-AFE8-D6D5DE8BAAC2}"/>
    <cellStyle name="Comma 4 4" xfId="327" xr:uid="{00000000-0005-0000-0000-0000D1250000}"/>
    <cellStyle name="Comma 4 4 10" xfId="8252" xr:uid="{00000000-0005-0000-0000-0000D2250000}"/>
    <cellStyle name="Comma 4 4 10 2" xfId="25452" xr:uid="{144B6680-4CB6-4ACB-A6C9-21FB80350382}"/>
    <cellStyle name="Comma 4 4 10 3" xfId="40348" xr:uid="{A28611F3-3104-40C6-8792-06DBD6602407}"/>
    <cellStyle name="Comma 4 4 11" xfId="13966" xr:uid="{00000000-0005-0000-0000-0000D3250000}"/>
    <cellStyle name="Comma 4 4 11 2" xfId="28679" xr:uid="{0B83E0A7-1675-4C6E-87CB-7938CE17E573}"/>
    <cellStyle name="Comma 4 4 11 3" xfId="45574" xr:uid="{3A67C715-AA35-48C8-B956-8A618095176B}"/>
    <cellStyle name="Comma 4 4 12" xfId="18673" xr:uid="{00000000-0005-0000-0000-0000D4250000}"/>
    <cellStyle name="Comma 4 4 12 2" xfId="31912" xr:uid="{80555749-65EC-4DAC-8D6D-FD062A5B4D7B}"/>
    <cellStyle name="Comma 4 4 12 3" xfId="49768" xr:uid="{1D42F809-2310-4A56-BC35-603018DF7AF2}"/>
    <cellStyle name="Comma 4 4 13" xfId="22271" xr:uid="{B906FDC0-6D88-4BFB-8DC6-07B83F97B29B}"/>
    <cellStyle name="Comma 4 4 14" xfId="35061" xr:uid="{0555019D-5F99-482C-958F-0F9B01840118}"/>
    <cellStyle name="Comma 4 4 15" xfId="35352" xr:uid="{92B7F22E-E7D4-49A8-AEAB-AD69B01C722E}"/>
    <cellStyle name="Comma 4 4 2" xfId="727" xr:uid="{00000000-0005-0000-0000-0000D5250000}"/>
    <cellStyle name="Comma 4 4 2 2" xfId="1058" xr:uid="{00000000-0005-0000-0000-0000D6250000}"/>
    <cellStyle name="Comma 4 4 2 2 2" xfId="5586" xr:uid="{00000000-0005-0000-0000-0000D7250000}"/>
    <cellStyle name="Comma 4 4 2 2 2 2" xfId="10460" xr:uid="{00000000-0005-0000-0000-0000D8250000}"/>
    <cellStyle name="Comma 4 4 2 2 2 2 2" xfId="27357" xr:uid="{705D04BA-9371-464B-88D2-52774FC56985}"/>
    <cellStyle name="Comma 4 4 2 2 2 2 3" xfId="42253" xr:uid="{BBFB695E-D03F-448E-8DE4-0F8125F95F8B}"/>
    <cellStyle name="Comma 4 4 2 2 2 3" xfId="16693" xr:uid="{00000000-0005-0000-0000-0000D9250000}"/>
    <cellStyle name="Comma 4 4 2 2 2 3 2" xfId="30543" xr:uid="{CBF0E1AF-A184-450C-AAFE-42467D25EE15}"/>
    <cellStyle name="Comma 4 4 2 2 2 3 3" xfId="48022" xr:uid="{F5757766-32AB-4535-8249-5D6346C365D5}"/>
    <cellStyle name="Comma 4 4 2 2 2 4" xfId="20790" xr:uid="{00000000-0005-0000-0000-0000DA250000}"/>
    <cellStyle name="Comma 4 4 2 2 2 4 2" xfId="33758" xr:uid="{11004CC4-FED6-48E8-9382-66497D285054}"/>
    <cellStyle name="Comma 4 4 2 2 2 4 3" xfId="51614" xr:uid="{8497C6CD-D5C7-42E3-A86C-B4D78543091A}"/>
    <cellStyle name="Comma 4 4 2 2 2 5" xfId="24179" xr:uid="{11F285BB-1024-4BC8-86F7-F33D8BF15B36}"/>
    <cellStyle name="Comma 4 4 2 2 2 6" xfId="37850" xr:uid="{A04266B1-0BD1-4F03-B088-18ED498C6216}"/>
    <cellStyle name="Comma 4 4 2 2 3" xfId="8715" xr:uid="{00000000-0005-0000-0000-0000DB250000}"/>
    <cellStyle name="Comma 4 4 2 2 3 2" xfId="25817" xr:uid="{C6DA96DA-5D22-467E-8B40-5E0130AF3634}"/>
    <cellStyle name="Comma 4 4 2 2 3 3" xfId="40713" xr:uid="{0B93737B-40BB-47E5-A73F-A4B5E36EA8FF}"/>
    <cellStyle name="Comma 4 4 2 2 4" xfId="14374" xr:uid="{00000000-0005-0000-0000-0000DC250000}"/>
    <cellStyle name="Comma 4 4 2 2 4 2" xfId="28980" xr:uid="{C865F857-895C-461E-854C-76F9FB9232C3}"/>
    <cellStyle name="Comma 4 4 2 2 4 3" xfId="45915" xr:uid="{2B7B2E53-4665-4FC9-B919-9EB40E08382E}"/>
    <cellStyle name="Comma 4 4 2 2 5" xfId="19040" xr:uid="{00000000-0005-0000-0000-0000DD250000}"/>
    <cellStyle name="Comma 4 4 2 2 5 2" xfId="32213" xr:uid="{F1508D79-843D-4D46-AE35-8CC1714B169E}"/>
    <cellStyle name="Comma 4 4 2 2 5 3" xfId="50069" xr:uid="{08813A91-11DB-4506-987A-923C96F60533}"/>
    <cellStyle name="Comma 4 4 2 2 6" xfId="22636" xr:uid="{2632E348-EA55-4A60-9C91-2E367CB7751D}"/>
    <cellStyle name="Comma 4 4 2 2 7" xfId="35757" xr:uid="{2EC715D5-79E9-485B-B4F2-C31B15F3771E}"/>
    <cellStyle name="Comma 4 4 2 3" xfId="5334" xr:uid="{00000000-0005-0000-0000-0000DE250000}"/>
    <cellStyle name="Comma 4 4 2 3 2" xfId="10233" xr:uid="{00000000-0005-0000-0000-0000DF250000}"/>
    <cellStyle name="Comma 4 4 2 3 2 2" xfId="27166" xr:uid="{0C24D765-CDC4-4D84-AAAF-D66DE1DEDF69}"/>
    <cellStyle name="Comma 4 4 2 3 2 3" xfId="42062" xr:uid="{E62E6730-9927-4431-9204-733BB809F912}"/>
    <cellStyle name="Comma 4 4 2 3 3" xfId="16441" xr:uid="{00000000-0005-0000-0000-0000E0250000}"/>
    <cellStyle name="Comma 4 4 2 3 3 2" xfId="30352" xr:uid="{DB09DC74-C1F6-4A77-97A1-7EB8240ADDF6}"/>
    <cellStyle name="Comma 4 4 2 3 3 3" xfId="47806" xr:uid="{46C2310B-4969-4815-90EE-CB138833253A}"/>
    <cellStyle name="Comma 4 4 2 3 4" xfId="20563" xr:uid="{00000000-0005-0000-0000-0000E1250000}"/>
    <cellStyle name="Comma 4 4 2 3 4 2" xfId="33567" xr:uid="{2E302205-6A2F-47BF-B489-BD5AFFDE48A8}"/>
    <cellStyle name="Comma 4 4 2 3 4 3" xfId="51423" xr:uid="{B4065801-CF4A-441C-ACB2-6DCE5F5DDD13}"/>
    <cellStyle name="Comma 4 4 2 3 5" xfId="23988" xr:uid="{17A3A121-1729-4293-BCCF-6B0E876B319D}"/>
    <cellStyle name="Comma 4 4 2 3 6" xfId="37634" xr:uid="{5A7E9B6C-7567-4859-A7C6-751A0E091824}"/>
    <cellStyle name="Comma 4 4 2 4" xfId="8488" xr:uid="{00000000-0005-0000-0000-0000E2250000}"/>
    <cellStyle name="Comma 4 4 2 4 2" xfId="25626" xr:uid="{930663EC-314C-4144-A897-149469AD600A}"/>
    <cellStyle name="Comma 4 4 2 4 3" xfId="40522" xr:uid="{7E0BFF22-8455-4153-8371-CF981A0BDFDE}"/>
    <cellStyle name="Comma 4 4 2 5" xfId="14121" xr:uid="{00000000-0005-0000-0000-0000E3250000}"/>
    <cellStyle name="Comma 4 4 2 5 2" xfId="28789" xr:uid="{F46D9FEB-AF3E-4602-B1C0-5850415A664F}"/>
    <cellStyle name="Comma 4 4 2 5 3" xfId="45699" xr:uid="{753F2F09-5EF7-45FD-A504-D7A6ECDDAA79}"/>
    <cellStyle name="Comma 4 4 2 6" xfId="18813" xr:uid="{00000000-0005-0000-0000-0000E4250000}"/>
    <cellStyle name="Comma 4 4 2 6 2" xfId="32022" xr:uid="{2780D347-7CD8-4678-BE6E-A7CFEC90BB49}"/>
    <cellStyle name="Comma 4 4 2 6 3" xfId="49878" xr:uid="{3E07B1FE-40E7-46F2-B2BC-5074E4E859F4}"/>
    <cellStyle name="Comma 4 4 2 7" xfId="22445" xr:uid="{8211F1F1-EA14-4B30-BDE9-786EC9AF4237}"/>
    <cellStyle name="Comma 4 4 2 8" xfId="35541" xr:uid="{8272C800-6B26-46AC-A988-6A4849908C87}"/>
    <cellStyle name="Comma 4 4 3" xfId="1011" xr:uid="{00000000-0005-0000-0000-0000E5250000}"/>
    <cellStyle name="Comma 4 4 3 2" xfId="5548" xr:uid="{00000000-0005-0000-0000-0000E6250000}"/>
    <cellStyle name="Comma 4 4 3 2 2" xfId="10422" xr:uid="{00000000-0005-0000-0000-0000E7250000}"/>
    <cellStyle name="Comma 4 4 3 2 2 2" xfId="27322" xr:uid="{EDDCB072-F0DF-4B67-BB80-8523F6E73E28}"/>
    <cellStyle name="Comma 4 4 3 2 2 3" xfId="42218" xr:uid="{9EEBD79D-ABB6-491D-8F61-322F280AEFB3}"/>
    <cellStyle name="Comma 4 4 3 2 3" xfId="16655" xr:uid="{00000000-0005-0000-0000-0000E8250000}"/>
    <cellStyle name="Comma 4 4 3 2 3 2" xfId="30508" xr:uid="{014EF2D4-71D1-4A0A-B0AC-2A4C7BB83DB6}"/>
    <cellStyle name="Comma 4 4 3 2 3 3" xfId="47987" xr:uid="{27A52B36-759D-408A-A2BF-8A5467552064}"/>
    <cellStyle name="Comma 4 4 3 2 4" xfId="20752" xr:uid="{00000000-0005-0000-0000-0000E9250000}"/>
    <cellStyle name="Comma 4 4 3 2 4 2" xfId="33723" xr:uid="{D365D5D3-4580-4458-9994-66F3F17BCFC2}"/>
    <cellStyle name="Comma 4 4 3 2 4 3" xfId="51579" xr:uid="{5D7B46EC-75D5-4775-B736-5403C47D80B7}"/>
    <cellStyle name="Comma 4 4 3 2 5" xfId="24144" xr:uid="{4CE50AC4-90A1-4F1E-895E-C3111A1B3415}"/>
    <cellStyle name="Comma 4 4 3 2 6" xfId="37815" xr:uid="{E308FB3E-9651-453C-99D1-ECE575E0013B}"/>
    <cellStyle name="Comma 4 4 3 3" xfId="8677" xr:uid="{00000000-0005-0000-0000-0000EA250000}"/>
    <cellStyle name="Comma 4 4 3 3 2" xfId="25782" xr:uid="{893C62F5-B7C8-43CB-88D9-D6EBBE24FB61}"/>
    <cellStyle name="Comma 4 4 3 3 3" xfId="40678" xr:uid="{0910FC94-2E92-4801-8BFB-AB092CD6E5BB}"/>
    <cellStyle name="Comma 4 4 3 4" xfId="14336" xr:uid="{00000000-0005-0000-0000-0000EB250000}"/>
    <cellStyle name="Comma 4 4 3 4 2" xfId="28945" xr:uid="{7CC955A1-86D3-4CC1-A159-FB0E06A9C32A}"/>
    <cellStyle name="Comma 4 4 3 4 3" xfId="45880" xr:uid="{6F9780DA-DC5F-4E5C-B2B0-8A30D394E837}"/>
    <cellStyle name="Comma 4 4 3 5" xfId="19002" xr:uid="{00000000-0005-0000-0000-0000EC250000}"/>
    <cellStyle name="Comma 4 4 3 5 2" xfId="32178" xr:uid="{AD078CEB-420A-497F-98EA-E7BCAF5D13A3}"/>
    <cellStyle name="Comma 4 4 3 5 3" xfId="50034" xr:uid="{BF3DFE45-3A2A-4859-83B7-41F1B68BB82E}"/>
    <cellStyle name="Comma 4 4 3 6" xfId="22601" xr:uid="{D23C27E5-1847-40F8-88ED-4EEC29B8C27D}"/>
    <cellStyle name="Comma 4 4 3 7" xfId="35722" xr:uid="{54BA33A9-8407-4EB1-98C9-B6180301E20F}"/>
    <cellStyle name="Comma 4 4 4" xfId="1485" xr:uid="{00000000-0005-0000-0000-0000ED250000}"/>
    <cellStyle name="Comma 4 4 4 2" xfId="5770" xr:uid="{00000000-0005-0000-0000-0000EE250000}"/>
    <cellStyle name="Comma 4 4 4 2 2" xfId="10637" xr:uid="{00000000-0005-0000-0000-0000EF250000}"/>
    <cellStyle name="Comma 4 4 4 2 2 2" xfId="27493" xr:uid="{0E9A3B3B-F64D-45C1-BA64-690E2BA89312}"/>
    <cellStyle name="Comma 4 4 4 2 2 3" xfId="42389" xr:uid="{C3577B7F-0A64-4F82-BFC0-190452EB8E8F}"/>
    <cellStyle name="Comma 4 4 4 2 3" xfId="16877" xr:uid="{00000000-0005-0000-0000-0000F0250000}"/>
    <cellStyle name="Comma 4 4 4 2 3 2" xfId="30679" xr:uid="{05D59595-B9DB-422B-9BE4-A51FCF98A1EB}"/>
    <cellStyle name="Comma 4 4 4 2 3 3" xfId="48165" xr:uid="{32528062-BBD2-4847-923C-5C0DE5AFE7AE}"/>
    <cellStyle name="Comma 4 4 4 2 4" xfId="20967" xr:uid="{00000000-0005-0000-0000-0000F1250000}"/>
    <cellStyle name="Comma 4 4 4 2 4 2" xfId="33894" xr:uid="{3450CD5D-FCBC-46F7-82A9-70239337EC02}"/>
    <cellStyle name="Comma 4 4 4 2 4 3" xfId="51750" xr:uid="{E486E031-3040-470D-8D85-9515F74A9057}"/>
    <cellStyle name="Comma 4 4 4 2 5" xfId="24315" xr:uid="{81060295-B978-45C0-A4C0-FE543F790FF1}"/>
    <cellStyle name="Comma 4 4 4 2 6" xfId="37993" xr:uid="{D7FC1D55-50AD-4A1B-822B-1D03C2016000}"/>
    <cellStyle name="Comma 4 4 4 3" xfId="8892" xr:uid="{00000000-0005-0000-0000-0000F2250000}"/>
    <cellStyle name="Comma 4 4 4 3 2" xfId="25953" xr:uid="{298A7C3D-D76E-4988-A6C8-661CBFB8F141}"/>
    <cellStyle name="Comma 4 4 4 3 3" xfId="40849" xr:uid="{511CAB00-67AB-4B7A-930F-49C1D0703C3D}"/>
    <cellStyle name="Comma 4 4 4 4" xfId="14563" xr:uid="{00000000-0005-0000-0000-0000F3250000}"/>
    <cellStyle name="Comma 4 4 4 4 2" xfId="29117" xr:uid="{2A132E3F-A963-4553-9059-DB13FB321A2C}"/>
    <cellStyle name="Comma 4 4 4 4 3" xfId="46062" xr:uid="{C6532BAF-60F9-42D0-92CD-778049124004}"/>
    <cellStyle name="Comma 4 4 4 5" xfId="19217" xr:uid="{00000000-0005-0000-0000-0000F4250000}"/>
    <cellStyle name="Comma 4 4 4 5 2" xfId="32349" xr:uid="{01D1F701-2D38-4572-895F-4A4EADFFE320}"/>
    <cellStyle name="Comma 4 4 4 5 3" xfId="50205" xr:uid="{1503ADFA-CE42-45B3-8C0B-93FE9CC21D99}"/>
    <cellStyle name="Comma 4 4 4 6" xfId="22772" xr:uid="{FA1781BB-677F-42D2-9B81-6C671F40C89C}"/>
    <cellStyle name="Comma 4 4 4 7" xfId="35902" xr:uid="{83907527-4A2A-4A14-9FBD-E4B8F421D984}"/>
    <cellStyle name="Comma 4 4 5" xfId="3806" xr:uid="{00000000-0005-0000-0000-0000F5250000}"/>
    <cellStyle name="Comma 4 4 6" xfId="4093" xr:uid="{00000000-0005-0000-0000-0000F6250000}"/>
    <cellStyle name="Comma 4 4 6 2" xfId="6338" xr:uid="{00000000-0005-0000-0000-0000F7250000}"/>
    <cellStyle name="Comma 4 4 6 2 2" xfId="11054" xr:uid="{00000000-0005-0000-0000-0000F8250000}"/>
    <cellStyle name="Comma 4 4 6 2 2 2" xfId="27877" xr:uid="{BA89E750-D5EE-403A-B976-4D133D4CBA47}"/>
    <cellStyle name="Comma 4 4 6 2 2 3" xfId="42773" xr:uid="{60208511-25F9-46EF-B0CC-49DFE757C477}"/>
    <cellStyle name="Comma 4 4 6 2 3" xfId="17444" xr:uid="{00000000-0005-0000-0000-0000F9250000}"/>
    <cellStyle name="Comma 4 4 6 2 3 2" xfId="31063" xr:uid="{BA21079B-D768-4D61-AF14-542DBE96D1F3}"/>
    <cellStyle name="Comma 4 4 6 2 3 3" xfId="48699" xr:uid="{7800912D-BFE3-4A8F-A440-69D26E65E312}"/>
    <cellStyle name="Comma 4 4 6 2 4" xfId="21384" xr:uid="{00000000-0005-0000-0000-0000FA250000}"/>
    <cellStyle name="Comma 4 4 6 2 4 2" xfId="34278" xr:uid="{05A47F95-DCFC-421A-B4EB-4886C2C1D00C}"/>
    <cellStyle name="Comma 4 4 6 2 4 3" xfId="52134" xr:uid="{4A0C9008-A229-4B3D-B4B5-ABB915698CED}"/>
    <cellStyle name="Comma 4 4 6 2 5" xfId="24699" xr:uid="{42CD1CAB-92BC-47B6-9F70-2BF4363CCB0D}"/>
    <cellStyle name="Comma 4 4 6 2 6" xfId="38527" xr:uid="{8A95DF27-55D6-442C-A545-85E008BAD551}"/>
    <cellStyle name="Comma 4 4 6 3" xfId="9314" xr:uid="{00000000-0005-0000-0000-0000FB250000}"/>
    <cellStyle name="Comma 4 4 6 3 2" xfId="26336" xr:uid="{FF47F37E-D124-4E20-AE0F-3BAE345C2DB2}"/>
    <cellStyle name="Comma 4 4 6 3 3" xfId="41232" xr:uid="{72E1CD2E-1EE1-44A0-8417-CC8CB3D49B1D}"/>
    <cellStyle name="Comma 4 4 6 4" xfId="15204" xr:uid="{00000000-0005-0000-0000-0000FC250000}"/>
    <cellStyle name="Comma 4 4 6 4 2" xfId="29520" xr:uid="{EE8A29FE-8A43-4FD0-9C15-014C4033F97A}"/>
    <cellStyle name="Comma 4 4 6 4 3" xfId="46658" xr:uid="{1007E914-1081-4A2F-99D1-8FE30189A576}"/>
    <cellStyle name="Comma 4 4 6 5" xfId="19642" xr:uid="{00000000-0005-0000-0000-0000FD250000}"/>
    <cellStyle name="Comma 4 4 6 5 2" xfId="32735" xr:uid="{5EA0A225-80E0-458B-9ED5-CC9D2BA0E462}"/>
    <cellStyle name="Comma 4 4 6 5 3" xfId="50591" xr:uid="{F4E5749A-EB60-4B2D-9AAE-60FE1AFE3D67}"/>
    <cellStyle name="Comma 4 4 6 6" xfId="23158" xr:uid="{5A497ADA-984E-4418-85E0-52AC0520C5F1}"/>
    <cellStyle name="Comma 4 4 6 7" xfId="36486" xr:uid="{983C3FC7-8491-4543-8C8A-4C1B11C49C59}"/>
    <cellStyle name="Comma 4 4 7" xfId="4696" xr:uid="{00000000-0005-0000-0000-0000FE250000}"/>
    <cellStyle name="Comma 4 4 7 2" xfId="6914" xr:uid="{00000000-0005-0000-0000-0000FF250000}"/>
    <cellStyle name="Comma 4 4 7 2 2" xfId="11451" xr:uid="{00000000-0005-0000-0000-000000260000}"/>
    <cellStyle name="Comma 4 4 7 2 2 2" xfId="28242" xr:uid="{CFC4850A-BDAE-4EB3-883C-41014E34A00F}"/>
    <cellStyle name="Comma 4 4 7 2 2 3" xfId="43138" xr:uid="{40B7D6CA-7E1D-4465-800C-DDC4397E58C6}"/>
    <cellStyle name="Comma 4 4 7 2 3" xfId="18020" xr:uid="{00000000-0005-0000-0000-000001260000}"/>
    <cellStyle name="Comma 4 4 7 2 3 2" xfId="31428" xr:uid="{A1DE5269-2FFD-4ED2-A048-135FD4D2EF14}"/>
    <cellStyle name="Comma 4 4 7 2 3 3" xfId="49243" xr:uid="{F6AEF64E-78B4-4D9D-966D-59034B39076F}"/>
    <cellStyle name="Comma 4 4 7 2 4" xfId="21781" xr:uid="{00000000-0005-0000-0000-000002260000}"/>
    <cellStyle name="Comma 4 4 7 2 4 2" xfId="34643" xr:uid="{3AD02D8D-5EBF-4D9A-AEB3-F5D6D0C3C88D}"/>
    <cellStyle name="Comma 4 4 7 2 4 3" xfId="52499" xr:uid="{F73DD1D5-4629-4C2C-B47A-EA8F2E16E84A}"/>
    <cellStyle name="Comma 4 4 7 2 5" xfId="25064" xr:uid="{7358DCAC-2748-43FA-A90E-B9B1AA6791D7}"/>
    <cellStyle name="Comma 4 4 7 2 6" xfId="39071" xr:uid="{D6EF79F9-F9F0-4B75-B12B-88437BB2C488}"/>
    <cellStyle name="Comma 4 4 7 3" xfId="9710" xr:uid="{00000000-0005-0000-0000-000003260000}"/>
    <cellStyle name="Comma 4 4 7 3 2" xfId="26700" xr:uid="{226A6296-BBDA-47A9-BA77-D365C895683B}"/>
    <cellStyle name="Comma 4 4 7 3 3" xfId="41596" xr:uid="{1CAEC63F-4B47-40A9-AC6D-B1DA234B6F0F}"/>
    <cellStyle name="Comma 4 4 7 4" xfId="15802" xr:uid="{00000000-0005-0000-0000-000004260000}"/>
    <cellStyle name="Comma 4 4 7 4 2" xfId="29885" xr:uid="{9C36E4D7-7555-4D8E-A19F-38F61B557F2E}"/>
    <cellStyle name="Comma 4 4 7 4 3" xfId="47224" xr:uid="{406F63BB-CC9B-4E50-8BF2-EC959259663D}"/>
    <cellStyle name="Comma 4 4 7 5" xfId="20039" xr:uid="{00000000-0005-0000-0000-000005260000}"/>
    <cellStyle name="Comma 4 4 7 5 2" xfId="33100" xr:uid="{1E455FDA-235F-45D9-8A1D-46C180303D86}"/>
    <cellStyle name="Comma 4 4 7 5 3" xfId="50956" xr:uid="{ADA25B9E-FBBB-407B-A1EC-4B79545D88D7}"/>
    <cellStyle name="Comma 4 4 7 6" xfId="23522" xr:uid="{D0463DCF-C995-4440-A1FE-CD6E2854860F}"/>
    <cellStyle name="Comma 4 4 7 7" xfId="37053" xr:uid="{D0A509A8-F616-41DF-8228-7CAF9212E063}"/>
    <cellStyle name="Comma 4 4 8" xfId="5179" xr:uid="{00000000-0005-0000-0000-000006260000}"/>
    <cellStyle name="Comma 4 4 8 2" xfId="10093" xr:uid="{00000000-0005-0000-0000-000007260000}"/>
    <cellStyle name="Comma 4 4 8 2 2" xfId="27056" xr:uid="{8B492373-BC37-47B4-A0A7-05B3C9218F5E}"/>
    <cellStyle name="Comma 4 4 8 2 3" xfId="41952" xr:uid="{2D6FB8DF-EF7C-456D-85E3-05B0676EFD4F}"/>
    <cellStyle name="Comma 4 4 8 3" xfId="16286" xr:uid="{00000000-0005-0000-0000-000008260000}"/>
    <cellStyle name="Comma 4 4 8 3 2" xfId="30242" xr:uid="{9D4EF536-DEEF-4E86-927C-4FE02A070261}"/>
    <cellStyle name="Comma 4 4 8 3 3" xfId="47681" xr:uid="{44E7B6CE-AD89-4FBC-98DF-575D293D1382}"/>
    <cellStyle name="Comma 4 4 8 4" xfId="20423" xr:uid="{00000000-0005-0000-0000-000009260000}"/>
    <cellStyle name="Comma 4 4 8 4 2" xfId="33457" xr:uid="{3A5F7957-B267-4EC3-8D15-56C1B4F24947}"/>
    <cellStyle name="Comma 4 4 8 4 3" xfId="51313" xr:uid="{6044EC50-E7AD-4E30-9763-356777536D42}"/>
    <cellStyle name="Comma 4 4 8 5" xfId="23878" xr:uid="{ADDF0CF9-28CC-48D1-8327-1DD3EC6E87EF}"/>
    <cellStyle name="Comma 4 4 8 6" xfId="37509" xr:uid="{79A26F24-D1E5-4520-84D0-A514D8AA09E8}"/>
    <cellStyle name="Comma 4 4 9" xfId="571" xr:uid="{00000000-0005-0000-0000-00000A260000}"/>
    <cellStyle name="Comma 4 4 9 2" xfId="8349" xr:uid="{00000000-0005-0000-0000-00000B260000}"/>
    <cellStyle name="Comma 4 4 9 2 2" xfId="25517" xr:uid="{86B7E24B-FA30-44DE-B6AF-1EAAB8FB2EBF}"/>
    <cellStyle name="Comma 4 4 9 2 3" xfId="40413" xr:uid="{AA641B25-9377-4388-A271-BCF87712730E}"/>
    <cellStyle name="Comma 4 4 9 3" xfId="22336" xr:uid="{26C62394-9D3F-45BD-8FDF-38BC692FEC02}"/>
    <cellStyle name="Comma 4 4 9 4" xfId="35417" xr:uid="{D4892466-1E82-4B61-A02F-B6CBE5C2C065}"/>
    <cellStyle name="Comma 4 5" xfId="346" xr:uid="{00000000-0005-0000-0000-00000C260000}"/>
    <cellStyle name="Comma 4 5 10" xfId="5140" xr:uid="{00000000-0005-0000-0000-00000D260000}"/>
    <cellStyle name="Comma 4 5 10 2" xfId="10059" xr:uid="{00000000-0005-0000-0000-00000E260000}"/>
    <cellStyle name="Comma 4 5 10 2 2" xfId="27029" xr:uid="{6528B72E-0D95-4773-B2BF-6DF59CC058E7}"/>
    <cellStyle name="Comma 4 5 10 2 3" xfId="41925" xr:uid="{3885011E-54D5-4485-9DC7-4E6BF71342AC}"/>
    <cellStyle name="Comma 4 5 10 3" xfId="16247" xr:uid="{00000000-0005-0000-0000-00000F260000}"/>
    <cellStyle name="Comma 4 5 10 3 2" xfId="30215" xr:uid="{0DB5FFCA-9A84-4FDD-867C-3636DEA3039A}"/>
    <cellStyle name="Comma 4 5 10 3 3" xfId="47649" xr:uid="{B052B2F1-90D8-4A02-A4EB-EC4DCE2D9306}"/>
    <cellStyle name="Comma 4 5 10 4" xfId="20389" xr:uid="{00000000-0005-0000-0000-000010260000}"/>
    <cellStyle name="Comma 4 5 10 4 2" xfId="33430" xr:uid="{AB3EBF79-1AEA-47A9-AB47-8A52B37CEA65}"/>
    <cellStyle name="Comma 4 5 10 4 3" xfId="51286" xr:uid="{E98D1D7F-4FF9-4C95-8574-4274A37A6ABA}"/>
    <cellStyle name="Comma 4 5 10 5" xfId="23851" xr:uid="{5974F9D2-A561-407A-8C12-3B1379E2FE24}"/>
    <cellStyle name="Comma 4 5 10 6" xfId="37477" xr:uid="{2B61707E-A4ED-414F-B250-B3ACBCAE7A8F}"/>
    <cellStyle name="Comma 4 5 11" xfId="460" xr:uid="{00000000-0005-0000-0000-000011260000}"/>
    <cellStyle name="Comma 4 5 11 2" xfId="8316" xr:uid="{00000000-0005-0000-0000-000012260000}"/>
    <cellStyle name="Comma 4 5 11 2 2" xfId="25491" xr:uid="{8104354C-7E44-4D1E-969D-E223363D1262}"/>
    <cellStyle name="Comma 4 5 11 2 3" xfId="40387" xr:uid="{5D2C5EBE-06C1-4CD9-B962-18BFA1285902}"/>
    <cellStyle name="Comma 4 5 11 3" xfId="22310" xr:uid="{1EEC8A18-4BD2-4291-920C-2E3E9C7456C9}"/>
    <cellStyle name="Comma 4 5 11 4" xfId="35391" xr:uid="{08E1D201-3587-435D-8ABA-2EA349D3715D}"/>
    <cellStyle name="Comma 4 5 12" xfId="8266" xr:uid="{00000000-0005-0000-0000-000013260000}"/>
    <cellStyle name="Comma 4 5 12 2" xfId="25460" xr:uid="{12D298DD-6C27-47FE-B45A-07A015FB259D}"/>
    <cellStyle name="Comma 4 5 12 3" xfId="40356" xr:uid="{2D880213-EE05-4727-89CE-51DDA2DF8D1E}"/>
    <cellStyle name="Comma 4 5 13" xfId="13926" xr:uid="{00000000-0005-0000-0000-000014260000}"/>
    <cellStyle name="Comma 4 5 13 2" xfId="28652" xr:uid="{4652486D-119C-4EFB-BD4B-8C07B424C21D}"/>
    <cellStyle name="Comma 4 5 13 3" xfId="45542" xr:uid="{3D524FC9-3D93-4B99-8CD7-897F1039697C}"/>
    <cellStyle name="Comma 4 5 14" xfId="18639" xr:uid="{00000000-0005-0000-0000-000015260000}"/>
    <cellStyle name="Comma 4 5 14 2" xfId="31885" xr:uid="{D46F27F8-FFBF-44C6-8933-EB7D90F6B290}"/>
    <cellStyle name="Comma 4 5 14 3" xfId="49741" xr:uid="{96E80F29-9879-422E-942D-6C6CAC75B14C}"/>
    <cellStyle name="Comma 4 5 15" xfId="22279" xr:uid="{53C9834F-5800-4BEA-9C48-A1BF3650F508}"/>
    <cellStyle name="Comma 4 5 16" xfId="35360" xr:uid="{290CD94A-8C97-48B3-B27E-1DA7A2AB05EC}"/>
    <cellStyle name="Comma 4 5 2" xfId="584" xr:uid="{00000000-0005-0000-0000-000016260000}"/>
    <cellStyle name="Comma 4 5 2 2" xfId="740" xr:uid="{00000000-0005-0000-0000-000017260000}"/>
    <cellStyle name="Comma 4 5 2 2 2" xfId="5347" xr:uid="{00000000-0005-0000-0000-000018260000}"/>
    <cellStyle name="Comma 4 5 2 2 2 2" xfId="10246" xr:uid="{00000000-0005-0000-0000-000019260000}"/>
    <cellStyle name="Comma 4 5 2 2 2 2 2" xfId="27176" xr:uid="{C08F201E-FD8E-48CE-B99B-CF2AE3E36224}"/>
    <cellStyle name="Comma 4 5 2 2 2 2 3" xfId="42072" xr:uid="{9A6EC6F5-A6CA-4087-971C-8AA8B9BFA8BF}"/>
    <cellStyle name="Comma 4 5 2 2 2 3" xfId="16454" xr:uid="{00000000-0005-0000-0000-00001A260000}"/>
    <cellStyle name="Comma 4 5 2 2 2 3 2" xfId="30362" xr:uid="{E011A303-501C-4889-82DE-229E39AEF404}"/>
    <cellStyle name="Comma 4 5 2 2 2 3 3" xfId="47816" xr:uid="{2D7A272F-2FF2-49A6-9DF8-DB3961214DF2}"/>
    <cellStyle name="Comma 4 5 2 2 2 4" xfId="20576" xr:uid="{00000000-0005-0000-0000-00001B260000}"/>
    <cellStyle name="Comma 4 5 2 2 2 4 2" xfId="33577" xr:uid="{43BC17E6-9B9E-4F15-90F9-6DF277A79C9E}"/>
    <cellStyle name="Comma 4 5 2 2 2 4 3" xfId="51433" xr:uid="{E22A4483-FBCE-4AAD-B224-AAE3F7712349}"/>
    <cellStyle name="Comma 4 5 2 2 2 5" xfId="23998" xr:uid="{AFAD4DD5-02AB-4B92-A2C2-0C270AC01C03}"/>
    <cellStyle name="Comma 4 5 2 2 2 6" xfId="37644" xr:uid="{BE7EA444-0C0E-4018-93AF-507523C47458}"/>
    <cellStyle name="Comma 4 5 2 2 3" xfId="8501" xr:uid="{00000000-0005-0000-0000-00001C260000}"/>
    <cellStyle name="Comma 4 5 2 2 3 2" xfId="25636" xr:uid="{5DDE190B-4F95-4E1E-AA99-C70564D00EFD}"/>
    <cellStyle name="Comma 4 5 2 2 3 3" xfId="40532" xr:uid="{B30D688F-7000-4DAE-996C-9C14C0D7D899}"/>
    <cellStyle name="Comma 4 5 2 2 4" xfId="14134" xr:uid="{00000000-0005-0000-0000-00001D260000}"/>
    <cellStyle name="Comma 4 5 2 2 4 2" xfId="28799" xr:uid="{F56C27AB-3A73-4E6E-8448-CEBEA7735E66}"/>
    <cellStyle name="Comma 4 5 2 2 4 3" xfId="45709" xr:uid="{CF2ED932-FC6A-4C8B-B631-74A70203233E}"/>
    <cellStyle name="Comma 4 5 2 2 5" xfId="18826" xr:uid="{00000000-0005-0000-0000-00001E260000}"/>
    <cellStyle name="Comma 4 5 2 2 5 2" xfId="32032" xr:uid="{8539753E-0AE8-4036-BA28-5410ED3AB148}"/>
    <cellStyle name="Comma 4 5 2 2 5 3" xfId="49888" xr:uid="{FC6465D9-BA86-489F-8623-1813129FD095}"/>
    <cellStyle name="Comma 4 5 2 2 6" xfId="22455" xr:uid="{D6F2A869-201F-411E-B497-128F495D9D5B}"/>
    <cellStyle name="Comma 4 5 2 2 7" xfId="35551" xr:uid="{3507DF25-D9AF-44B2-98A5-F9F74C30D1CA}"/>
    <cellStyle name="Comma 4 5 2 3" xfId="1032" xr:uid="{00000000-0005-0000-0000-00001F260000}"/>
    <cellStyle name="Comma 4 5 2 3 2" xfId="5568" xr:uid="{00000000-0005-0000-0000-000020260000}"/>
    <cellStyle name="Comma 4 5 2 3 2 2" xfId="10442" xr:uid="{00000000-0005-0000-0000-000021260000}"/>
    <cellStyle name="Comma 4 5 2 3 2 2 2" xfId="27339" xr:uid="{60EE1229-00AC-4D68-AEE8-7EB0BF01D15B}"/>
    <cellStyle name="Comma 4 5 2 3 2 2 3" xfId="42235" xr:uid="{F0CF59AA-0546-48B6-A500-4118A7AE76F1}"/>
    <cellStyle name="Comma 4 5 2 3 2 3" xfId="16675" xr:uid="{00000000-0005-0000-0000-000022260000}"/>
    <cellStyle name="Comma 4 5 2 3 2 3 2" xfId="30525" xr:uid="{11190B67-1123-4562-9A73-F58C43A5A6A4}"/>
    <cellStyle name="Comma 4 5 2 3 2 3 3" xfId="48004" xr:uid="{30CDA249-4C49-41B5-AFA0-135754CF3129}"/>
    <cellStyle name="Comma 4 5 2 3 2 4" xfId="20772" xr:uid="{00000000-0005-0000-0000-000023260000}"/>
    <cellStyle name="Comma 4 5 2 3 2 4 2" xfId="33740" xr:uid="{E326B62E-8A08-4E0D-9875-E66F06FE8ACB}"/>
    <cellStyle name="Comma 4 5 2 3 2 4 3" xfId="51596" xr:uid="{38414925-7DBD-43AB-9026-AC18A4AFA0F4}"/>
    <cellStyle name="Comma 4 5 2 3 2 5" xfId="24161" xr:uid="{7FB0973F-1352-4844-B204-C2C6FB381E6E}"/>
    <cellStyle name="Comma 4 5 2 3 2 6" xfId="37832" xr:uid="{FE922F85-E491-464E-BA5A-1457D2B2852C}"/>
    <cellStyle name="Comma 4 5 2 3 3" xfId="8697" xr:uid="{00000000-0005-0000-0000-000024260000}"/>
    <cellStyle name="Comma 4 5 2 3 3 2" xfId="25799" xr:uid="{17CA8ECE-EB5B-4C30-98AA-278F0205D5E3}"/>
    <cellStyle name="Comma 4 5 2 3 3 3" xfId="40695" xr:uid="{4356A3D6-0FEB-4DFB-B973-A09091947E54}"/>
    <cellStyle name="Comma 4 5 2 3 4" xfId="14356" xr:uid="{00000000-0005-0000-0000-000025260000}"/>
    <cellStyle name="Comma 4 5 2 3 4 2" xfId="28962" xr:uid="{6B58B6AC-5F13-4375-8150-AEF9C02AB27F}"/>
    <cellStyle name="Comma 4 5 2 3 4 3" xfId="45897" xr:uid="{1CEA1F3A-1D44-42F5-904E-6829FEA93CC2}"/>
    <cellStyle name="Comma 4 5 2 3 5" xfId="19022" xr:uid="{00000000-0005-0000-0000-000026260000}"/>
    <cellStyle name="Comma 4 5 2 3 5 2" xfId="32195" xr:uid="{4C3CD94D-A68B-433F-98A6-610BDCBBD604}"/>
    <cellStyle name="Comma 4 5 2 3 5 3" xfId="50051" xr:uid="{4C915E46-0BF7-4185-83A6-077E5BE96F3F}"/>
    <cellStyle name="Comma 4 5 2 3 6" xfId="22618" xr:uid="{82A12C9F-4418-4BBD-94E0-C1C483BA3850}"/>
    <cellStyle name="Comma 4 5 2 3 7" xfId="35739" xr:uid="{3A5AB376-13D5-468E-A220-0A669DB860D5}"/>
    <cellStyle name="Comma 4 5 2 4" xfId="5192" xr:uid="{00000000-0005-0000-0000-000027260000}"/>
    <cellStyle name="Comma 4 5 2 4 2" xfId="10106" xr:uid="{00000000-0005-0000-0000-000028260000}"/>
    <cellStyle name="Comma 4 5 2 4 2 2" xfId="27066" xr:uid="{C70D3CC7-8FD5-439A-9CC7-316B5E50049E}"/>
    <cellStyle name="Comma 4 5 2 4 2 3" xfId="41962" xr:uid="{F308C7D1-391E-4AA2-94AD-8D2584E352C6}"/>
    <cellStyle name="Comma 4 5 2 4 3" xfId="16299" xr:uid="{00000000-0005-0000-0000-000029260000}"/>
    <cellStyle name="Comma 4 5 2 4 3 2" xfId="30252" xr:uid="{33883F5E-A2E3-4906-9DC9-DD1AB1C10281}"/>
    <cellStyle name="Comma 4 5 2 4 3 3" xfId="47691" xr:uid="{D42D91F4-15C6-41A8-A29D-52B545C3C12A}"/>
    <cellStyle name="Comma 4 5 2 4 4" xfId="20436" xr:uid="{00000000-0005-0000-0000-00002A260000}"/>
    <cellStyle name="Comma 4 5 2 4 4 2" xfId="33467" xr:uid="{98CB2081-1CF2-48DD-A035-D424090153CE}"/>
    <cellStyle name="Comma 4 5 2 4 4 3" xfId="51323" xr:uid="{4636FBAF-C151-47F1-AB2B-40E57D10851A}"/>
    <cellStyle name="Comma 4 5 2 4 5" xfId="23888" xr:uid="{E58F085F-9CA9-4635-9146-292B0949B68D}"/>
    <cellStyle name="Comma 4 5 2 4 6" xfId="37519" xr:uid="{EFBA02EB-EC52-488B-8BBE-901BC62B47B4}"/>
    <cellStyle name="Comma 4 5 2 5" xfId="8362" xr:uid="{00000000-0005-0000-0000-00002B260000}"/>
    <cellStyle name="Comma 4 5 2 5 2" xfId="25527" xr:uid="{5B0038FA-A8C3-457F-B0CC-E9484FD65597}"/>
    <cellStyle name="Comma 4 5 2 5 3" xfId="40423" xr:uid="{B34680E6-771D-441F-A44A-B52C6D282600}"/>
    <cellStyle name="Comma 4 5 2 6" xfId="13979" xr:uid="{00000000-0005-0000-0000-00002C260000}"/>
    <cellStyle name="Comma 4 5 2 6 2" xfId="28689" xr:uid="{9B9D40BC-4891-406E-A4BA-D2EDD0553B07}"/>
    <cellStyle name="Comma 4 5 2 6 3" xfId="45584" xr:uid="{1DF7B8DF-CA0D-4E43-9131-48738EAE2316}"/>
    <cellStyle name="Comma 4 5 2 7" xfId="18686" xr:uid="{00000000-0005-0000-0000-00002D260000}"/>
    <cellStyle name="Comma 4 5 2 7 2" xfId="31922" xr:uid="{FE6A61C8-907B-41DC-8850-7CD6218594EB}"/>
    <cellStyle name="Comma 4 5 2 7 3" xfId="49778" xr:uid="{E88DD345-C04B-413F-B9C1-4488E9E1BA64}"/>
    <cellStyle name="Comma 4 5 2 8" xfId="22346" xr:uid="{13B2E10A-DF70-44FD-AE22-1A3BDB96AB06}"/>
    <cellStyle name="Comma 4 5 2 9" xfId="35427" xr:uid="{A1FD5682-647D-41DF-9518-FD6EB4E524A7}"/>
    <cellStyle name="Comma 4 5 3" xfId="634" xr:uid="{00000000-0005-0000-0000-00002E260000}"/>
    <cellStyle name="Comma 4 5 3 2" xfId="791" xr:uid="{00000000-0005-0000-0000-00002F260000}"/>
    <cellStyle name="Comma 4 5 3 2 2" xfId="5398" xr:uid="{00000000-0005-0000-0000-000030260000}"/>
    <cellStyle name="Comma 4 5 3 2 2 2" xfId="10292" xr:uid="{00000000-0005-0000-0000-000031260000}"/>
    <cellStyle name="Comma 4 5 3 2 2 2 2" xfId="27212" xr:uid="{15CA5EA3-02BC-41D3-89CC-22225E0EB986}"/>
    <cellStyle name="Comma 4 5 3 2 2 2 3" xfId="42108" xr:uid="{ACACD8D9-E8EE-4881-A940-B476FA96F6E8}"/>
    <cellStyle name="Comma 4 5 3 2 2 3" xfId="16505" xr:uid="{00000000-0005-0000-0000-000032260000}"/>
    <cellStyle name="Comma 4 5 3 2 2 3 2" xfId="30398" xr:uid="{9CFE8D8C-150B-414E-9330-C76FAD89EABB}"/>
    <cellStyle name="Comma 4 5 3 2 2 3 3" xfId="47857" xr:uid="{1508DF8A-7ED3-41FE-A3A1-6181D99C290D}"/>
    <cellStyle name="Comma 4 5 3 2 2 4" xfId="20622" xr:uid="{00000000-0005-0000-0000-000033260000}"/>
    <cellStyle name="Comma 4 5 3 2 2 4 2" xfId="33613" xr:uid="{725B7931-09AA-4C5E-AE2F-61B53847357B}"/>
    <cellStyle name="Comma 4 5 3 2 2 4 3" xfId="51469" xr:uid="{6D4A43D6-CCBA-4DCE-AA10-B9DCC4F88D67}"/>
    <cellStyle name="Comma 4 5 3 2 2 5" xfId="24034" xr:uid="{84682AE6-CB80-4AE2-ACC4-EEC5EBFC7C3F}"/>
    <cellStyle name="Comma 4 5 3 2 2 6" xfId="37685" xr:uid="{4F27273F-F064-4C8E-A0B4-5D86DEE48F82}"/>
    <cellStyle name="Comma 4 5 3 2 3" xfId="8547" xr:uid="{00000000-0005-0000-0000-000034260000}"/>
    <cellStyle name="Comma 4 5 3 2 3 2" xfId="25672" xr:uid="{9357DD51-09D8-43F0-B318-6C46D6764E80}"/>
    <cellStyle name="Comma 4 5 3 2 3 3" xfId="40568" xr:uid="{09C94C58-E79E-4D42-8102-95F861A9A538}"/>
    <cellStyle name="Comma 4 5 3 2 4" xfId="14185" xr:uid="{00000000-0005-0000-0000-000035260000}"/>
    <cellStyle name="Comma 4 5 3 2 4 2" xfId="28835" xr:uid="{355689CC-F431-4C7F-975E-23D53984EA0E}"/>
    <cellStyle name="Comma 4 5 3 2 4 3" xfId="45750" xr:uid="{F01B4DE6-9B28-4044-B62F-CAF92688C523}"/>
    <cellStyle name="Comma 4 5 3 2 5" xfId="18872" xr:uid="{00000000-0005-0000-0000-000036260000}"/>
    <cellStyle name="Comma 4 5 3 2 5 2" xfId="32068" xr:uid="{AC19BEF0-E136-419A-B021-0C8FF698E870}"/>
    <cellStyle name="Comma 4 5 3 2 5 3" xfId="49924" xr:uid="{DE9F0316-633B-471F-BC34-A1AF9A5BB785}"/>
    <cellStyle name="Comma 4 5 3 2 6" xfId="22491" xr:uid="{86035B9C-C7B7-417F-8F2E-F31C2436BF7E}"/>
    <cellStyle name="Comma 4 5 3 2 7" xfId="35592" xr:uid="{DECB1F44-8661-4BC1-A471-D7892F9855DF}"/>
    <cellStyle name="Comma 4 5 3 3" xfId="1089" xr:uid="{00000000-0005-0000-0000-000037260000}"/>
    <cellStyle name="Comma 4 5 3 3 2" xfId="5614" xr:uid="{00000000-0005-0000-0000-000038260000}"/>
    <cellStyle name="Comma 4 5 3 3 2 2" xfId="10488" xr:uid="{00000000-0005-0000-0000-000039260000}"/>
    <cellStyle name="Comma 4 5 3 3 2 2 2" xfId="27385" xr:uid="{68313672-B7E8-4D86-A437-3756F5E9E552}"/>
    <cellStyle name="Comma 4 5 3 3 2 2 3" xfId="42281" xr:uid="{FE37D3ED-E171-4DA8-A302-892EB9A8FC85}"/>
    <cellStyle name="Comma 4 5 3 3 2 3" xfId="16721" xr:uid="{00000000-0005-0000-0000-00003A260000}"/>
    <cellStyle name="Comma 4 5 3 3 2 3 2" xfId="30571" xr:uid="{C73EB122-0B2B-4964-ACD1-0E8880C38D7F}"/>
    <cellStyle name="Comma 4 5 3 3 2 3 3" xfId="48050" xr:uid="{EB26CF0B-0B1F-4513-A040-B13150F7B0FA}"/>
    <cellStyle name="Comma 4 5 3 3 2 4" xfId="20818" xr:uid="{00000000-0005-0000-0000-00003B260000}"/>
    <cellStyle name="Comma 4 5 3 3 2 4 2" xfId="33786" xr:uid="{46883341-F8D1-4D36-8986-7A235E6A9A93}"/>
    <cellStyle name="Comma 4 5 3 3 2 4 3" xfId="51642" xr:uid="{F1B9067D-F0DF-431E-A2FC-C2FF45350A3D}"/>
    <cellStyle name="Comma 4 5 3 3 2 5" xfId="24207" xr:uid="{8961228A-94C2-40CA-A1C0-A939ADFD8636}"/>
    <cellStyle name="Comma 4 5 3 3 2 6" xfId="37878" xr:uid="{CE6073BD-8C0B-429F-A03A-434D7EA51D29}"/>
    <cellStyle name="Comma 4 5 3 3 3" xfId="8743" xr:uid="{00000000-0005-0000-0000-00003C260000}"/>
    <cellStyle name="Comma 4 5 3 3 3 2" xfId="25845" xr:uid="{E2591BB7-0535-4381-8F3A-E6D843B47833}"/>
    <cellStyle name="Comma 4 5 3 3 3 3" xfId="40741" xr:uid="{2D7231AF-628B-419F-8355-393F79F7D4F1}"/>
    <cellStyle name="Comma 4 5 3 3 4" xfId="14403" xr:uid="{00000000-0005-0000-0000-00003D260000}"/>
    <cellStyle name="Comma 4 5 3 3 4 2" xfId="29008" xr:uid="{5E10893F-8390-46C6-87EE-E48DE2B79752}"/>
    <cellStyle name="Comma 4 5 3 3 4 3" xfId="45943" xr:uid="{1C76D2C2-0671-4F14-B610-55A05A9FB1DB}"/>
    <cellStyle name="Comma 4 5 3 3 5" xfId="19068" xr:uid="{00000000-0005-0000-0000-00003E260000}"/>
    <cellStyle name="Comma 4 5 3 3 5 2" xfId="32241" xr:uid="{F9EBA996-6806-4C15-993E-C950684D46C2}"/>
    <cellStyle name="Comma 4 5 3 3 5 3" xfId="50097" xr:uid="{1BBFC8F9-B4A1-4FB2-8499-8B52AD851651}"/>
    <cellStyle name="Comma 4 5 3 3 6" xfId="22664" xr:uid="{7879CCFA-F371-48C4-B6B4-9C939F682944}"/>
    <cellStyle name="Comma 4 5 3 3 7" xfId="35785" xr:uid="{44E1EC08-A1AE-4ED0-99BB-2FC6D11FC7B4}"/>
    <cellStyle name="Comma 4 5 3 4" xfId="5243" xr:uid="{00000000-0005-0000-0000-00003F260000}"/>
    <cellStyle name="Comma 4 5 3 4 2" xfId="10152" xr:uid="{00000000-0005-0000-0000-000040260000}"/>
    <cellStyle name="Comma 4 5 3 4 2 2" xfId="27102" xr:uid="{21DA0BA4-A735-4CFF-ACFA-69FD66176D7D}"/>
    <cellStyle name="Comma 4 5 3 4 2 3" xfId="41998" xr:uid="{89628598-DA7E-436E-AEFA-322686A02AAC}"/>
    <cellStyle name="Comma 4 5 3 4 3" xfId="16350" xr:uid="{00000000-0005-0000-0000-000041260000}"/>
    <cellStyle name="Comma 4 5 3 4 3 2" xfId="30288" xr:uid="{87E6A1E0-596F-4BDE-8817-14014310E85F}"/>
    <cellStyle name="Comma 4 5 3 4 3 3" xfId="47732" xr:uid="{D8B0C147-E82E-477F-BD8E-81C6EBB0C335}"/>
    <cellStyle name="Comma 4 5 3 4 4" xfId="20482" xr:uid="{00000000-0005-0000-0000-000042260000}"/>
    <cellStyle name="Comma 4 5 3 4 4 2" xfId="33503" xr:uid="{7BEBD9B3-BD3C-453E-A76F-FE84D34FC335}"/>
    <cellStyle name="Comma 4 5 3 4 4 3" xfId="51359" xr:uid="{81C2B5AA-A441-4849-BEC7-D25AAB78CA6C}"/>
    <cellStyle name="Comma 4 5 3 4 5" xfId="23924" xr:uid="{8B5779CC-67A6-46C7-AB19-FE78003A1429}"/>
    <cellStyle name="Comma 4 5 3 4 6" xfId="37560" xr:uid="{38C07E2C-A3A2-4EE9-BCDE-067BA9C4CBFF}"/>
    <cellStyle name="Comma 4 5 3 5" xfId="8407" xr:uid="{00000000-0005-0000-0000-000043260000}"/>
    <cellStyle name="Comma 4 5 3 5 2" xfId="25562" xr:uid="{10B0BCAE-231C-4B2B-9764-8E7ED3782825}"/>
    <cellStyle name="Comma 4 5 3 5 3" xfId="40458" xr:uid="{7B505BA3-F2A0-4479-910F-1F1B2D20A16E}"/>
    <cellStyle name="Comma 4 5 3 6" xfId="14030" xr:uid="{00000000-0005-0000-0000-000044260000}"/>
    <cellStyle name="Comma 4 5 3 6 2" xfId="28725" xr:uid="{FFF65C60-077C-4E78-91C7-9B5DF70AD1D1}"/>
    <cellStyle name="Comma 4 5 3 6 3" xfId="45625" xr:uid="{0CA909AC-76AA-4186-8EE9-6EF7B992B2A2}"/>
    <cellStyle name="Comma 4 5 3 7" xfId="18732" xr:uid="{00000000-0005-0000-0000-000045260000}"/>
    <cellStyle name="Comma 4 5 3 7 2" xfId="31958" xr:uid="{3D3B96E8-F2ED-4439-B4B7-7F7C74A27BA0}"/>
    <cellStyle name="Comma 4 5 3 7 3" xfId="49814" xr:uid="{36D8D7F2-0A2D-440D-A760-7FFBE6CC5971}"/>
    <cellStyle name="Comma 4 5 3 8" xfId="22381" xr:uid="{0CA8EF54-A03E-4C3C-A903-3EBBBDCCE7F0}"/>
    <cellStyle name="Comma 4 5 3 9" xfId="35467" xr:uid="{8928DEC3-4191-4F0D-A87F-0EC93EBE0ECE}"/>
    <cellStyle name="Comma 4 5 4" xfId="688" xr:uid="{00000000-0005-0000-0000-000046260000}"/>
    <cellStyle name="Comma 4 5 4 2" xfId="1148" xr:uid="{00000000-0005-0000-0000-000047260000}"/>
    <cellStyle name="Comma 4 5 4 2 2" xfId="5671" xr:uid="{00000000-0005-0000-0000-000048260000}"/>
    <cellStyle name="Comma 4 5 4 2 2 2" xfId="10540" xr:uid="{00000000-0005-0000-0000-000049260000}"/>
    <cellStyle name="Comma 4 5 4 2 2 2 2" xfId="27425" xr:uid="{0DBF0A36-1F6C-45EC-A0FC-CEABEEC583BA}"/>
    <cellStyle name="Comma 4 5 4 2 2 2 3" xfId="42321" xr:uid="{7CAC0DF3-63F6-4AAC-B982-8ECADE62C256}"/>
    <cellStyle name="Comma 4 5 4 2 2 3" xfId="16778" xr:uid="{00000000-0005-0000-0000-00004A260000}"/>
    <cellStyle name="Comma 4 5 4 2 2 3 2" xfId="30611" xr:uid="{4E9670FF-F8B6-4A50-A147-A6C2AB61B89D}"/>
    <cellStyle name="Comma 4 5 4 2 2 3 3" xfId="48095" xr:uid="{E6F5EE59-D84E-473E-B697-4DD184F606FC}"/>
    <cellStyle name="Comma 4 5 4 2 2 4" xfId="20870" xr:uid="{00000000-0005-0000-0000-00004B260000}"/>
    <cellStyle name="Comma 4 5 4 2 2 4 2" xfId="33826" xr:uid="{7446ABA6-555B-464E-94C4-6C14DA4E721C}"/>
    <cellStyle name="Comma 4 5 4 2 2 4 3" xfId="51682" xr:uid="{5812B05F-E044-45EA-B9C9-FF44E815C931}"/>
    <cellStyle name="Comma 4 5 4 2 2 5" xfId="24247" xr:uid="{766665E4-862B-447B-8320-FE41946FBC71}"/>
    <cellStyle name="Comma 4 5 4 2 2 6" xfId="37923" xr:uid="{0A25E4F0-7460-4FC9-8584-6E39F268EB6E}"/>
    <cellStyle name="Comma 4 5 4 2 3" xfId="8795" xr:uid="{00000000-0005-0000-0000-00004C260000}"/>
    <cellStyle name="Comma 4 5 4 2 3 2" xfId="25885" xr:uid="{BC7A2FDF-0802-41D8-88A2-E49D7F06D683}"/>
    <cellStyle name="Comma 4 5 4 2 3 3" xfId="40781" xr:uid="{C22D4CD2-1C7F-4EC8-8473-E8FCEE15EF3E}"/>
    <cellStyle name="Comma 4 5 4 2 4" xfId="14460" xr:uid="{00000000-0005-0000-0000-00004D260000}"/>
    <cellStyle name="Comma 4 5 4 2 4 2" xfId="29048" xr:uid="{6A060726-859F-4246-9073-9B76A32607AF}"/>
    <cellStyle name="Comma 4 5 4 2 4 3" xfId="45988" xr:uid="{CF930060-62CD-4941-8B43-DE8D0519BE57}"/>
    <cellStyle name="Comma 4 5 4 2 5" xfId="19120" xr:uid="{00000000-0005-0000-0000-00004E260000}"/>
    <cellStyle name="Comma 4 5 4 2 5 2" xfId="32281" xr:uid="{610270DD-72AD-4C15-BD64-3ABBFE25D309}"/>
    <cellStyle name="Comma 4 5 4 2 5 3" xfId="50137" xr:uid="{D70A2368-8162-4BA5-895C-11357870E5D1}"/>
    <cellStyle name="Comma 4 5 4 2 6" xfId="22704" xr:uid="{E47DFE05-5768-4108-8FCA-52F3F045E2DB}"/>
    <cellStyle name="Comma 4 5 4 2 7" xfId="35830" xr:uid="{018937D1-B0E5-4B2E-B592-C803E2F418CC}"/>
    <cellStyle name="Comma 4 5 4 3" xfId="5295" xr:uid="{00000000-0005-0000-0000-00004F260000}"/>
    <cellStyle name="Comma 4 5 4 3 2" xfId="10199" xr:uid="{00000000-0005-0000-0000-000050260000}"/>
    <cellStyle name="Comma 4 5 4 3 2 2" xfId="27139" xr:uid="{D38AFEF3-D459-476F-B336-870AEBC53CAE}"/>
    <cellStyle name="Comma 4 5 4 3 2 3" xfId="42035" xr:uid="{9A3BD9C7-7F02-49AB-BCC4-129DC4682674}"/>
    <cellStyle name="Comma 4 5 4 3 3" xfId="16402" xr:uid="{00000000-0005-0000-0000-000051260000}"/>
    <cellStyle name="Comma 4 5 4 3 3 2" xfId="30325" xr:uid="{8753CDE1-A552-4799-A7C8-DE2497A66210}"/>
    <cellStyle name="Comma 4 5 4 3 3 3" xfId="47774" xr:uid="{8E67C0C9-5822-495E-A020-1C60FB2A4F03}"/>
    <cellStyle name="Comma 4 5 4 3 4" xfId="20529" xr:uid="{00000000-0005-0000-0000-000052260000}"/>
    <cellStyle name="Comma 4 5 4 3 4 2" xfId="33540" xr:uid="{D7B9D37E-65FA-4B64-BAA9-F15676D25647}"/>
    <cellStyle name="Comma 4 5 4 3 4 3" xfId="51396" xr:uid="{08412A7D-B813-453E-B4CD-E8BAEDA49C32}"/>
    <cellStyle name="Comma 4 5 4 3 5" xfId="23961" xr:uid="{2A1C2146-DB27-4559-A90B-6A65DF421ADA}"/>
    <cellStyle name="Comma 4 5 4 3 6" xfId="37602" xr:uid="{EC6EB7D9-B36B-4A0B-B9BF-8AA9F3B5CB94}"/>
    <cellStyle name="Comma 4 5 4 4" xfId="8454" xr:uid="{00000000-0005-0000-0000-000053260000}"/>
    <cellStyle name="Comma 4 5 4 4 2" xfId="25599" xr:uid="{693DBECA-9078-4926-9B79-23709B4D9191}"/>
    <cellStyle name="Comma 4 5 4 4 3" xfId="40495" xr:uid="{C7476A7E-B779-4AED-81C4-31A25312BE26}"/>
    <cellStyle name="Comma 4 5 4 5" xfId="14082" xr:uid="{00000000-0005-0000-0000-000054260000}"/>
    <cellStyle name="Comma 4 5 4 5 2" xfId="28762" xr:uid="{E8702CAD-A3D8-42CD-A215-C646D14B8082}"/>
    <cellStyle name="Comma 4 5 4 5 3" xfId="45667" xr:uid="{FC8067D4-6ED7-4633-8805-1338DFB0E672}"/>
    <cellStyle name="Comma 4 5 4 6" xfId="18779" xr:uid="{00000000-0005-0000-0000-000055260000}"/>
    <cellStyle name="Comma 4 5 4 6 2" xfId="31995" xr:uid="{2DBE96A9-6C98-4A25-A56E-30A83EDC3047}"/>
    <cellStyle name="Comma 4 5 4 6 3" xfId="49851" xr:uid="{35DFBF9C-F360-40B5-BB51-3158EBA26371}"/>
    <cellStyle name="Comma 4 5 4 7" xfId="22418" xr:uid="{A297F947-9E65-4E0D-B5F9-56BE5AD7A009}"/>
    <cellStyle name="Comma 4 5 4 8" xfId="35509" xr:uid="{283F67D0-97B5-4BC1-8D4D-CBB0656926D6}"/>
    <cellStyle name="Comma 4 5 5" xfId="1015" xr:uid="{00000000-0005-0000-0000-000056260000}"/>
    <cellStyle name="Comma 4 5 5 2" xfId="5552" xr:uid="{00000000-0005-0000-0000-000057260000}"/>
    <cellStyle name="Comma 4 5 5 2 2" xfId="10426" xr:uid="{00000000-0005-0000-0000-000058260000}"/>
    <cellStyle name="Comma 4 5 5 2 2 2" xfId="27326" xr:uid="{1D3280C3-B214-4B5D-AE01-DE439492C490}"/>
    <cellStyle name="Comma 4 5 5 2 2 3" xfId="42222" xr:uid="{FCBD8CE5-C048-4140-B88A-8BA2BC6E2F94}"/>
    <cellStyle name="Comma 4 5 5 2 3" xfId="16659" xr:uid="{00000000-0005-0000-0000-000059260000}"/>
    <cellStyle name="Comma 4 5 5 2 3 2" xfId="30512" xr:uid="{43C17138-0E8B-4527-A28F-00E1F6464369}"/>
    <cellStyle name="Comma 4 5 5 2 3 3" xfId="47991" xr:uid="{20F91253-FA7C-497D-87F4-D0B63EBB7E07}"/>
    <cellStyle name="Comma 4 5 5 2 4" xfId="20756" xr:uid="{00000000-0005-0000-0000-00005A260000}"/>
    <cellStyle name="Comma 4 5 5 2 4 2" xfId="33727" xr:uid="{DCDCEAAC-BFE9-4067-9A80-55C61FD67C00}"/>
    <cellStyle name="Comma 4 5 5 2 4 3" xfId="51583" xr:uid="{317DCE48-975A-4696-8A38-BCF1F197FF0B}"/>
    <cellStyle name="Comma 4 5 5 2 5" xfId="24148" xr:uid="{6DB15DC1-2818-444B-B1A8-DAA30645D529}"/>
    <cellStyle name="Comma 4 5 5 2 6" xfId="37819" xr:uid="{055B43AB-5802-4419-98D1-39B1E8DE6CF5}"/>
    <cellStyle name="Comma 4 5 5 3" xfId="8681" xr:uid="{00000000-0005-0000-0000-00005B260000}"/>
    <cellStyle name="Comma 4 5 5 3 2" xfId="25786" xr:uid="{09BC5DEA-6B99-4158-B8C7-453EAE297581}"/>
    <cellStyle name="Comma 4 5 5 3 3" xfId="40682" xr:uid="{6D536E5E-E2C5-49FF-BC66-8E180ABA6472}"/>
    <cellStyle name="Comma 4 5 5 4" xfId="14340" xr:uid="{00000000-0005-0000-0000-00005C260000}"/>
    <cellStyle name="Comma 4 5 5 4 2" xfId="28949" xr:uid="{97892A92-06A5-4F99-BBCB-7A0F4EA0DEAD}"/>
    <cellStyle name="Comma 4 5 5 4 3" xfId="45884" xr:uid="{554FC802-EF85-4E46-A934-EF7BBEC73DDE}"/>
    <cellStyle name="Comma 4 5 5 5" xfId="19006" xr:uid="{00000000-0005-0000-0000-00005D260000}"/>
    <cellStyle name="Comma 4 5 5 5 2" xfId="32182" xr:uid="{B16D65E1-30C2-4417-9C79-EB475A9C8C81}"/>
    <cellStyle name="Comma 4 5 5 5 3" xfId="50038" xr:uid="{5A85A7BB-5AAD-45FC-827E-48B19FE1FB7F}"/>
    <cellStyle name="Comma 4 5 5 6" xfId="22605" xr:uid="{9018BBA6-E8F7-4480-97EF-7CE6BBE04A81}"/>
    <cellStyle name="Comma 4 5 5 7" xfId="35726" xr:uid="{A4A9DC12-CCBD-4760-95D2-87B8FFF44FEF}"/>
    <cellStyle name="Comma 4 5 6" xfId="1486" xr:uid="{00000000-0005-0000-0000-00005E260000}"/>
    <cellStyle name="Comma 4 5 6 2" xfId="5771" xr:uid="{00000000-0005-0000-0000-00005F260000}"/>
    <cellStyle name="Comma 4 5 6 2 2" xfId="10638" xr:uid="{00000000-0005-0000-0000-000060260000}"/>
    <cellStyle name="Comma 4 5 6 2 2 2" xfId="27494" xr:uid="{9037ABCC-FAA6-4545-8B77-7140375DE986}"/>
    <cellStyle name="Comma 4 5 6 2 2 3" xfId="42390" xr:uid="{1B1B0842-9DB2-448F-9C88-2194F9B5F91D}"/>
    <cellStyle name="Comma 4 5 6 2 3" xfId="16878" xr:uid="{00000000-0005-0000-0000-000061260000}"/>
    <cellStyle name="Comma 4 5 6 2 3 2" xfId="30680" xr:uid="{4AB299CF-7195-4E20-A131-90FC0A00BDE6}"/>
    <cellStyle name="Comma 4 5 6 2 3 3" xfId="48166" xr:uid="{DBB473CD-7FD3-47D7-8207-3CA0D4AD28EB}"/>
    <cellStyle name="Comma 4 5 6 2 4" xfId="20968" xr:uid="{00000000-0005-0000-0000-000062260000}"/>
    <cellStyle name="Comma 4 5 6 2 4 2" xfId="33895" xr:uid="{B66139BF-416F-47EA-BF54-91216A4A2779}"/>
    <cellStyle name="Comma 4 5 6 2 4 3" xfId="51751" xr:uid="{F52E5C6F-D15E-4F84-9B9A-A69EA7025493}"/>
    <cellStyle name="Comma 4 5 6 2 5" xfId="24316" xr:uid="{E1078C97-0E85-4C5C-9A99-620EDA259E8A}"/>
    <cellStyle name="Comma 4 5 6 2 6" xfId="37994" xr:uid="{F0578E93-4BCA-4677-A7E5-3EBEB2D60B81}"/>
    <cellStyle name="Comma 4 5 6 3" xfId="8893" xr:uid="{00000000-0005-0000-0000-000063260000}"/>
    <cellStyle name="Comma 4 5 6 3 2" xfId="25954" xr:uid="{CCC51762-13D0-4E71-9246-3DE1FB2CECCB}"/>
    <cellStyle name="Comma 4 5 6 3 3" xfId="40850" xr:uid="{5C818B63-1C24-482D-83D0-0C30B447F776}"/>
    <cellStyle name="Comma 4 5 6 4" xfId="14564" xr:uid="{00000000-0005-0000-0000-000064260000}"/>
    <cellStyle name="Comma 4 5 6 4 2" xfId="29118" xr:uid="{E0C23459-6325-428C-9DF6-D5A49C21BFE8}"/>
    <cellStyle name="Comma 4 5 6 4 3" xfId="46063" xr:uid="{D4E7A9EC-4162-4D7D-9EB2-3527CA3E5C35}"/>
    <cellStyle name="Comma 4 5 6 5" xfId="19218" xr:uid="{00000000-0005-0000-0000-000065260000}"/>
    <cellStyle name="Comma 4 5 6 5 2" xfId="32350" xr:uid="{E65A1CD0-0DA2-4DB9-A1FC-C6FE565D7F9C}"/>
    <cellStyle name="Comma 4 5 6 5 3" xfId="50206" xr:uid="{5AE67A9F-F46D-45E3-9F7C-D8B9C627C9CD}"/>
    <cellStyle name="Comma 4 5 6 6" xfId="22773" xr:uid="{445C1EC5-AE09-4317-9607-AC594BCF0C00}"/>
    <cellStyle name="Comma 4 5 6 7" xfId="35903" xr:uid="{DE6565A5-634E-4F69-8041-003AAEB1D0B2}"/>
    <cellStyle name="Comma 4 5 7" xfId="3805" xr:uid="{00000000-0005-0000-0000-000066260000}"/>
    <cellStyle name="Comma 4 5 8" xfId="4094" xr:uid="{00000000-0005-0000-0000-000067260000}"/>
    <cellStyle name="Comma 4 5 8 2" xfId="6339" xr:uid="{00000000-0005-0000-0000-000068260000}"/>
    <cellStyle name="Comma 4 5 8 2 2" xfId="11055" xr:uid="{00000000-0005-0000-0000-000069260000}"/>
    <cellStyle name="Comma 4 5 8 2 2 2" xfId="27878" xr:uid="{5552AE11-2BE0-4605-8E96-6BF6A03FC79C}"/>
    <cellStyle name="Comma 4 5 8 2 2 3" xfId="42774" xr:uid="{751A8D52-18FE-4B5D-AF25-8383ACEFEABE}"/>
    <cellStyle name="Comma 4 5 8 2 3" xfId="17445" xr:uid="{00000000-0005-0000-0000-00006A260000}"/>
    <cellStyle name="Comma 4 5 8 2 3 2" xfId="31064" xr:uid="{FB823EA5-7D8F-4401-A07B-79C111B70E71}"/>
    <cellStyle name="Comma 4 5 8 2 3 3" xfId="48700" xr:uid="{FE2E9629-8DD1-40E3-A5C9-CB7484F6C6CD}"/>
    <cellStyle name="Comma 4 5 8 2 4" xfId="21385" xr:uid="{00000000-0005-0000-0000-00006B260000}"/>
    <cellStyle name="Comma 4 5 8 2 4 2" xfId="34279" xr:uid="{4F85E572-8FAB-43B9-B747-42EF0072385D}"/>
    <cellStyle name="Comma 4 5 8 2 4 3" xfId="52135" xr:uid="{D1EC0B47-B333-4C39-9458-FC09CCB7F95E}"/>
    <cellStyle name="Comma 4 5 8 2 5" xfId="24700" xr:uid="{FF212DD5-8C5A-47C6-868C-300D82CFA5C5}"/>
    <cellStyle name="Comma 4 5 8 2 6" xfId="38528" xr:uid="{5F0B70DF-49B5-43A0-983C-811B2423CF84}"/>
    <cellStyle name="Comma 4 5 8 3" xfId="9315" xr:uid="{00000000-0005-0000-0000-00006C260000}"/>
    <cellStyle name="Comma 4 5 8 3 2" xfId="26337" xr:uid="{6681F7EC-F518-4771-A77F-9F92A5F7DDDE}"/>
    <cellStyle name="Comma 4 5 8 3 3" xfId="41233" xr:uid="{C81B0A39-25B0-4167-A0D8-A928351E3ED1}"/>
    <cellStyle name="Comma 4 5 8 4" xfId="15205" xr:uid="{00000000-0005-0000-0000-00006D260000}"/>
    <cellStyle name="Comma 4 5 8 4 2" xfId="29521" xr:uid="{7EDE86DE-294B-47C0-AC99-425DCDD334F1}"/>
    <cellStyle name="Comma 4 5 8 4 3" xfId="46659" xr:uid="{15B190A1-2D5D-40F1-B696-837E46CE1ADB}"/>
    <cellStyle name="Comma 4 5 8 5" xfId="19643" xr:uid="{00000000-0005-0000-0000-00006E260000}"/>
    <cellStyle name="Comma 4 5 8 5 2" xfId="32736" xr:uid="{7803B6E7-C61C-4010-B9A7-C773FE7F11A3}"/>
    <cellStyle name="Comma 4 5 8 5 3" xfId="50592" xr:uid="{445A788F-CF24-492E-9621-6DE8CFA273A1}"/>
    <cellStyle name="Comma 4 5 8 6" xfId="23159" xr:uid="{0DABF79C-E7F2-470F-BA84-8B6D9C61CE2A}"/>
    <cellStyle name="Comma 4 5 8 7" xfId="36487" xr:uid="{DBF92AC4-77D3-4DCE-9BAB-E2E598C3B92A}"/>
    <cellStyle name="Comma 4 5 9" xfId="4697" xr:uid="{00000000-0005-0000-0000-00006F260000}"/>
    <cellStyle name="Comma 4 5 9 2" xfId="6915" xr:uid="{00000000-0005-0000-0000-000070260000}"/>
    <cellStyle name="Comma 4 5 9 2 2" xfId="11452" xr:uid="{00000000-0005-0000-0000-000071260000}"/>
    <cellStyle name="Comma 4 5 9 2 2 2" xfId="28243" xr:uid="{CEEA04E8-700C-4FBF-A60F-7B06CF52179E}"/>
    <cellStyle name="Comma 4 5 9 2 2 3" xfId="43139" xr:uid="{3E4BA3A4-73EE-493C-A0E6-CE5E8E27C26F}"/>
    <cellStyle name="Comma 4 5 9 2 3" xfId="18021" xr:uid="{00000000-0005-0000-0000-000072260000}"/>
    <cellStyle name="Comma 4 5 9 2 3 2" xfId="31429" xr:uid="{71BD5C7A-51F3-43B2-BD00-A85E8D849775}"/>
    <cellStyle name="Comma 4 5 9 2 3 3" xfId="49244" xr:uid="{457D63BC-E973-4656-B02D-808D98F05D92}"/>
    <cellStyle name="Comma 4 5 9 2 4" xfId="21782" xr:uid="{00000000-0005-0000-0000-000073260000}"/>
    <cellStyle name="Comma 4 5 9 2 4 2" xfId="34644" xr:uid="{F851CCF5-DF36-4B74-AE19-75EB8A02DA2C}"/>
    <cellStyle name="Comma 4 5 9 2 4 3" xfId="52500" xr:uid="{1816EB1E-0988-42E3-8EED-7DAD9B2F4957}"/>
    <cellStyle name="Comma 4 5 9 2 5" xfId="25065" xr:uid="{AD4546DE-6462-4827-A552-4EB15EDF49B7}"/>
    <cellStyle name="Comma 4 5 9 2 6" xfId="39072" xr:uid="{4B90C837-F433-45C4-B569-BD14A901CBFC}"/>
    <cellStyle name="Comma 4 5 9 3" xfId="9711" xr:uid="{00000000-0005-0000-0000-000074260000}"/>
    <cellStyle name="Comma 4 5 9 3 2" xfId="26701" xr:uid="{C9F38927-8691-4D57-A68C-23C7CE4B604D}"/>
    <cellStyle name="Comma 4 5 9 3 3" xfId="41597" xr:uid="{50E5563F-12FD-4374-977F-B557E8EC4950}"/>
    <cellStyle name="Comma 4 5 9 4" xfId="15803" xr:uid="{00000000-0005-0000-0000-000075260000}"/>
    <cellStyle name="Comma 4 5 9 4 2" xfId="29886" xr:uid="{97AE441E-68C4-4B6D-8830-6FC423E8A65C}"/>
    <cellStyle name="Comma 4 5 9 4 3" xfId="47225" xr:uid="{6AF6795F-D68B-430A-8E36-32F41D627D78}"/>
    <cellStyle name="Comma 4 5 9 5" xfId="20040" xr:uid="{00000000-0005-0000-0000-000076260000}"/>
    <cellStyle name="Comma 4 5 9 5 2" xfId="33101" xr:uid="{CBCDAFF4-88F4-44A6-9992-A1C75FC82F9F}"/>
    <cellStyle name="Comma 4 5 9 5 3" xfId="50957" xr:uid="{BFE0C76D-1ED8-47B5-B30F-98E3D092EE95}"/>
    <cellStyle name="Comma 4 5 9 6" xfId="23523" xr:uid="{BBBA4B84-2E32-4B52-8A86-3E3CBCF3B98A}"/>
    <cellStyle name="Comma 4 5 9 7" xfId="37054" xr:uid="{ABEA0D49-8663-4E4E-8581-30E67B9BAC32}"/>
    <cellStyle name="Comma 4 6" xfId="622" xr:uid="{00000000-0005-0000-0000-000077260000}"/>
    <cellStyle name="Comma 4 6 10" xfId="14018" xr:uid="{00000000-0005-0000-0000-000078260000}"/>
    <cellStyle name="Comma 4 6 10 2" xfId="28716" xr:uid="{85F18E90-2833-457D-A354-F7D258D8D4DF}"/>
    <cellStyle name="Comma 4 6 10 3" xfId="45616" xr:uid="{DB6CA379-D201-4886-A72A-932613C5D314}"/>
    <cellStyle name="Comma 4 6 11" xfId="18720" xr:uid="{00000000-0005-0000-0000-000079260000}"/>
    <cellStyle name="Comma 4 6 11 2" xfId="31949" xr:uid="{074F6A9E-906A-44AC-A0D1-7DCB49950E3A}"/>
    <cellStyle name="Comma 4 6 11 3" xfId="49805" xr:uid="{55B2F549-7DB2-4DBC-9479-D4F9E2F6D45D}"/>
    <cellStyle name="Comma 4 6 12" xfId="22372" xr:uid="{4657DF4E-C8AB-4B3C-A53B-BE44F19775F1}"/>
    <cellStyle name="Comma 4 6 13" xfId="35458" xr:uid="{DBB70C03-871E-4C1F-83D6-E4D69B793208}"/>
    <cellStyle name="Comma 4 6 2" xfId="779" xr:uid="{00000000-0005-0000-0000-00007A260000}"/>
    <cellStyle name="Comma 4 6 2 2" xfId="1082" xr:uid="{00000000-0005-0000-0000-00007B260000}"/>
    <cellStyle name="Comma 4 6 2 2 2" xfId="5607" xr:uid="{00000000-0005-0000-0000-00007C260000}"/>
    <cellStyle name="Comma 4 6 2 2 2 2" xfId="10481" xr:uid="{00000000-0005-0000-0000-00007D260000}"/>
    <cellStyle name="Comma 4 6 2 2 2 2 2" xfId="27378" xr:uid="{0C08EFA1-98C0-4F8D-8D63-D27A7E1DEEDE}"/>
    <cellStyle name="Comma 4 6 2 2 2 2 3" xfId="42274" xr:uid="{9353AEE5-E49E-4559-B23C-E2236B0F99FC}"/>
    <cellStyle name="Comma 4 6 2 2 2 3" xfId="16714" xr:uid="{00000000-0005-0000-0000-00007E260000}"/>
    <cellStyle name="Comma 4 6 2 2 2 3 2" xfId="30564" xr:uid="{87126150-2835-4D51-A6CE-645801B15A04}"/>
    <cellStyle name="Comma 4 6 2 2 2 3 3" xfId="48043" xr:uid="{85A7FFC9-3806-4E05-971C-CC59739E4CA3}"/>
    <cellStyle name="Comma 4 6 2 2 2 4" xfId="20811" xr:uid="{00000000-0005-0000-0000-00007F260000}"/>
    <cellStyle name="Comma 4 6 2 2 2 4 2" xfId="33779" xr:uid="{6E6F5223-81EE-4324-8110-8C4A62DABB95}"/>
    <cellStyle name="Comma 4 6 2 2 2 4 3" xfId="51635" xr:uid="{862F0DC5-4BB9-446B-A068-34AC771E0862}"/>
    <cellStyle name="Comma 4 6 2 2 2 5" xfId="24200" xr:uid="{4065AF99-A184-4CE9-9DD7-24E1416038CA}"/>
    <cellStyle name="Comma 4 6 2 2 2 6" xfId="37871" xr:uid="{62BB35AC-BE5D-4FD9-8B0A-B691E9F2331C}"/>
    <cellStyle name="Comma 4 6 2 2 3" xfId="8736" xr:uid="{00000000-0005-0000-0000-000080260000}"/>
    <cellStyle name="Comma 4 6 2 2 3 2" xfId="25838" xr:uid="{940FD5BE-3BCF-4B6A-8C4B-5A0683047EB0}"/>
    <cellStyle name="Comma 4 6 2 2 3 3" xfId="40734" xr:uid="{43E19B24-4123-4400-9799-71F5B52B74F9}"/>
    <cellStyle name="Comma 4 6 2 2 4" xfId="14396" xr:uid="{00000000-0005-0000-0000-000081260000}"/>
    <cellStyle name="Comma 4 6 2 2 4 2" xfId="29001" xr:uid="{E06DCD12-BC20-452D-813A-E1982C683EF2}"/>
    <cellStyle name="Comma 4 6 2 2 4 3" xfId="45936" xr:uid="{2FA0154E-50D8-4E41-9FE1-D6174F930C71}"/>
    <cellStyle name="Comma 4 6 2 2 5" xfId="19061" xr:uid="{00000000-0005-0000-0000-000082260000}"/>
    <cellStyle name="Comma 4 6 2 2 5 2" xfId="32234" xr:uid="{50D85C61-62DD-4F6D-B3B5-E40F976FC2CB}"/>
    <cellStyle name="Comma 4 6 2 2 5 3" xfId="50090" xr:uid="{64200DC3-560F-4A54-8B8A-533B49F4B8BA}"/>
    <cellStyle name="Comma 4 6 2 2 6" xfId="22657" xr:uid="{A9CE4B36-9454-4148-AD80-3FAD8EE51154}"/>
    <cellStyle name="Comma 4 6 2 2 7" xfId="35778" xr:uid="{60B34568-1E76-4CD9-9DEE-E966245F6F92}"/>
    <cellStyle name="Comma 4 6 2 3" xfId="5386" xr:uid="{00000000-0005-0000-0000-000083260000}"/>
    <cellStyle name="Comma 4 6 2 3 2" xfId="10280" xr:uid="{00000000-0005-0000-0000-000084260000}"/>
    <cellStyle name="Comma 4 6 2 3 2 2" xfId="27203" xr:uid="{7AF76185-9C31-4167-9A0B-EAC5BEDDEE0A}"/>
    <cellStyle name="Comma 4 6 2 3 2 3" xfId="42099" xr:uid="{D32D8B35-3B65-4B6A-A004-248FF70C4197}"/>
    <cellStyle name="Comma 4 6 2 3 3" xfId="16493" xr:uid="{00000000-0005-0000-0000-000085260000}"/>
    <cellStyle name="Comma 4 6 2 3 3 2" xfId="30389" xr:uid="{E59073AF-A2E3-4B06-AB35-C7010240E726}"/>
    <cellStyle name="Comma 4 6 2 3 3 3" xfId="47848" xr:uid="{CE54240C-61D2-4078-849F-A9FBAE7FE59E}"/>
    <cellStyle name="Comma 4 6 2 3 4" xfId="20610" xr:uid="{00000000-0005-0000-0000-000086260000}"/>
    <cellStyle name="Comma 4 6 2 3 4 2" xfId="33604" xr:uid="{59995231-F076-47DC-9CD4-1FFF03F409FF}"/>
    <cellStyle name="Comma 4 6 2 3 4 3" xfId="51460" xr:uid="{27FCC7EC-9CAE-4EBF-8D31-64BA15A9D146}"/>
    <cellStyle name="Comma 4 6 2 3 5" xfId="24025" xr:uid="{9738ED04-949E-4543-A550-347C9D275274}"/>
    <cellStyle name="Comma 4 6 2 3 6" xfId="37676" xr:uid="{CFDE1877-EA8F-4801-8A8C-DBDE14B10AC7}"/>
    <cellStyle name="Comma 4 6 2 4" xfId="8535" xr:uid="{00000000-0005-0000-0000-000087260000}"/>
    <cellStyle name="Comma 4 6 2 4 2" xfId="25663" xr:uid="{C92C6669-71F9-4E2A-845E-B9E93FAF4665}"/>
    <cellStyle name="Comma 4 6 2 4 3" xfId="40559" xr:uid="{4DA857B4-922E-4315-9E94-A0C82CCB192E}"/>
    <cellStyle name="Comma 4 6 2 5" xfId="14173" xr:uid="{00000000-0005-0000-0000-000088260000}"/>
    <cellStyle name="Comma 4 6 2 5 2" xfId="28826" xr:uid="{5411CD7F-5800-4475-9917-051B4E21C37E}"/>
    <cellStyle name="Comma 4 6 2 5 3" xfId="45741" xr:uid="{E6F242EC-29C1-41F3-89F3-EA8B9E4D5F2D}"/>
    <cellStyle name="Comma 4 6 2 6" xfId="18860" xr:uid="{00000000-0005-0000-0000-000089260000}"/>
    <cellStyle name="Comma 4 6 2 6 2" xfId="32059" xr:uid="{50BD7977-2DFA-48B0-91A0-4DAF13ECB47E}"/>
    <cellStyle name="Comma 4 6 2 6 3" xfId="49915" xr:uid="{4566DD42-78AD-4ED5-A811-BCD56BD1842A}"/>
    <cellStyle name="Comma 4 6 2 7" xfId="22482" xr:uid="{028F4BBD-C123-48C5-AB30-D197B20D37EA}"/>
    <cellStyle name="Comma 4 6 2 8" xfId="35583" xr:uid="{5F08A9A7-5668-41CB-A4A5-3AB6127A298E}"/>
    <cellStyle name="Comma 4 6 3" xfId="931" xr:uid="{00000000-0005-0000-0000-00008A260000}"/>
    <cellStyle name="Comma 4 6 3 2" xfId="5491" xr:uid="{00000000-0005-0000-0000-00008B260000}"/>
    <cellStyle name="Comma 4 6 3 2 2" xfId="10365" xr:uid="{00000000-0005-0000-0000-00008C260000}"/>
    <cellStyle name="Comma 4 6 3 2 2 2" xfId="27277" xr:uid="{2B08F930-ECA9-412A-B048-C8EF68434FA1}"/>
    <cellStyle name="Comma 4 6 3 2 2 3" xfId="42173" xr:uid="{6E3D1FD2-E810-40C4-98E1-5668146819AF}"/>
    <cellStyle name="Comma 4 6 3 2 3" xfId="16598" xr:uid="{00000000-0005-0000-0000-00008D260000}"/>
    <cellStyle name="Comma 4 6 3 2 3 2" xfId="30463" xr:uid="{AAF79002-6E2A-4892-B473-02CD64726F84}"/>
    <cellStyle name="Comma 4 6 3 2 3 3" xfId="47942" xr:uid="{DA727105-2FA9-4B2F-8D99-8B6002FAA408}"/>
    <cellStyle name="Comma 4 6 3 2 4" xfId="20695" xr:uid="{00000000-0005-0000-0000-00008E260000}"/>
    <cellStyle name="Comma 4 6 3 2 4 2" xfId="33678" xr:uid="{7B29BC16-2D21-48D6-8D69-EC1114385809}"/>
    <cellStyle name="Comma 4 6 3 2 4 3" xfId="51534" xr:uid="{5C14C6A8-F07E-40EC-BACB-C346CC8E96FA}"/>
    <cellStyle name="Comma 4 6 3 2 5" xfId="24099" xr:uid="{CD4442AD-B95C-4915-9F74-3F5B0F5A1D3D}"/>
    <cellStyle name="Comma 4 6 3 2 6" xfId="37770" xr:uid="{1006A7C1-1A40-4F98-B57A-1512DA44EF2F}"/>
    <cellStyle name="Comma 4 6 3 3" xfId="8620" xr:uid="{00000000-0005-0000-0000-00008F260000}"/>
    <cellStyle name="Comma 4 6 3 3 2" xfId="25737" xr:uid="{775BEC69-2A8D-4E7C-8185-8BC82ACB168A}"/>
    <cellStyle name="Comma 4 6 3 3 3" xfId="40633" xr:uid="{69B51584-976C-4ACB-8E07-95C8101E11A4}"/>
    <cellStyle name="Comma 4 6 3 4" xfId="14279" xr:uid="{00000000-0005-0000-0000-000090260000}"/>
    <cellStyle name="Comma 4 6 3 4 2" xfId="28900" xr:uid="{1FBDCA85-E321-4594-A312-AEB61AA4C87D}"/>
    <cellStyle name="Comma 4 6 3 4 3" xfId="45835" xr:uid="{2889C680-64CB-49C4-BE39-A236364DF4CF}"/>
    <cellStyle name="Comma 4 6 3 5" xfId="18945" xr:uid="{00000000-0005-0000-0000-000091260000}"/>
    <cellStyle name="Comma 4 6 3 5 2" xfId="32133" xr:uid="{BF82B342-BAF4-466D-A954-88DDEC81FA8B}"/>
    <cellStyle name="Comma 4 6 3 5 3" xfId="49989" xr:uid="{73287DDB-7A97-455F-8FB8-8EF4170241A5}"/>
    <cellStyle name="Comma 4 6 3 6" xfId="22556" xr:uid="{A8B896EF-544B-414E-8A6A-60B7B2A307D6}"/>
    <cellStyle name="Comma 4 6 3 7" xfId="35677" xr:uid="{A08E6AD3-16F0-42A3-9DE6-9A1151E66B5D}"/>
    <cellStyle name="Comma 4 6 4" xfId="2454" xr:uid="{00000000-0005-0000-0000-000092260000}"/>
    <cellStyle name="Comma 4 6 4 2" xfId="5931" xr:uid="{00000000-0005-0000-0000-000093260000}"/>
    <cellStyle name="Comma 4 6 4 2 2" xfId="10771" xr:uid="{00000000-0005-0000-0000-000094260000}"/>
    <cellStyle name="Comma 4 6 4 2 2 2" xfId="27624" xr:uid="{5AA53BB0-371F-432A-8144-6F167C510BDA}"/>
    <cellStyle name="Comma 4 6 4 2 2 3" xfId="42520" xr:uid="{ED4DAE6A-A54F-4DA1-9B38-446598566E79}"/>
    <cellStyle name="Comma 4 6 4 2 3" xfId="17038" xr:uid="{00000000-0005-0000-0000-000095260000}"/>
    <cellStyle name="Comma 4 6 4 2 3 2" xfId="30810" xr:uid="{4414B33F-CBD7-4069-8390-0291673B910C}"/>
    <cellStyle name="Comma 4 6 4 2 3 3" xfId="48323" xr:uid="{41919777-1C70-4618-8F85-A06107846A13}"/>
    <cellStyle name="Comma 4 6 4 2 4" xfId="21101" xr:uid="{00000000-0005-0000-0000-000096260000}"/>
    <cellStyle name="Comma 4 6 4 2 4 2" xfId="34025" xr:uid="{1D18A12F-0FCB-4FCD-91D5-3C46A7482FCA}"/>
    <cellStyle name="Comma 4 6 4 2 4 3" xfId="51881" xr:uid="{6CC2E7A7-D2CB-4FAA-9A20-A3BD61E32B8C}"/>
    <cellStyle name="Comma 4 6 4 2 5" xfId="24446" xr:uid="{250D59D8-97A2-4C36-8A76-FEEA7F71E206}"/>
    <cellStyle name="Comma 4 6 4 2 6" xfId="38151" xr:uid="{9B7864CF-D9D7-4C5B-A19A-CC770A0DF153}"/>
    <cellStyle name="Comma 4 6 4 3" xfId="9027" xr:uid="{00000000-0005-0000-0000-000097260000}"/>
    <cellStyle name="Comma 4 6 4 3 2" xfId="26083" xr:uid="{0E0BAABF-AECC-4724-A996-ADE69156B40E}"/>
    <cellStyle name="Comma 4 6 4 3 3" xfId="40979" xr:uid="{ED196781-5564-4883-A6B8-957BE36155A7}"/>
    <cellStyle name="Comma 4 6 4 4" xfId="14759" xr:uid="{00000000-0005-0000-0000-000098260000}"/>
    <cellStyle name="Comma 4 6 4 4 2" xfId="29256" xr:uid="{6F381295-AADE-4FF3-8DE4-AAB4D37DCFE0}"/>
    <cellStyle name="Comma 4 6 4 4 3" xfId="46251" xr:uid="{CC4857B7-1419-48E0-ACB2-4B729857FDDF}"/>
    <cellStyle name="Comma 4 6 4 5" xfId="19353" xr:uid="{00000000-0005-0000-0000-000099260000}"/>
    <cellStyle name="Comma 4 6 4 5 2" xfId="32480" xr:uid="{02F6A995-DB84-4916-9ADD-AA5CD02C6F42}"/>
    <cellStyle name="Comma 4 6 4 5 3" xfId="50336" xr:uid="{01726504-E5CC-484B-B82B-8F102BEF3708}"/>
    <cellStyle name="Comma 4 6 4 6" xfId="22903" xr:uid="{065B9BD3-442C-4789-BCC2-9A5A4774659C}"/>
    <cellStyle name="Comma 4 6 4 7" xfId="36088" xr:uid="{5EF0F19E-7CDC-4B81-923B-03F9E2EBA9F2}"/>
    <cellStyle name="Comma 4 6 5" xfId="3804" xr:uid="{00000000-0005-0000-0000-00009A260000}"/>
    <cellStyle name="Comma 4 6 6" xfId="4304" xr:uid="{00000000-0005-0000-0000-00009B260000}"/>
    <cellStyle name="Comma 4 6 6 2" xfId="6528" xr:uid="{00000000-0005-0000-0000-00009C260000}"/>
    <cellStyle name="Comma 4 6 6 2 2" xfId="11187" xr:uid="{00000000-0005-0000-0000-00009D260000}"/>
    <cellStyle name="Comma 4 6 6 2 2 2" xfId="28007" xr:uid="{7FA6A517-D5CC-40DD-9EF6-B47E9FCC7C75}"/>
    <cellStyle name="Comma 4 6 6 2 2 3" xfId="42903" xr:uid="{D2225328-6D2C-42EF-9E6A-8182C832293C}"/>
    <cellStyle name="Comma 4 6 6 2 3" xfId="17634" xr:uid="{00000000-0005-0000-0000-00009E260000}"/>
    <cellStyle name="Comma 4 6 6 2 3 2" xfId="31193" xr:uid="{9C2DF418-3F24-47A8-AFF5-041D9EA1EF6F}"/>
    <cellStyle name="Comma 4 6 6 2 3 3" xfId="48886" xr:uid="{7FBD098F-9235-4269-AC1E-C38AB0FD5FEA}"/>
    <cellStyle name="Comma 4 6 6 2 4" xfId="21517" xr:uid="{00000000-0005-0000-0000-00009F260000}"/>
    <cellStyle name="Comma 4 6 6 2 4 2" xfId="34408" xr:uid="{DC87E6F5-73AE-49B4-902A-E10ABB46E5EE}"/>
    <cellStyle name="Comma 4 6 6 2 4 3" xfId="52264" xr:uid="{949C3E46-5A7E-4EB4-89F8-6897AD6CA0FD}"/>
    <cellStyle name="Comma 4 6 6 2 5" xfId="24829" xr:uid="{BAE18DD3-9F14-4B82-A16F-6A4507A0C46B}"/>
    <cellStyle name="Comma 4 6 6 2 6" xfId="38714" xr:uid="{7099599C-B68E-4B84-B39D-A7207FD53777}"/>
    <cellStyle name="Comma 4 6 6 3" xfId="9446" xr:uid="{00000000-0005-0000-0000-0000A0260000}"/>
    <cellStyle name="Comma 4 6 6 3 2" xfId="26465" xr:uid="{E7C25B56-DD4A-4E3E-A664-86E45CC55829}"/>
    <cellStyle name="Comma 4 6 6 3 3" xfId="41361" xr:uid="{1E974638-1A6D-4F67-BB71-F109301B6092}"/>
    <cellStyle name="Comma 4 6 6 4" xfId="15413" xr:uid="{00000000-0005-0000-0000-0000A1260000}"/>
    <cellStyle name="Comma 4 6 6 4 2" xfId="29650" xr:uid="{D6679191-3019-481D-8F53-897DC7AB6127}"/>
    <cellStyle name="Comma 4 6 6 4 3" xfId="46864" xr:uid="{2141D102-3E38-4757-A035-64E01BA8B5F0}"/>
    <cellStyle name="Comma 4 6 6 5" xfId="19775" xr:uid="{00000000-0005-0000-0000-0000A2260000}"/>
    <cellStyle name="Comma 4 6 6 5 2" xfId="32865" xr:uid="{77277EFA-AFBC-4375-A3CA-CDDD7635D535}"/>
    <cellStyle name="Comma 4 6 6 5 3" xfId="50721" xr:uid="{0ACAB61A-6BD1-4B58-91B9-59E124B2611B}"/>
    <cellStyle name="Comma 4 6 6 6" xfId="23287" xr:uid="{5BC305D3-5DB6-444F-8729-158DD578356F}"/>
    <cellStyle name="Comma 4 6 6 7" xfId="36692" xr:uid="{E4A869BA-9309-4715-9209-24055C578B8F}"/>
    <cellStyle name="Comma 4 6 7" xfId="4853" xr:uid="{00000000-0005-0000-0000-0000A3260000}"/>
    <cellStyle name="Comma 4 6 7 2" xfId="7046" xr:uid="{00000000-0005-0000-0000-0000A4260000}"/>
    <cellStyle name="Comma 4 6 7 2 2" xfId="11583" xr:uid="{00000000-0005-0000-0000-0000A5260000}"/>
    <cellStyle name="Comma 4 6 7 2 2 2" xfId="28371" xr:uid="{A120D44D-5524-4DB9-84C5-FBA78E60C142}"/>
    <cellStyle name="Comma 4 6 7 2 2 3" xfId="43267" xr:uid="{7BB8BEE2-E2BB-4AD3-B619-0A4A5B0C3F34}"/>
    <cellStyle name="Comma 4 6 7 2 3" xfId="18152" xr:uid="{00000000-0005-0000-0000-0000A6260000}"/>
    <cellStyle name="Comma 4 6 7 2 3 2" xfId="31557" xr:uid="{4514EF86-99BA-4937-9FA7-BED391E37A4D}"/>
    <cellStyle name="Comma 4 6 7 2 3 3" xfId="49372" xr:uid="{0E6F1107-59B0-4703-BF9D-761DA83B6634}"/>
    <cellStyle name="Comma 4 6 7 2 4" xfId="21913" xr:uid="{00000000-0005-0000-0000-0000A7260000}"/>
    <cellStyle name="Comma 4 6 7 2 4 2" xfId="34772" xr:uid="{B37DB729-E818-48D0-A086-4DBD60CE010C}"/>
    <cellStyle name="Comma 4 6 7 2 4 3" xfId="52628" xr:uid="{B2F4F674-1908-4BA2-BAB5-FCB1ECD21466}"/>
    <cellStyle name="Comma 4 6 7 2 5" xfId="25193" xr:uid="{12C68427-4629-4137-A075-44DF72930220}"/>
    <cellStyle name="Comma 4 6 7 2 6" xfId="39200" xr:uid="{7DC1CD47-B17C-4D64-BB0B-708FC28F9D23}"/>
    <cellStyle name="Comma 4 6 7 3" xfId="9841" xr:uid="{00000000-0005-0000-0000-0000A8260000}"/>
    <cellStyle name="Comma 4 6 7 3 2" xfId="26828" xr:uid="{D7B385A7-4F60-4BF4-A8CF-1842B1042113}"/>
    <cellStyle name="Comma 4 6 7 3 3" xfId="41724" xr:uid="{7A522D5B-A8F1-4921-B4B9-B20871107892}"/>
    <cellStyle name="Comma 4 6 7 4" xfId="15960" xr:uid="{00000000-0005-0000-0000-0000A9260000}"/>
    <cellStyle name="Comma 4 6 7 4 2" xfId="30014" xr:uid="{55C86689-D822-4D63-81FC-400BAD613E67}"/>
    <cellStyle name="Comma 4 6 7 4 3" xfId="47379" xr:uid="{EE1E1827-A92A-428A-A40B-BAA817941785}"/>
    <cellStyle name="Comma 4 6 7 5" xfId="20171" xr:uid="{00000000-0005-0000-0000-0000AA260000}"/>
    <cellStyle name="Comma 4 6 7 5 2" xfId="33229" xr:uid="{77521C1F-3CB3-41ED-8A5C-8E8A097E9611}"/>
    <cellStyle name="Comma 4 6 7 5 3" xfId="51085" xr:uid="{192442DA-C3FB-489D-B413-890E3622F2A0}"/>
    <cellStyle name="Comma 4 6 7 6" xfId="23650" xr:uid="{AAED25AA-9ABB-46CF-A134-A479274F7E3C}"/>
    <cellStyle name="Comma 4 6 7 7" xfId="37207" xr:uid="{267B941D-2DC6-4BD2-8FC4-51BA313BAAD7}"/>
    <cellStyle name="Comma 4 6 8" xfId="5231" xr:uid="{00000000-0005-0000-0000-0000AB260000}"/>
    <cellStyle name="Comma 4 6 8 2" xfId="10140" xr:uid="{00000000-0005-0000-0000-0000AC260000}"/>
    <cellStyle name="Comma 4 6 8 2 2" xfId="27093" xr:uid="{C4E77907-12BD-4266-BB99-CCAC3B4F9E9C}"/>
    <cellStyle name="Comma 4 6 8 2 3" xfId="41989" xr:uid="{59070CA3-9B43-498A-8226-26D26332193A}"/>
    <cellStyle name="Comma 4 6 8 3" xfId="16338" xr:uid="{00000000-0005-0000-0000-0000AD260000}"/>
    <cellStyle name="Comma 4 6 8 3 2" xfId="30279" xr:uid="{02F10084-B524-4EFF-A66F-15B9DA1F3C92}"/>
    <cellStyle name="Comma 4 6 8 3 3" xfId="47723" xr:uid="{FA46C5D6-42C9-4092-9017-41D252554336}"/>
    <cellStyle name="Comma 4 6 8 4" xfId="20470" xr:uid="{00000000-0005-0000-0000-0000AE260000}"/>
    <cellStyle name="Comma 4 6 8 4 2" xfId="33494" xr:uid="{8DA67186-BC6E-41C2-B53D-A125C9C8BC7C}"/>
    <cellStyle name="Comma 4 6 8 4 3" xfId="51350" xr:uid="{7DE56414-D954-408C-B94F-90637ECC6E37}"/>
    <cellStyle name="Comma 4 6 8 5" xfId="23915" xr:uid="{F7675050-931E-402A-94D7-80606DABE428}"/>
    <cellStyle name="Comma 4 6 8 6" xfId="37551" xr:uid="{20C11BEB-A5D5-45CD-8CE4-3FAEF87802BC}"/>
    <cellStyle name="Comma 4 6 9" xfId="8395" xr:uid="{00000000-0005-0000-0000-0000AF260000}"/>
    <cellStyle name="Comma 4 6 9 2" xfId="25553" xr:uid="{609ECE06-B9F8-4AFE-9470-F24C034702F2}"/>
    <cellStyle name="Comma 4 6 9 3" xfId="40449" xr:uid="{F865F1F0-9088-4070-85B5-EC5A42F06D36}"/>
    <cellStyle name="Comma 4 7" xfId="675" xr:uid="{00000000-0005-0000-0000-0000B0260000}"/>
    <cellStyle name="Comma 4 7 10" xfId="22408" xr:uid="{D9C6E9DD-9E08-463C-9387-AB8DC7A7D7E5}"/>
    <cellStyle name="Comma 4 7 11" xfId="35499" xr:uid="{CDA783CB-1171-46AB-BC12-A8414247B114}"/>
    <cellStyle name="Comma 4 7 2" xfId="1113" xr:uid="{00000000-0005-0000-0000-0000B1260000}"/>
    <cellStyle name="Comma 4 7 2 2" xfId="5636" xr:uid="{00000000-0005-0000-0000-0000B2260000}"/>
    <cellStyle name="Comma 4 7 2 2 2" xfId="10510" xr:uid="{00000000-0005-0000-0000-0000B3260000}"/>
    <cellStyle name="Comma 4 7 2 2 2 2" xfId="27407" xr:uid="{5C8E09A7-4047-4E74-872F-4F14F53A8AC7}"/>
    <cellStyle name="Comma 4 7 2 2 2 3" xfId="42303" xr:uid="{7B7D30EB-F68F-4FDD-87DF-09D2DC955BEB}"/>
    <cellStyle name="Comma 4 7 2 2 3" xfId="16743" xr:uid="{00000000-0005-0000-0000-0000B4260000}"/>
    <cellStyle name="Comma 4 7 2 2 3 2" xfId="30593" xr:uid="{90F0BAEE-A794-4F55-90A1-0A263612C0D1}"/>
    <cellStyle name="Comma 4 7 2 2 3 3" xfId="48072" xr:uid="{1347D3BC-A020-4C82-9204-A43FACE143A6}"/>
    <cellStyle name="Comma 4 7 2 2 4" xfId="20840" xr:uid="{00000000-0005-0000-0000-0000B5260000}"/>
    <cellStyle name="Comma 4 7 2 2 4 2" xfId="33808" xr:uid="{0EC5F92C-FB48-456F-8D67-643C78F69DD5}"/>
    <cellStyle name="Comma 4 7 2 2 4 3" xfId="51664" xr:uid="{6E1F50F0-6A4E-4C01-9562-D3FB2B67855B}"/>
    <cellStyle name="Comma 4 7 2 2 5" xfId="24229" xr:uid="{5B9C3444-6CDF-4C4B-A71B-39EE8C320050}"/>
    <cellStyle name="Comma 4 7 2 2 6" xfId="37900" xr:uid="{C1DD3FC7-4A93-436A-9E33-BD869D1AB8DB}"/>
    <cellStyle name="Comma 4 7 2 3" xfId="8765" xr:uid="{00000000-0005-0000-0000-0000B6260000}"/>
    <cellStyle name="Comma 4 7 2 3 2" xfId="25867" xr:uid="{FC708C58-BBEF-461E-BDC0-6795B10924C2}"/>
    <cellStyle name="Comma 4 7 2 3 3" xfId="40763" xr:uid="{3EF2B884-6F03-44B9-958D-45A357362CAC}"/>
    <cellStyle name="Comma 4 7 2 4" xfId="14425" xr:uid="{00000000-0005-0000-0000-0000B7260000}"/>
    <cellStyle name="Comma 4 7 2 4 2" xfId="29030" xr:uid="{F1687BF6-AC90-413B-971B-E5F70FF04596}"/>
    <cellStyle name="Comma 4 7 2 4 3" xfId="45965" xr:uid="{F860F2E9-989B-4EC1-B2E0-9045CCD3BCD0}"/>
    <cellStyle name="Comma 4 7 2 5" xfId="19090" xr:uid="{00000000-0005-0000-0000-0000B8260000}"/>
    <cellStyle name="Comma 4 7 2 5 2" xfId="32263" xr:uid="{6F3BA904-A12F-4941-8BB6-06F27E5191C5}"/>
    <cellStyle name="Comma 4 7 2 5 3" xfId="50119" xr:uid="{706A4D9D-B4B5-4EF0-8B09-2D560A51671F}"/>
    <cellStyle name="Comma 4 7 2 6" xfId="22686" xr:uid="{59EA926B-F4CE-4DA4-A410-720F38F963D6}"/>
    <cellStyle name="Comma 4 7 2 7" xfId="35807" xr:uid="{DFD494A2-2163-4B5C-B751-D8E88A04C7C7}"/>
    <cellStyle name="Comma 4 7 3" xfId="2455" xr:uid="{00000000-0005-0000-0000-0000B9260000}"/>
    <cellStyle name="Comma 4 7 3 2" xfId="5932" xr:uid="{00000000-0005-0000-0000-0000BA260000}"/>
    <cellStyle name="Comma 4 7 3 2 2" xfId="10772" xr:uid="{00000000-0005-0000-0000-0000BB260000}"/>
    <cellStyle name="Comma 4 7 3 2 2 2" xfId="27625" xr:uid="{6D941B94-5A70-40EF-AC4B-33686CBEA344}"/>
    <cellStyle name="Comma 4 7 3 2 2 3" xfId="42521" xr:uid="{EDE04169-342E-44EE-A876-5CC3DB28391E}"/>
    <cellStyle name="Comma 4 7 3 2 3" xfId="17039" xr:uid="{00000000-0005-0000-0000-0000BC260000}"/>
    <cellStyle name="Comma 4 7 3 2 3 2" xfId="30811" xr:uid="{2E65B2F6-A8F6-4B27-9F25-F32CFBE17301}"/>
    <cellStyle name="Comma 4 7 3 2 3 3" xfId="48324" xr:uid="{EB73A852-6DB2-4796-A92A-4367EDC14C63}"/>
    <cellStyle name="Comma 4 7 3 2 4" xfId="21102" xr:uid="{00000000-0005-0000-0000-0000BD260000}"/>
    <cellStyle name="Comma 4 7 3 2 4 2" xfId="34026" xr:uid="{AA112DD4-840C-47C0-9602-A0CA5376B800}"/>
    <cellStyle name="Comma 4 7 3 2 4 3" xfId="51882" xr:uid="{B8A9F519-2C51-47C0-80E6-D1DB9197CBD8}"/>
    <cellStyle name="Comma 4 7 3 2 5" xfId="24447" xr:uid="{FECCA02A-A775-4173-8120-26F9A23F02AB}"/>
    <cellStyle name="Comma 4 7 3 2 6" xfId="38152" xr:uid="{0AB001BA-3E84-449E-A40E-C719259EB656}"/>
    <cellStyle name="Comma 4 7 3 3" xfId="9028" xr:uid="{00000000-0005-0000-0000-0000BE260000}"/>
    <cellStyle name="Comma 4 7 3 3 2" xfId="26084" xr:uid="{CC8EF452-1B7B-4EFC-9AF9-EE1E67BA158B}"/>
    <cellStyle name="Comma 4 7 3 3 3" xfId="40980" xr:uid="{EAA57054-824C-4173-8113-919FFC3960B0}"/>
    <cellStyle name="Comma 4 7 3 4" xfId="14760" xr:uid="{00000000-0005-0000-0000-0000BF260000}"/>
    <cellStyle name="Comma 4 7 3 4 2" xfId="29257" xr:uid="{86B8FF47-5F87-4A12-8EB5-B6CC1BE23FE5}"/>
    <cellStyle name="Comma 4 7 3 4 3" xfId="46252" xr:uid="{C479AAB1-94AC-4738-87DD-8FAEB6AF5F80}"/>
    <cellStyle name="Comma 4 7 3 5" xfId="19354" xr:uid="{00000000-0005-0000-0000-0000C0260000}"/>
    <cellStyle name="Comma 4 7 3 5 2" xfId="32481" xr:uid="{D06EF23C-0D3C-4864-BA9E-8E9685678386}"/>
    <cellStyle name="Comma 4 7 3 5 3" xfId="50337" xr:uid="{4232CFB5-83F5-42B9-B35B-6B10CB0EEFD5}"/>
    <cellStyle name="Comma 4 7 3 6" xfId="22904" xr:uid="{F516DE03-0047-49CA-9BA3-1BEA61CCBDEA}"/>
    <cellStyle name="Comma 4 7 3 7" xfId="36089" xr:uid="{6CDEB887-ACE1-4768-A2DE-A1324FB26DD3}"/>
    <cellStyle name="Comma 4 7 4" xfId="4305" xr:uid="{00000000-0005-0000-0000-0000C1260000}"/>
    <cellStyle name="Comma 4 7 4 2" xfId="6529" xr:uid="{00000000-0005-0000-0000-0000C2260000}"/>
    <cellStyle name="Comma 4 7 4 2 2" xfId="11188" xr:uid="{00000000-0005-0000-0000-0000C3260000}"/>
    <cellStyle name="Comma 4 7 4 2 2 2" xfId="28008" xr:uid="{7A210FDE-21D1-4700-BBFB-83212E75846F}"/>
    <cellStyle name="Comma 4 7 4 2 2 3" xfId="42904" xr:uid="{BC4DC524-AEA2-4954-B19B-18AC7F6BF080}"/>
    <cellStyle name="Comma 4 7 4 2 3" xfId="17635" xr:uid="{00000000-0005-0000-0000-0000C4260000}"/>
    <cellStyle name="Comma 4 7 4 2 3 2" xfId="31194" xr:uid="{AACAD01E-0C1D-4F11-8765-F4F4A6B8071E}"/>
    <cellStyle name="Comma 4 7 4 2 3 3" xfId="48887" xr:uid="{D2A8397E-2A09-4504-A310-42B35625DD05}"/>
    <cellStyle name="Comma 4 7 4 2 4" xfId="21518" xr:uid="{00000000-0005-0000-0000-0000C5260000}"/>
    <cellStyle name="Comma 4 7 4 2 4 2" xfId="34409" xr:uid="{32EE6637-1295-422E-B468-38EEE6D9BA8B}"/>
    <cellStyle name="Comma 4 7 4 2 4 3" xfId="52265" xr:uid="{FA204704-8ABD-4D7A-AB36-B4556F42898F}"/>
    <cellStyle name="Comma 4 7 4 2 5" xfId="24830" xr:uid="{63B97470-09E5-4029-9225-B9966677E088}"/>
    <cellStyle name="Comma 4 7 4 2 6" xfId="38715" xr:uid="{3508D27F-C3D8-42C0-9109-D5694C29EFC2}"/>
    <cellStyle name="Comma 4 7 4 3" xfId="9447" xr:uid="{00000000-0005-0000-0000-0000C6260000}"/>
    <cellStyle name="Comma 4 7 4 3 2" xfId="26466" xr:uid="{A20853BE-E484-456A-95D1-323C79AD47E3}"/>
    <cellStyle name="Comma 4 7 4 3 3" xfId="41362" xr:uid="{F7B41B0B-505C-4E5C-AAF6-5D0132FCB8A3}"/>
    <cellStyle name="Comma 4 7 4 4" xfId="15414" xr:uid="{00000000-0005-0000-0000-0000C7260000}"/>
    <cellStyle name="Comma 4 7 4 4 2" xfId="29651" xr:uid="{41AD133C-C99D-475F-8A2C-919FF542A3AC}"/>
    <cellStyle name="Comma 4 7 4 4 3" xfId="46865" xr:uid="{700200CF-4B57-47B9-AFEA-55D69E9BE412}"/>
    <cellStyle name="Comma 4 7 4 5" xfId="19776" xr:uid="{00000000-0005-0000-0000-0000C8260000}"/>
    <cellStyle name="Comma 4 7 4 5 2" xfId="32866" xr:uid="{E1538646-9712-4A03-B758-628D89206F13}"/>
    <cellStyle name="Comma 4 7 4 5 3" xfId="50722" xr:uid="{0764F0C5-F7A8-4AAF-AFFC-C86F61E2D744}"/>
    <cellStyle name="Comma 4 7 4 6" xfId="23288" xr:uid="{B1D2E470-8A71-4296-AAF7-4A05B169F688}"/>
    <cellStyle name="Comma 4 7 4 7" xfId="36693" xr:uid="{B3AFA317-EB03-4E70-9AF4-18AD530AE24A}"/>
    <cellStyle name="Comma 4 7 5" xfId="4854" xr:uid="{00000000-0005-0000-0000-0000C9260000}"/>
    <cellStyle name="Comma 4 7 5 2" xfId="7047" xr:uid="{00000000-0005-0000-0000-0000CA260000}"/>
    <cellStyle name="Comma 4 7 5 2 2" xfId="11584" xr:uid="{00000000-0005-0000-0000-0000CB260000}"/>
    <cellStyle name="Comma 4 7 5 2 2 2" xfId="28372" xr:uid="{8411A6DF-76D9-4455-8825-726C28BC7CDE}"/>
    <cellStyle name="Comma 4 7 5 2 2 3" xfId="43268" xr:uid="{C6EB9A49-0781-478C-A36A-980F924A4D06}"/>
    <cellStyle name="Comma 4 7 5 2 3" xfId="18153" xr:uid="{00000000-0005-0000-0000-0000CC260000}"/>
    <cellStyle name="Comma 4 7 5 2 3 2" xfId="31558" xr:uid="{39AA234C-4A7D-4898-8E85-50A9F417C33A}"/>
    <cellStyle name="Comma 4 7 5 2 3 3" xfId="49373" xr:uid="{E17FFAFB-971A-408F-9AF9-765B373672EC}"/>
    <cellStyle name="Comma 4 7 5 2 4" xfId="21914" xr:uid="{00000000-0005-0000-0000-0000CD260000}"/>
    <cellStyle name="Comma 4 7 5 2 4 2" xfId="34773" xr:uid="{3881BADA-7029-40A0-983E-52D224EFC5B5}"/>
    <cellStyle name="Comma 4 7 5 2 4 3" xfId="52629" xr:uid="{E0A1F313-7092-4D55-B76E-BEFA3F58C702}"/>
    <cellStyle name="Comma 4 7 5 2 5" xfId="25194" xr:uid="{EBEC2CAB-B3A0-4000-A4C0-A1205A4DB611}"/>
    <cellStyle name="Comma 4 7 5 2 6" xfId="39201" xr:uid="{0859021E-AFB5-4ED9-8C81-4BECE541A569}"/>
    <cellStyle name="Comma 4 7 5 3" xfId="9842" xr:uid="{00000000-0005-0000-0000-0000CE260000}"/>
    <cellStyle name="Comma 4 7 5 3 2" xfId="26829" xr:uid="{C9A077BD-E37F-4C0F-B776-DADD03EED3CD}"/>
    <cellStyle name="Comma 4 7 5 3 3" xfId="41725" xr:uid="{144BAC0F-FAFA-4E20-8270-C36935A370B9}"/>
    <cellStyle name="Comma 4 7 5 4" xfId="15961" xr:uid="{00000000-0005-0000-0000-0000CF260000}"/>
    <cellStyle name="Comma 4 7 5 4 2" xfId="30015" xr:uid="{591E684C-163B-488A-81B7-E8F8E57CB041}"/>
    <cellStyle name="Comma 4 7 5 4 3" xfId="47380" xr:uid="{A8EC7FBC-1790-4469-9C77-425AD46CF450}"/>
    <cellStyle name="Comma 4 7 5 5" xfId="20172" xr:uid="{00000000-0005-0000-0000-0000D0260000}"/>
    <cellStyle name="Comma 4 7 5 5 2" xfId="33230" xr:uid="{632F8C2E-67AC-4959-A826-B2C42B0124C0}"/>
    <cellStyle name="Comma 4 7 5 5 3" xfId="51086" xr:uid="{2CA1BBDD-FF25-477A-AE1B-9A60989C4859}"/>
    <cellStyle name="Comma 4 7 5 6" xfId="23651" xr:uid="{E442B837-450C-4634-AD26-8727AE7682A7}"/>
    <cellStyle name="Comma 4 7 5 7" xfId="37208" xr:uid="{483E2BD0-7952-4038-A31F-7806BE092A7C}"/>
    <cellStyle name="Comma 4 7 6" xfId="5282" xr:uid="{00000000-0005-0000-0000-0000D1260000}"/>
    <cellStyle name="Comma 4 7 6 2" xfId="10186" xr:uid="{00000000-0005-0000-0000-0000D2260000}"/>
    <cellStyle name="Comma 4 7 6 2 2" xfId="27129" xr:uid="{D23BFB24-20E7-48D6-B4AB-91EC3F2C4ECC}"/>
    <cellStyle name="Comma 4 7 6 2 3" xfId="42025" xr:uid="{9E463DC3-ECB5-4D31-B13D-0F1E13A5DEC5}"/>
    <cellStyle name="Comma 4 7 6 3" xfId="16389" xr:uid="{00000000-0005-0000-0000-0000D3260000}"/>
    <cellStyle name="Comma 4 7 6 3 2" xfId="30315" xr:uid="{1857E897-187B-4587-9127-24CFE68DFE7A}"/>
    <cellStyle name="Comma 4 7 6 3 3" xfId="47764" xr:uid="{73EF1268-A21B-4EC3-AC8E-D0AF13E1A149}"/>
    <cellStyle name="Comma 4 7 6 4" xfId="20516" xr:uid="{00000000-0005-0000-0000-0000D4260000}"/>
    <cellStyle name="Comma 4 7 6 4 2" xfId="33530" xr:uid="{3D53B649-4388-434C-BD8A-2E72C083A1E1}"/>
    <cellStyle name="Comma 4 7 6 4 3" xfId="51386" xr:uid="{4EB113CD-D75F-46A4-A636-2298A361BE30}"/>
    <cellStyle name="Comma 4 7 6 5" xfId="23951" xr:uid="{04E84CF8-40B9-4020-9348-E80B8C6944D7}"/>
    <cellStyle name="Comma 4 7 6 6" xfId="37592" xr:uid="{DE52B321-C71E-43F4-AE97-B7FE529A045D}"/>
    <cellStyle name="Comma 4 7 7" xfId="8441" xr:uid="{00000000-0005-0000-0000-0000D5260000}"/>
    <cellStyle name="Comma 4 7 7 2" xfId="25589" xr:uid="{003DC2F3-A350-4197-92A0-F01EBA583F7B}"/>
    <cellStyle name="Comma 4 7 7 3" xfId="40485" xr:uid="{54F08287-CB23-41D8-B9E4-D99B9139F9A7}"/>
    <cellStyle name="Comma 4 7 8" xfId="14069" xr:uid="{00000000-0005-0000-0000-0000D6260000}"/>
    <cellStyle name="Comma 4 7 8 2" xfId="28752" xr:uid="{8CF7D9D3-5489-4063-911E-26CF822C112B}"/>
    <cellStyle name="Comma 4 7 8 3" xfId="45657" xr:uid="{65A91A1B-5F36-469F-A374-BEA9945AFB75}"/>
    <cellStyle name="Comma 4 7 9" xfId="18766" xr:uid="{00000000-0005-0000-0000-0000D7260000}"/>
    <cellStyle name="Comma 4 7 9 2" xfId="31985" xr:uid="{F13E5E0A-8BF0-44CB-A70F-C104BF2F8AEA}"/>
    <cellStyle name="Comma 4 7 9 3" xfId="49841" xr:uid="{ACE8D2C0-06FE-45E1-A7B4-8C3145AB42AE}"/>
    <cellStyle name="Comma 4 8" xfId="868" xr:uid="{00000000-0005-0000-0000-0000D8260000}"/>
    <cellStyle name="Comma 4 8 10" xfId="35652" xr:uid="{BA04EB51-AF58-4E17-B397-0334D3E163A8}"/>
    <cellStyle name="Comma 4 8 2" xfId="2456" xr:uid="{00000000-0005-0000-0000-0000D9260000}"/>
    <cellStyle name="Comma 4 8 2 2" xfId="5933" xr:uid="{00000000-0005-0000-0000-0000DA260000}"/>
    <cellStyle name="Comma 4 8 2 2 2" xfId="10773" xr:uid="{00000000-0005-0000-0000-0000DB260000}"/>
    <cellStyle name="Comma 4 8 2 2 2 2" xfId="27626" xr:uid="{67D8220C-FEF8-4980-BDE3-BA27C9E16521}"/>
    <cellStyle name="Comma 4 8 2 2 2 3" xfId="42522" xr:uid="{E2C46938-729F-41CF-84FA-E6F483387213}"/>
    <cellStyle name="Comma 4 8 2 2 3" xfId="17040" xr:uid="{00000000-0005-0000-0000-0000DC260000}"/>
    <cellStyle name="Comma 4 8 2 2 3 2" xfId="30812" xr:uid="{5F3D7529-957F-4ED9-A621-30BBC89AF4ED}"/>
    <cellStyle name="Comma 4 8 2 2 3 3" xfId="48325" xr:uid="{20858130-D795-41C3-A5CF-BBE127C9FD60}"/>
    <cellStyle name="Comma 4 8 2 2 4" xfId="21103" xr:uid="{00000000-0005-0000-0000-0000DD260000}"/>
    <cellStyle name="Comma 4 8 2 2 4 2" xfId="34027" xr:uid="{B39070B5-2350-4B91-8E23-4D32E64FF184}"/>
    <cellStyle name="Comma 4 8 2 2 4 3" xfId="51883" xr:uid="{737D7416-E9B1-425F-BD25-7335F0AA81CF}"/>
    <cellStyle name="Comma 4 8 2 2 5" xfId="24448" xr:uid="{5E212E36-9BD6-4F51-92A0-7E1C32CF4694}"/>
    <cellStyle name="Comma 4 8 2 2 6" xfId="38153" xr:uid="{23079883-6E8C-4A3D-AD48-ADD7FF66DE76}"/>
    <cellStyle name="Comma 4 8 2 3" xfId="9029" xr:uid="{00000000-0005-0000-0000-0000DE260000}"/>
    <cellStyle name="Comma 4 8 2 3 2" xfId="26085" xr:uid="{7E1D310A-C00D-482F-A6B5-4B4080F858A1}"/>
    <cellStyle name="Comma 4 8 2 3 3" xfId="40981" xr:uid="{F0C136E3-DF40-4EF1-8B9A-241A0BAA87A7}"/>
    <cellStyle name="Comma 4 8 2 4" xfId="14761" xr:uid="{00000000-0005-0000-0000-0000DF260000}"/>
    <cellStyle name="Comma 4 8 2 4 2" xfId="29258" xr:uid="{A68C549E-E740-4807-A887-A87AF4C165FC}"/>
    <cellStyle name="Comma 4 8 2 4 3" xfId="46253" xr:uid="{C0BDE3AB-A220-4D30-B89D-BF59C55C88C3}"/>
    <cellStyle name="Comma 4 8 2 5" xfId="19355" xr:uid="{00000000-0005-0000-0000-0000E0260000}"/>
    <cellStyle name="Comma 4 8 2 5 2" xfId="32482" xr:uid="{C509818B-2262-4D87-AD65-C2747F533EB8}"/>
    <cellStyle name="Comma 4 8 2 5 3" xfId="50338" xr:uid="{B426922B-6C45-4DCC-ADB3-3E268EAF4C17}"/>
    <cellStyle name="Comma 4 8 2 6" xfId="22905" xr:uid="{77021479-4F78-4262-8CA4-8D3A3F4E708A}"/>
    <cellStyle name="Comma 4 8 2 7" xfId="36090" xr:uid="{25E3C7D6-070E-492C-9524-E43873CE1104}"/>
    <cellStyle name="Comma 4 8 3" xfId="4306" xr:uid="{00000000-0005-0000-0000-0000E1260000}"/>
    <cellStyle name="Comma 4 8 3 2" xfId="6530" xr:uid="{00000000-0005-0000-0000-0000E2260000}"/>
    <cellStyle name="Comma 4 8 3 2 2" xfId="11189" xr:uid="{00000000-0005-0000-0000-0000E3260000}"/>
    <cellStyle name="Comma 4 8 3 2 2 2" xfId="28009" xr:uid="{1D2AC0F5-5381-4FEC-B5CE-5E50E0B7ABB7}"/>
    <cellStyle name="Comma 4 8 3 2 2 3" xfId="42905" xr:uid="{4433BFB8-CA5E-4DFB-AE97-088505BD811D}"/>
    <cellStyle name="Comma 4 8 3 2 3" xfId="17636" xr:uid="{00000000-0005-0000-0000-0000E4260000}"/>
    <cellStyle name="Comma 4 8 3 2 3 2" xfId="31195" xr:uid="{53558009-E862-4F72-9D5B-88203166F493}"/>
    <cellStyle name="Comma 4 8 3 2 3 3" xfId="48888" xr:uid="{846EDBC6-6FD9-4773-8705-71E9E0248435}"/>
    <cellStyle name="Comma 4 8 3 2 4" xfId="21519" xr:uid="{00000000-0005-0000-0000-0000E5260000}"/>
    <cellStyle name="Comma 4 8 3 2 4 2" xfId="34410" xr:uid="{F223E79C-CF8C-4339-8ECD-ADE91499AE64}"/>
    <cellStyle name="Comma 4 8 3 2 4 3" xfId="52266" xr:uid="{48A2EAB7-A18B-485F-A733-FA967B96350D}"/>
    <cellStyle name="Comma 4 8 3 2 5" xfId="24831" xr:uid="{58F696AF-FEE0-4E06-8F12-D21B03239364}"/>
    <cellStyle name="Comma 4 8 3 2 6" xfId="38716" xr:uid="{03BA081C-CA96-49F5-924A-CDA722F55D77}"/>
    <cellStyle name="Comma 4 8 3 3" xfId="9448" xr:uid="{00000000-0005-0000-0000-0000E6260000}"/>
    <cellStyle name="Comma 4 8 3 3 2" xfId="26467" xr:uid="{E668EE7D-7E4E-41E5-9894-68525B784699}"/>
    <cellStyle name="Comma 4 8 3 3 3" xfId="41363" xr:uid="{935B973A-6B4B-47CE-AFFA-BE953502AE41}"/>
    <cellStyle name="Comma 4 8 3 4" xfId="15415" xr:uid="{00000000-0005-0000-0000-0000E7260000}"/>
    <cellStyle name="Comma 4 8 3 4 2" xfId="29652" xr:uid="{E3EFB309-F25A-49B4-B0BC-4CE539DDC021}"/>
    <cellStyle name="Comma 4 8 3 4 3" xfId="46866" xr:uid="{1241EDC5-00E7-4161-811C-4490D752AE65}"/>
    <cellStyle name="Comma 4 8 3 5" xfId="19777" xr:uid="{00000000-0005-0000-0000-0000E8260000}"/>
    <cellStyle name="Comma 4 8 3 5 2" xfId="32867" xr:uid="{C785C5E1-D9E2-4030-8B0D-D445B815F142}"/>
    <cellStyle name="Comma 4 8 3 5 3" xfId="50723" xr:uid="{5A083A72-80A9-4CA0-B33D-756F5793E420}"/>
    <cellStyle name="Comma 4 8 3 6" xfId="23289" xr:uid="{25DC16AE-ECD4-4043-AC63-1A359475D750}"/>
    <cellStyle name="Comma 4 8 3 7" xfId="36694" xr:uid="{3747B7C7-15EA-463F-BDB3-DE63F9E12CA8}"/>
    <cellStyle name="Comma 4 8 4" xfId="4855" xr:uid="{00000000-0005-0000-0000-0000E9260000}"/>
    <cellStyle name="Comma 4 8 4 2" xfId="7048" xr:uid="{00000000-0005-0000-0000-0000EA260000}"/>
    <cellStyle name="Comma 4 8 4 2 2" xfId="11585" xr:uid="{00000000-0005-0000-0000-0000EB260000}"/>
    <cellStyle name="Comma 4 8 4 2 2 2" xfId="28373" xr:uid="{DDE23557-1C6B-48EA-99FA-CDC4E6FA7606}"/>
    <cellStyle name="Comma 4 8 4 2 2 3" xfId="43269" xr:uid="{4E4AEB34-449A-49F4-ACED-7B0E6D455665}"/>
    <cellStyle name="Comma 4 8 4 2 3" xfId="18154" xr:uid="{00000000-0005-0000-0000-0000EC260000}"/>
    <cellStyle name="Comma 4 8 4 2 3 2" xfId="31559" xr:uid="{D98992BA-5F65-4036-A9D7-BA0479DD25EA}"/>
    <cellStyle name="Comma 4 8 4 2 3 3" xfId="49374" xr:uid="{82006582-F4CF-42D2-BD39-4F3ABF349EC3}"/>
    <cellStyle name="Comma 4 8 4 2 4" xfId="21915" xr:uid="{00000000-0005-0000-0000-0000ED260000}"/>
    <cellStyle name="Comma 4 8 4 2 4 2" xfId="34774" xr:uid="{F008CCF6-B80D-4C49-B9AA-3803FA05DBDD}"/>
    <cellStyle name="Comma 4 8 4 2 4 3" xfId="52630" xr:uid="{0C4022D5-A592-4D37-BEC5-F54EA3304992}"/>
    <cellStyle name="Comma 4 8 4 2 5" xfId="25195" xr:uid="{938A87C7-D3BB-4311-8E70-3FCC8CB16888}"/>
    <cellStyle name="Comma 4 8 4 2 6" xfId="39202" xr:uid="{05978425-78EA-4372-865D-8CAAC2AFE2AE}"/>
    <cellStyle name="Comma 4 8 4 3" xfId="9843" xr:uid="{00000000-0005-0000-0000-0000EE260000}"/>
    <cellStyle name="Comma 4 8 4 3 2" xfId="26830" xr:uid="{DC0DE15D-158A-4A98-9E4D-0EA9D353BD10}"/>
    <cellStyle name="Comma 4 8 4 3 3" xfId="41726" xr:uid="{C5128C14-68E2-4322-B9E9-62656B145A12}"/>
    <cellStyle name="Comma 4 8 4 4" xfId="15962" xr:uid="{00000000-0005-0000-0000-0000EF260000}"/>
    <cellStyle name="Comma 4 8 4 4 2" xfId="30016" xr:uid="{49DB3B7E-6EFB-4253-AF7E-BA7461B3385D}"/>
    <cellStyle name="Comma 4 8 4 4 3" xfId="47381" xr:uid="{7DFBA6BA-293E-4DE9-A844-7D22710D41E7}"/>
    <cellStyle name="Comma 4 8 4 5" xfId="20173" xr:uid="{00000000-0005-0000-0000-0000F0260000}"/>
    <cellStyle name="Comma 4 8 4 5 2" xfId="33231" xr:uid="{9028941A-E13F-4790-ACE0-433B76D9F6D0}"/>
    <cellStyle name="Comma 4 8 4 5 3" xfId="51087" xr:uid="{F601B14B-E325-48B1-BF0B-A5500E0971A6}"/>
    <cellStyle name="Comma 4 8 4 6" xfId="23652" xr:uid="{62F01B43-25C9-4F95-A6FC-76FE256B34D3}"/>
    <cellStyle name="Comma 4 8 4 7" xfId="37209" xr:uid="{7AA6F9A5-0C80-4EB7-856C-3A64A8A11DEF}"/>
    <cellStyle name="Comma 4 8 5" xfId="5464" xr:uid="{00000000-0005-0000-0000-0000F1260000}"/>
    <cellStyle name="Comma 4 8 5 2" xfId="10338" xr:uid="{00000000-0005-0000-0000-0000F2260000}"/>
    <cellStyle name="Comma 4 8 5 2 2" xfId="27252" xr:uid="{3A4D261A-698C-4004-BCAC-F23E4A723C8A}"/>
    <cellStyle name="Comma 4 8 5 2 3" xfId="42148" xr:uid="{2166F681-2CED-4AC8-8FDC-9F8CD64F35D9}"/>
    <cellStyle name="Comma 4 8 5 3" xfId="16571" xr:uid="{00000000-0005-0000-0000-0000F3260000}"/>
    <cellStyle name="Comma 4 8 5 3 2" xfId="30438" xr:uid="{B080AECB-CBF0-4D5A-B049-F51F2A5F4EFA}"/>
    <cellStyle name="Comma 4 8 5 3 3" xfId="47917" xr:uid="{AAAD207B-D98D-42AA-9E00-360E82E6B339}"/>
    <cellStyle name="Comma 4 8 5 4" xfId="20668" xr:uid="{00000000-0005-0000-0000-0000F4260000}"/>
    <cellStyle name="Comma 4 8 5 4 2" xfId="33653" xr:uid="{D5E650FF-0327-4A6A-A6BD-9BB6A3E8CCFA}"/>
    <cellStyle name="Comma 4 8 5 4 3" xfId="51509" xr:uid="{5B0968AA-D9F4-468D-A3B1-869CAD375A37}"/>
    <cellStyle name="Comma 4 8 5 5" xfId="24074" xr:uid="{CA0A5F27-809D-4A12-AA22-83C9DE9AEB97}"/>
    <cellStyle name="Comma 4 8 5 6" xfId="37745" xr:uid="{E3C69E8B-6754-4859-8647-8830E4E217F7}"/>
    <cellStyle name="Comma 4 8 6" xfId="8593" xr:uid="{00000000-0005-0000-0000-0000F5260000}"/>
    <cellStyle name="Comma 4 8 6 2" xfId="25712" xr:uid="{84FD67B3-56F6-43FE-BDDC-11718FB76F7A}"/>
    <cellStyle name="Comma 4 8 6 3" xfId="40608" xr:uid="{D0D3A671-0F62-400D-AA02-B16F503FD698}"/>
    <cellStyle name="Comma 4 8 7" xfId="14251" xr:uid="{00000000-0005-0000-0000-0000F6260000}"/>
    <cellStyle name="Comma 4 8 7 2" xfId="28875" xr:uid="{8100826F-89AF-4D05-ADC1-D65C3BDFBF25}"/>
    <cellStyle name="Comma 4 8 7 3" xfId="45810" xr:uid="{E8C9CDEA-CD28-4B07-B897-A38F91606E9C}"/>
    <cellStyle name="Comma 4 8 8" xfId="18918" xr:uid="{00000000-0005-0000-0000-0000F7260000}"/>
    <cellStyle name="Comma 4 8 8 2" xfId="32108" xr:uid="{9E711854-F560-4105-9346-B2AD706CD9DE}"/>
    <cellStyle name="Comma 4 8 8 3" xfId="49964" xr:uid="{8073A268-9EAD-4ADB-A8D6-D0EDF9ABA15E}"/>
    <cellStyle name="Comma 4 8 9" xfId="22531" xr:uid="{5F74FCE1-4C3B-41B0-9B71-D99682BA3EB6}"/>
    <cellStyle name="Comma 4 9" xfId="440" xr:uid="{00000000-0005-0000-0000-0000F8260000}"/>
    <cellStyle name="Comma 4 9 10" xfId="35381" xr:uid="{A5F24EB5-834D-40E7-8624-0A3FEE979486}"/>
    <cellStyle name="Comma 4 9 2" xfId="2457" xr:uid="{00000000-0005-0000-0000-0000F9260000}"/>
    <cellStyle name="Comma 4 9 2 2" xfId="5934" xr:uid="{00000000-0005-0000-0000-0000FA260000}"/>
    <cellStyle name="Comma 4 9 2 2 2" xfId="10774" xr:uid="{00000000-0005-0000-0000-0000FB260000}"/>
    <cellStyle name="Comma 4 9 2 2 2 2" xfId="27627" xr:uid="{2F8237CD-55F7-45F0-9277-A2A7EB8E0C40}"/>
    <cellStyle name="Comma 4 9 2 2 2 3" xfId="42523" xr:uid="{4FE23698-4547-47DA-A26F-DDC4277F94C6}"/>
    <cellStyle name="Comma 4 9 2 2 3" xfId="17041" xr:uid="{00000000-0005-0000-0000-0000FC260000}"/>
    <cellStyle name="Comma 4 9 2 2 3 2" xfId="30813" xr:uid="{36D04313-E706-4701-B3BC-066EA043EE9B}"/>
    <cellStyle name="Comma 4 9 2 2 3 3" xfId="48326" xr:uid="{0076E96C-43AF-41DD-95B0-6E8CE4BDB71E}"/>
    <cellStyle name="Comma 4 9 2 2 4" xfId="21104" xr:uid="{00000000-0005-0000-0000-0000FD260000}"/>
    <cellStyle name="Comma 4 9 2 2 4 2" xfId="34028" xr:uid="{7BFF850F-6229-4B80-A76E-96189A88F24C}"/>
    <cellStyle name="Comma 4 9 2 2 4 3" xfId="51884" xr:uid="{78AABDEC-2C2A-460F-9F97-1B4208654605}"/>
    <cellStyle name="Comma 4 9 2 2 5" xfId="24449" xr:uid="{A3C381BA-4316-410C-834D-FC9C1A086444}"/>
    <cellStyle name="Comma 4 9 2 2 6" xfId="38154" xr:uid="{A97999DF-2BA6-4E70-9C11-665B81B799DC}"/>
    <cellStyle name="Comma 4 9 2 3" xfId="9030" xr:uid="{00000000-0005-0000-0000-0000FE260000}"/>
    <cellStyle name="Comma 4 9 2 3 2" xfId="26086" xr:uid="{2AF99B3C-C8B0-40CD-9406-21E2847485B8}"/>
    <cellStyle name="Comma 4 9 2 3 3" xfId="40982" xr:uid="{B9B06321-754E-4FB6-9E4C-92BCC7A720B6}"/>
    <cellStyle name="Comma 4 9 2 4" xfId="14762" xr:uid="{00000000-0005-0000-0000-0000FF260000}"/>
    <cellStyle name="Comma 4 9 2 4 2" xfId="29259" xr:uid="{A03DCA9D-6291-4232-A7AD-B8A3D8EB6E2D}"/>
    <cellStyle name="Comma 4 9 2 4 3" xfId="46254" xr:uid="{24065D4A-48EE-4291-AC33-B33A1636D511}"/>
    <cellStyle name="Comma 4 9 2 5" xfId="19356" xr:uid="{00000000-0005-0000-0000-000000270000}"/>
    <cellStyle name="Comma 4 9 2 5 2" xfId="32483" xr:uid="{6C7188A5-02A9-4CD6-93AE-D0DDC78619A4}"/>
    <cellStyle name="Comma 4 9 2 5 3" xfId="50339" xr:uid="{246FBF10-86EC-4CFE-897F-1E2410A42D67}"/>
    <cellStyle name="Comma 4 9 2 6" xfId="22906" xr:uid="{2881B270-A63E-4A51-AE6B-3A2F5332C84A}"/>
    <cellStyle name="Comma 4 9 2 7" xfId="36091" xr:uid="{3E5D0545-0EEA-4ABB-AC3E-B4035B3338DA}"/>
    <cellStyle name="Comma 4 9 3" xfId="4307" xr:uid="{00000000-0005-0000-0000-000001270000}"/>
    <cellStyle name="Comma 4 9 3 2" xfId="6531" xr:uid="{00000000-0005-0000-0000-000002270000}"/>
    <cellStyle name="Comma 4 9 3 2 2" xfId="11190" xr:uid="{00000000-0005-0000-0000-000003270000}"/>
    <cellStyle name="Comma 4 9 3 2 2 2" xfId="28010" xr:uid="{93F80E91-CDC2-4E93-817B-139746B62503}"/>
    <cellStyle name="Comma 4 9 3 2 2 3" xfId="42906" xr:uid="{BC61172E-276C-4366-86A2-2F93A316431E}"/>
    <cellStyle name="Comma 4 9 3 2 3" xfId="17637" xr:uid="{00000000-0005-0000-0000-000004270000}"/>
    <cellStyle name="Comma 4 9 3 2 3 2" xfId="31196" xr:uid="{B1BAC2E5-37B3-46E3-8DC5-9601310D665B}"/>
    <cellStyle name="Comma 4 9 3 2 3 3" xfId="48889" xr:uid="{284FDBC1-265D-4A0B-BDEA-A70E431505F2}"/>
    <cellStyle name="Comma 4 9 3 2 4" xfId="21520" xr:uid="{00000000-0005-0000-0000-000005270000}"/>
    <cellStyle name="Comma 4 9 3 2 4 2" xfId="34411" xr:uid="{40E810D4-BE26-42B6-95D2-2408D9EDFA2F}"/>
    <cellStyle name="Comma 4 9 3 2 4 3" xfId="52267" xr:uid="{79EC10AE-1D34-4DCA-A065-71FD4FEC6C6A}"/>
    <cellStyle name="Comma 4 9 3 2 5" xfId="24832" xr:uid="{ED40597A-BE73-49A7-8E30-39FD5AB890B1}"/>
    <cellStyle name="Comma 4 9 3 2 6" xfId="38717" xr:uid="{A7280F2A-502A-4D03-B0FB-13A74DC2B6B7}"/>
    <cellStyle name="Comma 4 9 3 3" xfId="9449" xr:uid="{00000000-0005-0000-0000-000006270000}"/>
    <cellStyle name="Comma 4 9 3 3 2" xfId="26468" xr:uid="{B07181ED-43FF-462A-A825-CBEE1F496D86}"/>
    <cellStyle name="Comma 4 9 3 3 3" xfId="41364" xr:uid="{C00A963E-950C-42B5-AE07-071962BD9AD4}"/>
    <cellStyle name="Comma 4 9 3 4" xfId="15416" xr:uid="{00000000-0005-0000-0000-000007270000}"/>
    <cellStyle name="Comma 4 9 3 4 2" xfId="29653" xr:uid="{B46AC080-B735-4694-A89E-A56B1DF4C7D6}"/>
    <cellStyle name="Comma 4 9 3 4 3" xfId="46867" xr:uid="{93E73893-9E67-4D0C-BA96-F857EC2D4852}"/>
    <cellStyle name="Comma 4 9 3 5" xfId="19778" xr:uid="{00000000-0005-0000-0000-000008270000}"/>
    <cellStyle name="Comma 4 9 3 5 2" xfId="32868" xr:uid="{D78A9959-7C7E-4AF3-9A8E-956E3FBDA946}"/>
    <cellStyle name="Comma 4 9 3 5 3" xfId="50724" xr:uid="{F1A13955-3A3A-4B9F-AFD4-C8944F4965CE}"/>
    <cellStyle name="Comma 4 9 3 6" xfId="23290" xr:uid="{2A4C12E1-156A-40E8-859E-F9967F36FFBB}"/>
    <cellStyle name="Comma 4 9 3 7" xfId="36695" xr:uid="{02146C39-BA55-4F73-8B48-4785411CB7B7}"/>
    <cellStyle name="Comma 4 9 4" xfId="4856" xr:uid="{00000000-0005-0000-0000-000009270000}"/>
    <cellStyle name="Comma 4 9 4 2" xfId="7049" xr:uid="{00000000-0005-0000-0000-00000A270000}"/>
    <cellStyle name="Comma 4 9 4 2 2" xfId="11586" xr:uid="{00000000-0005-0000-0000-00000B270000}"/>
    <cellStyle name="Comma 4 9 4 2 2 2" xfId="28374" xr:uid="{53C6C28A-D837-463C-9DC9-099E0F26CEE4}"/>
    <cellStyle name="Comma 4 9 4 2 2 3" xfId="43270" xr:uid="{5399F35C-22D9-46DC-A6C7-004B698010AA}"/>
    <cellStyle name="Comma 4 9 4 2 3" xfId="18155" xr:uid="{00000000-0005-0000-0000-00000C270000}"/>
    <cellStyle name="Comma 4 9 4 2 3 2" xfId="31560" xr:uid="{275E09C0-173A-48A8-952A-2D2C2FDEDDA3}"/>
    <cellStyle name="Comma 4 9 4 2 3 3" xfId="49375" xr:uid="{249F37DE-87FF-4198-B4EF-B314DF69129C}"/>
    <cellStyle name="Comma 4 9 4 2 4" xfId="21916" xr:uid="{00000000-0005-0000-0000-00000D270000}"/>
    <cellStyle name="Comma 4 9 4 2 4 2" xfId="34775" xr:uid="{D09D5719-66F0-4CC2-BCB1-47FE37432CB8}"/>
    <cellStyle name="Comma 4 9 4 2 4 3" xfId="52631" xr:uid="{58B2D37A-86D8-4AAB-A5A1-61E04D972BC4}"/>
    <cellStyle name="Comma 4 9 4 2 5" xfId="25196" xr:uid="{94E66F7A-910A-4DFF-8347-9046432D5768}"/>
    <cellStyle name="Comma 4 9 4 2 6" xfId="39203" xr:uid="{E57D1610-CD5B-4459-97AA-905A8998174E}"/>
    <cellStyle name="Comma 4 9 4 3" xfId="9844" xr:uid="{00000000-0005-0000-0000-00000E270000}"/>
    <cellStyle name="Comma 4 9 4 3 2" xfId="26831" xr:uid="{320EA158-AA7C-47DD-B15C-4216BAFC934D}"/>
    <cellStyle name="Comma 4 9 4 3 3" xfId="41727" xr:uid="{4512B997-5622-4AF7-8667-C568D0F8939D}"/>
    <cellStyle name="Comma 4 9 4 4" xfId="15963" xr:uid="{00000000-0005-0000-0000-00000F270000}"/>
    <cellStyle name="Comma 4 9 4 4 2" xfId="30017" xr:uid="{BA12908D-9B72-455A-9F83-40BF75BCDCD3}"/>
    <cellStyle name="Comma 4 9 4 4 3" xfId="47382" xr:uid="{9076A48B-AC19-42F7-A8AF-EFBBDEA21654}"/>
    <cellStyle name="Comma 4 9 4 5" xfId="20174" xr:uid="{00000000-0005-0000-0000-000010270000}"/>
    <cellStyle name="Comma 4 9 4 5 2" xfId="33232" xr:uid="{0FC1D182-9987-493B-BA9F-35300FC03C0A}"/>
    <cellStyle name="Comma 4 9 4 5 3" xfId="51088" xr:uid="{22808185-7DA8-456D-8498-E5ED3F7D02C2}"/>
    <cellStyle name="Comma 4 9 4 6" xfId="23653" xr:uid="{073F325A-1B0A-47A8-A016-5301FB2D67D2}"/>
    <cellStyle name="Comma 4 9 4 7" xfId="37210" xr:uid="{B6952DCE-500D-4DC1-8BA4-536874C93C08}"/>
    <cellStyle name="Comma 4 9 5" xfId="5127" xr:uid="{00000000-0005-0000-0000-000011270000}"/>
    <cellStyle name="Comma 4 9 5 2" xfId="10046" xr:uid="{00000000-0005-0000-0000-000012270000}"/>
    <cellStyle name="Comma 4 9 5 2 2" xfId="27019" xr:uid="{5530AE55-3326-42F4-A366-2CD5C092729C}"/>
    <cellStyle name="Comma 4 9 5 2 3" xfId="41915" xr:uid="{5E31CDE1-FD01-466A-A4C7-D21A20513C5A}"/>
    <cellStyle name="Comma 4 9 5 3" xfId="16234" xr:uid="{00000000-0005-0000-0000-000013270000}"/>
    <cellStyle name="Comma 4 9 5 3 2" xfId="30205" xr:uid="{76C0EFA5-5B66-4977-8521-F73EB7D79980}"/>
    <cellStyle name="Comma 4 9 5 3 3" xfId="47639" xr:uid="{00CE81E6-33AC-439E-9896-DDD7E35D6F7B}"/>
    <cellStyle name="Comma 4 9 5 4" xfId="20376" xr:uid="{00000000-0005-0000-0000-000014270000}"/>
    <cellStyle name="Comma 4 9 5 4 2" xfId="33420" xr:uid="{27F08EF2-3B3C-4A77-BE7A-32E2B3D94F70}"/>
    <cellStyle name="Comma 4 9 5 4 3" xfId="51276" xr:uid="{93CD52BF-2646-46C6-9ECF-E13F08889E17}"/>
    <cellStyle name="Comma 4 9 5 5" xfId="23841" xr:uid="{856F75A4-6182-42BB-B7BF-E022D98D426B}"/>
    <cellStyle name="Comma 4 9 5 6" xfId="37467" xr:uid="{DAEE001F-4198-4B88-98E6-97BE4137C5D4}"/>
    <cellStyle name="Comma 4 9 6" xfId="8303" xr:uid="{00000000-0005-0000-0000-000015270000}"/>
    <cellStyle name="Comma 4 9 6 2" xfId="25481" xr:uid="{73608798-521E-42B1-A4AC-FEEB9857D8ED}"/>
    <cellStyle name="Comma 4 9 6 3" xfId="40377" xr:uid="{E553CF0E-2852-42C4-A1CD-5580B4D00990}"/>
    <cellStyle name="Comma 4 9 7" xfId="13913" xr:uid="{00000000-0005-0000-0000-000016270000}"/>
    <cellStyle name="Comma 4 9 7 2" xfId="28642" xr:uid="{151D577D-F474-4EC7-B052-E34E8A50332E}"/>
    <cellStyle name="Comma 4 9 7 3" xfId="45532" xr:uid="{3E647607-CAC3-40B3-A7F9-D666A67AF9A2}"/>
    <cellStyle name="Comma 4 9 8" xfId="18626" xr:uid="{00000000-0005-0000-0000-000017270000}"/>
    <cellStyle name="Comma 4 9 8 2" xfId="31875" xr:uid="{5B25194E-1620-432D-AF23-1C5DECCD2641}"/>
    <cellStyle name="Comma 4 9 8 3" xfId="49731" xr:uid="{DBB40153-677B-4131-8BAC-691D1D4A3FCB}"/>
    <cellStyle name="Comma 4 9 9" xfId="22300" xr:uid="{65090C6B-5E66-4CD2-8B5F-A2172B9663C2}"/>
    <cellStyle name="Comma 40" xfId="28" xr:uid="{00000000-0005-0000-0000-000018270000}"/>
    <cellStyle name="Comma 40 10" xfId="22176" xr:uid="{00000000-0005-0000-0000-000019270000}"/>
    <cellStyle name="Comma 40 10 2" xfId="34994" xr:uid="{3ADA618B-4768-4CF3-A8DF-F5E746C2A1C2}"/>
    <cellStyle name="Comma 40 10 3" xfId="52850" xr:uid="{ED882895-0DBD-4446-88D9-FE64BDFEC24F}"/>
    <cellStyle name="Comma 40 11" xfId="22238" xr:uid="{1E353F04-81B8-4396-A983-E1276E6FDBF5}"/>
    <cellStyle name="Comma 40 12" xfId="35029" xr:uid="{9449F6FA-732D-46CA-BFDD-12A44256D446}"/>
    <cellStyle name="Comma 40 2" xfId="3803" xr:uid="{00000000-0005-0000-0000-00001A270000}"/>
    <cellStyle name="Comma 40 2 2" xfId="6233" xr:uid="{00000000-0005-0000-0000-00001B270000}"/>
    <cellStyle name="Comma 40 2 2 2" xfId="10964" xr:uid="{00000000-0005-0000-0000-00001C270000}"/>
    <cellStyle name="Comma 40 2 2 2 2" xfId="27811" xr:uid="{18269A79-A5A6-472D-8A8A-54C56D3E1B23}"/>
    <cellStyle name="Comma 40 2 2 2 3" xfId="42707" xr:uid="{F925BC24-EBEF-446A-ADF7-A359C4B965D3}"/>
    <cellStyle name="Comma 40 2 2 3" xfId="17340" xr:uid="{00000000-0005-0000-0000-00001D270000}"/>
    <cellStyle name="Comma 40 2 2 3 2" xfId="30997" xr:uid="{282659A5-DBC1-4200-811F-FF5CB96A9157}"/>
    <cellStyle name="Comma 40 2 2 3 3" xfId="48619" xr:uid="{211AF10D-D837-4162-920E-1305C0E4CDD9}"/>
    <cellStyle name="Comma 40 2 2 4" xfId="21294" xr:uid="{00000000-0005-0000-0000-00001E270000}"/>
    <cellStyle name="Comma 40 2 2 4 2" xfId="34212" xr:uid="{01F45DB2-9380-49F9-AB66-1DCA313DA8FF}"/>
    <cellStyle name="Comma 40 2 2 4 3" xfId="52068" xr:uid="{DC923716-F268-4904-BC89-09A6898E3433}"/>
    <cellStyle name="Comma 40 2 2 5" xfId="24633" xr:uid="{6C45F691-10F1-4619-881B-ED9D462AC5AD}"/>
    <cellStyle name="Comma 40 2 2 6" xfId="38447" xr:uid="{CA7F0D60-883E-47D1-BFB3-D5C108114EFE}"/>
    <cellStyle name="Comma 40 2 3" xfId="9224" xr:uid="{00000000-0005-0000-0000-00001F270000}"/>
    <cellStyle name="Comma 40 2 3 2" xfId="26270" xr:uid="{75D07C20-0A20-4C98-ABA8-44C50DC7B329}"/>
    <cellStyle name="Comma 40 2 3 3" xfId="41166" xr:uid="{A378A504-F7C8-409B-BF3F-DF3E24BB8E10}"/>
    <cellStyle name="Comma 40 2 4" xfId="15098" xr:uid="{00000000-0005-0000-0000-000020270000}"/>
    <cellStyle name="Comma 40 2 4 2" xfId="29454" xr:uid="{8EDA275B-681E-4310-A593-02C264F0B8B3}"/>
    <cellStyle name="Comma 40 2 4 3" xfId="46576" xr:uid="{743853E9-7D34-491D-BCC9-B408270DDEFA}"/>
    <cellStyle name="Comma 40 2 5" xfId="19552" xr:uid="{00000000-0005-0000-0000-000021270000}"/>
    <cellStyle name="Comma 40 2 5 2" xfId="32669" xr:uid="{04E05AD4-A83B-4989-BD1C-8FFCAD43D4ED}"/>
    <cellStyle name="Comma 40 2 5 3" xfId="50525" xr:uid="{1DFCC3A2-0110-4F4B-A7EC-583675585D0E}"/>
    <cellStyle name="Comma 40 2 6" xfId="23092" xr:uid="{9E4327A4-110F-4706-9AA3-7E416DC94728}"/>
    <cellStyle name="Comma 40 2 7" xfId="36404" xr:uid="{BBF8978B-8576-4604-9218-193A9329AC78}"/>
    <cellStyle name="Comma 40 3" xfId="4095" xr:uid="{00000000-0005-0000-0000-000022270000}"/>
    <cellStyle name="Comma 40 3 2" xfId="6340" xr:uid="{00000000-0005-0000-0000-000023270000}"/>
    <cellStyle name="Comma 40 3 2 2" xfId="11056" xr:uid="{00000000-0005-0000-0000-000024270000}"/>
    <cellStyle name="Comma 40 3 2 2 2" xfId="27879" xr:uid="{471F4731-8B0E-4B0E-A3E8-7CFB9BFEEBB4}"/>
    <cellStyle name="Comma 40 3 2 2 3" xfId="42775" xr:uid="{3E0FCA60-C81B-44F3-B370-07B31AAC3C3A}"/>
    <cellStyle name="Comma 40 3 2 3" xfId="17446" xr:uid="{00000000-0005-0000-0000-000025270000}"/>
    <cellStyle name="Comma 40 3 2 3 2" xfId="31065" xr:uid="{506C523B-6F32-4C07-AB6E-6F38783C4738}"/>
    <cellStyle name="Comma 40 3 2 3 3" xfId="48701" xr:uid="{6A003866-4A81-4D22-BD3A-7E73785BC967}"/>
    <cellStyle name="Comma 40 3 2 4" xfId="21386" xr:uid="{00000000-0005-0000-0000-000026270000}"/>
    <cellStyle name="Comma 40 3 2 4 2" xfId="34280" xr:uid="{5620F721-D1FF-4C2E-9D56-49F5FEC275CD}"/>
    <cellStyle name="Comma 40 3 2 4 3" xfId="52136" xr:uid="{0C73C2CF-898E-46EB-8B1F-5041B219367E}"/>
    <cellStyle name="Comma 40 3 2 5" xfId="24701" xr:uid="{F12D60A7-9B10-4D0E-9436-3C9192CDD2DF}"/>
    <cellStyle name="Comma 40 3 2 6" xfId="38529" xr:uid="{B4E0E113-A64D-40CF-AB1E-E310BA9E7F9B}"/>
    <cellStyle name="Comma 40 3 3" xfId="9316" xr:uid="{00000000-0005-0000-0000-000027270000}"/>
    <cellStyle name="Comma 40 3 3 2" xfId="26338" xr:uid="{355BFA71-A159-46DF-BDC8-A651E2B86AC1}"/>
    <cellStyle name="Comma 40 3 3 3" xfId="41234" xr:uid="{D276E9A7-099D-4ED5-891D-FC2BE5CD8441}"/>
    <cellStyle name="Comma 40 3 4" xfId="15206" xr:uid="{00000000-0005-0000-0000-000028270000}"/>
    <cellStyle name="Comma 40 3 4 2" xfId="29522" xr:uid="{FDEB8037-1992-4D21-9EBA-ECDF20879EBE}"/>
    <cellStyle name="Comma 40 3 4 3" xfId="46660" xr:uid="{DC217FB8-B7DD-431A-8295-9CB49D269E75}"/>
    <cellStyle name="Comma 40 3 5" xfId="19644" xr:uid="{00000000-0005-0000-0000-000029270000}"/>
    <cellStyle name="Comma 40 3 5 2" xfId="32737" xr:uid="{7837F4DC-9B47-469D-A382-BF8A5DDE1E4B}"/>
    <cellStyle name="Comma 40 3 5 3" xfId="50593" xr:uid="{CC58D345-30D0-4307-96CA-785BACF4B245}"/>
    <cellStyle name="Comma 40 3 6" xfId="23160" xr:uid="{D35D3832-6D23-4B2C-A616-BBFAE69BD09E}"/>
    <cellStyle name="Comma 40 3 7" xfId="36488" xr:uid="{EE4CAF28-BC92-4486-A49E-74E6E79EF86C}"/>
    <cellStyle name="Comma 40 4" xfId="4698" xr:uid="{00000000-0005-0000-0000-00002A270000}"/>
    <cellStyle name="Comma 40 4 2" xfId="6916" xr:uid="{00000000-0005-0000-0000-00002B270000}"/>
    <cellStyle name="Comma 40 4 2 2" xfId="11453" xr:uid="{00000000-0005-0000-0000-00002C270000}"/>
    <cellStyle name="Comma 40 4 2 2 2" xfId="28244" xr:uid="{7CF7C358-386B-4DAF-BEC8-568BEA787619}"/>
    <cellStyle name="Comma 40 4 2 2 3" xfId="43140" xr:uid="{413F5A36-A1D6-403C-9993-3AEE3CB1FFD7}"/>
    <cellStyle name="Comma 40 4 2 3" xfId="18022" xr:uid="{00000000-0005-0000-0000-00002D270000}"/>
    <cellStyle name="Comma 40 4 2 3 2" xfId="31430" xr:uid="{3D0509E3-6409-4399-B6B9-179CE9B02FBA}"/>
    <cellStyle name="Comma 40 4 2 3 3" xfId="49245" xr:uid="{9094E6E0-2C13-452C-BFE2-425B04AC8642}"/>
    <cellStyle name="Comma 40 4 2 4" xfId="21783" xr:uid="{00000000-0005-0000-0000-00002E270000}"/>
    <cellStyle name="Comma 40 4 2 4 2" xfId="34645" xr:uid="{4B55D18C-6493-4FB6-991E-CEC9A32FC88E}"/>
    <cellStyle name="Comma 40 4 2 4 3" xfId="52501" xr:uid="{F7036ACC-160D-45D6-A2F3-5E521DCCE598}"/>
    <cellStyle name="Comma 40 4 2 5" xfId="25066" xr:uid="{9716D49F-8FE8-456F-9F52-E84C24008559}"/>
    <cellStyle name="Comma 40 4 2 6" xfId="39073" xr:uid="{85EF26F7-E3A0-4778-A9B3-2438B03DC00C}"/>
    <cellStyle name="Comma 40 4 3" xfId="9712" xr:uid="{00000000-0005-0000-0000-00002F270000}"/>
    <cellStyle name="Comma 40 4 3 2" xfId="26702" xr:uid="{631FCCB6-E1FE-4E2C-9C3B-5C379C135A72}"/>
    <cellStyle name="Comma 40 4 3 3" xfId="41598" xr:uid="{22B17D04-AF75-49AF-844C-FEB2301EC5F4}"/>
    <cellStyle name="Comma 40 4 4" xfId="15804" xr:uid="{00000000-0005-0000-0000-000030270000}"/>
    <cellStyle name="Comma 40 4 4 2" xfId="29887" xr:uid="{F73ECE95-F92A-496C-B678-08F9405070AE}"/>
    <cellStyle name="Comma 40 4 4 3" xfId="47226" xr:uid="{DFE4EEF1-E0D3-4775-B3D2-C2C6E60BDAB3}"/>
    <cellStyle name="Comma 40 4 5" xfId="20041" xr:uid="{00000000-0005-0000-0000-000031270000}"/>
    <cellStyle name="Comma 40 4 5 2" xfId="33102" xr:uid="{6865A062-7115-42C2-9202-C1057CDA65F1}"/>
    <cellStyle name="Comma 40 4 5 3" xfId="50958" xr:uid="{D2870E33-30E2-40BA-8350-0B59BF91EDC6}"/>
    <cellStyle name="Comma 40 4 6" xfId="23524" xr:uid="{23ABA604-74E9-47FB-B7B6-BF4E1E53BE71}"/>
    <cellStyle name="Comma 40 4 7" xfId="37055" xr:uid="{805A871C-2530-4393-B94F-1B4D5FE504AA}"/>
    <cellStyle name="Comma 40 5" xfId="5772" xr:uid="{00000000-0005-0000-0000-000032270000}"/>
    <cellStyle name="Comma 40 5 2" xfId="10639" xr:uid="{00000000-0005-0000-0000-000033270000}"/>
    <cellStyle name="Comma 40 5 2 2" xfId="27495" xr:uid="{CDE73914-A78F-4D2C-AC2F-6265BA8545D4}"/>
    <cellStyle name="Comma 40 5 2 3" xfId="42391" xr:uid="{90DDA587-6F63-414D-9204-5A9C2AC9518A}"/>
    <cellStyle name="Comma 40 5 3" xfId="16879" xr:uid="{00000000-0005-0000-0000-000034270000}"/>
    <cellStyle name="Comma 40 5 3 2" xfId="30681" xr:uid="{DEA263BA-33C6-4D67-B3C9-53351B27BAE3}"/>
    <cellStyle name="Comma 40 5 3 3" xfId="48167" xr:uid="{0935BFBC-447A-4598-BA02-A3A23B163B73}"/>
    <cellStyle name="Comma 40 5 4" xfId="20969" xr:uid="{00000000-0005-0000-0000-000035270000}"/>
    <cellStyle name="Comma 40 5 4 2" xfId="33896" xr:uid="{3212FED3-851F-4EDC-AFC4-77EE900020A2}"/>
    <cellStyle name="Comma 40 5 4 3" xfId="51752" xr:uid="{BDD0CEA2-AFBE-4493-88B2-E05912DA344C}"/>
    <cellStyle name="Comma 40 5 5" xfId="24317" xr:uid="{729C0410-01B7-4B8D-ABE8-EF9D634E1134}"/>
    <cellStyle name="Comma 40 5 6" xfId="37995" xr:uid="{862043FB-4677-4860-8E8D-982E2F9AFFF2}"/>
    <cellStyle name="Comma 40 6" xfId="8894" xr:uid="{00000000-0005-0000-0000-000036270000}"/>
    <cellStyle name="Comma 40 6 2" xfId="25955" xr:uid="{40BBF8B1-2CA5-4D3F-ADEC-46E15D862AA3}"/>
    <cellStyle name="Comma 40 6 3" xfId="40851" xr:uid="{4A0E62BB-F7C3-4B4D-B942-0B1E1159AFCA}"/>
    <cellStyle name="Comma 40 7" xfId="14565" xr:uid="{00000000-0005-0000-0000-000037270000}"/>
    <cellStyle name="Comma 40 7 2" xfId="29119" xr:uid="{4714D138-4314-45BF-9C55-9BB99D3D218E}"/>
    <cellStyle name="Comma 40 7 3" xfId="46064" xr:uid="{C1C322A2-1D71-424A-9AB9-441E58BAE366}"/>
    <cellStyle name="Comma 40 8" xfId="19219" xr:uid="{00000000-0005-0000-0000-000038270000}"/>
    <cellStyle name="Comma 40 8 2" xfId="32351" xr:uid="{2C9724B6-795E-48FF-95FD-DA4751E2E29C}"/>
    <cellStyle name="Comma 40 8 3" xfId="50207" xr:uid="{A0F7644E-571D-4214-90AD-21F6FB6A0F71}"/>
    <cellStyle name="Comma 40 9" xfId="1487" xr:uid="{00000000-0005-0000-0000-000039270000}"/>
    <cellStyle name="Comma 40 9 2" xfId="22774" xr:uid="{9788C61A-B575-40B9-821F-C1D0E03B95E5}"/>
    <cellStyle name="Comma 40 9 3" xfId="35904" xr:uid="{3D91411F-1D45-4F10-B451-8A4C0E7D63F3}"/>
    <cellStyle name="Comma 41" xfId="1488" xr:uid="{00000000-0005-0000-0000-00003A270000}"/>
    <cellStyle name="Comma 41 10" xfId="22775" xr:uid="{9BEEDA55-2269-4185-9116-8F3EEE23F6E9}"/>
    <cellStyle name="Comma 41 11" xfId="35905" xr:uid="{9BFBD413-1364-458B-BDCD-BBDB16C723A0}"/>
    <cellStyle name="Comma 41 2" xfId="2458" xr:uid="{00000000-0005-0000-0000-00003B270000}"/>
    <cellStyle name="Comma 41 2 2" xfId="4308" xr:uid="{00000000-0005-0000-0000-00003C270000}"/>
    <cellStyle name="Comma 41 2 2 2" xfId="6532" xr:uid="{00000000-0005-0000-0000-00003D270000}"/>
    <cellStyle name="Comma 41 2 2 2 2" xfId="11191" xr:uid="{00000000-0005-0000-0000-00003E270000}"/>
    <cellStyle name="Comma 41 2 2 2 2 2" xfId="28011" xr:uid="{7A5EC95C-C870-4721-BA85-63D9E13DFF64}"/>
    <cellStyle name="Comma 41 2 2 2 2 3" xfId="42907" xr:uid="{2E044A89-7F59-47DE-9651-8AF2C9CF5FBF}"/>
    <cellStyle name="Comma 41 2 2 2 3" xfId="17638" xr:uid="{00000000-0005-0000-0000-00003F270000}"/>
    <cellStyle name="Comma 41 2 2 2 3 2" xfId="31197" xr:uid="{6989FC7E-2CDE-41DD-A9E2-25C449A85B93}"/>
    <cellStyle name="Comma 41 2 2 2 3 3" xfId="48890" xr:uid="{1B02F12E-D36D-4D90-9728-00FE477F1921}"/>
    <cellStyle name="Comma 41 2 2 2 4" xfId="21521" xr:uid="{00000000-0005-0000-0000-000040270000}"/>
    <cellStyle name="Comma 41 2 2 2 4 2" xfId="34412" xr:uid="{9E85C606-0228-4FA0-AFD1-E70CE1A94B48}"/>
    <cellStyle name="Comma 41 2 2 2 4 3" xfId="52268" xr:uid="{0B09F242-2469-42FD-BD78-279542F6C4E6}"/>
    <cellStyle name="Comma 41 2 2 2 5" xfId="24833" xr:uid="{6EAE329D-8253-429A-8CDE-3C995804717A}"/>
    <cellStyle name="Comma 41 2 2 2 6" xfId="38718" xr:uid="{0E8A1D35-723C-4BD2-97ED-D60300F91ED5}"/>
    <cellStyle name="Comma 41 2 2 3" xfId="9450" xr:uid="{00000000-0005-0000-0000-000041270000}"/>
    <cellStyle name="Comma 41 2 2 3 2" xfId="26469" xr:uid="{C9952BD1-C0D5-48D2-A671-323B383B57E4}"/>
    <cellStyle name="Comma 41 2 2 3 3" xfId="41365" xr:uid="{8F88AA13-D97F-4D6B-81FC-8F7FB2ADAB24}"/>
    <cellStyle name="Comma 41 2 2 4" xfId="15417" xr:uid="{00000000-0005-0000-0000-000042270000}"/>
    <cellStyle name="Comma 41 2 2 4 2" xfId="29654" xr:uid="{1F33AAB0-4FAD-45CA-81E8-8AA937FEF40F}"/>
    <cellStyle name="Comma 41 2 2 4 3" xfId="46868" xr:uid="{C23BCA3F-40DD-4BA1-A733-ED2E5DA11276}"/>
    <cellStyle name="Comma 41 2 2 5" xfId="19779" xr:uid="{00000000-0005-0000-0000-000043270000}"/>
    <cellStyle name="Comma 41 2 2 5 2" xfId="32869" xr:uid="{19677636-1585-4F9E-94D9-BEAC318DFD71}"/>
    <cellStyle name="Comma 41 2 2 5 3" xfId="50725" xr:uid="{EF01E634-0FE4-4386-B3F1-A79AEBF2F062}"/>
    <cellStyle name="Comma 41 2 2 6" xfId="23291" xr:uid="{8CFF9AE5-1AB4-4C19-8CBE-85AED67956E5}"/>
    <cellStyle name="Comma 41 2 2 7" xfId="36696" xr:uid="{950D0BED-AB42-45E5-BEB7-BAF1B988064C}"/>
    <cellStyle name="Comma 41 2 3" xfId="4857" xr:uid="{00000000-0005-0000-0000-000044270000}"/>
    <cellStyle name="Comma 41 2 3 2" xfId="7050" xr:uid="{00000000-0005-0000-0000-000045270000}"/>
    <cellStyle name="Comma 41 2 3 2 2" xfId="11587" xr:uid="{00000000-0005-0000-0000-000046270000}"/>
    <cellStyle name="Comma 41 2 3 2 2 2" xfId="28375" xr:uid="{8FB05636-14C5-4C02-8C96-AAD4BFF08E98}"/>
    <cellStyle name="Comma 41 2 3 2 2 3" xfId="43271" xr:uid="{5D119848-A874-4514-AB62-CD2EF887CCD7}"/>
    <cellStyle name="Comma 41 2 3 2 3" xfId="18156" xr:uid="{00000000-0005-0000-0000-000047270000}"/>
    <cellStyle name="Comma 41 2 3 2 3 2" xfId="31561" xr:uid="{2B48F0B1-0E51-4A87-88F4-8B920DF99182}"/>
    <cellStyle name="Comma 41 2 3 2 3 3" xfId="49376" xr:uid="{8B232D62-9625-402D-8A14-C25993AB1DD5}"/>
    <cellStyle name="Comma 41 2 3 2 4" xfId="21917" xr:uid="{00000000-0005-0000-0000-000048270000}"/>
    <cellStyle name="Comma 41 2 3 2 4 2" xfId="34776" xr:uid="{5F6BB3DC-7BBB-4192-8A01-DF2A1ED2CB03}"/>
    <cellStyle name="Comma 41 2 3 2 4 3" xfId="52632" xr:uid="{F4142EBA-8AF6-4624-85AD-B472F955B05A}"/>
    <cellStyle name="Comma 41 2 3 2 5" xfId="25197" xr:uid="{578B604C-0133-4645-B38A-AA42CAF0104D}"/>
    <cellStyle name="Comma 41 2 3 2 6" xfId="39204" xr:uid="{D3A4A1EC-E019-45C2-A58A-15935559FA3F}"/>
    <cellStyle name="Comma 41 2 3 3" xfId="9845" xr:uid="{00000000-0005-0000-0000-000049270000}"/>
    <cellStyle name="Comma 41 2 3 3 2" xfId="26832" xr:uid="{A7E492FE-5338-49A7-AAF3-A5730ABBDAD2}"/>
    <cellStyle name="Comma 41 2 3 3 3" xfId="41728" xr:uid="{DB30E30E-B639-40D5-88FF-8BC7CD56B30D}"/>
    <cellStyle name="Comma 41 2 3 4" xfId="15964" xr:uid="{00000000-0005-0000-0000-00004A270000}"/>
    <cellStyle name="Comma 41 2 3 4 2" xfId="30018" xr:uid="{C18BF1D6-D4C4-4CEE-8859-3C2047245A48}"/>
    <cellStyle name="Comma 41 2 3 4 3" xfId="47383" xr:uid="{78BCA6D3-5BDB-43A3-95BB-9ADCF9B541E0}"/>
    <cellStyle name="Comma 41 2 3 5" xfId="20175" xr:uid="{00000000-0005-0000-0000-00004B270000}"/>
    <cellStyle name="Comma 41 2 3 5 2" xfId="33233" xr:uid="{980C201A-B414-49E3-BCBE-BDFF5B3A9960}"/>
    <cellStyle name="Comma 41 2 3 5 3" xfId="51089" xr:uid="{8CC7358B-91C8-4E78-ADEC-8F4B465FDB70}"/>
    <cellStyle name="Comma 41 2 3 6" xfId="23654" xr:uid="{3333B451-C5DA-4629-A71A-6CAAD118BF88}"/>
    <cellStyle name="Comma 41 2 3 7" xfId="37211" xr:uid="{D0107C18-EB38-432E-9022-762B47DA9E02}"/>
    <cellStyle name="Comma 41 2 4" xfId="5935" xr:uid="{00000000-0005-0000-0000-00004C270000}"/>
    <cellStyle name="Comma 41 2 4 2" xfId="10775" xr:uid="{00000000-0005-0000-0000-00004D270000}"/>
    <cellStyle name="Comma 41 2 4 2 2" xfId="27628" xr:uid="{1A4F67F3-B1EA-405F-A1B7-B3CB5E49FE45}"/>
    <cellStyle name="Comma 41 2 4 2 3" xfId="42524" xr:uid="{DDF1D240-58AB-4337-9CF2-99051E865F91}"/>
    <cellStyle name="Comma 41 2 4 3" xfId="17042" xr:uid="{00000000-0005-0000-0000-00004E270000}"/>
    <cellStyle name="Comma 41 2 4 3 2" xfId="30814" xr:uid="{C4DC6D65-5FBB-42BC-9626-3963EFB16239}"/>
    <cellStyle name="Comma 41 2 4 3 3" xfId="48327" xr:uid="{56D7D457-623F-49D6-A0C6-A848A7B98790}"/>
    <cellStyle name="Comma 41 2 4 4" xfId="21105" xr:uid="{00000000-0005-0000-0000-00004F270000}"/>
    <cellStyle name="Comma 41 2 4 4 2" xfId="34029" xr:uid="{8099F911-A3B9-4862-806F-60A69EF4C820}"/>
    <cellStyle name="Comma 41 2 4 4 3" xfId="51885" xr:uid="{655284E4-F9F7-4C05-8BF1-7BFC3091460C}"/>
    <cellStyle name="Comma 41 2 4 5" xfId="24450" xr:uid="{A1C7515B-6538-4DFD-B440-631E4B3DB991}"/>
    <cellStyle name="Comma 41 2 4 6" xfId="38155" xr:uid="{833D4D12-0F9E-47BE-BEAA-FACF80A89189}"/>
    <cellStyle name="Comma 41 2 5" xfId="9031" xr:uid="{00000000-0005-0000-0000-000050270000}"/>
    <cellStyle name="Comma 41 2 5 2" xfId="26087" xr:uid="{8F3B4CA2-CE23-426C-BEFB-453F0A86A693}"/>
    <cellStyle name="Comma 41 2 5 3" xfId="40983" xr:uid="{6DAF89DA-27FB-45BE-BC56-A72BC8C70320}"/>
    <cellStyle name="Comma 41 2 6" xfId="14763" xr:uid="{00000000-0005-0000-0000-000051270000}"/>
    <cellStyle name="Comma 41 2 6 2" xfId="29260" xr:uid="{8EB349A9-6267-4549-8FCE-0B8717B85846}"/>
    <cellStyle name="Comma 41 2 6 3" xfId="46255" xr:uid="{C79892F4-A7B1-46A9-A680-40C82FAE09F0}"/>
    <cellStyle name="Comma 41 2 7" xfId="19357" xr:uid="{00000000-0005-0000-0000-000052270000}"/>
    <cellStyle name="Comma 41 2 7 2" xfId="32484" xr:uid="{1AC38A48-36DE-4E72-93CD-27F1A325F35B}"/>
    <cellStyle name="Comma 41 2 7 3" xfId="50340" xr:uid="{9EB6FEA1-FD89-47A7-908C-9C49DE2BDF53}"/>
    <cellStyle name="Comma 41 2 8" xfId="22907" xr:uid="{48EC9CD4-4B19-479A-9DFF-DA8AF4C795F9}"/>
    <cellStyle name="Comma 41 2 9" xfId="36092" xr:uid="{834AD507-5965-41E1-A7A0-E05DB4EB0890}"/>
    <cellStyle name="Comma 41 3" xfId="3802" xr:uid="{00000000-0005-0000-0000-000053270000}"/>
    <cellStyle name="Comma 41 3 2" xfId="6232" xr:uid="{00000000-0005-0000-0000-000054270000}"/>
    <cellStyle name="Comma 41 3 2 2" xfId="10963" xr:uid="{00000000-0005-0000-0000-000055270000}"/>
    <cellStyle name="Comma 41 3 2 2 2" xfId="27810" xr:uid="{AABA4D80-6DFE-41C1-BFAC-5F69DB8CE3AA}"/>
    <cellStyle name="Comma 41 3 2 2 3" xfId="42706" xr:uid="{D1B4ED88-9A2B-49F5-BDC9-2ED05065CFF5}"/>
    <cellStyle name="Comma 41 3 2 3" xfId="17339" xr:uid="{00000000-0005-0000-0000-000056270000}"/>
    <cellStyle name="Comma 41 3 2 3 2" xfId="30996" xr:uid="{11CFC868-CE4F-4495-BA67-D90467F0B131}"/>
    <cellStyle name="Comma 41 3 2 3 3" xfId="48618" xr:uid="{639D8AE6-BF2F-414E-A20D-BBD1CEB00A4D}"/>
    <cellStyle name="Comma 41 3 2 4" xfId="21293" xr:uid="{00000000-0005-0000-0000-000057270000}"/>
    <cellStyle name="Comma 41 3 2 4 2" xfId="34211" xr:uid="{F57F18A4-B166-4432-B2A3-4A857933E673}"/>
    <cellStyle name="Comma 41 3 2 4 3" xfId="52067" xr:uid="{0E718555-5A41-48FC-9D50-591DDC80DABA}"/>
    <cellStyle name="Comma 41 3 2 5" xfId="24632" xr:uid="{2985A216-9EC3-4A9A-9456-378E13DACFB3}"/>
    <cellStyle name="Comma 41 3 2 6" xfId="38446" xr:uid="{BE6AC45C-37FE-4085-9C81-51BDDB079BAD}"/>
    <cellStyle name="Comma 41 3 3" xfId="9223" xr:uid="{00000000-0005-0000-0000-000058270000}"/>
    <cellStyle name="Comma 41 3 3 2" xfId="26269" xr:uid="{88C6E4F7-8CE6-4406-8275-60A67A2ECAD0}"/>
    <cellStyle name="Comma 41 3 3 3" xfId="41165" xr:uid="{5F95A639-0BCC-47F0-9B31-7D29E7595DB0}"/>
    <cellStyle name="Comma 41 3 4" xfId="15097" xr:uid="{00000000-0005-0000-0000-000059270000}"/>
    <cellStyle name="Comma 41 3 4 2" xfId="29453" xr:uid="{42F0546F-EFBC-441E-B694-DA3A5E819F67}"/>
    <cellStyle name="Comma 41 3 4 3" xfId="46575" xr:uid="{B9DE0761-5137-449E-9BFE-A7C447432365}"/>
    <cellStyle name="Comma 41 3 5" xfId="19551" xr:uid="{00000000-0005-0000-0000-00005A270000}"/>
    <cellStyle name="Comma 41 3 5 2" xfId="32668" xr:uid="{C1CBEDF6-A02D-473F-9AD8-4219E7E42E0D}"/>
    <cellStyle name="Comma 41 3 5 3" xfId="50524" xr:uid="{C479DEFC-FA58-4201-8A56-6A3F35FE5F6E}"/>
    <cellStyle name="Comma 41 3 6" xfId="23091" xr:uid="{621FA98E-E806-4812-B3F5-616A4F00584A}"/>
    <cellStyle name="Comma 41 3 7" xfId="36403" xr:uid="{486E062D-82E7-42A2-AD93-9B55D1D96527}"/>
    <cellStyle name="Comma 41 4" xfId="4096" xr:uid="{00000000-0005-0000-0000-00005B270000}"/>
    <cellStyle name="Comma 41 4 2" xfId="6341" xr:uid="{00000000-0005-0000-0000-00005C270000}"/>
    <cellStyle name="Comma 41 4 2 2" xfId="11057" xr:uid="{00000000-0005-0000-0000-00005D270000}"/>
    <cellStyle name="Comma 41 4 2 2 2" xfId="27880" xr:uid="{A95771EB-0DD0-4AF7-B637-161F97BFE893}"/>
    <cellStyle name="Comma 41 4 2 2 3" xfId="42776" xr:uid="{3DC38ECA-E65A-449B-AA15-FB4C89C52B0D}"/>
    <cellStyle name="Comma 41 4 2 3" xfId="17447" xr:uid="{00000000-0005-0000-0000-00005E270000}"/>
    <cellStyle name="Comma 41 4 2 3 2" xfId="31066" xr:uid="{72F82E70-1790-4C7C-B343-0B188C03E98F}"/>
    <cellStyle name="Comma 41 4 2 3 3" xfId="48702" xr:uid="{F8BDE075-80EF-4338-B2B6-93419D1449B3}"/>
    <cellStyle name="Comma 41 4 2 4" xfId="21387" xr:uid="{00000000-0005-0000-0000-00005F270000}"/>
    <cellStyle name="Comma 41 4 2 4 2" xfId="34281" xr:uid="{19282FD3-3D12-4FBF-AF1A-6610B7EEDA41}"/>
    <cellStyle name="Comma 41 4 2 4 3" xfId="52137" xr:uid="{48FB56FC-3025-43C3-A78C-EEFCDEBC5831}"/>
    <cellStyle name="Comma 41 4 2 5" xfId="24702" xr:uid="{0D2110CF-D010-4311-8B8E-CA53CCD9B42F}"/>
    <cellStyle name="Comma 41 4 2 6" xfId="38530" xr:uid="{7C25CE20-4F56-4612-88EF-AEFB4C5BBF0D}"/>
    <cellStyle name="Comma 41 4 3" xfId="9317" xr:uid="{00000000-0005-0000-0000-000060270000}"/>
    <cellStyle name="Comma 41 4 3 2" xfId="26339" xr:uid="{87C2DF60-119C-46B2-A815-8D2438E0E205}"/>
    <cellStyle name="Comma 41 4 3 3" xfId="41235" xr:uid="{5320B48D-7AC1-410F-8B4F-F78B9F9D3C69}"/>
    <cellStyle name="Comma 41 4 4" xfId="15207" xr:uid="{00000000-0005-0000-0000-000061270000}"/>
    <cellStyle name="Comma 41 4 4 2" xfId="29523" xr:uid="{BE9CA274-4D5B-44CF-9731-A3BF1515D185}"/>
    <cellStyle name="Comma 41 4 4 3" xfId="46661" xr:uid="{F82FBBCE-8F73-4AAB-A33A-2BDE102B8B99}"/>
    <cellStyle name="Comma 41 4 5" xfId="19645" xr:uid="{00000000-0005-0000-0000-000062270000}"/>
    <cellStyle name="Comma 41 4 5 2" xfId="32738" xr:uid="{AD0B75D2-1BD1-4AFD-B624-EE791A23B69F}"/>
    <cellStyle name="Comma 41 4 5 3" xfId="50594" xr:uid="{430B84FB-7404-4317-B926-443C14A5090E}"/>
    <cellStyle name="Comma 41 4 6" xfId="23161" xr:uid="{1DD8BEFF-4923-4BD2-BE9C-D5E3120DBDF5}"/>
    <cellStyle name="Comma 41 4 7" xfId="36489" xr:uid="{A6971102-701B-4DB2-BD4F-0F92BAC4A40B}"/>
    <cellStyle name="Comma 41 5" xfId="4699" xr:uid="{00000000-0005-0000-0000-000063270000}"/>
    <cellStyle name="Comma 41 5 2" xfId="6917" xr:uid="{00000000-0005-0000-0000-000064270000}"/>
    <cellStyle name="Comma 41 5 2 2" xfId="11454" xr:uid="{00000000-0005-0000-0000-000065270000}"/>
    <cellStyle name="Comma 41 5 2 2 2" xfId="28245" xr:uid="{282A2EB3-F4F4-410D-8397-ABC3E968DCF0}"/>
    <cellStyle name="Comma 41 5 2 2 3" xfId="43141" xr:uid="{AA09F917-A3F9-4734-954B-9847286B339C}"/>
    <cellStyle name="Comma 41 5 2 3" xfId="18023" xr:uid="{00000000-0005-0000-0000-000066270000}"/>
    <cellStyle name="Comma 41 5 2 3 2" xfId="31431" xr:uid="{3E5C27DB-5377-4010-8CEC-5F66F69B7122}"/>
    <cellStyle name="Comma 41 5 2 3 3" xfId="49246" xr:uid="{E5D0B199-009C-434B-8A31-E7203C2A12B1}"/>
    <cellStyle name="Comma 41 5 2 4" xfId="21784" xr:uid="{00000000-0005-0000-0000-000067270000}"/>
    <cellStyle name="Comma 41 5 2 4 2" xfId="34646" xr:uid="{A338D39B-AA07-4A42-8D28-E7E772128E48}"/>
    <cellStyle name="Comma 41 5 2 4 3" xfId="52502" xr:uid="{972EFCF3-2E67-453D-86F9-EB0262301072}"/>
    <cellStyle name="Comma 41 5 2 5" xfId="25067" xr:uid="{89615A87-F830-43BD-ABF1-3E999FC0CB5E}"/>
    <cellStyle name="Comma 41 5 2 6" xfId="39074" xr:uid="{EDE0F200-04AC-4139-8BAD-615A1C173E14}"/>
    <cellStyle name="Comma 41 5 3" xfId="9713" xr:uid="{00000000-0005-0000-0000-000068270000}"/>
    <cellStyle name="Comma 41 5 3 2" xfId="26703" xr:uid="{6AFE96E9-D030-4723-B0EA-46C000A5216B}"/>
    <cellStyle name="Comma 41 5 3 3" xfId="41599" xr:uid="{A15A7F5A-3A36-41CD-A83D-39F6EA91A3FF}"/>
    <cellStyle name="Comma 41 5 4" xfId="15805" xr:uid="{00000000-0005-0000-0000-000069270000}"/>
    <cellStyle name="Comma 41 5 4 2" xfId="29888" xr:uid="{8D185EAF-7C57-4BF1-9762-444324DD43F3}"/>
    <cellStyle name="Comma 41 5 4 3" xfId="47227" xr:uid="{4F1573C6-548E-4652-B1B5-8C44DFC06A23}"/>
    <cellStyle name="Comma 41 5 5" xfId="20042" xr:uid="{00000000-0005-0000-0000-00006A270000}"/>
    <cellStyle name="Comma 41 5 5 2" xfId="33103" xr:uid="{75C1B6D0-C014-438A-A5F4-090F5814E1B2}"/>
    <cellStyle name="Comma 41 5 5 3" xfId="50959" xr:uid="{78644716-D353-49B1-8358-314D8A0D94E1}"/>
    <cellStyle name="Comma 41 5 6" xfId="23525" xr:uid="{453F08CD-9234-40FE-AA5F-B20D10BC86FF}"/>
    <cellStyle name="Comma 41 5 7" xfId="37056" xr:uid="{15F8F91E-9F32-4E07-8E0E-480A22F9F5C1}"/>
    <cellStyle name="Comma 41 6" xfId="5773" xr:uid="{00000000-0005-0000-0000-00006B270000}"/>
    <cellStyle name="Comma 41 6 2" xfId="10640" xr:uid="{00000000-0005-0000-0000-00006C270000}"/>
    <cellStyle name="Comma 41 6 2 2" xfId="27496" xr:uid="{117EC8F9-4D24-4C00-9533-8693137D8D57}"/>
    <cellStyle name="Comma 41 6 2 3" xfId="42392" xr:uid="{153CF19B-BB0E-41EC-B38C-01D49B4EB891}"/>
    <cellStyle name="Comma 41 6 3" xfId="16880" xr:uid="{00000000-0005-0000-0000-00006D270000}"/>
    <cellStyle name="Comma 41 6 3 2" xfId="30682" xr:uid="{D2D9468B-766E-4B62-B5BD-2FB1F381C241}"/>
    <cellStyle name="Comma 41 6 3 3" xfId="48168" xr:uid="{7A476902-B9F1-48D8-804E-E46CB98F9DD9}"/>
    <cellStyle name="Comma 41 6 4" xfId="20970" xr:uid="{00000000-0005-0000-0000-00006E270000}"/>
    <cellStyle name="Comma 41 6 4 2" xfId="33897" xr:uid="{32DBC573-D9B0-47BF-B5D4-6B6AF44B4E82}"/>
    <cellStyle name="Comma 41 6 4 3" xfId="51753" xr:uid="{DF308A26-8BD0-4662-A016-499D5A71B996}"/>
    <cellStyle name="Comma 41 6 5" xfId="24318" xr:uid="{95C65255-64C2-4650-B31B-09A92AC82762}"/>
    <cellStyle name="Comma 41 6 6" xfId="37996" xr:uid="{DE0A8455-EEC8-44C7-9FE2-917F77075048}"/>
    <cellStyle name="Comma 41 7" xfId="8895" xr:uid="{00000000-0005-0000-0000-00006F270000}"/>
    <cellStyle name="Comma 41 7 2" xfId="25956" xr:uid="{0EDF1D7F-1FCE-4A33-AEA8-7B3D8BD4361E}"/>
    <cellStyle name="Comma 41 7 3" xfId="40852" xr:uid="{DC1C9634-F263-4887-8C0E-56BC0FBD38D9}"/>
    <cellStyle name="Comma 41 8" xfId="14566" xr:uid="{00000000-0005-0000-0000-000070270000}"/>
    <cellStyle name="Comma 41 8 2" xfId="29120" xr:uid="{F0B9990D-83EE-4509-8EC1-A0D1CB4587F5}"/>
    <cellStyle name="Comma 41 8 3" xfId="46065" xr:uid="{1CBB5823-5369-41C3-AF24-993DFFB38EE0}"/>
    <cellStyle name="Comma 41 9" xfId="19220" xr:uid="{00000000-0005-0000-0000-000071270000}"/>
    <cellStyle name="Comma 41 9 2" xfId="32352" xr:uid="{656D710A-E46C-449E-ABA6-2D51F5624CC6}"/>
    <cellStyle name="Comma 41 9 3" xfId="50208" xr:uid="{57DE8D2A-033A-4217-B7E1-34D168B7298B}"/>
    <cellStyle name="Comma 42" xfId="1489" xr:uid="{00000000-0005-0000-0000-000072270000}"/>
    <cellStyle name="Comma 42 2" xfId="4097" xr:uid="{00000000-0005-0000-0000-000073270000}"/>
    <cellStyle name="Comma 42 2 2" xfId="6342" xr:uid="{00000000-0005-0000-0000-000074270000}"/>
    <cellStyle name="Comma 42 2 2 2" xfId="11058" xr:uid="{00000000-0005-0000-0000-000075270000}"/>
    <cellStyle name="Comma 42 2 2 2 2" xfId="27881" xr:uid="{E351D4D7-7B2C-465D-A79C-064EE7457915}"/>
    <cellStyle name="Comma 42 2 2 2 3" xfId="42777" xr:uid="{C4AB5966-B7D3-4A96-B36B-68D06A5E6151}"/>
    <cellStyle name="Comma 42 2 2 3" xfId="17448" xr:uid="{00000000-0005-0000-0000-000076270000}"/>
    <cellStyle name="Comma 42 2 2 3 2" xfId="31067" xr:uid="{793834AF-EC07-4836-86C3-8D92FC7D1DD9}"/>
    <cellStyle name="Comma 42 2 2 3 3" xfId="48703" xr:uid="{A2156576-28DB-41C7-AD35-1E552661C830}"/>
    <cellStyle name="Comma 42 2 2 4" xfId="21388" xr:uid="{00000000-0005-0000-0000-000077270000}"/>
    <cellStyle name="Comma 42 2 2 4 2" xfId="34282" xr:uid="{670FD801-A476-4198-BABE-8623D6D28E91}"/>
    <cellStyle name="Comma 42 2 2 4 3" xfId="52138" xr:uid="{DFD4E460-32FE-46F7-A8D6-9F55F9261097}"/>
    <cellStyle name="Comma 42 2 2 5" xfId="24703" xr:uid="{58639100-449F-4D90-AD9F-A1EB7428FC2F}"/>
    <cellStyle name="Comma 42 2 2 6" xfId="38531" xr:uid="{74B5699C-AB20-4975-B06D-3DD4FC545AA7}"/>
    <cellStyle name="Comma 42 2 3" xfId="9318" xr:uid="{00000000-0005-0000-0000-000078270000}"/>
    <cellStyle name="Comma 42 2 3 2" xfId="26340" xr:uid="{E3939ED3-9C0D-4A38-9D2E-336AA6FFBE8C}"/>
    <cellStyle name="Comma 42 2 3 3" xfId="41236" xr:uid="{9916E0AE-00C4-4645-8A33-6D92E91CEAA4}"/>
    <cellStyle name="Comma 42 2 4" xfId="15208" xr:uid="{00000000-0005-0000-0000-000079270000}"/>
    <cellStyle name="Comma 42 2 4 2" xfId="29524" xr:uid="{8353FDAB-8EC5-4369-9F8B-35D9FD17796F}"/>
    <cellStyle name="Comma 42 2 4 3" xfId="46662" xr:uid="{DFC0D2F2-F831-47A0-B13F-A6B62A068F06}"/>
    <cellStyle name="Comma 42 2 5" xfId="19646" xr:uid="{00000000-0005-0000-0000-00007A270000}"/>
    <cellStyle name="Comma 42 2 5 2" xfId="32739" xr:uid="{BD7E1A0B-6033-47CF-95A3-30C85D90E693}"/>
    <cellStyle name="Comma 42 2 5 3" xfId="50595" xr:uid="{78DD85D7-C471-4EF9-AF55-7705A1772FA5}"/>
    <cellStyle name="Comma 42 2 6" xfId="23162" xr:uid="{9CAFD004-B2B6-4A85-A30C-4A84216EFDE1}"/>
    <cellStyle name="Comma 42 2 7" xfId="36490" xr:uid="{CE0B90DC-E1BB-4EFB-9038-3029F4860C47}"/>
    <cellStyle name="Comma 42 3" xfId="4700" xr:uid="{00000000-0005-0000-0000-00007B270000}"/>
    <cellStyle name="Comma 42 3 2" xfId="6918" xr:uid="{00000000-0005-0000-0000-00007C270000}"/>
    <cellStyle name="Comma 42 3 2 2" xfId="11455" xr:uid="{00000000-0005-0000-0000-00007D270000}"/>
    <cellStyle name="Comma 42 3 2 2 2" xfId="28246" xr:uid="{E4553229-1376-4DC2-94D1-D8B78BB431D4}"/>
    <cellStyle name="Comma 42 3 2 2 3" xfId="43142" xr:uid="{45B1A7E6-FDCD-418D-81F2-25874D4FD927}"/>
    <cellStyle name="Comma 42 3 2 3" xfId="18024" xr:uid="{00000000-0005-0000-0000-00007E270000}"/>
    <cellStyle name="Comma 42 3 2 3 2" xfId="31432" xr:uid="{7953F739-24F5-444F-B0E4-985F48FB45B0}"/>
    <cellStyle name="Comma 42 3 2 3 3" xfId="49247" xr:uid="{05A2C131-1D76-4A36-95DD-EE267357C42E}"/>
    <cellStyle name="Comma 42 3 2 4" xfId="21785" xr:uid="{00000000-0005-0000-0000-00007F270000}"/>
    <cellStyle name="Comma 42 3 2 4 2" xfId="34647" xr:uid="{D1A49F62-51A4-40BD-9789-A0DB8F517157}"/>
    <cellStyle name="Comma 42 3 2 4 3" xfId="52503" xr:uid="{4ED199C8-06CD-4E0F-873F-E78AE4614BEE}"/>
    <cellStyle name="Comma 42 3 2 5" xfId="25068" xr:uid="{6BC68F2E-5C80-4596-9EFD-1354BA612A22}"/>
    <cellStyle name="Comma 42 3 2 6" xfId="39075" xr:uid="{B44CF7B6-1CA6-4257-8DFE-5C092D1427DC}"/>
    <cellStyle name="Comma 42 3 3" xfId="9714" xr:uid="{00000000-0005-0000-0000-000080270000}"/>
    <cellStyle name="Comma 42 3 3 2" xfId="26704" xr:uid="{D8A97DFA-87FE-4972-BAED-F47223FC0BBE}"/>
    <cellStyle name="Comma 42 3 3 3" xfId="41600" xr:uid="{E887A196-2C95-49B2-A560-0DCE45802003}"/>
    <cellStyle name="Comma 42 3 4" xfId="15806" xr:uid="{00000000-0005-0000-0000-000081270000}"/>
    <cellStyle name="Comma 42 3 4 2" xfId="29889" xr:uid="{794F2D0A-1776-401D-8760-5605EBF651CB}"/>
    <cellStyle name="Comma 42 3 4 3" xfId="47228" xr:uid="{DA55F95C-C1AD-4161-BEC8-F76F255F9D5B}"/>
    <cellStyle name="Comma 42 3 5" xfId="20043" xr:uid="{00000000-0005-0000-0000-000082270000}"/>
    <cellStyle name="Comma 42 3 5 2" xfId="33104" xr:uid="{97792D16-7071-4C0D-8084-EE6C4233490B}"/>
    <cellStyle name="Comma 42 3 5 3" xfId="50960" xr:uid="{3DB3F590-D1D2-4FBB-A6F4-5256E407F3FD}"/>
    <cellStyle name="Comma 42 3 6" xfId="23526" xr:uid="{63D02CD2-A11F-4399-AF80-322AB0032331}"/>
    <cellStyle name="Comma 42 3 7" xfId="37057" xr:uid="{59BBE0C7-718B-4ECD-B1D2-D618C437F05F}"/>
    <cellStyle name="Comma 42 4" xfId="5774" xr:uid="{00000000-0005-0000-0000-000083270000}"/>
    <cellStyle name="Comma 42 4 2" xfId="10641" xr:uid="{00000000-0005-0000-0000-000084270000}"/>
    <cellStyle name="Comma 42 4 2 2" xfId="27497" xr:uid="{EC2E6684-AD6E-41D3-8492-5D13567EB69A}"/>
    <cellStyle name="Comma 42 4 2 3" xfId="42393" xr:uid="{60C2E7CE-6D8F-4117-8715-821B46F26CD9}"/>
    <cellStyle name="Comma 42 4 3" xfId="16881" xr:uid="{00000000-0005-0000-0000-000085270000}"/>
    <cellStyle name="Comma 42 4 3 2" xfId="30683" xr:uid="{79E1390A-FEC0-4176-B467-F99C77FC1978}"/>
    <cellStyle name="Comma 42 4 3 3" xfId="48169" xr:uid="{F9E0BC25-8373-425D-9FBA-8D36E6152331}"/>
    <cellStyle name="Comma 42 4 4" xfId="20971" xr:uid="{00000000-0005-0000-0000-000086270000}"/>
    <cellStyle name="Comma 42 4 4 2" xfId="33898" xr:uid="{2D81689E-979C-4535-A4B9-95BB9E1494BD}"/>
    <cellStyle name="Comma 42 4 4 3" xfId="51754" xr:uid="{47BEB149-FE28-4E50-83AD-6DA53E481EFD}"/>
    <cellStyle name="Comma 42 4 5" xfId="24319" xr:uid="{DEEF0347-7CDF-4E1F-86E7-85D211527350}"/>
    <cellStyle name="Comma 42 4 6" xfId="37997" xr:uid="{228C728F-26E0-4900-8C90-FF6E49C9590C}"/>
    <cellStyle name="Comma 42 5" xfId="8896" xr:uid="{00000000-0005-0000-0000-000087270000}"/>
    <cellStyle name="Comma 42 5 2" xfId="25957" xr:uid="{BA55614C-A79D-46D9-BB5D-1BC03489459B}"/>
    <cellStyle name="Comma 42 5 3" xfId="40853" xr:uid="{43560062-138C-4445-9A93-440778348C7A}"/>
    <cellStyle name="Comma 42 6" xfId="14567" xr:uid="{00000000-0005-0000-0000-000088270000}"/>
    <cellStyle name="Comma 42 6 2" xfId="29121" xr:uid="{909FD338-C32A-4CB1-950A-917D2CC175C4}"/>
    <cellStyle name="Comma 42 6 3" xfId="46066" xr:uid="{1353389F-D57A-4EC7-8F3D-BFC3F7BE3BFF}"/>
    <cellStyle name="Comma 42 7" xfId="19221" xr:uid="{00000000-0005-0000-0000-000089270000}"/>
    <cellStyle name="Comma 42 7 2" xfId="32353" xr:uid="{1ED3EDEF-0B01-4417-A780-3FC967B89BE2}"/>
    <cellStyle name="Comma 42 7 3" xfId="50209" xr:uid="{FB5E1048-52AF-4CB2-AF70-29C2877BC34D}"/>
    <cellStyle name="Comma 42 8" xfId="22776" xr:uid="{0E5AA59D-06F7-49B7-B48F-BA210634FCAE}"/>
    <cellStyle name="Comma 42 9" xfId="35906" xr:uid="{A3E93214-E884-42D2-ADEC-64694D88A5B3}"/>
    <cellStyle name="Comma 43" xfId="1927" xr:uid="{00000000-0005-0000-0000-00008A270000}"/>
    <cellStyle name="Comma 43 2" xfId="4162" xr:uid="{00000000-0005-0000-0000-00008B270000}"/>
    <cellStyle name="Comma 43 2 2" xfId="6385" xr:uid="{00000000-0005-0000-0000-00008C270000}"/>
    <cellStyle name="Comma 43 2 2 2" xfId="11081" xr:uid="{00000000-0005-0000-0000-00008D270000}"/>
    <cellStyle name="Comma 43 2 2 2 2" xfId="27901" xr:uid="{8C4F455E-FB06-4DB4-A26A-4FC67BE4893F}"/>
    <cellStyle name="Comma 43 2 2 2 3" xfId="42797" xr:uid="{AF9ACC15-F6D2-4257-B2E1-FE1757858E6C}"/>
    <cellStyle name="Comma 43 2 2 3" xfId="17491" xr:uid="{00000000-0005-0000-0000-00008E270000}"/>
    <cellStyle name="Comma 43 2 2 3 2" xfId="31087" xr:uid="{DF4E67F4-090F-4744-84C9-AFBFFCBCB051}"/>
    <cellStyle name="Comma 43 2 2 3 3" xfId="48743" xr:uid="{C26228F9-03BE-4330-8569-606F87D0513F}"/>
    <cellStyle name="Comma 43 2 2 4" xfId="21411" xr:uid="{00000000-0005-0000-0000-00008F270000}"/>
    <cellStyle name="Comma 43 2 2 4 2" xfId="34302" xr:uid="{D9C9EF43-FA74-408F-9BE2-182CC12F7230}"/>
    <cellStyle name="Comma 43 2 2 4 3" xfId="52158" xr:uid="{41E8B476-6FFF-4F57-BBAC-3854E3433AB7}"/>
    <cellStyle name="Comma 43 2 2 5" xfId="24723" xr:uid="{96CA5E3B-BB68-454F-B784-BD7BC2A23116}"/>
    <cellStyle name="Comma 43 2 2 6" xfId="38571" xr:uid="{2228D5FE-45C3-4C3D-8CB3-F22D7C086274}"/>
    <cellStyle name="Comma 43 2 3" xfId="9341" xr:uid="{00000000-0005-0000-0000-000090270000}"/>
    <cellStyle name="Comma 43 2 3 2" xfId="26360" xr:uid="{5168C29D-3980-4B9E-B967-7FBAA41F5F18}"/>
    <cellStyle name="Comma 43 2 3 3" xfId="41256" xr:uid="{76983609-A894-4A3E-B101-120DDF61D26B}"/>
    <cellStyle name="Comma 43 2 4" xfId="15270" xr:uid="{00000000-0005-0000-0000-000091270000}"/>
    <cellStyle name="Comma 43 2 4 2" xfId="29544" xr:uid="{86475597-EA79-457E-A2DC-370617C3E1F6}"/>
    <cellStyle name="Comma 43 2 4 3" xfId="46721" xr:uid="{11BE5A11-E9F0-4F71-AFE6-317098FEE09B}"/>
    <cellStyle name="Comma 43 2 5" xfId="19669" xr:uid="{00000000-0005-0000-0000-000092270000}"/>
    <cellStyle name="Comma 43 2 5 2" xfId="32759" xr:uid="{AD0EE7D8-3A24-4742-A983-292358661CF8}"/>
    <cellStyle name="Comma 43 2 5 3" xfId="50615" xr:uid="{F83BD99A-A608-42C4-8150-F6BDC4975328}"/>
    <cellStyle name="Comma 43 2 6" xfId="23182" xr:uid="{6E622F76-2F4E-4F3D-AAC6-F98884011B32}"/>
    <cellStyle name="Comma 43 2 7" xfId="36550" xr:uid="{3F51979C-4557-48FF-B879-48C6C8B2BD71}"/>
    <cellStyle name="Comma 43 3" xfId="4737" xr:uid="{00000000-0005-0000-0000-000093270000}"/>
    <cellStyle name="Comma 43 3 2" xfId="6940" xr:uid="{00000000-0005-0000-0000-000094270000}"/>
    <cellStyle name="Comma 43 3 2 2" xfId="11477" xr:uid="{00000000-0005-0000-0000-000095270000}"/>
    <cellStyle name="Comma 43 3 2 2 2" xfId="28265" xr:uid="{8D9736E8-FC24-4033-A3A7-2F92E43CA64F}"/>
    <cellStyle name="Comma 43 3 2 2 3" xfId="43161" xr:uid="{B14C5F77-C281-411C-970A-A79ECB5B10FE}"/>
    <cellStyle name="Comma 43 3 2 3" xfId="18046" xr:uid="{00000000-0005-0000-0000-000096270000}"/>
    <cellStyle name="Comma 43 3 2 3 2" xfId="31451" xr:uid="{F7216347-ADE4-495E-93D8-5F386611318F}"/>
    <cellStyle name="Comma 43 3 2 3 3" xfId="49266" xr:uid="{9E2CE82A-398A-4175-BEA4-F35D4A42CC89}"/>
    <cellStyle name="Comma 43 3 2 4" xfId="21807" xr:uid="{00000000-0005-0000-0000-000097270000}"/>
    <cellStyle name="Comma 43 3 2 4 2" xfId="34666" xr:uid="{AF70F38C-1607-4DE9-9A67-932006B16FAC}"/>
    <cellStyle name="Comma 43 3 2 4 3" xfId="52522" xr:uid="{154C66FF-936A-4752-ACDC-672610C7711A}"/>
    <cellStyle name="Comma 43 3 2 5" xfId="25087" xr:uid="{3DC72E8D-1F18-4EA7-B8E9-9407BDEEB378}"/>
    <cellStyle name="Comma 43 3 2 6" xfId="39094" xr:uid="{E816736C-952D-4CBB-B04E-1A8A6137DD62}"/>
    <cellStyle name="Comma 43 3 3" xfId="9736" xr:uid="{00000000-0005-0000-0000-000098270000}"/>
    <cellStyle name="Comma 43 3 3 2" xfId="26723" xr:uid="{A32C4607-62EB-466E-A0C6-08414A6AC2F0}"/>
    <cellStyle name="Comma 43 3 3 3" xfId="41619" xr:uid="{0C3F5872-8646-4DF3-B575-E1D4525B5136}"/>
    <cellStyle name="Comma 43 3 4" xfId="15843" xr:uid="{00000000-0005-0000-0000-000099270000}"/>
    <cellStyle name="Comma 43 3 4 2" xfId="29908" xr:uid="{B33F5BD3-0317-482E-B080-968AA7008304}"/>
    <cellStyle name="Comma 43 3 4 3" xfId="47262" xr:uid="{B67591AA-E95F-45DC-BA1F-7F732569BA62}"/>
    <cellStyle name="Comma 43 3 5" xfId="20065" xr:uid="{00000000-0005-0000-0000-00009A270000}"/>
    <cellStyle name="Comma 43 3 5 2" xfId="33123" xr:uid="{DFB5E49A-3697-4698-BE42-99212022254A}"/>
    <cellStyle name="Comma 43 3 5 3" xfId="50979" xr:uid="{331F53C8-1E71-4C07-8F90-35D174E2DDEE}"/>
    <cellStyle name="Comma 43 3 6" xfId="23545" xr:uid="{9BBC0DAE-6D77-410A-BE2C-A259FAEF41E7}"/>
    <cellStyle name="Comma 43 3 7" xfId="37091" xr:uid="{E9814E11-B912-45CB-887E-1D1E080A46C7}"/>
    <cellStyle name="Comma 43 4" xfId="5812" xr:uid="{00000000-0005-0000-0000-00009B270000}"/>
    <cellStyle name="Comma 43 4 2" xfId="10664" xr:uid="{00000000-0005-0000-0000-00009C270000}"/>
    <cellStyle name="Comma 43 4 2 2" xfId="27517" xr:uid="{E8FF80B9-CC7E-4E8B-A6D4-EE36CC893086}"/>
    <cellStyle name="Comma 43 4 2 3" xfId="42413" xr:uid="{F77AB094-6397-4DA8-A7BD-C8A9930EF47B}"/>
    <cellStyle name="Comma 43 4 3" xfId="16919" xr:uid="{00000000-0005-0000-0000-00009D270000}"/>
    <cellStyle name="Comma 43 4 3 2" xfId="30703" xr:uid="{EB08F8B6-3644-4ADA-A7B7-93C66A6F1E0A}"/>
    <cellStyle name="Comma 43 4 3 3" xfId="48204" xr:uid="{041655EE-9237-48BC-B1FF-6A7284933DB8}"/>
    <cellStyle name="Comma 43 4 4" xfId="20994" xr:uid="{00000000-0005-0000-0000-00009E270000}"/>
    <cellStyle name="Comma 43 4 4 2" xfId="33918" xr:uid="{E9C91FCC-9AC7-4C6F-88F1-4A2743DAC8D1}"/>
    <cellStyle name="Comma 43 4 4 3" xfId="51774" xr:uid="{CB05BB41-81F3-4C6D-81A1-D1F4AE3E7099}"/>
    <cellStyle name="Comma 43 4 5" xfId="24339" xr:uid="{01C7C3FA-E619-43BE-BD0F-BD9D2DAB2CA9}"/>
    <cellStyle name="Comma 43 4 6" xfId="38032" xr:uid="{82575E28-7A81-4020-A391-FA6F04AFD3F6}"/>
    <cellStyle name="Comma 43 5" xfId="8920" xr:uid="{00000000-0005-0000-0000-00009F270000}"/>
    <cellStyle name="Comma 43 5 2" xfId="25977" xr:uid="{D070EC4A-E1A2-4765-9777-6EF470F0864B}"/>
    <cellStyle name="Comma 43 5 3" xfId="40873" xr:uid="{FD93DC30-DEC7-4F4A-BBC5-6512B12B521E}"/>
    <cellStyle name="Comma 43 6" xfId="14632" xr:uid="{00000000-0005-0000-0000-0000A0270000}"/>
    <cellStyle name="Comma 43 6 2" xfId="29145" xr:uid="{835EB8E8-3BD3-41B1-9D48-F9B2397C31EE}"/>
    <cellStyle name="Comma 43 6 3" xfId="46125" xr:uid="{5B2C9030-51C3-40C8-9990-55CBB8A307E6}"/>
    <cellStyle name="Comma 43 7" xfId="19247" xr:uid="{00000000-0005-0000-0000-0000A1270000}"/>
    <cellStyle name="Comma 43 7 2" xfId="32374" xr:uid="{B0CB7DBF-A0ED-4387-A167-B40B597B634A}"/>
    <cellStyle name="Comma 43 7 3" xfId="50230" xr:uid="{2F7E650E-5B89-473C-8DDC-942B1B774494}"/>
    <cellStyle name="Comma 43 8" xfId="22797" xr:uid="{5FB475A2-67C8-4B07-8B88-4C24833D1C35}"/>
    <cellStyle name="Comma 43 9" xfId="35970" xr:uid="{ADD42B70-9F74-424E-8D75-215AF8F10FD5}"/>
    <cellStyle name="Comma 44" xfId="1490" xr:uid="{00000000-0005-0000-0000-0000A2270000}"/>
    <cellStyle name="Comma 44 2" xfId="4098" xr:uid="{00000000-0005-0000-0000-0000A3270000}"/>
    <cellStyle name="Comma 44 2 2" xfId="6343" xr:uid="{00000000-0005-0000-0000-0000A4270000}"/>
    <cellStyle name="Comma 44 2 2 2" xfId="11059" xr:uid="{00000000-0005-0000-0000-0000A5270000}"/>
    <cellStyle name="Comma 44 2 2 2 2" xfId="27882" xr:uid="{07C61CC1-7CBC-497E-BEB6-8D6A1FDCE0CD}"/>
    <cellStyle name="Comma 44 2 2 2 3" xfId="42778" xr:uid="{B931668D-8487-4738-AE94-3638AE40D3E9}"/>
    <cellStyle name="Comma 44 2 2 3" xfId="17449" xr:uid="{00000000-0005-0000-0000-0000A6270000}"/>
    <cellStyle name="Comma 44 2 2 3 2" xfId="31068" xr:uid="{AA3ADF63-7D19-4D87-9946-54E1B89C2BF7}"/>
    <cellStyle name="Comma 44 2 2 3 3" xfId="48704" xr:uid="{5BC19DED-6025-4845-9A5B-B45D7D2D2537}"/>
    <cellStyle name="Comma 44 2 2 4" xfId="21389" xr:uid="{00000000-0005-0000-0000-0000A7270000}"/>
    <cellStyle name="Comma 44 2 2 4 2" xfId="34283" xr:uid="{6471C32F-5031-4CBB-A162-2A235113E8E0}"/>
    <cellStyle name="Comma 44 2 2 4 3" xfId="52139" xr:uid="{5AD013C5-87AD-4FA6-9C17-746B77CE75BF}"/>
    <cellStyle name="Comma 44 2 2 5" xfId="24704" xr:uid="{CF16BEB6-DCE6-4D0F-B430-D87BABB1BCC1}"/>
    <cellStyle name="Comma 44 2 2 6" xfId="38532" xr:uid="{97764EB1-FD55-4FBC-8DDF-3EDD9D89F4D6}"/>
    <cellStyle name="Comma 44 2 3" xfId="9319" xr:uid="{00000000-0005-0000-0000-0000A8270000}"/>
    <cellStyle name="Comma 44 2 3 2" xfId="26341" xr:uid="{09161E46-CC16-49E8-AFE6-F1A5D3175519}"/>
    <cellStyle name="Comma 44 2 3 3" xfId="41237" xr:uid="{A680411E-24CC-4644-8E13-EB041665BAE1}"/>
    <cellStyle name="Comma 44 2 4" xfId="15209" xr:uid="{00000000-0005-0000-0000-0000A9270000}"/>
    <cellStyle name="Comma 44 2 4 2" xfId="29525" xr:uid="{AF7ABEBC-5264-4258-8E5C-A82D2777E451}"/>
    <cellStyle name="Comma 44 2 4 3" xfId="46663" xr:uid="{6E4979A4-9AA0-438B-8C6D-28C1C2CA7CBD}"/>
    <cellStyle name="Comma 44 2 5" xfId="19647" xr:uid="{00000000-0005-0000-0000-0000AA270000}"/>
    <cellStyle name="Comma 44 2 5 2" xfId="32740" xr:uid="{C6A8C12D-EC54-4528-B82C-F61ABFE1E409}"/>
    <cellStyle name="Comma 44 2 5 3" xfId="50596" xr:uid="{7766BB3B-7E3E-463A-BA9C-2ABED4D83389}"/>
    <cellStyle name="Comma 44 2 6" xfId="23163" xr:uid="{6FDFDF2C-BCF4-4DDD-87D8-6A629B926707}"/>
    <cellStyle name="Comma 44 2 7" xfId="36491" xr:uid="{F023181C-22E2-46FB-A8F3-120121E01463}"/>
    <cellStyle name="Comma 44 3" xfId="4701" xr:uid="{00000000-0005-0000-0000-0000AB270000}"/>
    <cellStyle name="Comma 44 3 2" xfId="6919" xr:uid="{00000000-0005-0000-0000-0000AC270000}"/>
    <cellStyle name="Comma 44 3 2 2" xfId="11456" xr:uid="{00000000-0005-0000-0000-0000AD270000}"/>
    <cellStyle name="Comma 44 3 2 2 2" xfId="28247" xr:uid="{E9DBF113-C4B8-40CB-A006-A24B7E8B0DC8}"/>
    <cellStyle name="Comma 44 3 2 2 3" xfId="43143" xr:uid="{209342BB-1756-4EE7-AD7D-E088F3E8DBF3}"/>
    <cellStyle name="Comma 44 3 2 3" xfId="18025" xr:uid="{00000000-0005-0000-0000-0000AE270000}"/>
    <cellStyle name="Comma 44 3 2 3 2" xfId="31433" xr:uid="{35EBCB2C-0072-4262-9B35-F8ABC2A49A2B}"/>
    <cellStyle name="Comma 44 3 2 3 3" xfId="49248" xr:uid="{3FACBE5F-21E8-4CC6-8011-61A44A45B6FD}"/>
    <cellStyle name="Comma 44 3 2 4" xfId="21786" xr:uid="{00000000-0005-0000-0000-0000AF270000}"/>
    <cellStyle name="Comma 44 3 2 4 2" xfId="34648" xr:uid="{CAEF9B48-EDB5-44C5-AB08-9EC45D738072}"/>
    <cellStyle name="Comma 44 3 2 4 3" xfId="52504" xr:uid="{7BED0A18-9F19-4774-91E4-282A790D386E}"/>
    <cellStyle name="Comma 44 3 2 5" xfId="25069" xr:uid="{147BAF12-2A8E-45BF-BF1B-0880CC10C33E}"/>
    <cellStyle name="Comma 44 3 2 6" xfId="39076" xr:uid="{694FC03F-6EB8-4894-AF63-4E9E2316555B}"/>
    <cellStyle name="Comma 44 3 3" xfId="9715" xr:uid="{00000000-0005-0000-0000-0000B0270000}"/>
    <cellStyle name="Comma 44 3 3 2" xfId="26705" xr:uid="{80945D81-1832-46FB-B02B-5AA11ED649E1}"/>
    <cellStyle name="Comma 44 3 3 3" xfId="41601" xr:uid="{9D5638FD-F802-49DA-BBF4-7FFD1ACC538C}"/>
    <cellStyle name="Comma 44 3 4" xfId="15807" xr:uid="{00000000-0005-0000-0000-0000B1270000}"/>
    <cellStyle name="Comma 44 3 4 2" xfId="29890" xr:uid="{20C55632-FBDF-4705-8AB4-D3BB5B7DB652}"/>
    <cellStyle name="Comma 44 3 4 3" xfId="47229" xr:uid="{B62C896E-816B-4402-A55E-EC69C89860E7}"/>
    <cellStyle name="Comma 44 3 5" xfId="20044" xr:uid="{00000000-0005-0000-0000-0000B2270000}"/>
    <cellStyle name="Comma 44 3 5 2" xfId="33105" xr:uid="{6CED4B16-7B16-4B57-80C6-73817CD878D4}"/>
    <cellStyle name="Comma 44 3 5 3" xfId="50961" xr:uid="{EE53452A-E292-4BEA-BCF2-22D601536599}"/>
    <cellStyle name="Comma 44 3 6" xfId="23527" xr:uid="{97928263-8A5A-4B14-8607-4269B6385670}"/>
    <cellStyle name="Comma 44 3 7" xfId="37058" xr:uid="{5447D506-CBB9-4DB5-A164-00250B381341}"/>
    <cellStyle name="Comma 44 4" xfId="5775" xr:uid="{00000000-0005-0000-0000-0000B3270000}"/>
    <cellStyle name="Comma 44 4 2" xfId="10642" xr:uid="{00000000-0005-0000-0000-0000B4270000}"/>
    <cellStyle name="Comma 44 4 2 2" xfId="27498" xr:uid="{D0AE8676-F967-4036-9D0A-39EDB73610C8}"/>
    <cellStyle name="Comma 44 4 2 3" xfId="42394" xr:uid="{27D41285-5ED3-4405-AE9A-A09CD63E0FEE}"/>
    <cellStyle name="Comma 44 4 3" xfId="16882" xr:uid="{00000000-0005-0000-0000-0000B5270000}"/>
    <cellStyle name="Comma 44 4 3 2" xfId="30684" xr:uid="{2D6227A4-27C3-4E53-B2FC-E326FF2D50DD}"/>
    <cellStyle name="Comma 44 4 3 3" xfId="48170" xr:uid="{F96D9AA9-6D79-4375-BA07-AAA293BC02E2}"/>
    <cellStyle name="Comma 44 4 4" xfId="20972" xr:uid="{00000000-0005-0000-0000-0000B6270000}"/>
    <cellStyle name="Comma 44 4 4 2" xfId="33899" xr:uid="{1FD522EA-F012-4816-A2DE-E0BB80EF9A5C}"/>
    <cellStyle name="Comma 44 4 4 3" xfId="51755" xr:uid="{4A0BB525-8460-4AA2-B7F9-907814214138}"/>
    <cellStyle name="Comma 44 4 5" xfId="24320" xr:uid="{9374160E-A19C-4D17-86B5-56B3E0E83D98}"/>
    <cellStyle name="Comma 44 4 6" xfId="37998" xr:uid="{DECF090B-A35C-4739-AD79-5668E58D0A95}"/>
    <cellStyle name="Comma 44 5" xfId="8897" xr:uid="{00000000-0005-0000-0000-0000B7270000}"/>
    <cellStyle name="Comma 44 5 2" xfId="25958" xr:uid="{A2B7BECB-ABAF-42A0-8CD4-462BD7F52A3C}"/>
    <cellStyle name="Comma 44 5 3" xfId="40854" xr:uid="{6EFCB06A-F612-4D13-BFE6-F7864BB4C821}"/>
    <cellStyle name="Comma 44 6" xfId="14568" xr:uid="{00000000-0005-0000-0000-0000B8270000}"/>
    <cellStyle name="Comma 44 6 2" xfId="29122" xr:uid="{85BB1778-43A8-43B2-B6E7-7D96E6E36D84}"/>
    <cellStyle name="Comma 44 6 3" xfId="46067" xr:uid="{AA70326F-9BD6-4CC5-A376-8002C4A405C7}"/>
    <cellStyle name="Comma 44 7" xfId="19222" xr:uid="{00000000-0005-0000-0000-0000B9270000}"/>
    <cellStyle name="Comma 44 7 2" xfId="32354" xr:uid="{5F83B20E-5626-496E-83C7-7AB2F66671F9}"/>
    <cellStyle name="Comma 44 7 3" xfId="50210" xr:uid="{D24E5618-A052-4BC0-A362-82464B94EBEF}"/>
    <cellStyle name="Comma 44 8" xfId="22777" xr:uid="{DAF4B4D9-2450-4FBF-B2DD-7CAF80CF3DED}"/>
    <cellStyle name="Comma 44 9" xfId="35907" xr:uid="{008913C3-63FF-41AE-86AE-985FFC07775F}"/>
    <cellStyle name="Comma 45" xfId="2459" xr:uid="{00000000-0005-0000-0000-0000BA270000}"/>
    <cellStyle name="Comma 46" xfId="2460" xr:uid="{00000000-0005-0000-0000-0000BB270000}"/>
    <cellStyle name="Comma 47" xfId="2461" xr:uid="{00000000-0005-0000-0000-0000BC270000}"/>
    <cellStyle name="Comma 48" xfId="1491" xr:uid="{00000000-0005-0000-0000-0000BD270000}"/>
    <cellStyle name="Comma 48 2" xfId="4099" xr:uid="{00000000-0005-0000-0000-0000BE270000}"/>
    <cellStyle name="Comma 48 2 2" xfId="6344" xr:uid="{00000000-0005-0000-0000-0000BF270000}"/>
    <cellStyle name="Comma 48 2 2 2" xfId="11060" xr:uid="{00000000-0005-0000-0000-0000C0270000}"/>
    <cellStyle name="Comma 48 2 2 2 2" xfId="27883" xr:uid="{9E305889-637F-4CA2-BA16-E9AA1557DF58}"/>
    <cellStyle name="Comma 48 2 2 2 3" xfId="42779" xr:uid="{6D67D7E5-656A-44E6-AE47-D8EB10A31F07}"/>
    <cellStyle name="Comma 48 2 2 3" xfId="17450" xr:uid="{00000000-0005-0000-0000-0000C1270000}"/>
    <cellStyle name="Comma 48 2 2 3 2" xfId="31069" xr:uid="{D11B85BD-FE6A-4B41-AEC2-76ABDC795ECF}"/>
    <cellStyle name="Comma 48 2 2 3 3" xfId="48705" xr:uid="{DF80E1D3-7EBF-41EF-BCF4-BCF66245E0D2}"/>
    <cellStyle name="Comma 48 2 2 4" xfId="21390" xr:uid="{00000000-0005-0000-0000-0000C2270000}"/>
    <cellStyle name="Comma 48 2 2 4 2" xfId="34284" xr:uid="{9FAE66B3-5C31-4D8F-BA0F-BAB994B407A7}"/>
    <cellStyle name="Comma 48 2 2 4 3" xfId="52140" xr:uid="{62C5B361-B6D2-490E-8615-28A7907A15EF}"/>
    <cellStyle name="Comma 48 2 2 5" xfId="24705" xr:uid="{35D894CC-9411-46B3-84E1-C04EC1A8D783}"/>
    <cellStyle name="Comma 48 2 2 6" xfId="38533" xr:uid="{B3751C74-4E08-4615-8379-4F7FAE0A764C}"/>
    <cellStyle name="Comma 48 2 3" xfId="9320" xr:uid="{00000000-0005-0000-0000-0000C3270000}"/>
    <cellStyle name="Comma 48 2 3 2" xfId="26342" xr:uid="{F9ADDCC5-F9C5-4E6E-806D-61CE4A64C78D}"/>
    <cellStyle name="Comma 48 2 3 3" xfId="41238" xr:uid="{6ABDF2BA-4043-4EEE-8445-D200CF573768}"/>
    <cellStyle name="Comma 48 2 4" xfId="15210" xr:uid="{00000000-0005-0000-0000-0000C4270000}"/>
    <cellStyle name="Comma 48 2 4 2" xfId="29526" xr:uid="{E4A47B00-D749-4434-9691-93EC64D7EA1D}"/>
    <cellStyle name="Comma 48 2 4 3" xfId="46664" xr:uid="{3F69716D-21BB-4314-A7EB-54C1C105C954}"/>
    <cellStyle name="Comma 48 2 5" xfId="19648" xr:uid="{00000000-0005-0000-0000-0000C5270000}"/>
    <cellStyle name="Comma 48 2 5 2" xfId="32741" xr:uid="{AA4B7016-F200-4A15-8CCB-653B0BB36AE8}"/>
    <cellStyle name="Comma 48 2 5 3" xfId="50597" xr:uid="{78767FFF-F30E-4C86-B6B2-CD39D9DBAA7F}"/>
    <cellStyle name="Comma 48 2 6" xfId="23164" xr:uid="{2FD97054-E9BF-4FE1-861B-0E60AF728B3B}"/>
    <cellStyle name="Comma 48 2 7" xfId="36492" xr:uid="{D3274911-BE48-4ABB-B359-AC32C1BC3902}"/>
    <cellStyle name="Comma 48 3" xfId="4702" xr:uid="{00000000-0005-0000-0000-0000C6270000}"/>
    <cellStyle name="Comma 48 3 2" xfId="6920" xr:uid="{00000000-0005-0000-0000-0000C7270000}"/>
    <cellStyle name="Comma 48 3 2 2" xfId="11457" xr:uid="{00000000-0005-0000-0000-0000C8270000}"/>
    <cellStyle name="Comma 48 3 2 2 2" xfId="28248" xr:uid="{A6D69503-03BC-4DA6-8D1E-520B8E28EB58}"/>
    <cellStyle name="Comma 48 3 2 2 3" xfId="43144" xr:uid="{357A394B-5466-4C37-9F6E-2D5E750183AB}"/>
    <cellStyle name="Comma 48 3 2 3" xfId="18026" xr:uid="{00000000-0005-0000-0000-0000C9270000}"/>
    <cellStyle name="Comma 48 3 2 3 2" xfId="31434" xr:uid="{53D0928F-CD1B-4E7D-950C-A3B851F01209}"/>
    <cellStyle name="Comma 48 3 2 3 3" xfId="49249" xr:uid="{A41C9B6F-6CF2-4541-B94F-CE1A1D753840}"/>
    <cellStyle name="Comma 48 3 2 4" xfId="21787" xr:uid="{00000000-0005-0000-0000-0000CA270000}"/>
    <cellStyle name="Comma 48 3 2 4 2" xfId="34649" xr:uid="{6A2ACE52-DD51-40C1-A0E2-AE9F38118394}"/>
    <cellStyle name="Comma 48 3 2 4 3" xfId="52505" xr:uid="{016CD050-1DFA-4EB4-8C92-B45D5F8CCFB7}"/>
    <cellStyle name="Comma 48 3 2 5" xfId="25070" xr:uid="{0429BDCF-6FCE-4CDB-92C5-A335EC1A56E5}"/>
    <cellStyle name="Comma 48 3 2 6" xfId="39077" xr:uid="{F0EC3C8C-E448-4C21-B07D-215ACA248E53}"/>
    <cellStyle name="Comma 48 3 3" xfId="9716" xr:uid="{00000000-0005-0000-0000-0000CB270000}"/>
    <cellStyle name="Comma 48 3 3 2" xfId="26706" xr:uid="{CCCC7FAE-2EB2-406D-95CF-72A875D7CFDF}"/>
    <cellStyle name="Comma 48 3 3 3" xfId="41602" xr:uid="{23C0DD51-2121-4ECD-B27B-03FF5BC1988F}"/>
    <cellStyle name="Comma 48 3 4" xfId="15808" xr:uid="{00000000-0005-0000-0000-0000CC270000}"/>
    <cellStyle name="Comma 48 3 4 2" xfId="29891" xr:uid="{3CFA566F-AE48-40FD-8ED0-DDF8DC25AAC6}"/>
    <cellStyle name="Comma 48 3 4 3" xfId="47230" xr:uid="{6A69AE6A-CD6A-4344-84DE-0B6D9E78CF22}"/>
    <cellStyle name="Comma 48 3 5" xfId="20045" xr:uid="{00000000-0005-0000-0000-0000CD270000}"/>
    <cellStyle name="Comma 48 3 5 2" xfId="33106" xr:uid="{FE81B8B6-2A45-4B36-BAA2-3404E5AAD32B}"/>
    <cellStyle name="Comma 48 3 5 3" xfId="50962" xr:uid="{2BCA7567-2C15-4892-9931-632116143C73}"/>
    <cellStyle name="Comma 48 3 6" xfId="23528" xr:uid="{77CB6EB6-32E0-4A22-9C71-2A096818C1B3}"/>
    <cellStyle name="Comma 48 3 7" xfId="37059" xr:uid="{EE4EF734-0466-49E1-AC14-45617F60C377}"/>
    <cellStyle name="Comma 48 4" xfId="5776" xr:uid="{00000000-0005-0000-0000-0000CE270000}"/>
    <cellStyle name="Comma 48 4 2" xfId="10643" xr:uid="{00000000-0005-0000-0000-0000CF270000}"/>
    <cellStyle name="Comma 48 4 2 2" xfId="27499" xr:uid="{6598B368-F0D4-4F56-BD85-013745D3812D}"/>
    <cellStyle name="Comma 48 4 2 3" xfId="42395" xr:uid="{70BB52FF-70B9-44A2-A252-8D68A3A93495}"/>
    <cellStyle name="Comma 48 4 3" xfId="16883" xr:uid="{00000000-0005-0000-0000-0000D0270000}"/>
    <cellStyle name="Comma 48 4 3 2" xfId="30685" xr:uid="{CF090199-4C3D-4337-8133-0E1F88C440A4}"/>
    <cellStyle name="Comma 48 4 3 3" xfId="48171" xr:uid="{D8920417-261A-4237-9167-4B96884F2E83}"/>
    <cellStyle name="Comma 48 4 4" xfId="20973" xr:uid="{00000000-0005-0000-0000-0000D1270000}"/>
    <cellStyle name="Comma 48 4 4 2" xfId="33900" xr:uid="{C6EB3CF8-8477-486E-ACC5-70D21AEAE1BE}"/>
    <cellStyle name="Comma 48 4 4 3" xfId="51756" xr:uid="{3EF21198-C0FE-4D5D-B984-1BF37843B6E1}"/>
    <cellStyle name="Comma 48 4 5" xfId="24321" xr:uid="{007CFA60-5E59-42D0-9A92-872F04C4ADF1}"/>
    <cellStyle name="Comma 48 4 6" xfId="37999" xr:uid="{5F66F187-D1E2-42C2-8F96-2068A2CC69B8}"/>
    <cellStyle name="Comma 48 5" xfId="8898" xr:uid="{00000000-0005-0000-0000-0000D2270000}"/>
    <cellStyle name="Comma 48 5 2" xfId="25959" xr:uid="{2A2CE81F-E32C-4045-99B7-5C3D6F40078D}"/>
    <cellStyle name="Comma 48 5 3" xfId="40855" xr:uid="{16FF5109-4271-4108-827F-F51F5298F702}"/>
    <cellStyle name="Comma 48 6" xfId="14569" xr:uid="{00000000-0005-0000-0000-0000D3270000}"/>
    <cellStyle name="Comma 48 6 2" xfId="29123" xr:uid="{068EF75C-0562-4815-B9F7-34E81E8862E2}"/>
    <cellStyle name="Comma 48 6 3" xfId="46068" xr:uid="{891573A7-2BB2-444E-BEFC-1C79E891C3B7}"/>
    <cellStyle name="Comma 48 7" xfId="19223" xr:uid="{00000000-0005-0000-0000-0000D4270000}"/>
    <cellStyle name="Comma 48 7 2" xfId="32355" xr:uid="{8BE5C1DA-6974-4AB9-A41E-1A4DF012F107}"/>
    <cellStyle name="Comma 48 7 3" xfId="50211" xr:uid="{C0AEF8C1-3BB8-4CA3-B53F-620C5EDADB8F}"/>
    <cellStyle name="Comma 48 8" xfId="22778" xr:uid="{056EAD53-43F5-4F02-BD2D-273CEC952D18}"/>
    <cellStyle name="Comma 48 9" xfId="35908" xr:uid="{3667055C-D91C-4B36-A533-B02907F9CE80}"/>
    <cellStyle name="Comma 49" xfId="2462" xr:uid="{00000000-0005-0000-0000-0000D5270000}"/>
    <cellStyle name="Comma 5" xfId="64" xr:uid="{00000000-0005-0000-0000-0000D6270000}"/>
    <cellStyle name="Comma 5 10" xfId="1179" xr:uid="{00000000-0005-0000-0000-0000D7270000}"/>
    <cellStyle name="Comma 5 10 2" xfId="5689" xr:uid="{00000000-0005-0000-0000-0000D8270000}"/>
    <cellStyle name="Comma 5 10 2 2" xfId="10558" xr:uid="{00000000-0005-0000-0000-0000D9270000}"/>
    <cellStyle name="Comma 5 10 2 2 2" xfId="27438" xr:uid="{42414F11-4448-4857-A22F-9A4875765A94}"/>
    <cellStyle name="Comma 5 10 2 2 3" xfId="42334" xr:uid="{AA0ECE1B-155A-4276-A5E3-BDA664DD304B}"/>
    <cellStyle name="Comma 5 10 2 3" xfId="16796" xr:uid="{00000000-0005-0000-0000-0000DA270000}"/>
    <cellStyle name="Comma 5 10 2 3 2" xfId="30624" xr:uid="{4EF5193D-C967-44B0-B6EC-68691C1846AC}"/>
    <cellStyle name="Comma 5 10 2 3 3" xfId="48108" xr:uid="{F5B5659F-7BA1-4C8B-9155-B453605D3C55}"/>
    <cellStyle name="Comma 5 10 2 4" xfId="20888" xr:uid="{00000000-0005-0000-0000-0000DB270000}"/>
    <cellStyle name="Comma 5 10 2 4 2" xfId="33839" xr:uid="{2E1F77D7-891D-4841-8E6F-E1F4E60BEB5A}"/>
    <cellStyle name="Comma 5 10 2 4 3" xfId="51695" xr:uid="{215A20F2-5C97-4872-BB38-708C6EBD732C}"/>
    <cellStyle name="Comma 5 10 2 5" xfId="24260" xr:uid="{8CF52C72-66AC-42F6-9BDE-359246E52E6A}"/>
    <cellStyle name="Comma 5 10 2 6" xfId="37936" xr:uid="{601BCD5F-45AA-4E8C-8792-CC6910317C75}"/>
    <cellStyle name="Comma 5 10 3" xfId="8813" xr:uid="{00000000-0005-0000-0000-0000DC270000}"/>
    <cellStyle name="Comma 5 10 3 2" xfId="25898" xr:uid="{C6CE1018-23DB-4500-8477-0982D8FD70BD}"/>
    <cellStyle name="Comma 5 10 3 3" xfId="40794" xr:uid="{B44488E5-F272-4F51-9135-061772D8CAB1}"/>
    <cellStyle name="Comma 5 10 4" xfId="14478" xr:uid="{00000000-0005-0000-0000-0000DD270000}"/>
    <cellStyle name="Comma 5 10 4 2" xfId="29061" xr:uid="{767E955A-595D-4051-A029-2E64FE831252}"/>
    <cellStyle name="Comma 5 10 4 3" xfId="46001" xr:uid="{703A46E4-73DD-4D1E-96AD-A4760F98D694}"/>
    <cellStyle name="Comma 5 10 5" xfId="19138" xr:uid="{00000000-0005-0000-0000-0000DE270000}"/>
    <cellStyle name="Comma 5 10 5 2" xfId="32294" xr:uid="{C19089F8-5C44-4790-AC3C-0C119B349258}"/>
    <cellStyle name="Comma 5 10 5 3" xfId="50150" xr:uid="{C2542742-2DAA-4B7A-AFD1-5FC85D1D6E63}"/>
    <cellStyle name="Comma 5 10 6" xfId="22717" xr:uid="{925BEA97-EC8F-498F-9EBB-FACE21BBE5E6}"/>
    <cellStyle name="Comma 5 10 7" xfId="35843" xr:uid="{7A3DB5DE-4EEB-44F2-B126-E592DA2C18F6}"/>
    <cellStyle name="Comma 5 11" xfId="4005" xr:uid="{00000000-0005-0000-0000-0000DF270000}"/>
    <cellStyle name="Comma 5 11 2" xfId="6253" xr:uid="{00000000-0005-0000-0000-0000E0270000}"/>
    <cellStyle name="Comma 5 11 2 2" xfId="10975" xr:uid="{00000000-0005-0000-0000-0000E1270000}"/>
    <cellStyle name="Comma 5 11 2 2 2" xfId="27822" xr:uid="{59853C98-E530-4B0E-98EC-00C6BB093965}"/>
    <cellStyle name="Comma 5 11 2 2 3" xfId="42718" xr:uid="{E8FC6537-1C42-4E7B-A5A6-A0A4F9DA2D5A}"/>
    <cellStyle name="Comma 5 11 2 3" xfId="17359" xr:uid="{00000000-0005-0000-0000-0000E2270000}"/>
    <cellStyle name="Comma 5 11 2 3 2" xfId="31008" xr:uid="{8683E088-1529-41A5-8D13-6ABD49E4661B}"/>
    <cellStyle name="Comma 5 11 2 3 3" xfId="48638" xr:uid="{5FEA19CF-8613-4FAA-96AB-9B79917B8C9D}"/>
    <cellStyle name="Comma 5 11 2 4" xfId="21305" xr:uid="{00000000-0005-0000-0000-0000E3270000}"/>
    <cellStyle name="Comma 5 11 2 4 2" xfId="34223" xr:uid="{3C6A0F5D-6617-423E-8608-831CFE69B41A}"/>
    <cellStyle name="Comma 5 11 2 4 3" xfId="52079" xr:uid="{263F80A7-482C-4D7C-BDD2-10E371204785}"/>
    <cellStyle name="Comma 5 11 2 5" xfId="24644" xr:uid="{1FA77CE8-F123-44C6-84BA-A72DA10AA6AD}"/>
    <cellStyle name="Comma 5 11 2 6" xfId="38466" xr:uid="{0E386DA2-A023-4E08-8C64-E0A4855A8B55}"/>
    <cellStyle name="Comma 5 11 3" xfId="9235" xr:uid="{00000000-0005-0000-0000-0000E4270000}"/>
    <cellStyle name="Comma 5 11 3 2" xfId="26281" xr:uid="{A65BECA7-B3BE-4225-886F-B9B3AE3591E6}"/>
    <cellStyle name="Comma 5 11 3 3" xfId="41177" xr:uid="{50EBB43D-2936-4EC9-9B8E-D4668BFF2B3F}"/>
    <cellStyle name="Comma 5 11 4" xfId="15118" xr:uid="{00000000-0005-0000-0000-0000E5270000}"/>
    <cellStyle name="Comma 5 11 4 2" xfId="29465" xr:uid="{9075E185-C021-454D-A10C-FE8288B4ED0F}"/>
    <cellStyle name="Comma 5 11 4 3" xfId="46596" xr:uid="{3141C96D-8577-4A1C-A0D2-B13B06E4BDD9}"/>
    <cellStyle name="Comma 5 11 5" xfId="19563" xr:uid="{00000000-0005-0000-0000-0000E6270000}"/>
    <cellStyle name="Comma 5 11 5 2" xfId="32680" xr:uid="{010D3D4A-7ACE-4452-9A04-03687E7CD744}"/>
    <cellStyle name="Comma 5 11 5 3" xfId="50536" xr:uid="{D4A03F34-0A53-428B-9EDB-D377D6FD2D22}"/>
    <cellStyle name="Comma 5 11 6" xfId="23103" xr:uid="{60A8A467-45F2-4C99-82E8-F9A3D6F51CF0}"/>
    <cellStyle name="Comma 5 11 7" xfId="36423" xr:uid="{0E903CCB-F5E5-44E9-99F6-6D798964EC85}"/>
    <cellStyle name="Comma 5 12" xfId="4615" xr:uid="{00000000-0005-0000-0000-0000E7270000}"/>
    <cellStyle name="Comma 5 12 2" xfId="6836" xr:uid="{00000000-0005-0000-0000-0000E8270000}"/>
    <cellStyle name="Comma 5 12 2 2" xfId="11373" xr:uid="{00000000-0005-0000-0000-0000E9270000}"/>
    <cellStyle name="Comma 5 12 2 2 2" xfId="28188" xr:uid="{F58DDF14-586F-4AB2-BB8F-160DE60AAB70}"/>
    <cellStyle name="Comma 5 12 2 2 3" xfId="43084" xr:uid="{FDB4E8AE-54AA-44B4-B67A-357C1948A6E0}"/>
    <cellStyle name="Comma 5 12 2 3" xfId="17942" xr:uid="{00000000-0005-0000-0000-0000EA270000}"/>
    <cellStyle name="Comma 5 12 2 3 2" xfId="31374" xr:uid="{46B0A2B8-8051-4E3E-8339-CFB8518D9D33}"/>
    <cellStyle name="Comma 5 12 2 3 3" xfId="49189" xr:uid="{FE412482-45BE-4DB7-83A7-8B652200F572}"/>
    <cellStyle name="Comma 5 12 2 4" xfId="21703" xr:uid="{00000000-0005-0000-0000-0000EB270000}"/>
    <cellStyle name="Comma 5 12 2 4 2" xfId="34589" xr:uid="{00166BA1-A5E9-4645-9522-8D5184EE697F}"/>
    <cellStyle name="Comma 5 12 2 4 3" xfId="52445" xr:uid="{533971C8-D0E4-4710-B158-B977B632C464}"/>
    <cellStyle name="Comma 5 12 2 5" xfId="25010" xr:uid="{B1E52E06-C4B5-4201-84CE-AC2F665D4DEA}"/>
    <cellStyle name="Comma 5 12 2 6" xfId="39017" xr:uid="{6425106B-9571-4816-94F6-C2B9D72ED33B}"/>
    <cellStyle name="Comma 5 12 3" xfId="9632" xr:uid="{00000000-0005-0000-0000-0000EC270000}"/>
    <cellStyle name="Comma 5 12 3 2" xfId="26646" xr:uid="{C1524AED-1129-47E8-AF29-977755878E01}"/>
    <cellStyle name="Comma 5 12 3 3" xfId="41542" xr:uid="{08825A2C-55F2-4264-B8C3-544D58993841}"/>
    <cellStyle name="Comma 5 12 4" xfId="15722" xr:uid="{00000000-0005-0000-0000-0000ED270000}"/>
    <cellStyle name="Comma 5 12 4 2" xfId="29831" xr:uid="{40C9D595-F2FF-4F12-BC03-05355E84C270}"/>
    <cellStyle name="Comma 5 12 4 3" xfId="47168" xr:uid="{CF633835-299B-46D6-AE10-97F4383161C0}"/>
    <cellStyle name="Comma 5 12 5" xfId="19961" xr:uid="{00000000-0005-0000-0000-0000EE270000}"/>
    <cellStyle name="Comma 5 12 5 2" xfId="33046" xr:uid="{C729CA88-A5F9-4647-8371-8D21F44D652F}"/>
    <cellStyle name="Comma 5 12 5 3" xfId="50902" xr:uid="{2683F3D4-5658-4B49-8308-1C63AF55E5BA}"/>
    <cellStyle name="Comma 5 12 6" xfId="23468" xr:uid="{7C437744-9C38-481C-ABE4-7970AC28A8C9}"/>
    <cellStyle name="Comma 5 12 7" xfId="36997" xr:uid="{321B162C-C05A-4772-81D7-DEBD29EDA0B1}"/>
    <cellStyle name="Comma 5 13" xfId="5149" xr:uid="{00000000-0005-0000-0000-0000EF270000}"/>
    <cellStyle name="Comma 5 13 2" xfId="10068" xr:uid="{00000000-0005-0000-0000-0000F0270000}"/>
    <cellStyle name="Comma 5 13 2 2" xfId="27036" xr:uid="{0E101BC8-EC26-4956-8BA5-11B87B49E951}"/>
    <cellStyle name="Comma 5 13 2 3" xfId="41932" xr:uid="{1348D25C-6F77-4A8F-8BA0-B41FA2F5E9D6}"/>
    <cellStyle name="Comma 5 13 3" xfId="16256" xr:uid="{00000000-0005-0000-0000-0000F1270000}"/>
    <cellStyle name="Comma 5 13 3 2" xfId="30222" xr:uid="{F00167CA-AE2C-4448-A45C-DABDBA957642}"/>
    <cellStyle name="Comma 5 13 3 3" xfId="47656" xr:uid="{1FFD0A83-69BA-4795-A8DD-BF33899071EE}"/>
    <cellStyle name="Comma 5 13 4" xfId="20398" xr:uid="{00000000-0005-0000-0000-0000F2270000}"/>
    <cellStyle name="Comma 5 13 4 2" xfId="33437" xr:uid="{22F3B487-85E8-4895-ADE2-F9D3BF9B791C}"/>
    <cellStyle name="Comma 5 13 4 3" xfId="51293" xr:uid="{5A31C881-842C-41D2-9A8C-B598746F8804}"/>
    <cellStyle name="Comma 5 13 5" xfId="23858" xr:uid="{3F44AD9B-ED7B-44D2-8B97-C42F142E3A4B}"/>
    <cellStyle name="Comma 5 13 6" xfId="37484" xr:uid="{244520A0-1AE3-4D5C-819F-09FE39F77315}"/>
    <cellStyle name="Comma 5 14" xfId="473" xr:uid="{00000000-0005-0000-0000-0000F3270000}"/>
    <cellStyle name="Comma 5 14 2" xfId="8324" xr:uid="{00000000-0005-0000-0000-0000F4270000}"/>
    <cellStyle name="Comma 5 14 2 2" xfId="25497" xr:uid="{72A28B2B-72DA-464C-B2DC-D8440A13C421}"/>
    <cellStyle name="Comma 5 14 2 3" xfId="40393" xr:uid="{C229B35D-C48C-4DEF-A1F7-85441E3EA121}"/>
    <cellStyle name="Comma 5 14 3" xfId="22316" xr:uid="{8966CD88-3D6D-4507-8DEA-18BF12ADD47B}"/>
    <cellStyle name="Comma 5 14 4" xfId="35397" xr:uid="{BE981494-4526-4B2E-B8AA-694856B3CEB2}"/>
    <cellStyle name="Comma 5 15" xfId="8153" xr:uid="{00000000-0005-0000-0000-0000F5270000}"/>
    <cellStyle name="Comma 5 15 2" xfId="11797" xr:uid="{00000000-0005-0000-0000-0000F6270000}"/>
    <cellStyle name="Comma 5 15 2 2" xfId="28576" xr:uid="{7D5873C0-0B45-4698-B4F2-DC2C2FE21E94}"/>
    <cellStyle name="Comma 5 15 2 3" xfId="43472" xr:uid="{371B32D8-613C-4523-856F-53819198E40E}"/>
    <cellStyle name="Comma 5 15 3" xfId="25398" xr:uid="{D0CE4ED3-2E19-43E4-822A-7FF3D0DC33E3}"/>
    <cellStyle name="Comma 5 15 4" xfId="40278" xr:uid="{C3CEA7CE-C517-4DFF-9802-2A5A3C62112B}"/>
    <cellStyle name="Comma 5 16" xfId="8232" xr:uid="{00000000-0005-0000-0000-0000F7270000}"/>
    <cellStyle name="Comma 5 16 2" xfId="25436" xr:uid="{DD486466-CE0D-4492-B78B-0C06C90527DF}"/>
    <cellStyle name="Comma 5 16 3" xfId="40332" xr:uid="{ECE4E0D4-D4C5-4D0E-9A96-9ACDEAEBD5D4}"/>
    <cellStyle name="Comma 5 17" xfId="13831" xr:uid="{00000000-0005-0000-0000-0000F8270000}"/>
    <cellStyle name="Comma 5 17 2" xfId="28604" xr:uid="{6D358B7F-746E-40EC-B42A-5688010E7D15}"/>
    <cellStyle name="Comma 5 17 3" xfId="45493" xr:uid="{F36F258A-1911-42B8-81F2-4FFB18C119AF}"/>
    <cellStyle name="Comma 5 18" xfId="13935" xr:uid="{00000000-0005-0000-0000-0000F9270000}"/>
    <cellStyle name="Comma 5 18 2" xfId="28659" xr:uid="{C9880154-FFBC-466A-823E-06D2D90890BF}"/>
    <cellStyle name="Comma 5 18 3" xfId="45549" xr:uid="{3A7611CE-0404-42C7-AFD8-517EF7027D79}"/>
    <cellStyle name="Comma 5 19" xfId="18648" xr:uid="{00000000-0005-0000-0000-0000FA270000}"/>
    <cellStyle name="Comma 5 19 2" xfId="31892" xr:uid="{DAA5F7BB-78FE-4680-AB6C-23F2E0713218}"/>
    <cellStyle name="Comma 5 19 3" xfId="49748" xr:uid="{7D43DE2D-D90B-4D09-ADD8-87273812A5E8}"/>
    <cellStyle name="Comma 5 2" xfId="331" xr:uid="{00000000-0005-0000-0000-0000FB270000}"/>
    <cellStyle name="Comma 5 2 10" xfId="453" xr:uid="{00000000-0005-0000-0000-0000FC270000}"/>
    <cellStyle name="Comma 5 2 10 2" xfId="8310" xr:uid="{00000000-0005-0000-0000-0000FD270000}"/>
    <cellStyle name="Comma 5 2 10 2 2" xfId="25488" xr:uid="{60A773E3-632C-430E-B1B7-D8F6E3EE9272}"/>
    <cellStyle name="Comma 5 2 10 2 3" xfId="40384" xr:uid="{CCC233FB-7621-42F5-9F4B-D914D308F048}"/>
    <cellStyle name="Comma 5 2 10 3" xfId="22307" xr:uid="{AB709040-CBB5-4750-8A17-635520D1C276}"/>
    <cellStyle name="Comma 5 2 10 4" xfId="35388" xr:uid="{4379B8A5-6A87-4CA0-93DE-79F35B9FF017}"/>
    <cellStyle name="Comma 5 2 11" xfId="8256" xr:uid="{00000000-0005-0000-0000-0000FE270000}"/>
    <cellStyle name="Comma 5 2 11 2" xfId="25455" xr:uid="{0663FFF5-C714-482D-BDF9-2AD7033053D5}"/>
    <cellStyle name="Comma 5 2 11 3" xfId="40351" xr:uid="{C44FAAC1-4F55-40A6-8714-DEE565A5865D}"/>
    <cellStyle name="Comma 5 2 12" xfId="13920" xr:uid="{00000000-0005-0000-0000-0000FF270000}"/>
    <cellStyle name="Comma 5 2 12 2" xfId="28649" xr:uid="{9EEDCE65-89A6-4749-A156-42293F73CC81}"/>
    <cellStyle name="Comma 5 2 12 3" xfId="45539" xr:uid="{4517E357-4FEA-4072-B25B-5A0256AA858F}"/>
    <cellStyle name="Comma 5 2 13" xfId="18633" xr:uid="{00000000-0005-0000-0000-000000280000}"/>
    <cellStyle name="Comma 5 2 13 2" xfId="31882" xr:uid="{F42821EE-46E1-4DA0-B30C-3D9612735A62}"/>
    <cellStyle name="Comma 5 2 13 3" xfId="49738" xr:uid="{B0A49C6B-8AEA-42BC-ACB2-FB1A9C3E5928}"/>
    <cellStyle name="Comma 5 2 14" xfId="22197" xr:uid="{00000000-0005-0000-0000-000001280000}"/>
    <cellStyle name="Comma 5 2 14 2" xfId="35003" xr:uid="{493AD262-04A9-4012-9455-60E68512F108}"/>
    <cellStyle name="Comma 5 2 14 3" xfId="52859" xr:uid="{578B4B7E-EC55-4812-BCBD-0494E9255672}"/>
    <cellStyle name="Comma 5 2 15" xfId="22274" xr:uid="{AF08D910-CCD1-4C88-AE8A-7576CBD943B5}"/>
    <cellStyle name="Comma 5 2 16" xfId="35355" xr:uid="{AB8B9A57-4946-46E3-8A4A-19696D1E344C}"/>
    <cellStyle name="Comma 5 2 2" xfId="578" xr:uid="{00000000-0005-0000-0000-000002280000}"/>
    <cellStyle name="Comma 5 2 2 10" xfId="18680" xr:uid="{00000000-0005-0000-0000-000003280000}"/>
    <cellStyle name="Comma 5 2 2 10 2" xfId="31919" xr:uid="{8746F20E-58AA-4414-AD1C-5BCA243E772C}"/>
    <cellStyle name="Comma 5 2 2 10 3" xfId="49775" xr:uid="{C5D15D73-55E6-4BA6-A89B-520865E79E03}"/>
    <cellStyle name="Comma 5 2 2 11" xfId="22204" xr:uid="{00000000-0005-0000-0000-000004280000}"/>
    <cellStyle name="Comma 5 2 2 11 2" xfId="35007" xr:uid="{81946D0A-5796-4017-8F54-33C0FB396EA7}"/>
    <cellStyle name="Comma 5 2 2 11 3" xfId="52863" xr:uid="{5FC61E23-3893-45D2-80E5-7A1DA25039D8}"/>
    <cellStyle name="Comma 5 2 2 12" xfId="22343" xr:uid="{CA059C48-E02E-4890-8A7F-56EB709DE737}"/>
    <cellStyle name="Comma 5 2 2 13" xfId="35424" xr:uid="{6406327D-DB55-4EB9-BAAA-1E4BF55A702F}"/>
    <cellStyle name="Comma 5 2 2 2" xfId="734" xr:uid="{00000000-0005-0000-0000-000005280000}"/>
    <cellStyle name="Comma 5 2 2 2 10" xfId="22452" xr:uid="{59B14F7F-BDD9-4C68-8C37-79F7B33A187D}"/>
    <cellStyle name="Comma 5 2 2 2 11" xfId="35548" xr:uid="{613D0ED8-67D0-40E6-8F29-A24092D8987B}"/>
    <cellStyle name="Comma 5 2 2 2 2" xfId="1070" xr:uid="{00000000-0005-0000-0000-000006280000}"/>
    <cellStyle name="Comma 5 2 2 2 2 2" xfId="5596" xr:uid="{00000000-0005-0000-0000-000007280000}"/>
    <cellStyle name="Comma 5 2 2 2 2 2 2" xfId="10470" xr:uid="{00000000-0005-0000-0000-000008280000}"/>
    <cellStyle name="Comma 5 2 2 2 2 2 2 2" xfId="27367" xr:uid="{518A837F-88A6-47ED-82B7-3CCCEFEBB33A}"/>
    <cellStyle name="Comma 5 2 2 2 2 2 2 3" xfId="42263" xr:uid="{42E4CC97-15BD-4B20-945D-A952ABE86C22}"/>
    <cellStyle name="Comma 5 2 2 2 2 2 3" xfId="16703" xr:uid="{00000000-0005-0000-0000-000009280000}"/>
    <cellStyle name="Comma 5 2 2 2 2 2 3 2" xfId="30553" xr:uid="{06B76A71-1C50-42B1-A18B-B4DC8CFCFA0C}"/>
    <cellStyle name="Comma 5 2 2 2 2 2 3 3" xfId="48032" xr:uid="{A558A1B1-718B-4AB0-8BD3-3FE122BB1B78}"/>
    <cellStyle name="Comma 5 2 2 2 2 2 4" xfId="20800" xr:uid="{00000000-0005-0000-0000-00000A280000}"/>
    <cellStyle name="Comma 5 2 2 2 2 2 4 2" xfId="33768" xr:uid="{DC1D058D-BB20-46A5-A844-B0B07EDE8A1B}"/>
    <cellStyle name="Comma 5 2 2 2 2 2 4 3" xfId="51624" xr:uid="{E15F3CB9-5AFA-4977-9320-F9021D9AE166}"/>
    <cellStyle name="Comma 5 2 2 2 2 2 5" xfId="24189" xr:uid="{3778F9AC-68DE-4A52-8DFA-4A19B20C0900}"/>
    <cellStyle name="Comma 5 2 2 2 2 2 6" xfId="37860" xr:uid="{9396F64D-1770-4835-9BAE-CC85BFF227C1}"/>
    <cellStyle name="Comma 5 2 2 2 2 3" xfId="8725" xr:uid="{00000000-0005-0000-0000-00000B280000}"/>
    <cellStyle name="Comma 5 2 2 2 2 3 2" xfId="25827" xr:uid="{9EAEBA83-180D-4B5C-A304-F366BC934888}"/>
    <cellStyle name="Comma 5 2 2 2 2 3 3" xfId="40723" xr:uid="{4991CFE8-3461-45DC-9CB9-9EDE4A34F4CF}"/>
    <cellStyle name="Comma 5 2 2 2 2 4" xfId="14385" xr:uid="{00000000-0005-0000-0000-00000C280000}"/>
    <cellStyle name="Comma 5 2 2 2 2 4 2" xfId="28990" xr:uid="{D30DAEF8-9899-426D-B64A-F428038B6C12}"/>
    <cellStyle name="Comma 5 2 2 2 2 4 3" xfId="45925" xr:uid="{1E4F59A3-0A51-4A3E-AEC8-488B767ABAF9}"/>
    <cellStyle name="Comma 5 2 2 2 2 5" xfId="19050" xr:uid="{00000000-0005-0000-0000-00000D280000}"/>
    <cellStyle name="Comma 5 2 2 2 2 5 2" xfId="32223" xr:uid="{2B1BC7DB-13E2-4080-A457-62F633DD8CBB}"/>
    <cellStyle name="Comma 5 2 2 2 2 5 3" xfId="50079" xr:uid="{D11B96E1-771D-450F-BBA0-B75D7B1C39A5}"/>
    <cellStyle name="Comma 5 2 2 2 2 6" xfId="22646" xr:uid="{31FC3E75-8260-4F89-A6C6-AD57039F4BB9}"/>
    <cellStyle name="Comma 5 2 2 2 2 7" xfId="35767" xr:uid="{97DC2F65-8057-4F8E-A48C-72ADE04A5D16}"/>
    <cellStyle name="Comma 5 2 2 2 3" xfId="3345" xr:uid="{00000000-0005-0000-0000-00000E280000}"/>
    <cellStyle name="Comma 5 2 2 2 3 2" xfId="6117" xr:uid="{00000000-0005-0000-0000-00000F280000}"/>
    <cellStyle name="Comma 5 2 2 2 3 2 2" xfId="10898" xr:uid="{00000000-0005-0000-0000-000010280000}"/>
    <cellStyle name="Comma 5 2 2 2 3 2 2 2" xfId="27748" xr:uid="{3DE31CCD-5CEB-416D-B40D-9AD78E653D1E}"/>
    <cellStyle name="Comma 5 2 2 2 3 2 2 3" xfId="42644" xr:uid="{31E67EFB-B0FE-488B-8BC4-E1719EE34C3B}"/>
    <cellStyle name="Comma 5 2 2 2 3 2 3" xfId="17224" xr:uid="{00000000-0005-0000-0000-000011280000}"/>
    <cellStyle name="Comma 5 2 2 2 3 2 3 2" xfId="30934" xr:uid="{E9E8C886-530C-4B8C-97C3-EEB937F4EDBF}"/>
    <cellStyle name="Comma 5 2 2 2 3 2 3 3" xfId="48506" xr:uid="{50C717EF-7FA8-48F0-B713-C68472A3AB8A}"/>
    <cellStyle name="Comma 5 2 2 2 3 2 4" xfId="21228" xr:uid="{00000000-0005-0000-0000-000012280000}"/>
    <cellStyle name="Comma 5 2 2 2 3 2 4 2" xfId="34149" xr:uid="{94311DE7-D35D-4264-8FBE-445B9C0716CC}"/>
    <cellStyle name="Comma 5 2 2 2 3 2 4 3" xfId="52005" xr:uid="{BB3E2AA7-385F-4912-BD12-F58D55454148}"/>
    <cellStyle name="Comma 5 2 2 2 3 2 5" xfId="24570" xr:uid="{968B582D-0C21-4A1D-BF40-DF875A72D6B0}"/>
    <cellStyle name="Comma 5 2 2 2 3 2 6" xfId="38334" xr:uid="{B36E96EA-5843-4AF0-8C91-B9A20948EF22}"/>
    <cellStyle name="Comma 5 2 2 2 3 3" xfId="9157" xr:uid="{00000000-0005-0000-0000-000013280000}"/>
    <cellStyle name="Comma 5 2 2 2 3 3 2" xfId="26207" xr:uid="{2A2092DB-F516-489B-B3C3-740A7F63980A}"/>
    <cellStyle name="Comma 5 2 2 2 3 3 3" xfId="41103" xr:uid="{3E3CF6BC-0421-472B-B173-9484DB60A883}"/>
    <cellStyle name="Comma 5 2 2 2 3 4" xfId="14968" xr:uid="{00000000-0005-0000-0000-000014280000}"/>
    <cellStyle name="Comma 5 2 2 2 3 4 2" xfId="29385" xr:uid="{F872A955-19E4-46D3-9412-F94F6683C423}"/>
    <cellStyle name="Comma 5 2 2 2 3 4 3" xfId="46452" xr:uid="{7ABDEC32-585D-453C-B6EE-29599534E980}"/>
    <cellStyle name="Comma 5 2 2 2 3 5" xfId="19484" xr:uid="{00000000-0005-0000-0000-000015280000}"/>
    <cellStyle name="Comma 5 2 2 2 3 5 2" xfId="32605" xr:uid="{8B9EA31A-3108-47B0-AD6D-3E789D211959}"/>
    <cellStyle name="Comma 5 2 2 2 3 5 3" xfId="50461" xr:uid="{3E6D9A62-4717-475E-9F0B-01E3136633CB}"/>
    <cellStyle name="Comma 5 2 2 2 3 6" xfId="23027" xr:uid="{6233B150-1D36-4EBE-A197-C2CD4E481F53}"/>
    <cellStyle name="Comma 5 2 2 2 3 7" xfId="36290" xr:uid="{F6CD4644-08B5-49FB-AC35-3B5D9B6CA64B}"/>
    <cellStyle name="Comma 5 2 2 2 4" xfId="4506" xr:uid="{00000000-0005-0000-0000-000016280000}"/>
    <cellStyle name="Comma 5 2 2 2 4 2" xfId="6728" xr:uid="{00000000-0005-0000-0000-000017280000}"/>
    <cellStyle name="Comma 5 2 2 2 4 2 2" xfId="11314" xr:uid="{00000000-0005-0000-0000-000018280000}"/>
    <cellStyle name="Comma 5 2 2 2 4 2 2 2" xfId="28131" xr:uid="{4D36D3CB-CCC2-4BE0-A3A1-CAD3572A335F}"/>
    <cellStyle name="Comma 5 2 2 2 4 2 2 3" xfId="43027" xr:uid="{589F2F02-0A91-43B9-A9A1-8F454E7A137D}"/>
    <cellStyle name="Comma 5 2 2 2 4 2 3" xfId="17834" xr:uid="{00000000-0005-0000-0000-000019280000}"/>
    <cellStyle name="Comma 5 2 2 2 4 2 3 2" xfId="31317" xr:uid="{3BAD96D3-A96B-49A7-80DB-5723275E3900}"/>
    <cellStyle name="Comma 5 2 2 2 4 2 3 3" xfId="49083" xr:uid="{0115BF1E-2BB5-40FE-9597-F3697DDF533C}"/>
    <cellStyle name="Comma 5 2 2 2 4 2 4" xfId="21644" xr:uid="{00000000-0005-0000-0000-00001A280000}"/>
    <cellStyle name="Comma 5 2 2 2 4 2 4 2" xfId="34532" xr:uid="{B7EC9A7E-F9D8-4790-BE99-DFC045DD5A7E}"/>
    <cellStyle name="Comma 5 2 2 2 4 2 4 3" xfId="52388" xr:uid="{D28A0D9B-3193-40D1-BB4B-E17B6925185B}"/>
    <cellStyle name="Comma 5 2 2 2 4 2 5" xfId="24953" xr:uid="{2F8BE9B5-88D1-43FC-ABC7-83D849E97BA7}"/>
    <cellStyle name="Comma 5 2 2 2 4 2 6" xfId="38911" xr:uid="{FAA3C185-9812-4056-8274-B27D87DC8DED}"/>
    <cellStyle name="Comma 5 2 2 2 4 3" xfId="9573" xr:uid="{00000000-0005-0000-0000-00001B280000}"/>
    <cellStyle name="Comma 5 2 2 2 4 3 2" xfId="26589" xr:uid="{1230414F-BAB7-4C72-9107-47DD8CCEC5B9}"/>
    <cellStyle name="Comma 5 2 2 2 4 3 3" xfId="41485" xr:uid="{1E8E22E2-03C6-49F7-9A3E-6164C6D7D5F8}"/>
    <cellStyle name="Comma 5 2 2 2 4 4" xfId="15614" xr:uid="{00000000-0005-0000-0000-00001C280000}"/>
    <cellStyle name="Comma 5 2 2 2 4 4 2" xfId="29774" xr:uid="{5814F0A9-5DAE-4EF5-8359-C45C70CEF331}"/>
    <cellStyle name="Comma 5 2 2 2 4 4 3" xfId="47062" xr:uid="{6859C817-0CF3-41EC-BD54-83E7647CD0A3}"/>
    <cellStyle name="Comma 5 2 2 2 4 5" xfId="19902" xr:uid="{00000000-0005-0000-0000-00001D280000}"/>
    <cellStyle name="Comma 5 2 2 2 4 5 2" xfId="32989" xr:uid="{1E3C949B-712F-4768-9180-74FCF7B8628B}"/>
    <cellStyle name="Comma 5 2 2 2 4 5 3" xfId="50845" xr:uid="{1F7B748A-4561-42F9-876A-08F1F78AEB74}"/>
    <cellStyle name="Comma 5 2 2 2 4 6" xfId="23411" xr:uid="{4B4886A9-6106-4CE8-8725-8DAC199BE292}"/>
    <cellStyle name="Comma 5 2 2 2 4 7" xfId="36891" xr:uid="{19F569F9-C3FA-469D-AF5B-E602FEFFBA92}"/>
    <cellStyle name="Comma 5 2 2 2 5" xfId="5041" xr:uid="{00000000-0005-0000-0000-00001E280000}"/>
    <cellStyle name="Comma 5 2 2 2 5 2" xfId="7171" xr:uid="{00000000-0005-0000-0000-00001F280000}"/>
    <cellStyle name="Comma 5 2 2 2 5 2 2" xfId="11708" xr:uid="{00000000-0005-0000-0000-000020280000}"/>
    <cellStyle name="Comma 5 2 2 2 5 2 2 2" xfId="28493" xr:uid="{65E86F5D-76E2-4E7A-8B5E-92190EBE94AA}"/>
    <cellStyle name="Comma 5 2 2 2 5 2 2 3" xfId="43389" xr:uid="{9E96189B-9BDA-4AB2-947C-EB1D446A1F63}"/>
    <cellStyle name="Comma 5 2 2 2 5 2 3" xfId="18277" xr:uid="{00000000-0005-0000-0000-000021280000}"/>
    <cellStyle name="Comma 5 2 2 2 5 2 3 2" xfId="31679" xr:uid="{0E60DA3C-8706-4AB6-B330-2B92CB5CA658}"/>
    <cellStyle name="Comma 5 2 2 2 5 2 3 3" xfId="49494" xr:uid="{6877F3E9-43CA-4D51-9CD3-DC115AAC3DB3}"/>
    <cellStyle name="Comma 5 2 2 2 5 2 4" xfId="22038" xr:uid="{00000000-0005-0000-0000-000022280000}"/>
    <cellStyle name="Comma 5 2 2 2 5 2 4 2" xfId="34894" xr:uid="{90523A84-676D-434A-846D-747C6332333A}"/>
    <cellStyle name="Comma 5 2 2 2 5 2 4 3" xfId="52750" xr:uid="{74BCE826-06CA-467E-93B5-2B4E119815FC}"/>
    <cellStyle name="Comma 5 2 2 2 5 2 5" xfId="25315" xr:uid="{6C1BA36D-40F0-41F2-9438-D1721309A331}"/>
    <cellStyle name="Comma 5 2 2 2 5 2 6" xfId="39322" xr:uid="{1E301F27-9670-40A9-93CB-CBE6D2AC3096}"/>
    <cellStyle name="Comma 5 2 2 2 5 3" xfId="9966" xr:uid="{00000000-0005-0000-0000-000023280000}"/>
    <cellStyle name="Comma 5 2 2 2 5 3 2" xfId="26950" xr:uid="{2BEEA840-70C9-42C5-91E6-BACFD7B528F9}"/>
    <cellStyle name="Comma 5 2 2 2 5 3 3" xfId="41846" xr:uid="{AA0E2A69-7CBF-4DE4-9771-45F49936B9AD}"/>
    <cellStyle name="Comma 5 2 2 2 5 4" xfId="16148" xr:uid="{00000000-0005-0000-0000-000024280000}"/>
    <cellStyle name="Comma 5 2 2 2 5 4 2" xfId="30136" xr:uid="{CF35E104-E965-4E48-B6F1-1E56BE024CB2}"/>
    <cellStyle name="Comma 5 2 2 2 5 4 3" xfId="47564" xr:uid="{18257C2A-B342-4145-A900-4DF3A1C6E919}"/>
    <cellStyle name="Comma 5 2 2 2 5 5" xfId="20296" xr:uid="{00000000-0005-0000-0000-000025280000}"/>
    <cellStyle name="Comma 5 2 2 2 5 5 2" xfId="33351" xr:uid="{8183C938-99CB-4451-BAEC-7557D3109EC2}"/>
    <cellStyle name="Comma 5 2 2 2 5 5 3" xfId="51207" xr:uid="{933FF9EF-8684-4100-9BE1-A2A9B9E40111}"/>
    <cellStyle name="Comma 5 2 2 2 5 6" xfId="23772" xr:uid="{E76262A7-575B-4195-97A1-A8C28F1F484A}"/>
    <cellStyle name="Comma 5 2 2 2 5 7" xfId="37392" xr:uid="{8F3902DF-3BFD-4965-A1FC-33359715C4EA}"/>
    <cellStyle name="Comma 5 2 2 2 6" xfId="5341" xr:uid="{00000000-0005-0000-0000-000026280000}"/>
    <cellStyle name="Comma 5 2 2 2 6 2" xfId="10240" xr:uid="{00000000-0005-0000-0000-000027280000}"/>
    <cellStyle name="Comma 5 2 2 2 6 2 2" xfId="27173" xr:uid="{74E415BC-C6A1-4A1B-86C9-C6A3475EB2A2}"/>
    <cellStyle name="Comma 5 2 2 2 6 2 3" xfId="42069" xr:uid="{1FD489A7-469A-4B89-BD33-0F70305AE2F0}"/>
    <cellStyle name="Comma 5 2 2 2 6 3" xfId="16448" xr:uid="{00000000-0005-0000-0000-000028280000}"/>
    <cellStyle name="Comma 5 2 2 2 6 3 2" xfId="30359" xr:uid="{72E4E2D1-EB26-4582-9203-3C6190E946A2}"/>
    <cellStyle name="Comma 5 2 2 2 6 3 3" xfId="47813" xr:uid="{C28B3D34-5FBF-43A6-A076-C9395A72EF66}"/>
    <cellStyle name="Comma 5 2 2 2 6 4" xfId="20570" xr:uid="{00000000-0005-0000-0000-000029280000}"/>
    <cellStyle name="Comma 5 2 2 2 6 4 2" xfId="33574" xr:uid="{B8E19370-B7AE-4A65-A705-4FAD69C9BE1B}"/>
    <cellStyle name="Comma 5 2 2 2 6 4 3" xfId="51430" xr:uid="{A599DB61-14FD-4155-A9CA-522F2AAC9CFC}"/>
    <cellStyle name="Comma 5 2 2 2 6 5" xfId="23995" xr:uid="{3E198A66-1627-45C8-8A3F-7F1F0AEFF789}"/>
    <cellStyle name="Comma 5 2 2 2 6 6" xfId="37641" xr:uid="{B60B791A-9EF3-4D87-9EBA-268D5AF3D7AF}"/>
    <cellStyle name="Comma 5 2 2 2 7" xfId="8495" xr:uid="{00000000-0005-0000-0000-00002A280000}"/>
    <cellStyle name="Comma 5 2 2 2 7 2" xfId="25633" xr:uid="{ADEFF3ED-F62B-4564-8122-A30D4336A363}"/>
    <cellStyle name="Comma 5 2 2 2 7 3" xfId="40529" xr:uid="{E9390C0A-7DB9-4DEB-91AF-2D0291898E37}"/>
    <cellStyle name="Comma 5 2 2 2 8" xfId="14128" xr:uid="{00000000-0005-0000-0000-00002B280000}"/>
    <cellStyle name="Comma 5 2 2 2 8 2" xfId="28796" xr:uid="{F508D366-65AD-4B29-8DFE-2DA01274117A}"/>
    <cellStyle name="Comma 5 2 2 2 8 3" xfId="45706" xr:uid="{1F883451-23D8-4A92-AE25-BA7D363F52E3}"/>
    <cellStyle name="Comma 5 2 2 2 9" xfId="18820" xr:uid="{00000000-0005-0000-0000-00002C280000}"/>
    <cellStyle name="Comma 5 2 2 2 9 2" xfId="32029" xr:uid="{C92B2B3D-A917-4297-AF7C-925BAF156CF1}"/>
    <cellStyle name="Comma 5 2 2 2 9 3" xfId="49885" xr:uid="{AD858DE0-2A67-4218-B28C-A4B5AD2C28CE}"/>
    <cellStyle name="Comma 5 2 2 3" xfId="970" xr:uid="{00000000-0005-0000-0000-00002D280000}"/>
    <cellStyle name="Comma 5 2 2 3 2" xfId="5524" xr:uid="{00000000-0005-0000-0000-00002E280000}"/>
    <cellStyle name="Comma 5 2 2 3 2 2" xfId="10398" xr:uid="{00000000-0005-0000-0000-00002F280000}"/>
    <cellStyle name="Comma 5 2 2 3 2 2 2" xfId="27299" xr:uid="{363ABB11-FB36-4164-BB35-8A33B7577924}"/>
    <cellStyle name="Comma 5 2 2 3 2 2 3" xfId="42195" xr:uid="{CD870EBD-D517-4748-AACA-20C596F320F7}"/>
    <cellStyle name="Comma 5 2 2 3 2 3" xfId="16631" xr:uid="{00000000-0005-0000-0000-000030280000}"/>
    <cellStyle name="Comma 5 2 2 3 2 3 2" xfId="30485" xr:uid="{F04D5E0E-0C70-4B2F-8013-A22F90008AB6}"/>
    <cellStyle name="Comma 5 2 2 3 2 3 3" xfId="47964" xr:uid="{0655D5CC-39DE-4954-98E6-D183F49C8FFD}"/>
    <cellStyle name="Comma 5 2 2 3 2 4" xfId="20728" xr:uid="{00000000-0005-0000-0000-000031280000}"/>
    <cellStyle name="Comma 5 2 2 3 2 4 2" xfId="33700" xr:uid="{1A4A2542-B88F-468A-A9B8-B6F3BC6D8629}"/>
    <cellStyle name="Comma 5 2 2 3 2 4 3" xfId="51556" xr:uid="{B2B8EBE4-A0C1-49CA-BC82-309A0F9212EF}"/>
    <cellStyle name="Comma 5 2 2 3 2 5" xfId="24121" xr:uid="{B8CEF342-07A9-435B-9107-DBC1F2B2C38C}"/>
    <cellStyle name="Comma 5 2 2 3 2 6" xfId="37792" xr:uid="{4D1CFD43-09D9-44D5-BB0C-6E371AD8A302}"/>
    <cellStyle name="Comma 5 2 2 3 3" xfId="8653" xr:uid="{00000000-0005-0000-0000-000032280000}"/>
    <cellStyle name="Comma 5 2 2 3 3 2" xfId="25759" xr:uid="{7455B53D-56D7-41C4-8906-8E9CAAB82EEE}"/>
    <cellStyle name="Comma 5 2 2 3 3 3" xfId="40655" xr:uid="{471565DB-1FE0-4759-8F78-8ECB7398F42B}"/>
    <cellStyle name="Comma 5 2 2 3 4" xfId="14312" xr:uid="{00000000-0005-0000-0000-000033280000}"/>
    <cellStyle name="Comma 5 2 2 3 4 2" xfId="28922" xr:uid="{AC655A42-EE90-4719-8A0D-57388238EB18}"/>
    <cellStyle name="Comma 5 2 2 3 4 3" xfId="45857" xr:uid="{8AAEF87A-74B6-4546-83C7-C74300C7B194}"/>
    <cellStyle name="Comma 5 2 2 3 5" xfId="18978" xr:uid="{00000000-0005-0000-0000-000034280000}"/>
    <cellStyle name="Comma 5 2 2 3 5 2" xfId="32155" xr:uid="{E902AB22-06A5-40BA-9AA2-6D2A7C3B3FB9}"/>
    <cellStyle name="Comma 5 2 2 3 5 3" xfId="50011" xr:uid="{497E07AC-D64E-4D19-B442-8F53DD950419}"/>
    <cellStyle name="Comma 5 2 2 3 6" xfId="22578" xr:uid="{F1D9E853-5512-43C0-8068-446DA90E8EF5}"/>
    <cellStyle name="Comma 5 2 2 3 7" xfId="35699" xr:uid="{54CF513E-F889-4CE1-80C5-647BB6E5E14B}"/>
    <cellStyle name="Comma 5 2 2 4" xfId="2463" xr:uid="{00000000-0005-0000-0000-000035280000}"/>
    <cellStyle name="Comma 5 2 2 4 2" xfId="5936" xr:uid="{00000000-0005-0000-0000-000036280000}"/>
    <cellStyle name="Comma 5 2 2 4 2 2" xfId="10776" xr:uid="{00000000-0005-0000-0000-000037280000}"/>
    <cellStyle name="Comma 5 2 2 4 2 2 2" xfId="27629" xr:uid="{203F1348-6B4A-4C40-9259-50E408ED2EED}"/>
    <cellStyle name="Comma 5 2 2 4 2 2 3" xfId="42525" xr:uid="{AD4B7FD5-1BB6-499E-92E4-BEC61D87D343}"/>
    <cellStyle name="Comma 5 2 2 4 2 3" xfId="17043" xr:uid="{00000000-0005-0000-0000-000038280000}"/>
    <cellStyle name="Comma 5 2 2 4 2 3 2" xfId="30815" xr:uid="{095296F7-5A8C-4FCD-9BCB-8775F9A48142}"/>
    <cellStyle name="Comma 5 2 2 4 2 3 3" xfId="48328" xr:uid="{5809192B-7D29-44AE-B08E-5054F6E25CB1}"/>
    <cellStyle name="Comma 5 2 2 4 2 4" xfId="21106" xr:uid="{00000000-0005-0000-0000-000039280000}"/>
    <cellStyle name="Comma 5 2 2 4 2 4 2" xfId="34030" xr:uid="{DF99F8A8-5E7E-4B05-B487-80B2766BDD64}"/>
    <cellStyle name="Comma 5 2 2 4 2 4 3" xfId="51886" xr:uid="{D0878B28-4E8F-4914-BFA6-42E1967B9E55}"/>
    <cellStyle name="Comma 5 2 2 4 2 5" xfId="24451" xr:uid="{F9BF1DAD-BE03-4F7A-AADD-4B733AD903A0}"/>
    <cellStyle name="Comma 5 2 2 4 2 6" xfId="38156" xr:uid="{51B13A1C-E2D5-4020-9842-100A05EEE4E8}"/>
    <cellStyle name="Comma 5 2 2 4 3" xfId="9032" xr:uid="{00000000-0005-0000-0000-00003A280000}"/>
    <cellStyle name="Comma 5 2 2 4 3 2" xfId="26088" xr:uid="{0067D1C6-67AD-49F9-888B-7AFA89C9B4BC}"/>
    <cellStyle name="Comma 5 2 2 4 3 3" xfId="40984" xr:uid="{6A8EBFDB-AFDF-48D6-9279-9E2F0ED3EAB5}"/>
    <cellStyle name="Comma 5 2 2 4 4" xfId="14764" xr:uid="{00000000-0005-0000-0000-00003B280000}"/>
    <cellStyle name="Comma 5 2 2 4 4 2" xfId="29261" xr:uid="{F554AEDC-B677-40C0-985F-24873C91DAD1}"/>
    <cellStyle name="Comma 5 2 2 4 4 3" xfId="46256" xr:uid="{DAA40316-0BEC-46EF-8265-1352AC572C2D}"/>
    <cellStyle name="Comma 5 2 2 4 5" xfId="19358" xr:uid="{00000000-0005-0000-0000-00003C280000}"/>
    <cellStyle name="Comma 5 2 2 4 5 2" xfId="32485" xr:uid="{9D39977F-B8F6-4DA7-B0DA-5946C1D94F8C}"/>
    <cellStyle name="Comma 5 2 2 4 5 3" xfId="50341" xr:uid="{B581F3EE-8A7D-4449-BD9C-C7490D324A1C}"/>
    <cellStyle name="Comma 5 2 2 4 6" xfId="22908" xr:uid="{59F7F57E-05B0-41D7-9153-F01F017D5FA1}"/>
    <cellStyle name="Comma 5 2 2 4 7" xfId="36093" xr:uid="{6E94EA2A-8D83-4B9B-8349-1CAF11E7BCF3}"/>
    <cellStyle name="Comma 5 2 2 5" xfId="4309" xr:uid="{00000000-0005-0000-0000-00003D280000}"/>
    <cellStyle name="Comma 5 2 2 5 2" xfId="6533" xr:uid="{00000000-0005-0000-0000-00003E280000}"/>
    <cellStyle name="Comma 5 2 2 5 2 2" xfId="11192" xr:uid="{00000000-0005-0000-0000-00003F280000}"/>
    <cellStyle name="Comma 5 2 2 5 2 2 2" xfId="28012" xr:uid="{84691AD1-6F34-4C1E-A5C6-A86A00D5E6A7}"/>
    <cellStyle name="Comma 5 2 2 5 2 2 3" xfId="42908" xr:uid="{5BCCB0DF-C88B-4498-A50C-37158D8A18D3}"/>
    <cellStyle name="Comma 5 2 2 5 2 3" xfId="17639" xr:uid="{00000000-0005-0000-0000-000040280000}"/>
    <cellStyle name="Comma 5 2 2 5 2 3 2" xfId="31198" xr:uid="{F81648D5-A6BA-4ED4-888D-22B9D7AB23B0}"/>
    <cellStyle name="Comma 5 2 2 5 2 3 3" xfId="48891" xr:uid="{D12957CB-E728-49C3-ACF0-00A1B1F65443}"/>
    <cellStyle name="Comma 5 2 2 5 2 4" xfId="21522" xr:uid="{00000000-0005-0000-0000-000041280000}"/>
    <cellStyle name="Comma 5 2 2 5 2 4 2" xfId="34413" xr:uid="{18187C45-6E90-47A4-ACE8-1878ED5C4DFD}"/>
    <cellStyle name="Comma 5 2 2 5 2 4 3" xfId="52269" xr:uid="{2594E873-E7D6-4301-9B8F-526AA63CB094}"/>
    <cellStyle name="Comma 5 2 2 5 2 5" xfId="24834" xr:uid="{503FABCD-7385-480E-9612-685A691B125C}"/>
    <cellStyle name="Comma 5 2 2 5 2 6" xfId="38719" xr:uid="{D6D395D0-8116-4261-BD92-E0BEFCFDDC49}"/>
    <cellStyle name="Comma 5 2 2 5 3" xfId="9451" xr:uid="{00000000-0005-0000-0000-000042280000}"/>
    <cellStyle name="Comma 5 2 2 5 3 2" xfId="26470" xr:uid="{58835850-0386-4D9F-800C-691CAC05C12C}"/>
    <cellStyle name="Comma 5 2 2 5 3 3" xfId="41366" xr:uid="{2D727553-2EAB-4299-8291-6921792C64C1}"/>
    <cellStyle name="Comma 5 2 2 5 4" xfId="15418" xr:uid="{00000000-0005-0000-0000-000043280000}"/>
    <cellStyle name="Comma 5 2 2 5 4 2" xfId="29655" xr:uid="{05B50B4B-412D-4C74-888C-7C12E609C5C1}"/>
    <cellStyle name="Comma 5 2 2 5 4 3" xfId="46869" xr:uid="{206617F1-C7CB-4FA0-B3C4-4FFA3ADCD807}"/>
    <cellStyle name="Comma 5 2 2 5 5" xfId="19780" xr:uid="{00000000-0005-0000-0000-000044280000}"/>
    <cellStyle name="Comma 5 2 2 5 5 2" xfId="32870" xr:uid="{1A3DB8E0-4DE4-48B7-9370-95124E98B502}"/>
    <cellStyle name="Comma 5 2 2 5 5 3" xfId="50726" xr:uid="{13C67AF9-CED6-4A17-BD47-C444090C7E60}"/>
    <cellStyle name="Comma 5 2 2 5 6" xfId="23292" xr:uid="{45CC18D5-E509-4480-A1B8-DAFB627852FE}"/>
    <cellStyle name="Comma 5 2 2 5 7" xfId="36697" xr:uid="{91F2C19C-A52C-4751-B01F-B76DBB8A26FB}"/>
    <cellStyle name="Comma 5 2 2 6" xfId="4858" xr:uid="{00000000-0005-0000-0000-000045280000}"/>
    <cellStyle name="Comma 5 2 2 6 2" xfId="7051" xr:uid="{00000000-0005-0000-0000-000046280000}"/>
    <cellStyle name="Comma 5 2 2 6 2 2" xfId="11588" xr:uid="{00000000-0005-0000-0000-000047280000}"/>
    <cellStyle name="Comma 5 2 2 6 2 2 2" xfId="28376" xr:uid="{272FDB17-0B6C-4770-97C4-D51AF302C7DB}"/>
    <cellStyle name="Comma 5 2 2 6 2 2 3" xfId="43272" xr:uid="{0D99A16C-CFBA-42B2-B5FA-91E53E23FB10}"/>
    <cellStyle name="Comma 5 2 2 6 2 3" xfId="18157" xr:uid="{00000000-0005-0000-0000-000048280000}"/>
    <cellStyle name="Comma 5 2 2 6 2 3 2" xfId="31562" xr:uid="{D2D90CD5-420D-4D30-9F0F-E1F2AB357059}"/>
    <cellStyle name="Comma 5 2 2 6 2 3 3" xfId="49377" xr:uid="{A4C6A503-C3B0-4E2E-984D-2B6BDBCF9E7A}"/>
    <cellStyle name="Comma 5 2 2 6 2 4" xfId="21918" xr:uid="{00000000-0005-0000-0000-000049280000}"/>
    <cellStyle name="Comma 5 2 2 6 2 4 2" xfId="34777" xr:uid="{9D52D321-640F-409B-BE15-53DE30E120BA}"/>
    <cellStyle name="Comma 5 2 2 6 2 4 3" xfId="52633" xr:uid="{5193590E-AC1E-4474-BDE1-94278BB629A9}"/>
    <cellStyle name="Comma 5 2 2 6 2 5" xfId="25198" xr:uid="{AC6DB8A4-D294-4CB6-946E-87E86040ED2C}"/>
    <cellStyle name="Comma 5 2 2 6 2 6" xfId="39205" xr:uid="{1110E098-D21A-440A-A670-833B6F8589EB}"/>
    <cellStyle name="Comma 5 2 2 6 3" xfId="9846" xr:uid="{00000000-0005-0000-0000-00004A280000}"/>
    <cellStyle name="Comma 5 2 2 6 3 2" xfId="26833" xr:uid="{370CC161-27A3-46C5-849E-09462FCFE986}"/>
    <cellStyle name="Comma 5 2 2 6 3 3" xfId="41729" xr:uid="{FCE7381E-92DE-4CCC-8BA9-8ADF1A11D0B9}"/>
    <cellStyle name="Comma 5 2 2 6 4" xfId="15965" xr:uid="{00000000-0005-0000-0000-00004B280000}"/>
    <cellStyle name="Comma 5 2 2 6 4 2" xfId="30019" xr:uid="{2C620363-BB8D-47CB-A6A1-A5499A5ADF8D}"/>
    <cellStyle name="Comma 5 2 2 6 4 3" xfId="47384" xr:uid="{E9C3CCA6-2CD3-45E3-B647-43215D38F79F}"/>
    <cellStyle name="Comma 5 2 2 6 5" xfId="20176" xr:uid="{00000000-0005-0000-0000-00004C280000}"/>
    <cellStyle name="Comma 5 2 2 6 5 2" xfId="33234" xr:uid="{62F88180-0937-4A48-8086-B0D547DE88B7}"/>
    <cellStyle name="Comma 5 2 2 6 5 3" xfId="51090" xr:uid="{C619880D-16DC-422A-B599-49FFBD0791CF}"/>
    <cellStyle name="Comma 5 2 2 6 6" xfId="23655" xr:uid="{70ADFE7F-B873-443E-BDEF-B04B002C6C9A}"/>
    <cellStyle name="Comma 5 2 2 6 7" xfId="37212" xr:uid="{57A58670-FC94-40C8-B279-589C995F1F26}"/>
    <cellStyle name="Comma 5 2 2 7" xfId="5186" xr:uid="{00000000-0005-0000-0000-00004D280000}"/>
    <cellStyle name="Comma 5 2 2 7 2" xfId="10100" xr:uid="{00000000-0005-0000-0000-00004E280000}"/>
    <cellStyle name="Comma 5 2 2 7 2 2" xfId="27063" xr:uid="{D2DBADF5-F438-4A94-A3CB-3B135C1AE4B8}"/>
    <cellStyle name="Comma 5 2 2 7 2 3" xfId="41959" xr:uid="{D3F71AC2-10D9-4339-AE73-039BCB18169C}"/>
    <cellStyle name="Comma 5 2 2 7 3" xfId="16293" xr:uid="{00000000-0005-0000-0000-00004F280000}"/>
    <cellStyle name="Comma 5 2 2 7 3 2" xfId="30249" xr:uid="{1CE5F86D-3C8A-4F5B-9D03-83AB59C1D117}"/>
    <cellStyle name="Comma 5 2 2 7 3 3" xfId="47688" xr:uid="{A0AB2550-F7CA-4CED-9CB6-966E63D7B201}"/>
    <cellStyle name="Comma 5 2 2 7 4" xfId="20430" xr:uid="{00000000-0005-0000-0000-000050280000}"/>
    <cellStyle name="Comma 5 2 2 7 4 2" xfId="33464" xr:uid="{0E0ABFC1-3DEF-4CFE-A3E7-605BA4DFEC77}"/>
    <cellStyle name="Comma 5 2 2 7 4 3" xfId="51320" xr:uid="{07275A90-AA18-40B1-A267-9D9F9DD69340}"/>
    <cellStyle name="Comma 5 2 2 7 5" xfId="23885" xr:uid="{CD97AE17-807C-446D-8485-0FC104185723}"/>
    <cellStyle name="Comma 5 2 2 7 6" xfId="37516" xr:uid="{A97B1A04-F59D-4ADB-889D-0053769B706C}"/>
    <cellStyle name="Comma 5 2 2 8" xfId="8356" xr:uid="{00000000-0005-0000-0000-000051280000}"/>
    <cellStyle name="Comma 5 2 2 8 2" xfId="25524" xr:uid="{5A1BCFC3-6513-4EFD-9E2E-E8F8FC4D9F83}"/>
    <cellStyle name="Comma 5 2 2 8 3" xfId="40420" xr:uid="{E8938850-4822-49FC-A379-57B1928CF6B7}"/>
    <cellStyle name="Comma 5 2 2 9" xfId="13973" xr:uid="{00000000-0005-0000-0000-000052280000}"/>
    <cellStyle name="Comma 5 2 2 9 2" xfId="28686" xr:uid="{C70DA900-01F3-499C-8169-DDD8CE5EFEA9}"/>
    <cellStyle name="Comma 5 2 2 9 3" xfId="45581" xr:uid="{407A6FAF-720C-4EF2-92D5-655F92CC731E}"/>
    <cellStyle name="Comma 5 2 3" xfId="628" xr:uid="{00000000-0005-0000-0000-000053280000}"/>
    <cellStyle name="Comma 5 2 3 10" xfId="18726" xr:uid="{00000000-0005-0000-0000-000054280000}"/>
    <cellStyle name="Comma 5 2 3 10 2" xfId="31955" xr:uid="{54E05FA8-EF74-4DFE-81A1-023DCA599C2D}"/>
    <cellStyle name="Comma 5 2 3 10 3" xfId="49811" xr:uid="{ABEA04AB-7ACB-413D-9ECB-24DCFE4B91E2}"/>
    <cellStyle name="Comma 5 2 3 11" xfId="22378" xr:uid="{D084A7B6-4DA5-4E85-B51A-C2F3C95F3DCF}"/>
    <cellStyle name="Comma 5 2 3 12" xfId="35464" xr:uid="{A223D255-7F9D-463E-A451-C8149EC8D839}"/>
    <cellStyle name="Comma 5 2 3 2" xfId="785" xr:uid="{00000000-0005-0000-0000-000055280000}"/>
    <cellStyle name="Comma 5 2 3 2 2" xfId="5392" xr:uid="{00000000-0005-0000-0000-000056280000}"/>
    <cellStyle name="Comma 5 2 3 2 2 2" xfId="10286" xr:uid="{00000000-0005-0000-0000-000057280000}"/>
    <cellStyle name="Comma 5 2 3 2 2 2 2" xfId="27209" xr:uid="{3439F62F-E456-432F-A5A7-3FDAE28D9193}"/>
    <cellStyle name="Comma 5 2 3 2 2 2 3" xfId="42105" xr:uid="{99C04BC7-4849-46C6-95F2-4484EF1E7BBF}"/>
    <cellStyle name="Comma 5 2 3 2 2 3" xfId="16499" xr:uid="{00000000-0005-0000-0000-000058280000}"/>
    <cellStyle name="Comma 5 2 3 2 2 3 2" xfId="30395" xr:uid="{8409A071-A977-4B6A-A786-C5197F952665}"/>
    <cellStyle name="Comma 5 2 3 2 2 3 3" xfId="47854" xr:uid="{09DBAB42-8A3D-40FF-90B3-1EF9E357514F}"/>
    <cellStyle name="Comma 5 2 3 2 2 4" xfId="20616" xr:uid="{00000000-0005-0000-0000-000059280000}"/>
    <cellStyle name="Comma 5 2 3 2 2 4 2" xfId="33610" xr:uid="{1AB56915-E3D0-45FE-945D-44BE2EB62580}"/>
    <cellStyle name="Comma 5 2 3 2 2 4 3" xfId="51466" xr:uid="{8109DA7E-7669-49FE-817C-E24F2D582C12}"/>
    <cellStyle name="Comma 5 2 3 2 2 5" xfId="24031" xr:uid="{7DCD73CF-AC42-4498-BCA3-ACD2D1012075}"/>
    <cellStyle name="Comma 5 2 3 2 2 6" xfId="37682" xr:uid="{6DBCDF21-C23E-4C42-B1D4-167317FB573F}"/>
    <cellStyle name="Comma 5 2 3 2 3" xfId="8541" xr:uid="{00000000-0005-0000-0000-00005A280000}"/>
    <cellStyle name="Comma 5 2 3 2 3 2" xfId="25669" xr:uid="{706A15EF-6F17-438B-AEDA-3B693C674092}"/>
    <cellStyle name="Comma 5 2 3 2 3 3" xfId="40565" xr:uid="{45EC3A1F-3A99-4332-A897-E50AC1983228}"/>
    <cellStyle name="Comma 5 2 3 2 4" xfId="14179" xr:uid="{00000000-0005-0000-0000-00005B280000}"/>
    <cellStyle name="Comma 5 2 3 2 4 2" xfId="28832" xr:uid="{93AE532A-3E61-4181-9175-86C3AE182F98}"/>
    <cellStyle name="Comma 5 2 3 2 4 3" xfId="45747" xr:uid="{505FE383-554C-49E5-855E-8B3A9469A856}"/>
    <cellStyle name="Comma 5 2 3 2 5" xfId="18866" xr:uid="{00000000-0005-0000-0000-00005C280000}"/>
    <cellStyle name="Comma 5 2 3 2 5 2" xfId="32065" xr:uid="{F6584A34-490F-44E6-9978-FEB08A8339C0}"/>
    <cellStyle name="Comma 5 2 3 2 5 3" xfId="49921" xr:uid="{CD9E6C65-09F6-430C-8ADC-16E73FAB0FEB}"/>
    <cellStyle name="Comma 5 2 3 2 6" xfId="22488" xr:uid="{56DB7D1C-7834-469B-9CF9-C1413B032935}"/>
    <cellStyle name="Comma 5 2 3 2 7" xfId="35589" xr:uid="{E3FCCAF0-ED85-4E87-9596-90C3D6FBADA8}"/>
    <cellStyle name="Comma 5 2 3 3" xfId="1086" xr:uid="{00000000-0005-0000-0000-00005D280000}"/>
    <cellStyle name="Comma 5 2 3 3 2" xfId="5611" xr:uid="{00000000-0005-0000-0000-00005E280000}"/>
    <cellStyle name="Comma 5 2 3 3 2 2" xfId="10485" xr:uid="{00000000-0005-0000-0000-00005F280000}"/>
    <cellStyle name="Comma 5 2 3 3 2 2 2" xfId="27382" xr:uid="{B3B8BE3C-1782-4FF6-9352-CB28B6763BE5}"/>
    <cellStyle name="Comma 5 2 3 3 2 2 3" xfId="42278" xr:uid="{69CE03D5-BE64-4510-BEFC-6C3671C4125E}"/>
    <cellStyle name="Comma 5 2 3 3 2 3" xfId="16718" xr:uid="{00000000-0005-0000-0000-000060280000}"/>
    <cellStyle name="Comma 5 2 3 3 2 3 2" xfId="30568" xr:uid="{154BD999-2026-4D5B-A6F9-176F3BF50F5E}"/>
    <cellStyle name="Comma 5 2 3 3 2 3 3" xfId="48047" xr:uid="{E1F9D656-2C64-4F01-BE0B-12C2FCCF04AE}"/>
    <cellStyle name="Comma 5 2 3 3 2 4" xfId="20815" xr:uid="{00000000-0005-0000-0000-000061280000}"/>
    <cellStyle name="Comma 5 2 3 3 2 4 2" xfId="33783" xr:uid="{EF73D58F-5177-4F68-974A-9F393970E874}"/>
    <cellStyle name="Comma 5 2 3 3 2 4 3" xfId="51639" xr:uid="{A6C82D0E-8F5C-4531-8F91-3C81323C2499}"/>
    <cellStyle name="Comma 5 2 3 3 2 5" xfId="24204" xr:uid="{A95EF080-1D93-4589-BB5A-7250D7D0EFF1}"/>
    <cellStyle name="Comma 5 2 3 3 2 6" xfId="37875" xr:uid="{0A056E05-F884-4A07-A740-951BE0E76E5D}"/>
    <cellStyle name="Comma 5 2 3 3 3" xfId="8740" xr:uid="{00000000-0005-0000-0000-000062280000}"/>
    <cellStyle name="Comma 5 2 3 3 3 2" xfId="25842" xr:uid="{8B5E37E8-418C-4479-9AA4-9062DC3B311D}"/>
    <cellStyle name="Comma 5 2 3 3 3 3" xfId="40738" xr:uid="{AC78DD36-3E74-466C-A46F-597C114FED7F}"/>
    <cellStyle name="Comma 5 2 3 3 4" xfId="14400" xr:uid="{00000000-0005-0000-0000-000063280000}"/>
    <cellStyle name="Comma 5 2 3 3 4 2" xfId="29005" xr:uid="{438267BA-BD27-4879-A39E-E692B2187A17}"/>
    <cellStyle name="Comma 5 2 3 3 4 3" xfId="45940" xr:uid="{B19E8B27-45CB-4213-A4E9-AB015C2FE083}"/>
    <cellStyle name="Comma 5 2 3 3 5" xfId="19065" xr:uid="{00000000-0005-0000-0000-000064280000}"/>
    <cellStyle name="Comma 5 2 3 3 5 2" xfId="32238" xr:uid="{936B53A1-A3F6-458C-BA97-07A651D20A9D}"/>
    <cellStyle name="Comma 5 2 3 3 5 3" xfId="50094" xr:uid="{CFD5A230-9D08-4AB7-8A9D-B394A7A07E80}"/>
    <cellStyle name="Comma 5 2 3 3 6" xfId="22661" xr:uid="{4B677968-635E-4029-8235-01D2807F8907}"/>
    <cellStyle name="Comma 5 2 3 3 7" xfId="35782" xr:uid="{07275C48-A7CC-4A6C-8E90-27358E1C9B0B}"/>
    <cellStyle name="Comma 5 2 3 4" xfId="3344" xr:uid="{00000000-0005-0000-0000-000065280000}"/>
    <cellStyle name="Comma 5 2 3 4 2" xfId="6116" xr:uid="{00000000-0005-0000-0000-000066280000}"/>
    <cellStyle name="Comma 5 2 3 4 2 2" xfId="10897" xr:uid="{00000000-0005-0000-0000-000067280000}"/>
    <cellStyle name="Comma 5 2 3 4 2 2 2" xfId="27747" xr:uid="{8D8CF6C3-9EF2-4FBB-9BDE-D701AAE48683}"/>
    <cellStyle name="Comma 5 2 3 4 2 2 3" xfId="42643" xr:uid="{98AB1D20-0DF1-4B38-925D-85C089950BD3}"/>
    <cellStyle name="Comma 5 2 3 4 2 3" xfId="17223" xr:uid="{00000000-0005-0000-0000-000068280000}"/>
    <cellStyle name="Comma 5 2 3 4 2 3 2" xfId="30933" xr:uid="{9C1D65DB-4B1A-4EDA-BE97-F7B973CC190B}"/>
    <cellStyle name="Comma 5 2 3 4 2 3 3" xfId="48505" xr:uid="{B8E6C493-4ED9-47DD-85C4-104D4891FF97}"/>
    <cellStyle name="Comma 5 2 3 4 2 4" xfId="21227" xr:uid="{00000000-0005-0000-0000-000069280000}"/>
    <cellStyle name="Comma 5 2 3 4 2 4 2" xfId="34148" xr:uid="{AD76E3F5-6DBA-4839-9F72-9F871596C2C8}"/>
    <cellStyle name="Comma 5 2 3 4 2 4 3" xfId="52004" xr:uid="{05199AA1-428E-468B-A186-694890747800}"/>
    <cellStyle name="Comma 5 2 3 4 2 5" xfId="24569" xr:uid="{902A9789-6572-482A-9745-A4D02E89C202}"/>
    <cellStyle name="Comma 5 2 3 4 2 6" xfId="38333" xr:uid="{36516A36-1C49-47EC-9415-55FCC535766E}"/>
    <cellStyle name="Comma 5 2 3 4 3" xfId="9156" xr:uid="{00000000-0005-0000-0000-00006A280000}"/>
    <cellStyle name="Comma 5 2 3 4 3 2" xfId="26206" xr:uid="{AF5FE4F2-1502-4C18-8468-4980B0443830}"/>
    <cellStyle name="Comma 5 2 3 4 3 3" xfId="41102" xr:uid="{9436521B-1DB4-42FB-9D2B-C5039070FAEB}"/>
    <cellStyle name="Comma 5 2 3 4 4" xfId="14967" xr:uid="{00000000-0005-0000-0000-00006B280000}"/>
    <cellStyle name="Comma 5 2 3 4 4 2" xfId="29384" xr:uid="{899DB678-297D-4AB0-9908-EDC71DFC93CA}"/>
    <cellStyle name="Comma 5 2 3 4 4 3" xfId="46451" xr:uid="{0675B336-8EF0-4EF7-A0AF-69E3AC00B1A2}"/>
    <cellStyle name="Comma 5 2 3 4 5" xfId="19483" xr:uid="{00000000-0005-0000-0000-00006C280000}"/>
    <cellStyle name="Comma 5 2 3 4 5 2" xfId="32604" xr:uid="{33858885-E96A-408C-95DF-FED6379C9EA8}"/>
    <cellStyle name="Comma 5 2 3 4 5 3" xfId="50460" xr:uid="{36BBC49D-FD43-4620-A017-429C2FBC0784}"/>
    <cellStyle name="Comma 5 2 3 4 6" xfId="23026" xr:uid="{9223BEEF-A02B-4DDB-827F-99175660C52A}"/>
    <cellStyle name="Comma 5 2 3 4 7" xfId="36289" xr:uid="{EFAFEF78-901B-447E-8F07-B242ACD62CB5}"/>
    <cellStyle name="Comma 5 2 3 5" xfId="4505" xr:uid="{00000000-0005-0000-0000-00006D280000}"/>
    <cellStyle name="Comma 5 2 3 5 2" xfId="6727" xr:uid="{00000000-0005-0000-0000-00006E280000}"/>
    <cellStyle name="Comma 5 2 3 5 2 2" xfId="11313" xr:uid="{00000000-0005-0000-0000-00006F280000}"/>
    <cellStyle name="Comma 5 2 3 5 2 2 2" xfId="28130" xr:uid="{3FC77EE4-59E3-4059-A00D-C9352781A009}"/>
    <cellStyle name="Comma 5 2 3 5 2 2 3" xfId="43026" xr:uid="{E3860E6B-BC7F-49C8-8135-A88A912937B8}"/>
    <cellStyle name="Comma 5 2 3 5 2 3" xfId="17833" xr:uid="{00000000-0005-0000-0000-000070280000}"/>
    <cellStyle name="Comma 5 2 3 5 2 3 2" xfId="31316" xr:uid="{8A3AC7B7-892F-4C4E-BB14-203AB824AAB4}"/>
    <cellStyle name="Comma 5 2 3 5 2 3 3" xfId="49082" xr:uid="{CE4C2DEF-D362-406E-9F8A-20217EAF624E}"/>
    <cellStyle name="Comma 5 2 3 5 2 4" xfId="21643" xr:uid="{00000000-0005-0000-0000-000071280000}"/>
    <cellStyle name="Comma 5 2 3 5 2 4 2" xfId="34531" xr:uid="{164BDB0C-073C-456D-9985-C17B0D14C11E}"/>
    <cellStyle name="Comma 5 2 3 5 2 4 3" xfId="52387" xr:uid="{8B1A32AB-A78B-4D55-96D7-DA6BD27E2A80}"/>
    <cellStyle name="Comma 5 2 3 5 2 5" xfId="24952" xr:uid="{B42EDEDB-FE0F-4647-91F1-CA97CFD35336}"/>
    <cellStyle name="Comma 5 2 3 5 2 6" xfId="38910" xr:uid="{B7571B85-10B5-4EEC-A1EA-5A599806B227}"/>
    <cellStyle name="Comma 5 2 3 5 3" xfId="9572" xr:uid="{00000000-0005-0000-0000-000072280000}"/>
    <cellStyle name="Comma 5 2 3 5 3 2" xfId="26588" xr:uid="{3AED5C9E-5814-4D90-96EA-7AD061C302FA}"/>
    <cellStyle name="Comma 5 2 3 5 3 3" xfId="41484" xr:uid="{930A7F78-069A-46DD-ABDE-CA4F4AD01FA0}"/>
    <cellStyle name="Comma 5 2 3 5 4" xfId="15613" xr:uid="{00000000-0005-0000-0000-000073280000}"/>
    <cellStyle name="Comma 5 2 3 5 4 2" xfId="29773" xr:uid="{8B087943-4150-4F40-B9ED-F1BCE4AB4BF1}"/>
    <cellStyle name="Comma 5 2 3 5 4 3" xfId="47061" xr:uid="{DC37354A-D7CF-4FE4-AB3A-3F189F784A17}"/>
    <cellStyle name="Comma 5 2 3 5 5" xfId="19901" xr:uid="{00000000-0005-0000-0000-000074280000}"/>
    <cellStyle name="Comma 5 2 3 5 5 2" xfId="32988" xr:uid="{DB93388B-76D1-4C9E-98A0-0C6B696CD0F1}"/>
    <cellStyle name="Comma 5 2 3 5 5 3" xfId="50844" xr:uid="{77CF1D2F-CFC7-449C-87B2-7E7F1A007E2A}"/>
    <cellStyle name="Comma 5 2 3 5 6" xfId="23410" xr:uid="{90A5FE02-9880-4F82-AA44-EB930552A508}"/>
    <cellStyle name="Comma 5 2 3 5 7" xfId="36890" xr:uid="{B81EE3FF-8FFB-4236-ADC5-EA5295E9129C}"/>
    <cellStyle name="Comma 5 2 3 6" xfId="5040" xr:uid="{00000000-0005-0000-0000-000075280000}"/>
    <cellStyle name="Comma 5 2 3 6 2" xfId="7170" xr:uid="{00000000-0005-0000-0000-000076280000}"/>
    <cellStyle name="Comma 5 2 3 6 2 2" xfId="11707" xr:uid="{00000000-0005-0000-0000-000077280000}"/>
    <cellStyle name="Comma 5 2 3 6 2 2 2" xfId="28492" xr:uid="{2A2F4B5C-D63F-4C69-9524-73BE5665FF8E}"/>
    <cellStyle name="Comma 5 2 3 6 2 2 3" xfId="43388" xr:uid="{106B8A2D-4CE3-4D47-9A95-1FC15760A501}"/>
    <cellStyle name="Comma 5 2 3 6 2 3" xfId="18276" xr:uid="{00000000-0005-0000-0000-000078280000}"/>
    <cellStyle name="Comma 5 2 3 6 2 3 2" xfId="31678" xr:uid="{CBB3A4FC-A1D1-486E-82E1-1C3CA30580A3}"/>
    <cellStyle name="Comma 5 2 3 6 2 3 3" xfId="49493" xr:uid="{2FB23943-6B6F-47A8-9424-8C077FD6975A}"/>
    <cellStyle name="Comma 5 2 3 6 2 4" xfId="22037" xr:uid="{00000000-0005-0000-0000-000079280000}"/>
    <cellStyle name="Comma 5 2 3 6 2 4 2" xfId="34893" xr:uid="{22214D71-8EE2-40DE-81FF-50D8522A005E}"/>
    <cellStyle name="Comma 5 2 3 6 2 4 3" xfId="52749" xr:uid="{5DBDDDEE-D629-4AFA-A1FA-724B6B67BAD1}"/>
    <cellStyle name="Comma 5 2 3 6 2 5" xfId="25314" xr:uid="{8BC1B12C-0F2D-43FB-AAB6-E93C21DDA136}"/>
    <cellStyle name="Comma 5 2 3 6 2 6" xfId="39321" xr:uid="{1CD38A77-5D84-4DD2-8F52-0E4AA32B08BC}"/>
    <cellStyle name="Comma 5 2 3 6 3" xfId="9965" xr:uid="{00000000-0005-0000-0000-00007A280000}"/>
    <cellStyle name="Comma 5 2 3 6 3 2" xfId="26949" xr:uid="{D4CD4440-6EDB-40EB-8A8C-4008A46D891B}"/>
    <cellStyle name="Comma 5 2 3 6 3 3" xfId="41845" xr:uid="{1C6544F4-C23E-4A81-A57C-14C51244CB6D}"/>
    <cellStyle name="Comma 5 2 3 6 4" xfId="16147" xr:uid="{00000000-0005-0000-0000-00007B280000}"/>
    <cellStyle name="Comma 5 2 3 6 4 2" xfId="30135" xr:uid="{1F5B3D2D-867D-41EA-864B-4B687A6C2FD6}"/>
    <cellStyle name="Comma 5 2 3 6 4 3" xfId="47563" xr:uid="{192056AE-BC72-4390-8147-5CA252084591}"/>
    <cellStyle name="Comma 5 2 3 6 5" xfId="20295" xr:uid="{00000000-0005-0000-0000-00007C280000}"/>
    <cellStyle name="Comma 5 2 3 6 5 2" xfId="33350" xr:uid="{C9CA3DB4-11C4-49C9-8572-751072BB4761}"/>
    <cellStyle name="Comma 5 2 3 6 5 3" xfId="51206" xr:uid="{16F813B1-BCD3-4C33-8AB8-851E8E170AED}"/>
    <cellStyle name="Comma 5 2 3 6 6" xfId="23771" xr:uid="{1EB156D3-7EC4-4642-85FF-1750DAFE7E7D}"/>
    <cellStyle name="Comma 5 2 3 6 7" xfId="37391" xr:uid="{E7C942BA-EED4-400F-9C58-EDD8D900AB98}"/>
    <cellStyle name="Comma 5 2 3 7" xfId="5237" xr:uid="{00000000-0005-0000-0000-00007D280000}"/>
    <cellStyle name="Comma 5 2 3 7 2" xfId="10146" xr:uid="{00000000-0005-0000-0000-00007E280000}"/>
    <cellStyle name="Comma 5 2 3 7 2 2" xfId="27099" xr:uid="{7B8756E0-D537-4DA1-9DB5-7CFA968C6EF6}"/>
    <cellStyle name="Comma 5 2 3 7 2 3" xfId="41995" xr:uid="{C870E3A7-CFE0-4CAD-84AA-B25620197407}"/>
    <cellStyle name="Comma 5 2 3 7 3" xfId="16344" xr:uid="{00000000-0005-0000-0000-00007F280000}"/>
    <cellStyle name="Comma 5 2 3 7 3 2" xfId="30285" xr:uid="{AAFB1622-BB80-4D22-829A-73BC573680CB}"/>
    <cellStyle name="Comma 5 2 3 7 3 3" xfId="47729" xr:uid="{595297A1-8594-44F4-95A4-1AE155DA42F2}"/>
    <cellStyle name="Comma 5 2 3 7 4" xfId="20476" xr:uid="{00000000-0005-0000-0000-000080280000}"/>
    <cellStyle name="Comma 5 2 3 7 4 2" xfId="33500" xr:uid="{46B1BB2B-D398-4417-81F8-6071346E39D1}"/>
    <cellStyle name="Comma 5 2 3 7 4 3" xfId="51356" xr:uid="{EDE32E0F-BB7C-4D32-A3BC-979386DD6332}"/>
    <cellStyle name="Comma 5 2 3 7 5" xfId="23921" xr:uid="{D91C7F88-9A1C-4DDF-8A93-FEBA49CCD8AD}"/>
    <cellStyle name="Comma 5 2 3 7 6" xfId="37557" xr:uid="{D21FB3E9-2049-449A-A073-E440B13F9EAA}"/>
    <cellStyle name="Comma 5 2 3 8" xfId="8401" xr:uid="{00000000-0005-0000-0000-000081280000}"/>
    <cellStyle name="Comma 5 2 3 8 2" xfId="25559" xr:uid="{1806DC30-8A88-4C34-B6FE-1743EEA64A01}"/>
    <cellStyle name="Comma 5 2 3 8 3" xfId="40455" xr:uid="{0C5689D5-4FC9-473C-9953-A4F5BC7809E0}"/>
    <cellStyle name="Comma 5 2 3 9" xfId="14024" xr:uid="{00000000-0005-0000-0000-000082280000}"/>
    <cellStyle name="Comma 5 2 3 9 2" xfId="28722" xr:uid="{DDBCAE1A-8DEA-4142-B4AB-4B2341A64236}"/>
    <cellStyle name="Comma 5 2 3 9 3" xfId="45622" xr:uid="{83D7205A-C3CA-4919-AC00-7381922274AD}"/>
    <cellStyle name="Comma 5 2 4" xfId="682" xr:uid="{00000000-0005-0000-0000-000083280000}"/>
    <cellStyle name="Comma 5 2 4 2" xfId="1050" xr:uid="{00000000-0005-0000-0000-000084280000}"/>
    <cellStyle name="Comma 5 2 4 2 2" xfId="5580" xr:uid="{00000000-0005-0000-0000-000085280000}"/>
    <cellStyle name="Comma 5 2 4 2 2 2" xfId="10454" xr:uid="{00000000-0005-0000-0000-000086280000}"/>
    <cellStyle name="Comma 5 2 4 2 2 2 2" xfId="27351" xr:uid="{1C6DC417-C74A-4EEC-B5D5-1A61B474C301}"/>
    <cellStyle name="Comma 5 2 4 2 2 2 3" xfId="42247" xr:uid="{E8E79D4F-6DC1-4537-883D-619D3E11B4CC}"/>
    <cellStyle name="Comma 5 2 4 2 2 3" xfId="16687" xr:uid="{00000000-0005-0000-0000-000087280000}"/>
    <cellStyle name="Comma 5 2 4 2 2 3 2" xfId="30537" xr:uid="{BBA3CA53-9AEA-4781-923E-7D21AF0A7FFB}"/>
    <cellStyle name="Comma 5 2 4 2 2 3 3" xfId="48016" xr:uid="{5E3344B4-6D70-4810-B6C5-3D861AABE2BC}"/>
    <cellStyle name="Comma 5 2 4 2 2 4" xfId="20784" xr:uid="{00000000-0005-0000-0000-000088280000}"/>
    <cellStyle name="Comma 5 2 4 2 2 4 2" xfId="33752" xr:uid="{B51E47AB-F586-42DD-8A84-95D771C128E6}"/>
    <cellStyle name="Comma 5 2 4 2 2 4 3" xfId="51608" xr:uid="{419F5EA3-DB4D-4187-90E8-E0534D51704B}"/>
    <cellStyle name="Comma 5 2 4 2 2 5" xfId="24173" xr:uid="{B449C441-167A-483E-9F04-80CBEA5DDB74}"/>
    <cellStyle name="Comma 5 2 4 2 2 6" xfId="37844" xr:uid="{06552AEF-5ED3-43BE-8F40-9ABDCE4F4550}"/>
    <cellStyle name="Comma 5 2 4 2 3" xfId="8709" xr:uid="{00000000-0005-0000-0000-000089280000}"/>
    <cellStyle name="Comma 5 2 4 2 3 2" xfId="25811" xr:uid="{D8E7970A-C9EF-4267-B760-67D3AB8834DA}"/>
    <cellStyle name="Comma 5 2 4 2 3 3" xfId="40707" xr:uid="{5B6DBB43-4775-459A-BD35-E53DE0F5BFA6}"/>
    <cellStyle name="Comma 5 2 4 2 4" xfId="14368" xr:uid="{00000000-0005-0000-0000-00008A280000}"/>
    <cellStyle name="Comma 5 2 4 2 4 2" xfId="28974" xr:uid="{36F0C598-BC95-4B1F-9D13-1E6C6E6DF60C}"/>
    <cellStyle name="Comma 5 2 4 2 4 3" xfId="45909" xr:uid="{5005EAB8-58C0-4053-93F4-71CB04278EB6}"/>
    <cellStyle name="Comma 5 2 4 2 5" xfId="19034" xr:uid="{00000000-0005-0000-0000-00008B280000}"/>
    <cellStyle name="Comma 5 2 4 2 5 2" xfId="32207" xr:uid="{61AFCCDC-BAED-4EF7-AEC9-325AC5FC0985}"/>
    <cellStyle name="Comma 5 2 4 2 5 3" xfId="50063" xr:uid="{8978FC01-C47D-4B1B-8DF1-4E48F58D5A71}"/>
    <cellStyle name="Comma 5 2 4 2 6" xfId="22630" xr:uid="{905A859A-436A-4D9B-8BAC-EF12D0300DAD}"/>
    <cellStyle name="Comma 5 2 4 2 7" xfId="35751" xr:uid="{83C9C784-E173-4831-90A0-27E91C1A2939}"/>
    <cellStyle name="Comma 5 2 4 3" xfId="5289" xr:uid="{00000000-0005-0000-0000-00008C280000}"/>
    <cellStyle name="Comma 5 2 4 3 2" xfId="10193" xr:uid="{00000000-0005-0000-0000-00008D280000}"/>
    <cellStyle name="Comma 5 2 4 3 2 2" xfId="27136" xr:uid="{5B056827-BA85-4102-801D-52F594532018}"/>
    <cellStyle name="Comma 5 2 4 3 2 3" xfId="42032" xr:uid="{F858BCE8-2E74-4CB9-BA41-7F4B0CAACBCF}"/>
    <cellStyle name="Comma 5 2 4 3 3" xfId="16396" xr:uid="{00000000-0005-0000-0000-00008E280000}"/>
    <cellStyle name="Comma 5 2 4 3 3 2" xfId="30322" xr:uid="{3D212F0E-5188-4763-ABE3-5BA8A06D2E35}"/>
    <cellStyle name="Comma 5 2 4 3 3 3" xfId="47771" xr:uid="{02C53393-6DA8-4F5B-84FC-EF64D7615BDD}"/>
    <cellStyle name="Comma 5 2 4 3 4" xfId="20523" xr:uid="{00000000-0005-0000-0000-00008F280000}"/>
    <cellStyle name="Comma 5 2 4 3 4 2" xfId="33537" xr:uid="{DE4ADB6D-9456-434A-BDAD-65A1541D8FD1}"/>
    <cellStyle name="Comma 5 2 4 3 4 3" xfId="51393" xr:uid="{9F997190-D462-4860-B975-1DB6CAE395F5}"/>
    <cellStyle name="Comma 5 2 4 3 5" xfId="23958" xr:uid="{262EE83E-8449-48A1-864D-A0170143067D}"/>
    <cellStyle name="Comma 5 2 4 3 6" xfId="37599" xr:uid="{FECD25DF-D8B2-4534-BBE6-697D20F0732F}"/>
    <cellStyle name="Comma 5 2 4 4" xfId="8448" xr:uid="{00000000-0005-0000-0000-000090280000}"/>
    <cellStyle name="Comma 5 2 4 4 2" xfId="25596" xr:uid="{C851AE62-BB6E-4A00-AD7D-2FAA34AC305E}"/>
    <cellStyle name="Comma 5 2 4 4 3" xfId="40492" xr:uid="{151FABAC-2F5B-4829-8FEE-D0442EB68416}"/>
    <cellStyle name="Comma 5 2 4 5" xfId="14076" xr:uid="{00000000-0005-0000-0000-000091280000}"/>
    <cellStyle name="Comma 5 2 4 5 2" xfId="28759" xr:uid="{71CD66F0-CADE-4A90-A6BE-84994EC252C8}"/>
    <cellStyle name="Comma 5 2 4 5 3" xfId="45664" xr:uid="{C4527AA0-43C1-4357-B289-8FB49C2426AE}"/>
    <cellStyle name="Comma 5 2 4 6" xfId="18773" xr:uid="{00000000-0005-0000-0000-000092280000}"/>
    <cellStyle name="Comma 5 2 4 6 2" xfId="31992" xr:uid="{362771AE-F349-41D5-A20E-8474053E0078}"/>
    <cellStyle name="Comma 5 2 4 6 3" xfId="49848" xr:uid="{061B14A1-B06B-48EC-8FE9-F190762A2F22}"/>
    <cellStyle name="Comma 5 2 4 7" xfId="22415" xr:uid="{E6D30556-96D5-4EB9-B15D-370AD7602C89}"/>
    <cellStyle name="Comma 5 2 4 8" xfId="35506" xr:uid="{3556EA38-7CDA-4299-8E89-6C4F04705132}"/>
    <cellStyle name="Comma 5 2 5" xfId="1137" xr:uid="{00000000-0005-0000-0000-000093280000}"/>
    <cellStyle name="Comma 5 2 5 2" xfId="5660" xr:uid="{00000000-0005-0000-0000-000094280000}"/>
    <cellStyle name="Comma 5 2 5 2 2" xfId="10534" xr:uid="{00000000-0005-0000-0000-000095280000}"/>
    <cellStyle name="Comma 5 2 5 2 2 2" xfId="27420" xr:uid="{B9135942-4109-4FED-9718-9F4E8107F7E3}"/>
    <cellStyle name="Comma 5 2 5 2 2 3" xfId="42316" xr:uid="{F67CF5E5-8CCF-430A-8193-7D15A29A8781}"/>
    <cellStyle name="Comma 5 2 5 2 3" xfId="16767" xr:uid="{00000000-0005-0000-0000-000096280000}"/>
    <cellStyle name="Comma 5 2 5 2 3 2" xfId="30606" xr:uid="{9CD01EFF-CFB9-4A42-AEAB-F7CAB68F8E46}"/>
    <cellStyle name="Comma 5 2 5 2 3 3" xfId="48085" xr:uid="{422789A3-2FA0-4FBD-A4B5-E46649389155}"/>
    <cellStyle name="Comma 5 2 5 2 4" xfId="20864" xr:uid="{00000000-0005-0000-0000-000097280000}"/>
    <cellStyle name="Comma 5 2 5 2 4 2" xfId="33821" xr:uid="{0D3C5E9F-7F2F-4A84-974A-3002C5E776B1}"/>
    <cellStyle name="Comma 5 2 5 2 4 3" xfId="51677" xr:uid="{15C7A559-BE1C-4BC8-9AE1-3C0C9142F2A3}"/>
    <cellStyle name="Comma 5 2 5 2 5" xfId="24242" xr:uid="{44F4F944-FF39-49E6-A0B3-756B84BE2A40}"/>
    <cellStyle name="Comma 5 2 5 2 6" xfId="37913" xr:uid="{20D11F21-6056-4F22-9DB1-085A81D7E40D}"/>
    <cellStyle name="Comma 5 2 5 3" xfId="8789" xr:uid="{00000000-0005-0000-0000-000098280000}"/>
    <cellStyle name="Comma 5 2 5 3 2" xfId="25880" xr:uid="{7E054158-2BD5-47AE-B6BF-3319A15D5AA1}"/>
    <cellStyle name="Comma 5 2 5 3 3" xfId="40776" xr:uid="{ACCA3BC5-8391-4CB9-8DBA-A060D4821F88}"/>
    <cellStyle name="Comma 5 2 5 4" xfId="14449" xr:uid="{00000000-0005-0000-0000-000099280000}"/>
    <cellStyle name="Comma 5 2 5 4 2" xfId="29043" xr:uid="{CD1FAD18-1585-44BC-82BC-4AF1F4F8B904}"/>
    <cellStyle name="Comma 5 2 5 4 3" xfId="45978" xr:uid="{F1EAED11-466F-4CD0-B4F4-B32F9F3DBF71}"/>
    <cellStyle name="Comma 5 2 5 5" xfId="19114" xr:uid="{00000000-0005-0000-0000-00009A280000}"/>
    <cellStyle name="Comma 5 2 5 5 2" xfId="32276" xr:uid="{34C5EC61-3F0A-4DE5-ACE9-AB29DA96DF44}"/>
    <cellStyle name="Comma 5 2 5 5 3" xfId="50132" xr:uid="{2C61ED74-0CB0-40FA-91D4-BBD4E6DEA50C}"/>
    <cellStyle name="Comma 5 2 5 6" xfId="22699" xr:uid="{96758B25-002B-4152-B268-C4BD1FD4A02D}"/>
    <cellStyle name="Comma 5 2 5 7" xfId="35820" xr:uid="{91E8B63A-43AC-4225-9618-E02F4355E999}"/>
    <cellStyle name="Comma 5 2 6" xfId="1492" xr:uid="{00000000-0005-0000-0000-00009B280000}"/>
    <cellStyle name="Comma 5 2 6 2" xfId="5777" xr:uid="{00000000-0005-0000-0000-00009C280000}"/>
    <cellStyle name="Comma 5 2 6 2 2" xfId="10644" xr:uid="{00000000-0005-0000-0000-00009D280000}"/>
    <cellStyle name="Comma 5 2 6 2 2 2" xfId="27500" xr:uid="{85547EEB-D7BE-4E2B-8953-98ECF58E8D6C}"/>
    <cellStyle name="Comma 5 2 6 2 2 3" xfId="42396" xr:uid="{FD73B6C8-0086-4577-9B8B-8B7D7A010C95}"/>
    <cellStyle name="Comma 5 2 6 2 3" xfId="16884" xr:uid="{00000000-0005-0000-0000-00009E280000}"/>
    <cellStyle name="Comma 5 2 6 2 3 2" xfId="30686" xr:uid="{3A04F2A9-FDE4-4B64-9404-DBA183FBD2EB}"/>
    <cellStyle name="Comma 5 2 6 2 3 3" xfId="48172" xr:uid="{3CA9A4D7-2079-42B4-A24C-1A0C5443C223}"/>
    <cellStyle name="Comma 5 2 6 2 4" xfId="20974" xr:uid="{00000000-0005-0000-0000-00009F280000}"/>
    <cellStyle name="Comma 5 2 6 2 4 2" xfId="33901" xr:uid="{F914E933-082D-4565-9A8A-579657E97722}"/>
    <cellStyle name="Comma 5 2 6 2 4 3" xfId="51757" xr:uid="{FD825F13-894E-4005-9457-7199C7D3F71C}"/>
    <cellStyle name="Comma 5 2 6 2 5" xfId="24322" xr:uid="{1E8BD263-34F2-45D9-8DD6-FB55AB5532CF}"/>
    <cellStyle name="Comma 5 2 6 2 6" xfId="38000" xr:uid="{DE6D9E6E-FD09-4A02-B24D-79FA31676D31}"/>
    <cellStyle name="Comma 5 2 6 3" xfId="8899" xr:uid="{00000000-0005-0000-0000-0000A0280000}"/>
    <cellStyle name="Comma 5 2 6 3 2" xfId="25960" xr:uid="{9673FA8D-0CAE-4068-AB32-DC4B86AC64A2}"/>
    <cellStyle name="Comma 5 2 6 3 3" xfId="40856" xr:uid="{E8F7443F-2F73-420D-A174-ABF010ED16D0}"/>
    <cellStyle name="Comma 5 2 6 4" xfId="14570" xr:uid="{00000000-0005-0000-0000-0000A1280000}"/>
    <cellStyle name="Comma 5 2 6 4 2" xfId="29124" xr:uid="{B930F5A3-CCA0-4EA5-A8A2-97FDE1C3C8C8}"/>
    <cellStyle name="Comma 5 2 6 4 3" xfId="46069" xr:uid="{A9606784-5DAA-43CB-B97C-DEEB2CA8D02B}"/>
    <cellStyle name="Comma 5 2 6 5" xfId="19224" xr:uid="{00000000-0005-0000-0000-0000A2280000}"/>
    <cellStyle name="Comma 5 2 6 5 2" xfId="32356" xr:uid="{1AE4AA8D-0130-4D32-A38A-E1B4BF9557A7}"/>
    <cellStyle name="Comma 5 2 6 5 3" xfId="50212" xr:uid="{01E6AB7E-E521-4C34-A262-5A4BEC1452CB}"/>
    <cellStyle name="Comma 5 2 6 6" xfId="22779" xr:uid="{A0FB74E1-54EB-4241-9A61-77DA2D89DD51}"/>
    <cellStyle name="Comma 5 2 6 7" xfId="35909" xr:uid="{9D0B07DB-0436-427F-940F-403B04C2B879}"/>
    <cellStyle name="Comma 5 2 7" xfId="4100" xr:uid="{00000000-0005-0000-0000-0000A3280000}"/>
    <cellStyle name="Comma 5 2 7 2" xfId="6345" xr:uid="{00000000-0005-0000-0000-0000A4280000}"/>
    <cellStyle name="Comma 5 2 7 2 2" xfId="11061" xr:uid="{00000000-0005-0000-0000-0000A5280000}"/>
    <cellStyle name="Comma 5 2 7 2 2 2" xfId="27884" xr:uid="{03D2ED98-2648-428E-B332-B81C9B001BE1}"/>
    <cellStyle name="Comma 5 2 7 2 2 3" xfId="42780" xr:uid="{C1DEE013-7887-4CC6-A35B-D928CE60F1F2}"/>
    <cellStyle name="Comma 5 2 7 2 3" xfId="17451" xr:uid="{00000000-0005-0000-0000-0000A6280000}"/>
    <cellStyle name="Comma 5 2 7 2 3 2" xfId="31070" xr:uid="{4801FBCB-B4FF-4970-A9F6-7A4D6DEA6C3A}"/>
    <cellStyle name="Comma 5 2 7 2 3 3" xfId="48706" xr:uid="{13705E90-2552-4E04-B1FE-13E8F6A68383}"/>
    <cellStyle name="Comma 5 2 7 2 4" xfId="21391" xr:uid="{00000000-0005-0000-0000-0000A7280000}"/>
    <cellStyle name="Comma 5 2 7 2 4 2" xfId="34285" xr:uid="{A1209CF2-944E-4201-B3EB-2A808F887121}"/>
    <cellStyle name="Comma 5 2 7 2 4 3" xfId="52141" xr:uid="{F7533224-C902-4688-AC2F-B774F0D6D709}"/>
    <cellStyle name="Comma 5 2 7 2 5" xfId="24706" xr:uid="{2A34B835-43D0-48F9-AD6F-F96DE99BCF19}"/>
    <cellStyle name="Comma 5 2 7 2 6" xfId="38534" xr:uid="{3968003F-BBEC-45C9-9ADF-48B093996A1C}"/>
    <cellStyle name="Comma 5 2 7 3" xfId="9321" xr:uid="{00000000-0005-0000-0000-0000A8280000}"/>
    <cellStyle name="Comma 5 2 7 3 2" xfId="26343" xr:uid="{D0B1D3D6-88DB-4C71-A986-18579752708E}"/>
    <cellStyle name="Comma 5 2 7 3 3" xfId="41239" xr:uid="{9B3FA6EF-DCB1-4275-A682-D52B9D282143}"/>
    <cellStyle name="Comma 5 2 7 4" xfId="15211" xr:uid="{00000000-0005-0000-0000-0000A9280000}"/>
    <cellStyle name="Comma 5 2 7 4 2" xfId="29527" xr:uid="{762B3074-25B9-4408-BF31-C3D0FC67A168}"/>
    <cellStyle name="Comma 5 2 7 4 3" xfId="46665" xr:uid="{2493C058-8215-4FAD-AD23-897972780C7B}"/>
    <cellStyle name="Comma 5 2 7 5" xfId="19649" xr:uid="{00000000-0005-0000-0000-0000AA280000}"/>
    <cellStyle name="Comma 5 2 7 5 2" xfId="32742" xr:uid="{C8D4C688-F477-435D-B1B2-1FD34B15DE02}"/>
    <cellStyle name="Comma 5 2 7 5 3" xfId="50598" xr:uid="{44E0F670-741E-4FBB-8973-CDBFA0D28C03}"/>
    <cellStyle name="Comma 5 2 7 6" xfId="23165" xr:uid="{FE15DF84-88A3-464A-A027-03C156D59FB4}"/>
    <cellStyle name="Comma 5 2 7 7" xfId="36493" xr:uid="{1F935770-AA01-434E-8658-751EFC6FC243}"/>
    <cellStyle name="Comma 5 2 8" xfId="4703" xr:uid="{00000000-0005-0000-0000-0000AB280000}"/>
    <cellStyle name="Comma 5 2 8 2" xfId="6921" xr:uid="{00000000-0005-0000-0000-0000AC280000}"/>
    <cellStyle name="Comma 5 2 8 2 2" xfId="11458" xr:uid="{00000000-0005-0000-0000-0000AD280000}"/>
    <cellStyle name="Comma 5 2 8 2 2 2" xfId="28249" xr:uid="{4C5ACDA3-EA32-4B7A-8B68-7A89ED1CFB83}"/>
    <cellStyle name="Comma 5 2 8 2 2 3" xfId="43145" xr:uid="{087DCE87-F693-448E-AEAB-084E73274330}"/>
    <cellStyle name="Comma 5 2 8 2 3" xfId="18027" xr:uid="{00000000-0005-0000-0000-0000AE280000}"/>
    <cellStyle name="Comma 5 2 8 2 3 2" xfId="31435" xr:uid="{13F112CE-AAAF-4BDD-8156-7257DA3E3D97}"/>
    <cellStyle name="Comma 5 2 8 2 3 3" xfId="49250" xr:uid="{787653A3-3C42-4BBD-B62A-2198411DFD6D}"/>
    <cellStyle name="Comma 5 2 8 2 4" xfId="21788" xr:uid="{00000000-0005-0000-0000-0000AF280000}"/>
    <cellStyle name="Comma 5 2 8 2 4 2" xfId="34650" xr:uid="{03D734AC-3A59-4D22-AD72-1C6ECF7A73FF}"/>
    <cellStyle name="Comma 5 2 8 2 4 3" xfId="52506" xr:uid="{46AE910A-6E28-4B73-9675-693360830A37}"/>
    <cellStyle name="Comma 5 2 8 2 5" xfId="25071" xr:uid="{133F274B-D108-481B-9FAE-7C2F234EE6C3}"/>
    <cellStyle name="Comma 5 2 8 2 6" xfId="39078" xr:uid="{0BAD8FE4-7556-4B10-9057-077CA4DA52F8}"/>
    <cellStyle name="Comma 5 2 8 3" xfId="9717" xr:uid="{00000000-0005-0000-0000-0000B0280000}"/>
    <cellStyle name="Comma 5 2 8 3 2" xfId="26707" xr:uid="{6134975F-8482-4D9D-9D43-A58563BE5B04}"/>
    <cellStyle name="Comma 5 2 8 3 3" xfId="41603" xr:uid="{45DD2224-7453-4FD7-B621-DA966A48185D}"/>
    <cellStyle name="Comma 5 2 8 4" xfId="15809" xr:uid="{00000000-0005-0000-0000-0000B1280000}"/>
    <cellStyle name="Comma 5 2 8 4 2" xfId="29892" xr:uid="{4190F05E-43A6-4D6D-841D-90F41EF51269}"/>
    <cellStyle name="Comma 5 2 8 4 3" xfId="47231" xr:uid="{626CF76B-1435-4B08-8585-C0877A620C1E}"/>
    <cellStyle name="Comma 5 2 8 5" xfId="20046" xr:uid="{00000000-0005-0000-0000-0000B2280000}"/>
    <cellStyle name="Comma 5 2 8 5 2" xfId="33107" xr:uid="{8B36EFDB-1BA7-4CED-BF34-6649E8EE4A57}"/>
    <cellStyle name="Comma 5 2 8 5 3" xfId="50963" xr:uid="{7F76E23E-0067-493B-B26E-2200521D9A21}"/>
    <cellStyle name="Comma 5 2 8 6" xfId="23529" xr:uid="{AD430E83-30E1-4F7C-AB13-1CF8FFD03170}"/>
    <cellStyle name="Comma 5 2 8 7" xfId="37060" xr:uid="{CA930AB4-D491-46A2-A0FB-45BB1DD0F07E}"/>
    <cellStyle name="Comma 5 2 9" xfId="5134" xr:uid="{00000000-0005-0000-0000-0000B3280000}"/>
    <cellStyle name="Comma 5 2 9 2" xfId="10053" xr:uid="{00000000-0005-0000-0000-0000B4280000}"/>
    <cellStyle name="Comma 5 2 9 2 2" xfId="27026" xr:uid="{FAD371CA-59F4-4081-A113-E4E40BAA51A4}"/>
    <cellStyle name="Comma 5 2 9 2 3" xfId="41922" xr:uid="{3F1BC2EA-725D-4F55-8BAA-3376253DB16D}"/>
    <cellStyle name="Comma 5 2 9 3" xfId="16241" xr:uid="{00000000-0005-0000-0000-0000B5280000}"/>
    <cellStyle name="Comma 5 2 9 3 2" xfId="30212" xr:uid="{ECFBC92B-B8C0-477C-B262-D8E96AE365A5}"/>
    <cellStyle name="Comma 5 2 9 3 3" xfId="47646" xr:uid="{BD0A8074-327F-4085-B8CD-237D4B20F218}"/>
    <cellStyle name="Comma 5 2 9 4" xfId="20383" xr:uid="{00000000-0005-0000-0000-0000B6280000}"/>
    <cellStyle name="Comma 5 2 9 4 2" xfId="33427" xr:uid="{98EE15E6-1DC8-4E50-A6ED-A7E496BEB793}"/>
    <cellStyle name="Comma 5 2 9 4 3" xfId="51283" xr:uid="{F199C72A-DBBB-4949-A79F-B0B709A70C4F}"/>
    <cellStyle name="Comma 5 2 9 5" xfId="23848" xr:uid="{6754D19E-F292-430D-96F7-79176C5A5BC7}"/>
    <cellStyle name="Comma 5 2 9 6" xfId="37474" xr:uid="{A7413656-7CE4-4704-95B9-66721D7D6F6C}"/>
    <cellStyle name="Comma 5 20" xfId="22193" xr:uid="{00000000-0005-0000-0000-0000B7280000}"/>
    <cellStyle name="Comma 5 20 2" xfId="35001" xr:uid="{687E807A-03CC-40A8-8875-A05CDA2AC6CB}"/>
    <cellStyle name="Comma 5 20 3" xfId="52857" xr:uid="{2153A4FB-6F71-41D6-B55E-57BA4C99531A}"/>
    <cellStyle name="Comma 5 21" xfId="22255" xr:uid="{1A81B91B-7229-46A8-A487-746E317D59FE}"/>
    <cellStyle name="Comma 5 22" xfId="35074" xr:uid="{7BD00F6E-68F7-44CA-83B9-778A8B2BA08D}"/>
    <cellStyle name="Comma 5 3" xfId="350" xr:uid="{00000000-0005-0000-0000-0000B8280000}"/>
    <cellStyle name="Comma 5 3 10" xfId="13988" xr:uid="{00000000-0005-0000-0000-0000B9280000}"/>
    <cellStyle name="Comma 5 3 10 2" xfId="28696" xr:uid="{56C9D1C0-2D05-4CF5-846E-8E4F1642DAFE}"/>
    <cellStyle name="Comma 5 3 10 3" xfId="45591" xr:uid="{FC25FD54-FBC8-48A9-82FA-7A5EB29DCD53}"/>
    <cellStyle name="Comma 5 3 11" xfId="18695" xr:uid="{00000000-0005-0000-0000-0000BA280000}"/>
    <cellStyle name="Comma 5 3 11 2" xfId="31929" xr:uid="{B36250E0-D5A4-4E00-A969-F90BF096DBD8}"/>
    <cellStyle name="Comma 5 3 11 3" xfId="49785" xr:uid="{17D86FCD-AD4D-4376-90DF-B444B269DD02}"/>
    <cellStyle name="Comma 5 3 12" xfId="22200" xr:uid="{00000000-0005-0000-0000-0000BB280000}"/>
    <cellStyle name="Comma 5 3 12 2" xfId="35005" xr:uid="{D1FEB5CF-D4AB-443B-9C68-733414A3C3E2}"/>
    <cellStyle name="Comma 5 3 12 3" xfId="52861" xr:uid="{EB4DD75D-3972-4C7A-B92A-4794444B1A1B}"/>
    <cellStyle name="Comma 5 3 13" xfId="22282" xr:uid="{E417637B-813E-4539-86DE-1936077B7612}"/>
    <cellStyle name="Comma 5 3 14" xfId="35363" xr:uid="{DF383A84-015B-4F25-9FCC-B82D9ACC4053}"/>
    <cellStyle name="Comma 5 3 2" xfId="749" xr:uid="{00000000-0005-0000-0000-0000BC280000}"/>
    <cellStyle name="Comma 5 3 2 10" xfId="35558" xr:uid="{4FD91762-5A42-4254-892B-372FE7ADC688}"/>
    <cellStyle name="Comma 5 3 2 2" xfId="3347" xr:uid="{00000000-0005-0000-0000-0000BD280000}"/>
    <cellStyle name="Comma 5 3 2 2 2" xfId="6119" xr:uid="{00000000-0005-0000-0000-0000BE280000}"/>
    <cellStyle name="Comma 5 3 2 2 2 2" xfId="10900" xr:uid="{00000000-0005-0000-0000-0000BF280000}"/>
    <cellStyle name="Comma 5 3 2 2 2 2 2" xfId="27750" xr:uid="{04E113E1-363C-4E59-BA42-06EB2C28D5FD}"/>
    <cellStyle name="Comma 5 3 2 2 2 2 3" xfId="42646" xr:uid="{2BC44CA3-7CBB-48B2-90CE-3BECED912660}"/>
    <cellStyle name="Comma 5 3 2 2 2 3" xfId="17226" xr:uid="{00000000-0005-0000-0000-0000C0280000}"/>
    <cellStyle name="Comma 5 3 2 2 2 3 2" xfId="30936" xr:uid="{52BDD600-1F3F-42E3-B3DC-273B25B8C715}"/>
    <cellStyle name="Comma 5 3 2 2 2 3 3" xfId="48508" xr:uid="{5C820A0B-8C4A-4E68-A21E-0C48B68E3760}"/>
    <cellStyle name="Comma 5 3 2 2 2 4" xfId="21230" xr:uid="{00000000-0005-0000-0000-0000C1280000}"/>
    <cellStyle name="Comma 5 3 2 2 2 4 2" xfId="34151" xr:uid="{4AC8C3F1-E459-42E4-8DB9-8827B9636570}"/>
    <cellStyle name="Comma 5 3 2 2 2 4 3" xfId="52007" xr:uid="{4C7530C5-BF76-4AFF-8AA7-AF5C0D6CE0C8}"/>
    <cellStyle name="Comma 5 3 2 2 2 5" xfId="24572" xr:uid="{2D42E588-0BE9-4145-B327-854B345D9895}"/>
    <cellStyle name="Comma 5 3 2 2 2 6" xfId="38336" xr:uid="{CE3022F3-6A68-4966-82CA-F3E478BDF1FA}"/>
    <cellStyle name="Comma 5 3 2 2 3" xfId="9159" xr:uid="{00000000-0005-0000-0000-0000C2280000}"/>
    <cellStyle name="Comma 5 3 2 2 3 2" xfId="26209" xr:uid="{666B2F05-092F-45F3-B129-C1976A2C0E89}"/>
    <cellStyle name="Comma 5 3 2 2 3 3" xfId="41105" xr:uid="{DF5D6F08-5EFD-4C38-ACD9-7631519E13FF}"/>
    <cellStyle name="Comma 5 3 2 2 4" xfId="14970" xr:uid="{00000000-0005-0000-0000-0000C3280000}"/>
    <cellStyle name="Comma 5 3 2 2 4 2" xfId="29387" xr:uid="{69A50EA9-7181-41EF-9C5B-2FA971BAF071}"/>
    <cellStyle name="Comma 5 3 2 2 4 3" xfId="46454" xr:uid="{7CB1AFDA-63E9-4AE5-86AC-EDD8FFE07157}"/>
    <cellStyle name="Comma 5 3 2 2 5" xfId="19486" xr:uid="{00000000-0005-0000-0000-0000C4280000}"/>
    <cellStyle name="Comma 5 3 2 2 5 2" xfId="32607" xr:uid="{64DEC5A4-0214-4748-9B18-94C0AECAB75B}"/>
    <cellStyle name="Comma 5 3 2 2 5 3" xfId="50463" xr:uid="{5A81B1EA-BD01-4FF9-8AA2-189145622525}"/>
    <cellStyle name="Comma 5 3 2 2 6" xfId="23029" xr:uid="{5B6DAFA1-4A19-4C52-9E85-BFBE8D4EBC07}"/>
    <cellStyle name="Comma 5 3 2 2 7" xfId="36292" xr:uid="{EE42C61B-F059-48E6-A0A0-D35471AB97D3}"/>
    <cellStyle name="Comma 5 3 2 3" xfId="4508" xr:uid="{00000000-0005-0000-0000-0000C5280000}"/>
    <cellStyle name="Comma 5 3 2 3 2" xfId="6730" xr:uid="{00000000-0005-0000-0000-0000C6280000}"/>
    <cellStyle name="Comma 5 3 2 3 2 2" xfId="11316" xr:uid="{00000000-0005-0000-0000-0000C7280000}"/>
    <cellStyle name="Comma 5 3 2 3 2 2 2" xfId="28133" xr:uid="{D8F17B3B-C825-4223-B8ED-767E9A7AA171}"/>
    <cellStyle name="Comma 5 3 2 3 2 2 3" xfId="43029" xr:uid="{7FF03356-FD40-4572-9BDC-FA7D3A13DF4A}"/>
    <cellStyle name="Comma 5 3 2 3 2 3" xfId="17836" xr:uid="{00000000-0005-0000-0000-0000C8280000}"/>
    <cellStyle name="Comma 5 3 2 3 2 3 2" xfId="31319" xr:uid="{03FBE8F8-7F9C-4518-A37E-E1650F748F9E}"/>
    <cellStyle name="Comma 5 3 2 3 2 3 3" xfId="49085" xr:uid="{BC12B45D-3DA7-4EA8-B290-8B3DC395FB23}"/>
    <cellStyle name="Comma 5 3 2 3 2 4" xfId="21646" xr:uid="{00000000-0005-0000-0000-0000C9280000}"/>
    <cellStyle name="Comma 5 3 2 3 2 4 2" xfId="34534" xr:uid="{671904E9-61AA-4B7D-A53E-1237B2F56267}"/>
    <cellStyle name="Comma 5 3 2 3 2 4 3" xfId="52390" xr:uid="{766DDA76-56CC-47BA-8168-62F6285349BA}"/>
    <cellStyle name="Comma 5 3 2 3 2 5" xfId="24955" xr:uid="{14912424-CDA5-4929-85A2-78F8DE76F20B}"/>
    <cellStyle name="Comma 5 3 2 3 2 6" xfId="38913" xr:uid="{E3FF25F8-8270-4572-9064-6B57C78F499C}"/>
    <cellStyle name="Comma 5 3 2 3 3" xfId="9575" xr:uid="{00000000-0005-0000-0000-0000CA280000}"/>
    <cellStyle name="Comma 5 3 2 3 3 2" xfId="26591" xr:uid="{D9AF2112-6173-44B2-843F-75B3729C847E}"/>
    <cellStyle name="Comma 5 3 2 3 3 3" xfId="41487" xr:uid="{A6EF2B14-B75B-4C01-913B-08B65A9955AB}"/>
    <cellStyle name="Comma 5 3 2 3 4" xfId="15616" xr:uid="{00000000-0005-0000-0000-0000CB280000}"/>
    <cellStyle name="Comma 5 3 2 3 4 2" xfId="29776" xr:uid="{C7776338-3998-4434-87E3-FBB55299D053}"/>
    <cellStyle name="Comma 5 3 2 3 4 3" xfId="47064" xr:uid="{DB142028-2BCD-4314-9F20-284EBDD1F560}"/>
    <cellStyle name="Comma 5 3 2 3 5" xfId="19904" xr:uid="{00000000-0005-0000-0000-0000CC280000}"/>
    <cellStyle name="Comma 5 3 2 3 5 2" xfId="32991" xr:uid="{69561FB3-D242-4575-9A35-DDB07BBED02F}"/>
    <cellStyle name="Comma 5 3 2 3 5 3" xfId="50847" xr:uid="{C60326A5-90EC-4B4C-8CE6-5C5B36D7D5C5}"/>
    <cellStyle name="Comma 5 3 2 3 6" xfId="23413" xr:uid="{7FCB8C01-9C39-4C38-A826-16F0E0070859}"/>
    <cellStyle name="Comma 5 3 2 3 7" xfId="36893" xr:uid="{94F9B9C1-7BC2-4C4B-836E-7DEBF0398F4B}"/>
    <cellStyle name="Comma 5 3 2 4" xfId="5043" xr:uid="{00000000-0005-0000-0000-0000CD280000}"/>
    <cellStyle name="Comma 5 3 2 4 2" xfId="7173" xr:uid="{00000000-0005-0000-0000-0000CE280000}"/>
    <cellStyle name="Comma 5 3 2 4 2 2" xfId="11710" xr:uid="{00000000-0005-0000-0000-0000CF280000}"/>
    <cellStyle name="Comma 5 3 2 4 2 2 2" xfId="28495" xr:uid="{2FBF3FDB-1DE6-4240-B33D-45ABD1D7661B}"/>
    <cellStyle name="Comma 5 3 2 4 2 2 3" xfId="43391" xr:uid="{E6FB6373-1148-4165-87D4-A027C2D75807}"/>
    <cellStyle name="Comma 5 3 2 4 2 3" xfId="18279" xr:uid="{00000000-0005-0000-0000-0000D0280000}"/>
    <cellStyle name="Comma 5 3 2 4 2 3 2" xfId="31681" xr:uid="{11931C41-B752-49A8-A9B7-636BD2F2AC82}"/>
    <cellStyle name="Comma 5 3 2 4 2 3 3" xfId="49496" xr:uid="{180F9699-D05A-4CC0-815B-8E2032107B29}"/>
    <cellStyle name="Comma 5 3 2 4 2 4" xfId="22040" xr:uid="{00000000-0005-0000-0000-0000D1280000}"/>
    <cellStyle name="Comma 5 3 2 4 2 4 2" xfId="34896" xr:uid="{601E7DEE-BD46-40A2-95BE-AE7A198279BB}"/>
    <cellStyle name="Comma 5 3 2 4 2 4 3" xfId="52752" xr:uid="{393EEDC0-6E29-4BCD-A93C-4890A784C9FC}"/>
    <cellStyle name="Comma 5 3 2 4 2 5" xfId="25317" xr:uid="{15401836-ADE8-4FF7-B92B-E169761D7AFE}"/>
    <cellStyle name="Comma 5 3 2 4 2 6" xfId="39324" xr:uid="{68F1C772-EACF-488A-8420-F05F21D4D4EB}"/>
    <cellStyle name="Comma 5 3 2 4 3" xfId="9968" xr:uid="{00000000-0005-0000-0000-0000D2280000}"/>
    <cellStyle name="Comma 5 3 2 4 3 2" xfId="26952" xr:uid="{F1D799FE-824C-4351-9AC0-060A99723683}"/>
    <cellStyle name="Comma 5 3 2 4 3 3" xfId="41848" xr:uid="{4443108C-30FA-4029-B96C-A145B0948568}"/>
    <cellStyle name="Comma 5 3 2 4 4" xfId="16150" xr:uid="{00000000-0005-0000-0000-0000D3280000}"/>
    <cellStyle name="Comma 5 3 2 4 4 2" xfId="30138" xr:uid="{589CC525-17E9-4533-8709-51EDD1D4C16F}"/>
    <cellStyle name="Comma 5 3 2 4 4 3" xfId="47566" xr:uid="{F80A015B-94A3-4337-A80F-EE830CA839B7}"/>
    <cellStyle name="Comma 5 3 2 4 5" xfId="20298" xr:uid="{00000000-0005-0000-0000-0000D4280000}"/>
    <cellStyle name="Comma 5 3 2 4 5 2" xfId="33353" xr:uid="{1A9C4543-2954-4C11-BD9F-42F77EA856B9}"/>
    <cellStyle name="Comma 5 3 2 4 5 3" xfId="51209" xr:uid="{F6E539D6-8D65-400A-9FF3-6E92B032DA00}"/>
    <cellStyle name="Comma 5 3 2 4 6" xfId="23774" xr:uid="{BFEB35EA-AC82-4A43-92B7-1957E9193CA9}"/>
    <cellStyle name="Comma 5 3 2 4 7" xfId="37394" xr:uid="{DEB01EBB-C9E1-4BB2-9163-5423A5F8B3B6}"/>
    <cellStyle name="Comma 5 3 2 5" xfId="5356" xr:uid="{00000000-0005-0000-0000-0000D5280000}"/>
    <cellStyle name="Comma 5 3 2 5 2" xfId="10255" xr:uid="{00000000-0005-0000-0000-0000D6280000}"/>
    <cellStyle name="Comma 5 3 2 5 2 2" xfId="27183" xr:uid="{167FD410-B9FB-4AD8-8161-B615280E0ADF}"/>
    <cellStyle name="Comma 5 3 2 5 2 3" xfId="42079" xr:uid="{0E1D1019-D739-44B5-A481-8337B4E3322D}"/>
    <cellStyle name="Comma 5 3 2 5 3" xfId="16463" xr:uid="{00000000-0005-0000-0000-0000D7280000}"/>
    <cellStyle name="Comma 5 3 2 5 3 2" xfId="30369" xr:uid="{6DDBD78A-24CA-4D9C-B39A-2BA767CE318C}"/>
    <cellStyle name="Comma 5 3 2 5 3 3" xfId="47823" xr:uid="{621E263F-76A1-45D1-B883-975924ABB59D}"/>
    <cellStyle name="Comma 5 3 2 5 4" xfId="20585" xr:uid="{00000000-0005-0000-0000-0000D8280000}"/>
    <cellStyle name="Comma 5 3 2 5 4 2" xfId="33584" xr:uid="{16AAA061-74FB-4A08-AF81-5612A8429CF0}"/>
    <cellStyle name="Comma 5 3 2 5 4 3" xfId="51440" xr:uid="{AF20287E-B2D1-432F-9E55-5241997F4F5A}"/>
    <cellStyle name="Comma 5 3 2 5 5" xfId="24005" xr:uid="{F2041FF8-0BB0-455E-9993-F1CBB6CACBA0}"/>
    <cellStyle name="Comma 5 3 2 5 6" xfId="37651" xr:uid="{99090C54-C431-4D0F-B659-DAB6AC67EA09}"/>
    <cellStyle name="Comma 5 3 2 6" xfId="8510" xr:uid="{00000000-0005-0000-0000-0000D9280000}"/>
    <cellStyle name="Comma 5 3 2 6 2" xfId="25643" xr:uid="{F294FF62-1354-436B-897D-BEC041716ECD}"/>
    <cellStyle name="Comma 5 3 2 6 3" xfId="40539" xr:uid="{4115E409-55F8-4F86-8FD9-FB25F412736B}"/>
    <cellStyle name="Comma 5 3 2 7" xfId="14143" xr:uid="{00000000-0005-0000-0000-0000DA280000}"/>
    <cellStyle name="Comma 5 3 2 7 2" xfId="28806" xr:uid="{B9EDE26B-8F23-4DA1-B9D5-F7559AE4558A}"/>
    <cellStyle name="Comma 5 3 2 7 3" xfId="45716" xr:uid="{737F4B3B-55D0-4EA2-AE59-7DEE8F4FE6D0}"/>
    <cellStyle name="Comma 5 3 2 8" xfId="18835" xr:uid="{00000000-0005-0000-0000-0000DB280000}"/>
    <cellStyle name="Comma 5 3 2 8 2" xfId="32039" xr:uid="{6FC29C98-7768-4ED2-B3E8-1141151FF223}"/>
    <cellStyle name="Comma 5 3 2 8 3" xfId="49895" xr:uid="{BB68AC96-6B15-4BAD-949D-CB43BC000C86}"/>
    <cellStyle name="Comma 5 3 2 9" xfId="22462" xr:uid="{980A1A80-5947-4705-B188-394AE1FFB88E}"/>
    <cellStyle name="Comma 5 3 3" xfId="988" xr:uid="{00000000-0005-0000-0000-0000DC280000}"/>
    <cellStyle name="Comma 5 3 3 10" xfId="35712" xr:uid="{4955A492-0F86-4B44-9537-569DE1120C8A}"/>
    <cellStyle name="Comma 5 3 3 2" xfId="3346" xr:uid="{00000000-0005-0000-0000-0000DD280000}"/>
    <cellStyle name="Comma 5 3 3 2 2" xfId="6118" xr:uid="{00000000-0005-0000-0000-0000DE280000}"/>
    <cellStyle name="Comma 5 3 3 2 2 2" xfId="10899" xr:uid="{00000000-0005-0000-0000-0000DF280000}"/>
    <cellStyle name="Comma 5 3 3 2 2 2 2" xfId="27749" xr:uid="{F7E87EBA-D53C-496C-BE12-63B55303BD07}"/>
    <cellStyle name="Comma 5 3 3 2 2 2 3" xfId="42645" xr:uid="{26847A46-254A-4733-AED9-8BC4E11BDF13}"/>
    <cellStyle name="Comma 5 3 3 2 2 3" xfId="17225" xr:uid="{00000000-0005-0000-0000-0000E0280000}"/>
    <cellStyle name="Comma 5 3 3 2 2 3 2" xfId="30935" xr:uid="{82200740-F384-4B9A-B104-0C4597973C5E}"/>
    <cellStyle name="Comma 5 3 3 2 2 3 3" xfId="48507" xr:uid="{5FF29198-9C45-4C28-9E92-B8E9EC17C7BA}"/>
    <cellStyle name="Comma 5 3 3 2 2 4" xfId="21229" xr:uid="{00000000-0005-0000-0000-0000E1280000}"/>
    <cellStyle name="Comma 5 3 3 2 2 4 2" xfId="34150" xr:uid="{2D9B6215-F000-48C7-B4B7-EC87E7A8024D}"/>
    <cellStyle name="Comma 5 3 3 2 2 4 3" xfId="52006" xr:uid="{65EBC1E9-8F91-412B-961B-A001CE0E4376}"/>
    <cellStyle name="Comma 5 3 3 2 2 5" xfId="24571" xr:uid="{795DBF18-4F5D-4E38-98E7-BDDD073A707C}"/>
    <cellStyle name="Comma 5 3 3 2 2 6" xfId="38335" xr:uid="{06A3684F-0F3B-4589-9B8F-55580DC0B345}"/>
    <cellStyle name="Comma 5 3 3 2 3" xfId="9158" xr:uid="{00000000-0005-0000-0000-0000E2280000}"/>
    <cellStyle name="Comma 5 3 3 2 3 2" xfId="26208" xr:uid="{449D2691-F768-4497-BCDF-F05AC01CD1F6}"/>
    <cellStyle name="Comma 5 3 3 2 3 3" xfId="41104" xr:uid="{9ECBD625-C937-43FB-80D0-A6E42A9E0363}"/>
    <cellStyle name="Comma 5 3 3 2 4" xfId="14969" xr:uid="{00000000-0005-0000-0000-0000E3280000}"/>
    <cellStyle name="Comma 5 3 3 2 4 2" xfId="29386" xr:uid="{B454085F-40FE-4DD3-946B-CE9C48264ACA}"/>
    <cellStyle name="Comma 5 3 3 2 4 3" xfId="46453" xr:uid="{0F27E779-D448-4A72-B594-01BC774317A9}"/>
    <cellStyle name="Comma 5 3 3 2 5" xfId="19485" xr:uid="{00000000-0005-0000-0000-0000E4280000}"/>
    <cellStyle name="Comma 5 3 3 2 5 2" xfId="32606" xr:uid="{3152D972-20EF-45DC-BCD2-D5512D08B23A}"/>
    <cellStyle name="Comma 5 3 3 2 5 3" xfId="50462" xr:uid="{B7AF1BAD-20B5-4F67-BA07-D78F04B145E4}"/>
    <cellStyle name="Comma 5 3 3 2 6" xfId="23028" xr:uid="{667A359A-9141-4958-B74E-F41FA82BC8EA}"/>
    <cellStyle name="Comma 5 3 3 2 7" xfId="36291" xr:uid="{160D27D9-1922-475C-9071-4FF365199CE1}"/>
    <cellStyle name="Comma 5 3 3 3" xfId="4507" xr:uid="{00000000-0005-0000-0000-0000E5280000}"/>
    <cellStyle name="Comma 5 3 3 3 2" xfId="6729" xr:uid="{00000000-0005-0000-0000-0000E6280000}"/>
    <cellStyle name="Comma 5 3 3 3 2 2" xfId="11315" xr:uid="{00000000-0005-0000-0000-0000E7280000}"/>
    <cellStyle name="Comma 5 3 3 3 2 2 2" xfId="28132" xr:uid="{ADB1FD96-7E63-4DB5-BC8C-F5B751CA767D}"/>
    <cellStyle name="Comma 5 3 3 3 2 2 3" xfId="43028" xr:uid="{91823CE4-E556-457B-A76F-9A3CD7E551DE}"/>
    <cellStyle name="Comma 5 3 3 3 2 3" xfId="17835" xr:uid="{00000000-0005-0000-0000-0000E8280000}"/>
    <cellStyle name="Comma 5 3 3 3 2 3 2" xfId="31318" xr:uid="{1FB8A2CE-91DA-4E70-ABAD-D740DCD05E86}"/>
    <cellStyle name="Comma 5 3 3 3 2 3 3" xfId="49084" xr:uid="{552C7234-8EF5-40AA-90ED-9B360F317837}"/>
    <cellStyle name="Comma 5 3 3 3 2 4" xfId="21645" xr:uid="{00000000-0005-0000-0000-0000E9280000}"/>
    <cellStyle name="Comma 5 3 3 3 2 4 2" xfId="34533" xr:uid="{90DD9FAA-D861-480E-BE30-E915F0B5DAAE}"/>
    <cellStyle name="Comma 5 3 3 3 2 4 3" xfId="52389" xr:uid="{E3D146D0-FDCB-469F-87D5-DCE824F78395}"/>
    <cellStyle name="Comma 5 3 3 3 2 5" xfId="24954" xr:uid="{E69A1A49-69A6-4394-872B-9E8336316298}"/>
    <cellStyle name="Comma 5 3 3 3 2 6" xfId="38912" xr:uid="{2B2DB273-E77C-41D6-B6B0-2D6AFF16009F}"/>
    <cellStyle name="Comma 5 3 3 3 3" xfId="9574" xr:uid="{00000000-0005-0000-0000-0000EA280000}"/>
    <cellStyle name="Comma 5 3 3 3 3 2" xfId="26590" xr:uid="{FE1504BB-E572-4A85-9D8D-F3E70C1E52FA}"/>
    <cellStyle name="Comma 5 3 3 3 3 3" xfId="41486" xr:uid="{FEC98E53-04A3-4107-BB83-E8E0DAC9F889}"/>
    <cellStyle name="Comma 5 3 3 3 4" xfId="15615" xr:uid="{00000000-0005-0000-0000-0000EB280000}"/>
    <cellStyle name="Comma 5 3 3 3 4 2" xfId="29775" xr:uid="{89E36480-30AF-438A-95EA-FC19110DAD79}"/>
    <cellStyle name="Comma 5 3 3 3 4 3" xfId="47063" xr:uid="{92CD9CC0-41C5-4020-BE17-294A06D15B31}"/>
    <cellStyle name="Comma 5 3 3 3 5" xfId="19903" xr:uid="{00000000-0005-0000-0000-0000EC280000}"/>
    <cellStyle name="Comma 5 3 3 3 5 2" xfId="32990" xr:uid="{D82F2094-640C-4F1E-BCAF-E077E20A174A}"/>
    <cellStyle name="Comma 5 3 3 3 5 3" xfId="50846" xr:uid="{32443ABE-455A-4C34-9BB1-CDEA2D4AC9C9}"/>
    <cellStyle name="Comma 5 3 3 3 6" xfId="23412" xr:uid="{47988479-2646-4FD6-BAD2-F97F44BC17A1}"/>
    <cellStyle name="Comma 5 3 3 3 7" xfId="36892" xr:uid="{73DBA5A8-7B3A-4ECF-B3C8-24F04EECDD71}"/>
    <cellStyle name="Comma 5 3 3 4" xfId="5042" xr:uid="{00000000-0005-0000-0000-0000ED280000}"/>
    <cellStyle name="Comma 5 3 3 4 2" xfId="7172" xr:uid="{00000000-0005-0000-0000-0000EE280000}"/>
    <cellStyle name="Comma 5 3 3 4 2 2" xfId="11709" xr:uid="{00000000-0005-0000-0000-0000EF280000}"/>
    <cellStyle name="Comma 5 3 3 4 2 2 2" xfId="28494" xr:uid="{F5C4EDF2-3FC5-484C-9327-FCAB9F038F1E}"/>
    <cellStyle name="Comma 5 3 3 4 2 2 3" xfId="43390" xr:uid="{DA977A2B-E7D6-401B-B233-884F7F29A8E0}"/>
    <cellStyle name="Comma 5 3 3 4 2 3" xfId="18278" xr:uid="{00000000-0005-0000-0000-0000F0280000}"/>
    <cellStyle name="Comma 5 3 3 4 2 3 2" xfId="31680" xr:uid="{F97674E2-3EEB-40F8-BF41-DA78A830DFBF}"/>
    <cellStyle name="Comma 5 3 3 4 2 3 3" xfId="49495" xr:uid="{753CC823-F059-4E4D-AE9C-F2841B56F7A9}"/>
    <cellStyle name="Comma 5 3 3 4 2 4" xfId="22039" xr:uid="{00000000-0005-0000-0000-0000F1280000}"/>
    <cellStyle name="Comma 5 3 3 4 2 4 2" xfId="34895" xr:uid="{2ECCB3F1-BE1A-45D0-805F-802A7510BCD3}"/>
    <cellStyle name="Comma 5 3 3 4 2 4 3" xfId="52751" xr:uid="{F8E67474-0C34-4A5E-A5B3-C1648A0A22FE}"/>
    <cellStyle name="Comma 5 3 3 4 2 5" xfId="25316" xr:uid="{A10E90C1-89BC-4DBE-8CBB-17E5C6B4B695}"/>
    <cellStyle name="Comma 5 3 3 4 2 6" xfId="39323" xr:uid="{217A2677-035B-44FF-804C-0E7D393D4E9B}"/>
    <cellStyle name="Comma 5 3 3 4 3" xfId="9967" xr:uid="{00000000-0005-0000-0000-0000F2280000}"/>
    <cellStyle name="Comma 5 3 3 4 3 2" xfId="26951" xr:uid="{28D247EA-A835-4102-86B2-3922BB82A25C}"/>
    <cellStyle name="Comma 5 3 3 4 3 3" xfId="41847" xr:uid="{3FB0F071-B739-47AA-86EF-4EFA12C69FB0}"/>
    <cellStyle name="Comma 5 3 3 4 4" xfId="16149" xr:uid="{00000000-0005-0000-0000-0000F3280000}"/>
    <cellStyle name="Comma 5 3 3 4 4 2" xfId="30137" xr:uid="{1B26DE0C-5E79-43E2-8A03-D50DDFE636BE}"/>
    <cellStyle name="Comma 5 3 3 4 4 3" xfId="47565" xr:uid="{430E55B8-7F76-4EA7-8A32-1D4F5DB71067}"/>
    <cellStyle name="Comma 5 3 3 4 5" xfId="20297" xr:uid="{00000000-0005-0000-0000-0000F4280000}"/>
    <cellStyle name="Comma 5 3 3 4 5 2" xfId="33352" xr:uid="{51F3F27B-ED15-4452-ACFE-570C1E9CAB6D}"/>
    <cellStyle name="Comma 5 3 3 4 5 3" xfId="51208" xr:uid="{86631209-11F0-4E21-BCA6-8815D593B4A2}"/>
    <cellStyle name="Comma 5 3 3 4 6" xfId="23773" xr:uid="{D250F61B-68B7-4014-95D8-159E7954977F}"/>
    <cellStyle name="Comma 5 3 3 4 7" xfId="37393" xr:uid="{BAAA149F-2B69-40C1-A579-76498EA7C573}"/>
    <cellStyle name="Comma 5 3 3 5" xfId="5538" xr:uid="{00000000-0005-0000-0000-0000F5280000}"/>
    <cellStyle name="Comma 5 3 3 5 2" xfId="10412" xr:uid="{00000000-0005-0000-0000-0000F6280000}"/>
    <cellStyle name="Comma 5 3 3 5 2 2" xfId="27312" xr:uid="{4DA6B7FE-F3CD-4FE1-96B3-527B16D0B918}"/>
    <cellStyle name="Comma 5 3 3 5 2 3" xfId="42208" xr:uid="{C0B88976-C647-4B1B-ABCD-363C1983E6EA}"/>
    <cellStyle name="Comma 5 3 3 5 3" xfId="16645" xr:uid="{00000000-0005-0000-0000-0000F7280000}"/>
    <cellStyle name="Comma 5 3 3 5 3 2" xfId="30498" xr:uid="{F2662E1E-B6D5-4193-AD89-AE55005588AE}"/>
    <cellStyle name="Comma 5 3 3 5 3 3" xfId="47977" xr:uid="{FED9770C-E32A-4479-927A-A482342639F0}"/>
    <cellStyle name="Comma 5 3 3 5 4" xfId="20742" xr:uid="{00000000-0005-0000-0000-0000F8280000}"/>
    <cellStyle name="Comma 5 3 3 5 4 2" xfId="33713" xr:uid="{87B31B5D-1F34-4773-8DBB-5AA45FA57484}"/>
    <cellStyle name="Comma 5 3 3 5 4 3" xfId="51569" xr:uid="{BFADB52C-1670-4954-99A8-69C98AE7D77E}"/>
    <cellStyle name="Comma 5 3 3 5 5" xfId="24134" xr:uid="{5204E0BF-E74C-4177-81F1-C9E328E1153F}"/>
    <cellStyle name="Comma 5 3 3 5 6" xfId="37805" xr:uid="{089DA2A4-319B-403F-83CF-D0C10B00791D}"/>
    <cellStyle name="Comma 5 3 3 6" xfId="8667" xr:uid="{00000000-0005-0000-0000-0000F9280000}"/>
    <cellStyle name="Comma 5 3 3 6 2" xfId="25772" xr:uid="{0AA6455F-57C8-4C5A-85A1-5BBE118DACED}"/>
    <cellStyle name="Comma 5 3 3 6 3" xfId="40668" xr:uid="{4F2C44D6-03F3-4A75-8764-E579AC4B34FA}"/>
    <cellStyle name="Comma 5 3 3 7" xfId="14326" xr:uid="{00000000-0005-0000-0000-0000FA280000}"/>
    <cellStyle name="Comma 5 3 3 7 2" xfId="28935" xr:uid="{814FD6D0-E9E8-4E01-99C8-3A8E2C224930}"/>
    <cellStyle name="Comma 5 3 3 7 3" xfId="45870" xr:uid="{E503A3EB-AFE6-4B99-9EEC-CC0166C846FB}"/>
    <cellStyle name="Comma 5 3 3 8" xfId="18992" xr:uid="{00000000-0005-0000-0000-0000FB280000}"/>
    <cellStyle name="Comma 5 3 3 8 2" xfId="32168" xr:uid="{34BFEEF4-60A5-4589-B418-4880820C279D}"/>
    <cellStyle name="Comma 5 3 3 8 3" xfId="50024" xr:uid="{1E8B7DE8-AA2D-48AF-BE57-8F637933A2FC}"/>
    <cellStyle name="Comma 5 3 3 9" xfId="22591" xr:uid="{F6775FB1-D397-4E67-BB4E-45871A184143}"/>
    <cellStyle name="Comma 5 3 4" xfId="1493" xr:uid="{00000000-0005-0000-0000-0000FC280000}"/>
    <cellStyle name="Comma 5 3 4 2" xfId="5778" xr:uid="{00000000-0005-0000-0000-0000FD280000}"/>
    <cellStyle name="Comma 5 3 4 2 2" xfId="10645" xr:uid="{00000000-0005-0000-0000-0000FE280000}"/>
    <cellStyle name="Comma 5 3 4 2 2 2" xfId="27501" xr:uid="{4E2DADF5-4197-4496-9AAE-A213F00CA4BB}"/>
    <cellStyle name="Comma 5 3 4 2 2 3" xfId="42397" xr:uid="{1848527B-649C-4F6E-84C9-ADF8BBE598F8}"/>
    <cellStyle name="Comma 5 3 4 2 3" xfId="16885" xr:uid="{00000000-0005-0000-0000-0000FF280000}"/>
    <cellStyle name="Comma 5 3 4 2 3 2" xfId="30687" xr:uid="{BA15101E-6557-486B-84DF-38E0301039A4}"/>
    <cellStyle name="Comma 5 3 4 2 3 3" xfId="48173" xr:uid="{347A67FF-5977-4D8C-A012-1679AB477AD5}"/>
    <cellStyle name="Comma 5 3 4 2 4" xfId="20975" xr:uid="{00000000-0005-0000-0000-000000290000}"/>
    <cellStyle name="Comma 5 3 4 2 4 2" xfId="33902" xr:uid="{A495C990-FEB7-43B9-9230-805954D6B7D2}"/>
    <cellStyle name="Comma 5 3 4 2 4 3" xfId="51758" xr:uid="{410169E0-54FD-4AD3-991C-274F206C1FF2}"/>
    <cellStyle name="Comma 5 3 4 2 5" xfId="24323" xr:uid="{9A089702-B979-42BF-88BC-1C7BB6E3247E}"/>
    <cellStyle name="Comma 5 3 4 2 6" xfId="38001" xr:uid="{63355E8C-9ECB-4228-84EC-E712189AAFEC}"/>
    <cellStyle name="Comma 5 3 4 3" xfId="8900" xr:uid="{00000000-0005-0000-0000-000001290000}"/>
    <cellStyle name="Comma 5 3 4 3 2" xfId="25961" xr:uid="{00980AF4-C616-4FAD-B6A6-151498053541}"/>
    <cellStyle name="Comma 5 3 4 3 3" xfId="40857" xr:uid="{D2D13411-92C4-49ED-A81D-11D02CC4A4C2}"/>
    <cellStyle name="Comma 5 3 4 4" xfId="14571" xr:uid="{00000000-0005-0000-0000-000002290000}"/>
    <cellStyle name="Comma 5 3 4 4 2" xfId="29125" xr:uid="{C4839DEE-8331-4288-9F66-41622B7DF199}"/>
    <cellStyle name="Comma 5 3 4 4 3" xfId="46070" xr:uid="{96905924-54A9-443A-954E-F700104F7AB8}"/>
    <cellStyle name="Comma 5 3 4 5" xfId="19225" xr:uid="{00000000-0005-0000-0000-000003290000}"/>
    <cellStyle name="Comma 5 3 4 5 2" xfId="32357" xr:uid="{829DA816-1645-4C72-98C2-883FE947FB8F}"/>
    <cellStyle name="Comma 5 3 4 5 3" xfId="50213" xr:uid="{87701755-DFCF-4762-AEE4-6E8AF764903A}"/>
    <cellStyle name="Comma 5 3 4 6" xfId="22780" xr:uid="{407B3726-DEDD-44CB-9321-AE6E4353FC7F}"/>
    <cellStyle name="Comma 5 3 4 7" xfId="35910" xr:uid="{0CBDECDC-BC7E-4C97-A85A-FAAC22A4C2E5}"/>
    <cellStyle name="Comma 5 3 5" xfId="4101" xr:uid="{00000000-0005-0000-0000-000004290000}"/>
    <cellStyle name="Comma 5 3 5 2" xfId="6346" xr:uid="{00000000-0005-0000-0000-000005290000}"/>
    <cellStyle name="Comma 5 3 5 2 2" xfId="11062" xr:uid="{00000000-0005-0000-0000-000006290000}"/>
    <cellStyle name="Comma 5 3 5 2 2 2" xfId="27885" xr:uid="{567D0385-C254-4B14-9610-8E26BBC518CF}"/>
    <cellStyle name="Comma 5 3 5 2 2 3" xfId="42781" xr:uid="{80296B59-1542-44A8-A754-C9B5C836D411}"/>
    <cellStyle name="Comma 5 3 5 2 3" xfId="17452" xr:uid="{00000000-0005-0000-0000-000007290000}"/>
    <cellStyle name="Comma 5 3 5 2 3 2" xfId="31071" xr:uid="{7DFD571A-BC2B-4068-9D52-ECB1B28B19A4}"/>
    <cellStyle name="Comma 5 3 5 2 3 3" xfId="48707" xr:uid="{4B92B463-ACC4-40FB-A10D-AF465996DB51}"/>
    <cellStyle name="Comma 5 3 5 2 4" xfId="21392" xr:uid="{00000000-0005-0000-0000-000008290000}"/>
    <cellStyle name="Comma 5 3 5 2 4 2" xfId="34286" xr:uid="{6C9C5369-3EB0-4200-8D83-F1F24A7581B9}"/>
    <cellStyle name="Comma 5 3 5 2 4 3" xfId="52142" xr:uid="{2ECC0D23-DB16-4976-888D-AF575874901C}"/>
    <cellStyle name="Comma 5 3 5 2 5" xfId="24707" xr:uid="{ED00AB4C-CF34-4EE4-A414-29991D0EB7DF}"/>
    <cellStyle name="Comma 5 3 5 2 6" xfId="38535" xr:uid="{8A2925C2-AB28-40C3-BA60-38976F490CFA}"/>
    <cellStyle name="Comma 5 3 5 3" xfId="9322" xr:uid="{00000000-0005-0000-0000-000009290000}"/>
    <cellStyle name="Comma 5 3 5 3 2" xfId="26344" xr:uid="{EBE5ED40-8B4B-4107-9A49-23B4DB8CD0EF}"/>
    <cellStyle name="Comma 5 3 5 3 3" xfId="41240" xr:uid="{20EE7734-DF9A-4AEE-89C6-E73F6D66C128}"/>
    <cellStyle name="Comma 5 3 5 4" xfId="15212" xr:uid="{00000000-0005-0000-0000-00000A290000}"/>
    <cellStyle name="Comma 5 3 5 4 2" xfId="29528" xr:uid="{F8875588-76F2-42CC-B593-0A45F700E055}"/>
    <cellStyle name="Comma 5 3 5 4 3" xfId="46666" xr:uid="{348973A7-E512-47C4-8123-B2E46560348B}"/>
    <cellStyle name="Comma 5 3 5 5" xfId="19650" xr:uid="{00000000-0005-0000-0000-00000B290000}"/>
    <cellStyle name="Comma 5 3 5 5 2" xfId="32743" xr:uid="{2A03EF86-1CEA-4EB1-B7DB-FA04681D4500}"/>
    <cellStyle name="Comma 5 3 5 5 3" xfId="50599" xr:uid="{C9A59D40-FDDA-48F7-BFA4-D3D1DACEDBE0}"/>
    <cellStyle name="Comma 5 3 5 6" xfId="23166" xr:uid="{4F012840-D874-40EF-A950-FB7574AD48C1}"/>
    <cellStyle name="Comma 5 3 5 7" xfId="36494" xr:uid="{68850810-9013-421E-8F00-BC6E1A511CF4}"/>
    <cellStyle name="Comma 5 3 6" xfId="4704" xr:uid="{00000000-0005-0000-0000-00000C290000}"/>
    <cellStyle name="Comma 5 3 6 2" xfId="6922" xr:uid="{00000000-0005-0000-0000-00000D290000}"/>
    <cellStyle name="Comma 5 3 6 2 2" xfId="11459" xr:uid="{00000000-0005-0000-0000-00000E290000}"/>
    <cellStyle name="Comma 5 3 6 2 2 2" xfId="28250" xr:uid="{DF601454-E6B4-4D86-BE19-56B55213CC69}"/>
    <cellStyle name="Comma 5 3 6 2 2 3" xfId="43146" xr:uid="{0919198D-CE5B-4E12-84D6-F1E0C3019B8F}"/>
    <cellStyle name="Comma 5 3 6 2 3" xfId="18028" xr:uid="{00000000-0005-0000-0000-00000F290000}"/>
    <cellStyle name="Comma 5 3 6 2 3 2" xfId="31436" xr:uid="{191F4FCB-3A78-42B8-8DDF-89F6E7C36711}"/>
    <cellStyle name="Comma 5 3 6 2 3 3" xfId="49251" xr:uid="{10782E9C-933B-40C8-820A-D5AE2D07FA69}"/>
    <cellStyle name="Comma 5 3 6 2 4" xfId="21789" xr:uid="{00000000-0005-0000-0000-000010290000}"/>
    <cellStyle name="Comma 5 3 6 2 4 2" xfId="34651" xr:uid="{7BEC48AD-A09F-400F-9FD1-5C31260A58CC}"/>
    <cellStyle name="Comma 5 3 6 2 4 3" xfId="52507" xr:uid="{5C4E333B-5725-4FA7-9A94-BEF2F115FD23}"/>
    <cellStyle name="Comma 5 3 6 2 5" xfId="25072" xr:uid="{E3AAF973-18FC-4220-BA9B-A217DCF8AEBF}"/>
    <cellStyle name="Comma 5 3 6 2 6" xfId="39079" xr:uid="{7C811405-93B1-4D6F-92D5-4F27F5B294D2}"/>
    <cellStyle name="Comma 5 3 6 3" xfId="9718" xr:uid="{00000000-0005-0000-0000-000011290000}"/>
    <cellStyle name="Comma 5 3 6 3 2" xfId="26708" xr:uid="{096D1553-2E88-4E41-8E8D-7D5026C9A390}"/>
    <cellStyle name="Comma 5 3 6 3 3" xfId="41604" xr:uid="{ABAB0AED-4C3B-42DB-83ED-98E4FC4DFC34}"/>
    <cellStyle name="Comma 5 3 6 4" xfId="15810" xr:uid="{00000000-0005-0000-0000-000012290000}"/>
    <cellStyle name="Comma 5 3 6 4 2" xfId="29893" xr:uid="{70AD1F77-6F5B-4916-B771-FE8828C376EF}"/>
    <cellStyle name="Comma 5 3 6 4 3" xfId="47232" xr:uid="{D5D92722-ABF9-411F-9CCB-DBCB4927C3B5}"/>
    <cellStyle name="Comma 5 3 6 5" xfId="20047" xr:uid="{00000000-0005-0000-0000-000013290000}"/>
    <cellStyle name="Comma 5 3 6 5 2" xfId="33108" xr:uid="{8B8337EB-6595-4074-AE55-6BE107853EAA}"/>
    <cellStyle name="Comma 5 3 6 5 3" xfId="50964" xr:uid="{9DEC7169-FDA5-4F16-B12B-CEE9FC41B5C3}"/>
    <cellStyle name="Comma 5 3 6 6" xfId="23530" xr:uid="{8D4116BD-A21D-4CF8-A84C-E4420F0F75C6}"/>
    <cellStyle name="Comma 5 3 6 7" xfId="37061" xr:uid="{EE5C60ED-AFB7-480D-BA3B-63B83A46F9DC}"/>
    <cellStyle name="Comma 5 3 7" xfId="5201" xr:uid="{00000000-0005-0000-0000-000014290000}"/>
    <cellStyle name="Comma 5 3 7 2" xfId="10115" xr:uid="{00000000-0005-0000-0000-000015290000}"/>
    <cellStyle name="Comma 5 3 7 2 2" xfId="27073" xr:uid="{C1019C68-8F19-4CCA-9C52-D1F7F51CCD23}"/>
    <cellStyle name="Comma 5 3 7 2 3" xfId="41969" xr:uid="{A3237BA6-9FB8-4023-9943-E65B9178610E}"/>
    <cellStyle name="Comma 5 3 7 3" xfId="16308" xr:uid="{00000000-0005-0000-0000-000016290000}"/>
    <cellStyle name="Comma 5 3 7 3 2" xfId="30259" xr:uid="{03C18710-1A54-4B6F-B48D-1FCAB0653796}"/>
    <cellStyle name="Comma 5 3 7 3 3" xfId="47698" xr:uid="{5F216F5E-1C2E-4949-ACAE-A31288203FF6}"/>
    <cellStyle name="Comma 5 3 7 4" xfId="20445" xr:uid="{00000000-0005-0000-0000-000017290000}"/>
    <cellStyle name="Comma 5 3 7 4 2" xfId="33474" xr:uid="{71A906A5-9424-4755-AA3D-95E915825F03}"/>
    <cellStyle name="Comma 5 3 7 4 3" xfId="51330" xr:uid="{F7598B1E-5835-4635-AD85-F50AE0447CF4}"/>
    <cellStyle name="Comma 5 3 7 5" xfId="23895" xr:uid="{E15717C8-5E66-48CA-A369-B5678002548A}"/>
    <cellStyle name="Comma 5 3 7 6" xfId="37526" xr:uid="{923FB8E2-C24B-4472-B507-90669E895617}"/>
    <cellStyle name="Comma 5 3 8" xfId="593" xr:uid="{00000000-0005-0000-0000-000018290000}"/>
    <cellStyle name="Comma 5 3 8 2" xfId="8371" xr:uid="{00000000-0005-0000-0000-000019290000}"/>
    <cellStyle name="Comma 5 3 8 2 2" xfId="25534" xr:uid="{5FA3156D-C4ED-4F24-863E-697FF0F440E9}"/>
    <cellStyle name="Comma 5 3 8 2 3" xfId="40430" xr:uid="{77E3B68D-A91A-4CDE-8ACF-7FDF862E9166}"/>
    <cellStyle name="Comma 5 3 8 3" xfId="22353" xr:uid="{432B1FC6-A361-4412-A3F8-0ACF317F00CE}"/>
    <cellStyle name="Comma 5 3 8 4" xfId="35434" xr:uid="{03C6D0DF-3D98-4F66-8069-BB221620E816}"/>
    <cellStyle name="Comma 5 3 9" xfId="8270" xr:uid="{00000000-0005-0000-0000-00001A290000}"/>
    <cellStyle name="Comma 5 3 9 2" xfId="25463" xr:uid="{268C8B54-1A73-4729-9713-D73125AF8767}"/>
    <cellStyle name="Comma 5 3 9 3" xfId="40359" xr:uid="{E8268B7D-D893-4635-A5BF-7401808FCD34}"/>
    <cellStyle name="Comma 5 4" xfId="642" xr:uid="{00000000-0005-0000-0000-00001B290000}"/>
    <cellStyle name="Comma 5 4 10" xfId="14038" xr:uid="{00000000-0005-0000-0000-00001C290000}"/>
    <cellStyle name="Comma 5 4 10 2" xfId="28731" xr:uid="{389FEFE0-6445-447D-A3AF-EE4559E57CCF}"/>
    <cellStyle name="Comma 5 4 10 3" xfId="45631" xr:uid="{50514805-2C3A-4198-AD39-4E15D48783A8}"/>
    <cellStyle name="Comma 5 4 11" xfId="18740" xr:uid="{00000000-0005-0000-0000-00001D290000}"/>
    <cellStyle name="Comma 5 4 11 2" xfId="31964" xr:uid="{8C27BA3A-4004-4DC2-9B8B-F0FA0D676C17}"/>
    <cellStyle name="Comma 5 4 11 3" xfId="49820" xr:uid="{058CFDF4-F104-4A50-A716-04642EA9D369}"/>
    <cellStyle name="Comma 5 4 12" xfId="22387" xr:uid="{EEF2190C-143B-4A34-A4E5-72D8B75D05C7}"/>
    <cellStyle name="Comma 5 4 13" xfId="35064" xr:uid="{6E6812D4-80B1-4AF0-B7B9-7656BC6BFF9E}"/>
    <cellStyle name="Comma 5 4 14" xfId="35473" xr:uid="{E4E5F896-6A9C-4C8D-9207-7F981F63793E}"/>
    <cellStyle name="Comma 5 4 2" xfId="799" xr:uid="{00000000-0005-0000-0000-00001E290000}"/>
    <cellStyle name="Comma 5 4 2 10" xfId="22497" xr:uid="{7E1592ED-2A69-47FE-A141-6556DCE7BC58}"/>
    <cellStyle name="Comma 5 4 2 11" xfId="35088" xr:uid="{412311C1-A201-43D5-8170-B50E186C1DC7}"/>
    <cellStyle name="Comma 5 4 2 12" xfId="35598" xr:uid="{58A92F88-397E-480D-9E38-03EC0E6842BC}"/>
    <cellStyle name="Comma 5 4 2 2" xfId="1095" xr:uid="{00000000-0005-0000-0000-00001F290000}"/>
    <cellStyle name="Comma 5 4 2 2 2" xfId="5620" xr:uid="{00000000-0005-0000-0000-000020290000}"/>
    <cellStyle name="Comma 5 4 2 2 2 2" xfId="10494" xr:uid="{00000000-0005-0000-0000-000021290000}"/>
    <cellStyle name="Comma 5 4 2 2 2 2 2" xfId="27391" xr:uid="{EC210A25-3144-4189-A0E5-932C1AC16C7E}"/>
    <cellStyle name="Comma 5 4 2 2 2 2 3" xfId="42287" xr:uid="{03BDBE1C-C278-4EA9-A060-C4DA4AC9DC5D}"/>
    <cellStyle name="Comma 5 4 2 2 2 3" xfId="16727" xr:uid="{00000000-0005-0000-0000-000022290000}"/>
    <cellStyle name="Comma 5 4 2 2 2 3 2" xfId="30577" xr:uid="{9BCA7556-5CB4-4D94-9450-1E7DA3510927}"/>
    <cellStyle name="Comma 5 4 2 2 2 3 3" xfId="48056" xr:uid="{C905347D-3E0A-4792-91F6-C858D16E4954}"/>
    <cellStyle name="Comma 5 4 2 2 2 4" xfId="20824" xr:uid="{00000000-0005-0000-0000-000023290000}"/>
    <cellStyle name="Comma 5 4 2 2 2 4 2" xfId="33792" xr:uid="{ED626757-8034-4832-88C5-3FC77943DA7D}"/>
    <cellStyle name="Comma 5 4 2 2 2 4 3" xfId="51648" xr:uid="{18248B42-57DA-40F8-A031-3567E041CB5C}"/>
    <cellStyle name="Comma 5 4 2 2 2 5" xfId="24213" xr:uid="{5950A76D-9BFD-4409-9C77-344E10B62CBF}"/>
    <cellStyle name="Comma 5 4 2 2 2 6" xfId="37884" xr:uid="{283C4DF6-1143-4C7F-9C92-F4D23242ADA6}"/>
    <cellStyle name="Comma 5 4 2 2 3" xfId="8749" xr:uid="{00000000-0005-0000-0000-000024290000}"/>
    <cellStyle name="Comma 5 4 2 2 3 2" xfId="25851" xr:uid="{5AEFCCC4-0EF9-44C9-81B3-313B2DC1E820}"/>
    <cellStyle name="Comma 5 4 2 2 3 3" xfId="40747" xr:uid="{D8B51E4E-6CBA-467B-A0F0-4F803B33C580}"/>
    <cellStyle name="Comma 5 4 2 2 4" xfId="14409" xr:uid="{00000000-0005-0000-0000-000025290000}"/>
    <cellStyle name="Comma 5 4 2 2 4 2" xfId="29014" xr:uid="{F17E10DE-4E75-4653-884D-FE19134CE1FB}"/>
    <cellStyle name="Comma 5 4 2 2 4 3" xfId="45949" xr:uid="{9399D4D5-D69B-4BB4-AB3A-2E42242C3F63}"/>
    <cellStyle name="Comma 5 4 2 2 5" xfId="19074" xr:uid="{00000000-0005-0000-0000-000026290000}"/>
    <cellStyle name="Comma 5 4 2 2 5 2" xfId="32247" xr:uid="{1C8FE3A7-A4A6-45BF-ADD6-D216351A7659}"/>
    <cellStyle name="Comma 5 4 2 2 5 3" xfId="50103" xr:uid="{DEEC66A5-C7EA-403F-B2B9-D7B58A6C9259}"/>
    <cellStyle name="Comma 5 4 2 2 6" xfId="22670" xr:uid="{30D0B01E-BEB6-441F-A617-96A47F1B27D7}"/>
    <cellStyle name="Comma 5 4 2 2 7" xfId="35791" xr:uid="{FCAEB89A-D353-46EE-BED0-E7D0D3FCFE5A}"/>
    <cellStyle name="Comma 5 4 2 3" xfId="3348" xr:uid="{00000000-0005-0000-0000-000027290000}"/>
    <cellStyle name="Comma 5 4 2 3 2" xfId="6120" xr:uid="{00000000-0005-0000-0000-000028290000}"/>
    <cellStyle name="Comma 5 4 2 3 2 2" xfId="10901" xr:uid="{00000000-0005-0000-0000-000029290000}"/>
    <cellStyle name="Comma 5 4 2 3 2 2 2" xfId="27751" xr:uid="{FAD20CF0-491D-4EE3-B587-0D88D752CB32}"/>
    <cellStyle name="Comma 5 4 2 3 2 2 3" xfId="42647" xr:uid="{331A0CB6-1427-4142-8D89-8617B267F85B}"/>
    <cellStyle name="Comma 5 4 2 3 2 3" xfId="17227" xr:uid="{00000000-0005-0000-0000-00002A290000}"/>
    <cellStyle name="Comma 5 4 2 3 2 3 2" xfId="30937" xr:uid="{E4D4D10E-8349-4BE6-BE9D-BF9BB6078D14}"/>
    <cellStyle name="Comma 5 4 2 3 2 3 3" xfId="48509" xr:uid="{E62D10E4-ACCE-4178-9C22-2423F644F347}"/>
    <cellStyle name="Comma 5 4 2 3 2 4" xfId="21231" xr:uid="{00000000-0005-0000-0000-00002B290000}"/>
    <cellStyle name="Comma 5 4 2 3 2 4 2" xfId="34152" xr:uid="{A6C065D2-001F-4DC8-8303-B8D387C6DAA8}"/>
    <cellStyle name="Comma 5 4 2 3 2 4 3" xfId="52008" xr:uid="{33F20628-6F1F-43AB-995C-C286A022735E}"/>
    <cellStyle name="Comma 5 4 2 3 2 5" xfId="24573" xr:uid="{A0094A48-9644-4C02-98B8-397B2C918EE1}"/>
    <cellStyle name="Comma 5 4 2 3 2 6" xfId="38337" xr:uid="{C5BDD0FD-615B-4570-A565-85CC5BFAE044}"/>
    <cellStyle name="Comma 5 4 2 3 3" xfId="9160" xr:uid="{00000000-0005-0000-0000-00002C290000}"/>
    <cellStyle name="Comma 5 4 2 3 3 2" xfId="26210" xr:uid="{F6FD61E2-80E7-4452-8A40-DD02A4849A1E}"/>
    <cellStyle name="Comma 5 4 2 3 3 3" xfId="41106" xr:uid="{FC9BDDFA-DA58-45DB-8247-63D802223CBA}"/>
    <cellStyle name="Comma 5 4 2 3 4" xfId="14971" xr:uid="{00000000-0005-0000-0000-00002D290000}"/>
    <cellStyle name="Comma 5 4 2 3 4 2" xfId="29388" xr:uid="{81F0A5D9-2B91-434F-B3D1-0D75BD56CDB1}"/>
    <cellStyle name="Comma 5 4 2 3 4 3" xfId="46455" xr:uid="{CB861586-852B-48C3-9764-CC6CED870664}"/>
    <cellStyle name="Comma 5 4 2 3 5" xfId="19487" xr:uid="{00000000-0005-0000-0000-00002E290000}"/>
    <cellStyle name="Comma 5 4 2 3 5 2" xfId="32608" xr:uid="{B6875070-12D1-4AE8-8DA7-77ACA0C60F38}"/>
    <cellStyle name="Comma 5 4 2 3 5 3" xfId="50464" xr:uid="{61792A67-7E0D-4DBA-982A-DA032143A2E1}"/>
    <cellStyle name="Comma 5 4 2 3 6" xfId="23030" xr:uid="{72A6EC8B-1B10-46AE-AF26-AF9026855CDF}"/>
    <cellStyle name="Comma 5 4 2 3 7" xfId="36293" xr:uid="{31822A2F-9A8E-4476-823D-03BE2D7CC4B0}"/>
    <cellStyle name="Comma 5 4 2 4" xfId="4509" xr:uid="{00000000-0005-0000-0000-00002F290000}"/>
    <cellStyle name="Comma 5 4 2 4 2" xfId="6731" xr:uid="{00000000-0005-0000-0000-000030290000}"/>
    <cellStyle name="Comma 5 4 2 4 2 2" xfId="11317" xr:uid="{00000000-0005-0000-0000-000031290000}"/>
    <cellStyle name="Comma 5 4 2 4 2 2 2" xfId="28134" xr:uid="{3E1C856F-2486-49B8-B27A-363C87327BC5}"/>
    <cellStyle name="Comma 5 4 2 4 2 2 3" xfId="43030" xr:uid="{EE3B2746-6E44-4AB2-8330-3698BF547DA4}"/>
    <cellStyle name="Comma 5 4 2 4 2 3" xfId="17837" xr:uid="{00000000-0005-0000-0000-000032290000}"/>
    <cellStyle name="Comma 5 4 2 4 2 3 2" xfId="31320" xr:uid="{044DF0B7-87B5-4420-8BDE-D277B5304357}"/>
    <cellStyle name="Comma 5 4 2 4 2 3 3" xfId="49086" xr:uid="{023D1BC8-B6D6-4B08-9678-32FFCF9DE9F4}"/>
    <cellStyle name="Comma 5 4 2 4 2 4" xfId="21647" xr:uid="{00000000-0005-0000-0000-000033290000}"/>
    <cellStyle name="Comma 5 4 2 4 2 4 2" xfId="34535" xr:uid="{20C59207-BBD7-4FCB-9B2D-762A80BBC6BC}"/>
    <cellStyle name="Comma 5 4 2 4 2 4 3" xfId="52391" xr:uid="{B586F034-6EAA-424E-B972-96220F4E0FED}"/>
    <cellStyle name="Comma 5 4 2 4 2 5" xfId="24956" xr:uid="{5E3432EB-4164-47D2-965F-299A74AD5C67}"/>
    <cellStyle name="Comma 5 4 2 4 2 6" xfId="38914" xr:uid="{F2A8EC75-1B2B-4950-8B3B-66415D2097F8}"/>
    <cellStyle name="Comma 5 4 2 4 3" xfId="9576" xr:uid="{00000000-0005-0000-0000-000034290000}"/>
    <cellStyle name="Comma 5 4 2 4 3 2" xfId="26592" xr:uid="{3ED3A3AF-3CB3-431A-B106-F59008412394}"/>
    <cellStyle name="Comma 5 4 2 4 3 3" xfId="41488" xr:uid="{EAD2DA38-B977-4B71-BDEB-A8A526C423B1}"/>
    <cellStyle name="Comma 5 4 2 4 4" xfId="15617" xr:uid="{00000000-0005-0000-0000-000035290000}"/>
    <cellStyle name="Comma 5 4 2 4 4 2" xfId="29777" xr:uid="{6231F84D-ABE5-454E-976D-E85A98150F74}"/>
    <cellStyle name="Comma 5 4 2 4 4 3" xfId="47065" xr:uid="{B028A1CC-D2DE-4896-9C54-DACA3BCA7A23}"/>
    <cellStyle name="Comma 5 4 2 4 5" xfId="19905" xr:uid="{00000000-0005-0000-0000-000036290000}"/>
    <cellStyle name="Comma 5 4 2 4 5 2" xfId="32992" xr:uid="{50536898-A2E5-44DD-B713-970FF5F37545}"/>
    <cellStyle name="Comma 5 4 2 4 5 3" xfId="50848" xr:uid="{0BE09B72-CE93-4DE3-A204-58C298A91C04}"/>
    <cellStyle name="Comma 5 4 2 4 6" xfId="23414" xr:uid="{73AF7C47-13E9-4FE0-A9E9-48EFE2B3A7BA}"/>
    <cellStyle name="Comma 5 4 2 4 7" xfId="36894" xr:uid="{0FE3AF84-949B-454F-801B-EA007F1C181B}"/>
    <cellStyle name="Comma 5 4 2 5" xfId="5044" xr:uid="{00000000-0005-0000-0000-000037290000}"/>
    <cellStyle name="Comma 5 4 2 5 2" xfId="7174" xr:uid="{00000000-0005-0000-0000-000038290000}"/>
    <cellStyle name="Comma 5 4 2 5 2 2" xfId="11711" xr:uid="{00000000-0005-0000-0000-000039290000}"/>
    <cellStyle name="Comma 5 4 2 5 2 2 2" xfId="28496" xr:uid="{B3250EE3-2C42-48E4-8C72-D3BDC9622A51}"/>
    <cellStyle name="Comma 5 4 2 5 2 2 3" xfId="43392" xr:uid="{F7C590B5-F702-4852-A871-C8EC7C9C919B}"/>
    <cellStyle name="Comma 5 4 2 5 2 3" xfId="18280" xr:uid="{00000000-0005-0000-0000-00003A290000}"/>
    <cellStyle name="Comma 5 4 2 5 2 3 2" xfId="31682" xr:uid="{FEF4953D-BBD6-444A-94B5-5330BD1B855D}"/>
    <cellStyle name="Comma 5 4 2 5 2 3 3" xfId="49497" xr:uid="{948293D5-FA18-4476-B96E-8DB296D5D835}"/>
    <cellStyle name="Comma 5 4 2 5 2 4" xfId="22041" xr:uid="{00000000-0005-0000-0000-00003B290000}"/>
    <cellStyle name="Comma 5 4 2 5 2 4 2" xfId="34897" xr:uid="{90599F86-AE88-49DD-86F0-026176CAAD49}"/>
    <cellStyle name="Comma 5 4 2 5 2 4 3" xfId="52753" xr:uid="{5B291C11-B13D-4362-BC5F-73770324C629}"/>
    <cellStyle name="Comma 5 4 2 5 2 5" xfId="25318" xr:uid="{EB69DB91-B63C-483C-8B36-ED41BA96DB8A}"/>
    <cellStyle name="Comma 5 4 2 5 2 6" xfId="39325" xr:uid="{C5937861-E5D6-46E9-8C3F-CCF29753F99C}"/>
    <cellStyle name="Comma 5 4 2 5 3" xfId="9969" xr:uid="{00000000-0005-0000-0000-00003C290000}"/>
    <cellStyle name="Comma 5 4 2 5 3 2" xfId="26953" xr:uid="{F78515D7-BD35-4E08-9CE2-D4829DEB151A}"/>
    <cellStyle name="Comma 5 4 2 5 3 3" xfId="41849" xr:uid="{E7250CC0-12E4-474C-B777-A205D0FFA9BB}"/>
    <cellStyle name="Comma 5 4 2 5 4" xfId="16151" xr:uid="{00000000-0005-0000-0000-00003D290000}"/>
    <cellStyle name="Comma 5 4 2 5 4 2" xfId="30139" xr:uid="{AFC161B3-079D-436B-AC7E-C55DA921B357}"/>
    <cellStyle name="Comma 5 4 2 5 4 3" xfId="47567" xr:uid="{69E579D7-EE48-42E9-A530-1F52DF4C74EE}"/>
    <cellStyle name="Comma 5 4 2 5 5" xfId="20299" xr:uid="{00000000-0005-0000-0000-00003E290000}"/>
    <cellStyle name="Comma 5 4 2 5 5 2" xfId="33354" xr:uid="{06EB7B7A-A68E-47E8-BADB-8A81BD8B0BD6}"/>
    <cellStyle name="Comma 5 4 2 5 5 3" xfId="51210" xr:uid="{855A9590-55F6-4CDF-B6AA-072400ECDEF4}"/>
    <cellStyle name="Comma 5 4 2 5 6" xfId="23775" xr:uid="{A0B64233-0095-4DFF-989B-54F0F44E7732}"/>
    <cellStyle name="Comma 5 4 2 5 7" xfId="37395" xr:uid="{D9557DD4-67AD-4A06-AAB9-3B246D3986B8}"/>
    <cellStyle name="Comma 5 4 2 6" xfId="5406" xr:uid="{00000000-0005-0000-0000-00003F290000}"/>
    <cellStyle name="Comma 5 4 2 6 2" xfId="10300" xr:uid="{00000000-0005-0000-0000-000040290000}"/>
    <cellStyle name="Comma 5 4 2 6 2 2" xfId="27218" xr:uid="{6D261776-BD7D-480F-BE90-3B36D1FA0EAF}"/>
    <cellStyle name="Comma 5 4 2 6 2 3" xfId="42114" xr:uid="{85FB90A5-C168-4F63-9033-DD1BD9B001CB}"/>
    <cellStyle name="Comma 5 4 2 6 3" xfId="16513" xr:uid="{00000000-0005-0000-0000-000041290000}"/>
    <cellStyle name="Comma 5 4 2 6 3 2" xfId="30404" xr:uid="{046E292A-B859-48D1-9819-E7242D255A5D}"/>
    <cellStyle name="Comma 5 4 2 6 3 3" xfId="47863" xr:uid="{2DC38435-301C-468F-B57C-4A08C7473557}"/>
    <cellStyle name="Comma 5 4 2 6 4" xfId="20630" xr:uid="{00000000-0005-0000-0000-000042290000}"/>
    <cellStyle name="Comma 5 4 2 6 4 2" xfId="33619" xr:uid="{B766877F-AC53-4CA4-8B86-A4A563484F08}"/>
    <cellStyle name="Comma 5 4 2 6 4 3" xfId="51475" xr:uid="{CCF41248-E093-4DCC-B747-DFC2335CD34E}"/>
    <cellStyle name="Comma 5 4 2 6 5" xfId="24040" xr:uid="{BD01283C-9583-495B-9FCF-02FC1FAE484F}"/>
    <cellStyle name="Comma 5 4 2 6 6" xfId="37691" xr:uid="{B3ACCFA7-65C6-46B6-828E-D0AC4C3D957F}"/>
    <cellStyle name="Comma 5 4 2 7" xfId="8555" xr:uid="{00000000-0005-0000-0000-000043290000}"/>
    <cellStyle name="Comma 5 4 2 7 2" xfId="25678" xr:uid="{F9F57ACB-967C-4F4C-AB4A-FFA388AC2BCD}"/>
    <cellStyle name="Comma 5 4 2 7 3" xfId="40574" xr:uid="{D287CCD3-3F68-41D8-ACCE-8E1ECD1F47EE}"/>
    <cellStyle name="Comma 5 4 2 8" xfId="14193" xr:uid="{00000000-0005-0000-0000-000044290000}"/>
    <cellStyle name="Comma 5 4 2 8 2" xfId="28841" xr:uid="{DDDBC70A-798C-4C0E-9468-2B61108323EF}"/>
    <cellStyle name="Comma 5 4 2 8 3" xfId="45756" xr:uid="{8DDF7A63-8725-4ABA-BCD8-44BA47F7133A}"/>
    <cellStyle name="Comma 5 4 2 9" xfId="18880" xr:uid="{00000000-0005-0000-0000-000045290000}"/>
    <cellStyle name="Comma 5 4 2 9 2" xfId="32074" xr:uid="{E98DEC0A-89B2-4D94-B0C8-35652071BA64}"/>
    <cellStyle name="Comma 5 4 2 9 3" xfId="49930" xr:uid="{FDC821DA-8E22-40BA-BD5E-9359DDD1CABC}"/>
    <cellStyle name="Comma 5 4 3" xfId="936" xr:uid="{00000000-0005-0000-0000-000046290000}"/>
    <cellStyle name="Comma 5 4 3 2" xfId="5495" xr:uid="{00000000-0005-0000-0000-000047290000}"/>
    <cellStyle name="Comma 5 4 3 2 2" xfId="10369" xr:uid="{00000000-0005-0000-0000-000048290000}"/>
    <cellStyle name="Comma 5 4 3 2 2 2" xfId="27281" xr:uid="{2F8F91E3-8B17-4F4D-93C6-BD6680978B59}"/>
    <cellStyle name="Comma 5 4 3 2 2 3" xfId="42177" xr:uid="{248DD947-DD0B-4325-99A0-F35F9C1E8D46}"/>
    <cellStyle name="Comma 5 4 3 2 3" xfId="16602" xr:uid="{00000000-0005-0000-0000-000049290000}"/>
    <cellStyle name="Comma 5 4 3 2 3 2" xfId="30467" xr:uid="{2F281489-1FAE-44ED-B95B-61325797F87C}"/>
    <cellStyle name="Comma 5 4 3 2 3 3" xfId="47946" xr:uid="{986CA799-A886-4CA5-A955-D912DF680045}"/>
    <cellStyle name="Comma 5 4 3 2 4" xfId="20699" xr:uid="{00000000-0005-0000-0000-00004A290000}"/>
    <cellStyle name="Comma 5 4 3 2 4 2" xfId="33682" xr:uid="{23CF4B7A-D3CC-4C98-87CF-DEFA49F8BE5E}"/>
    <cellStyle name="Comma 5 4 3 2 4 3" xfId="51538" xr:uid="{2BD45BBD-91F8-4E3D-A20E-22C55735C0EB}"/>
    <cellStyle name="Comma 5 4 3 2 5" xfId="24103" xr:uid="{6556A52B-7FE2-4797-AFD2-4E55B38EB460}"/>
    <cellStyle name="Comma 5 4 3 2 6" xfId="37774" xr:uid="{03F12847-90D9-4BD1-A7D6-635A99A82194}"/>
    <cellStyle name="Comma 5 4 3 3" xfId="8624" xr:uid="{00000000-0005-0000-0000-00004B290000}"/>
    <cellStyle name="Comma 5 4 3 3 2" xfId="25741" xr:uid="{209C9D9C-609B-4DF9-B6E8-505314E2F446}"/>
    <cellStyle name="Comma 5 4 3 3 3" xfId="40637" xr:uid="{8D80AA8B-AAAA-4715-9557-B0B8351BEC2E}"/>
    <cellStyle name="Comma 5 4 3 4" xfId="14283" xr:uid="{00000000-0005-0000-0000-00004C290000}"/>
    <cellStyle name="Comma 5 4 3 4 2" xfId="28904" xr:uid="{007809A6-D5B8-4234-8614-32C237072D13}"/>
    <cellStyle name="Comma 5 4 3 4 3" xfId="45839" xr:uid="{F5B2F2EC-2973-44FC-B127-F35EA631FC75}"/>
    <cellStyle name="Comma 5 4 3 5" xfId="18949" xr:uid="{00000000-0005-0000-0000-00004D290000}"/>
    <cellStyle name="Comma 5 4 3 5 2" xfId="32137" xr:uid="{1B66E035-11EF-4820-9C8C-E77CCB2E287C}"/>
    <cellStyle name="Comma 5 4 3 5 3" xfId="49993" xr:uid="{35DAAC3F-1167-4775-8DBF-98D0BBB38CAF}"/>
    <cellStyle name="Comma 5 4 3 6" xfId="22560" xr:uid="{05E1BEBD-B1D2-4E6B-8F60-DC92B57F73ED}"/>
    <cellStyle name="Comma 5 4 3 7" xfId="35681" xr:uid="{0B059E61-6F33-493E-BFF0-BDA7AC4808ED}"/>
    <cellStyle name="Comma 5 4 4" xfId="1494" xr:uid="{00000000-0005-0000-0000-00004E290000}"/>
    <cellStyle name="Comma 5 4 4 2" xfId="5779" xr:uid="{00000000-0005-0000-0000-00004F290000}"/>
    <cellStyle name="Comma 5 4 4 2 2" xfId="10646" xr:uid="{00000000-0005-0000-0000-000050290000}"/>
    <cellStyle name="Comma 5 4 4 2 2 2" xfId="27502" xr:uid="{0B097120-1A20-4D2B-A9E6-2B87E8615AE4}"/>
    <cellStyle name="Comma 5 4 4 2 2 3" xfId="42398" xr:uid="{CE7FD78D-9CD0-4898-90FA-76C5BEDD2CC0}"/>
    <cellStyle name="Comma 5 4 4 2 3" xfId="16886" xr:uid="{00000000-0005-0000-0000-000051290000}"/>
    <cellStyle name="Comma 5 4 4 2 3 2" xfId="30688" xr:uid="{1D06F7AF-FC38-40F3-9BBB-80B10D040F45}"/>
    <cellStyle name="Comma 5 4 4 2 3 3" xfId="48174" xr:uid="{9A801E22-DC26-436A-9069-62A2BA9F52AE}"/>
    <cellStyle name="Comma 5 4 4 2 4" xfId="20976" xr:uid="{00000000-0005-0000-0000-000052290000}"/>
    <cellStyle name="Comma 5 4 4 2 4 2" xfId="33903" xr:uid="{E863B442-B365-4F75-A7F8-D8EF543705DC}"/>
    <cellStyle name="Comma 5 4 4 2 4 3" xfId="51759" xr:uid="{B788CB73-1FCD-4B02-990F-828E02963BF8}"/>
    <cellStyle name="Comma 5 4 4 2 5" xfId="24324" xr:uid="{4BBD176D-7010-4720-BEC9-0D75197F6495}"/>
    <cellStyle name="Comma 5 4 4 2 6" xfId="38002" xr:uid="{6A247869-847B-4651-83C9-EDC8C42A45C9}"/>
    <cellStyle name="Comma 5 4 4 3" xfId="8901" xr:uid="{00000000-0005-0000-0000-000053290000}"/>
    <cellStyle name="Comma 5 4 4 3 2" xfId="25962" xr:uid="{BBF5197B-754B-431E-A592-11A17FC779F8}"/>
    <cellStyle name="Comma 5 4 4 3 3" xfId="40858" xr:uid="{C1B7DCAE-E4AA-41D6-8519-54C02CB0121B}"/>
    <cellStyle name="Comma 5 4 4 4" xfId="14572" xr:uid="{00000000-0005-0000-0000-000054290000}"/>
    <cellStyle name="Comma 5 4 4 4 2" xfId="29126" xr:uid="{3725BD12-19FF-4F09-BD1E-C65005CB5E87}"/>
    <cellStyle name="Comma 5 4 4 4 3" xfId="46071" xr:uid="{948417A8-9A0E-41FC-AFC9-81AE4C5AB2DE}"/>
    <cellStyle name="Comma 5 4 4 5" xfId="19226" xr:uid="{00000000-0005-0000-0000-000055290000}"/>
    <cellStyle name="Comma 5 4 4 5 2" xfId="32358" xr:uid="{8694F187-682C-4922-8412-0B0078B9A446}"/>
    <cellStyle name="Comma 5 4 4 5 3" xfId="50214" xr:uid="{27DC35ED-0DC5-4547-B406-33E398ADE45C}"/>
    <cellStyle name="Comma 5 4 4 6" xfId="22781" xr:uid="{A7D1E7F6-2457-442C-BF5C-ABAC82798210}"/>
    <cellStyle name="Comma 5 4 4 7" xfId="35911" xr:uid="{123B41CE-3370-47B9-907C-A1F9812234F2}"/>
    <cellStyle name="Comma 5 4 5" xfId="4102" xr:uid="{00000000-0005-0000-0000-000056290000}"/>
    <cellStyle name="Comma 5 4 5 2" xfId="6347" xr:uid="{00000000-0005-0000-0000-000057290000}"/>
    <cellStyle name="Comma 5 4 5 2 2" xfId="11063" xr:uid="{00000000-0005-0000-0000-000058290000}"/>
    <cellStyle name="Comma 5 4 5 2 2 2" xfId="27886" xr:uid="{3D3D9D37-0329-4C56-9A20-06AE85311DBC}"/>
    <cellStyle name="Comma 5 4 5 2 2 3" xfId="42782" xr:uid="{362584DB-2CB4-4346-B000-A50BE053E534}"/>
    <cellStyle name="Comma 5 4 5 2 3" xfId="17453" xr:uid="{00000000-0005-0000-0000-000059290000}"/>
    <cellStyle name="Comma 5 4 5 2 3 2" xfId="31072" xr:uid="{7F454CD2-BAEC-4FCE-BF0B-66668D4F5D28}"/>
    <cellStyle name="Comma 5 4 5 2 3 3" xfId="48708" xr:uid="{EAFA5335-FF30-44CB-847F-5924188EAEE1}"/>
    <cellStyle name="Comma 5 4 5 2 4" xfId="21393" xr:uid="{00000000-0005-0000-0000-00005A290000}"/>
    <cellStyle name="Comma 5 4 5 2 4 2" xfId="34287" xr:uid="{FE55C364-501E-4B33-A464-A6422C75FD29}"/>
    <cellStyle name="Comma 5 4 5 2 4 3" xfId="52143" xr:uid="{FAA7A897-9041-4BF0-BE52-6E140AEE9DCB}"/>
    <cellStyle name="Comma 5 4 5 2 5" xfId="24708" xr:uid="{C4E60C7D-2ADD-40DD-B8AD-781B91338015}"/>
    <cellStyle name="Comma 5 4 5 2 6" xfId="38536" xr:uid="{B0ED8CD8-ECDD-4DEE-BD8A-F69030304D25}"/>
    <cellStyle name="Comma 5 4 5 3" xfId="9323" xr:uid="{00000000-0005-0000-0000-00005B290000}"/>
    <cellStyle name="Comma 5 4 5 3 2" xfId="26345" xr:uid="{BA57CC98-7659-4907-89A7-7464B66A9A19}"/>
    <cellStyle name="Comma 5 4 5 3 3" xfId="41241" xr:uid="{9F0ABB21-D5A4-4D24-8AA8-70503AFD846A}"/>
    <cellStyle name="Comma 5 4 5 4" xfId="15213" xr:uid="{00000000-0005-0000-0000-00005C290000}"/>
    <cellStyle name="Comma 5 4 5 4 2" xfId="29529" xr:uid="{1DF2A03B-4C31-4771-AF8E-81102AEDDFC4}"/>
    <cellStyle name="Comma 5 4 5 4 3" xfId="46667" xr:uid="{2B0739F4-816F-45CD-A90B-8339BB568371}"/>
    <cellStyle name="Comma 5 4 5 5" xfId="19651" xr:uid="{00000000-0005-0000-0000-00005D290000}"/>
    <cellStyle name="Comma 5 4 5 5 2" xfId="32744" xr:uid="{5374AD0A-81B8-42EC-A027-4FDDBA3777D3}"/>
    <cellStyle name="Comma 5 4 5 5 3" xfId="50600" xr:uid="{43A8DC5A-4DE9-43A4-8D35-64A301474C1D}"/>
    <cellStyle name="Comma 5 4 5 6" xfId="23167" xr:uid="{E69D7829-B42A-43BC-8EFC-A875CBCAB7DB}"/>
    <cellStyle name="Comma 5 4 5 7" xfId="36495" xr:uid="{61E0946F-5E7D-4E04-A65E-BCCF8207CE52}"/>
    <cellStyle name="Comma 5 4 6" xfId="4705" xr:uid="{00000000-0005-0000-0000-00005E290000}"/>
    <cellStyle name="Comma 5 4 6 2" xfId="6923" xr:uid="{00000000-0005-0000-0000-00005F290000}"/>
    <cellStyle name="Comma 5 4 6 2 2" xfId="11460" xr:uid="{00000000-0005-0000-0000-000060290000}"/>
    <cellStyle name="Comma 5 4 6 2 2 2" xfId="28251" xr:uid="{9E56BCF4-39E9-41D9-A0B6-7E66A93ACD05}"/>
    <cellStyle name="Comma 5 4 6 2 2 3" xfId="43147" xr:uid="{A5559B98-2CE2-4A95-88CF-02D052887B53}"/>
    <cellStyle name="Comma 5 4 6 2 3" xfId="18029" xr:uid="{00000000-0005-0000-0000-000061290000}"/>
    <cellStyle name="Comma 5 4 6 2 3 2" xfId="31437" xr:uid="{11060FFD-2AA9-4282-ADA8-758A3D76728D}"/>
    <cellStyle name="Comma 5 4 6 2 3 3" xfId="49252" xr:uid="{1E44A9A4-991E-49DE-95B5-6DBB23B6FF81}"/>
    <cellStyle name="Comma 5 4 6 2 4" xfId="21790" xr:uid="{00000000-0005-0000-0000-000062290000}"/>
    <cellStyle name="Comma 5 4 6 2 4 2" xfId="34652" xr:uid="{8DB33E8E-F492-4463-B15D-CF5754854BA5}"/>
    <cellStyle name="Comma 5 4 6 2 4 3" xfId="52508" xr:uid="{E2DFB200-022E-47E4-96CF-464DBD08E5DF}"/>
    <cellStyle name="Comma 5 4 6 2 5" xfId="25073" xr:uid="{59859FE1-D78D-4FE5-9ED6-E9145FCEBDBC}"/>
    <cellStyle name="Comma 5 4 6 2 6" xfId="39080" xr:uid="{78140276-4AF3-4BAA-8523-6798596B3673}"/>
    <cellStyle name="Comma 5 4 6 3" xfId="9719" xr:uid="{00000000-0005-0000-0000-000063290000}"/>
    <cellStyle name="Comma 5 4 6 3 2" xfId="26709" xr:uid="{0EC8FAC6-6C36-42BF-9A94-627BCF1A82C0}"/>
    <cellStyle name="Comma 5 4 6 3 3" xfId="41605" xr:uid="{A7CC6C38-DAA4-4830-A56C-42E481F139B2}"/>
    <cellStyle name="Comma 5 4 6 4" xfId="15811" xr:uid="{00000000-0005-0000-0000-000064290000}"/>
    <cellStyle name="Comma 5 4 6 4 2" xfId="29894" xr:uid="{98737DF3-0F2E-4661-A7D0-6E92B47796DF}"/>
    <cellStyle name="Comma 5 4 6 4 3" xfId="47233" xr:uid="{BF8A73F0-3F98-4815-8336-2F0DA266301F}"/>
    <cellStyle name="Comma 5 4 6 5" xfId="20048" xr:uid="{00000000-0005-0000-0000-000065290000}"/>
    <cellStyle name="Comma 5 4 6 5 2" xfId="33109" xr:uid="{9395A48C-3A6C-46EF-9849-EDB4AA94916F}"/>
    <cellStyle name="Comma 5 4 6 5 3" xfId="50965" xr:uid="{EFF7BF26-BE85-484A-813D-69E98E3F0F90}"/>
    <cellStyle name="Comma 5 4 6 6" xfId="23531" xr:uid="{3BF7460D-41B2-4EB4-8F07-98FB84C7DD91}"/>
    <cellStyle name="Comma 5 4 6 7" xfId="37062" xr:uid="{941A406A-58B1-4BE5-8AC5-8F1712B2F275}"/>
    <cellStyle name="Comma 5 4 7" xfId="5251" xr:uid="{00000000-0005-0000-0000-000066290000}"/>
    <cellStyle name="Comma 5 4 7 2" xfId="10160" xr:uid="{00000000-0005-0000-0000-000067290000}"/>
    <cellStyle name="Comma 5 4 7 2 2" xfId="27108" xr:uid="{5C7B744A-456E-45F2-85E0-D997A7B2D6D4}"/>
    <cellStyle name="Comma 5 4 7 2 3" xfId="42004" xr:uid="{4F8F35E4-52AB-4AE2-B788-B54BB1E059CD}"/>
    <cellStyle name="Comma 5 4 7 3" xfId="16358" xr:uid="{00000000-0005-0000-0000-000068290000}"/>
    <cellStyle name="Comma 5 4 7 3 2" xfId="30294" xr:uid="{42683FAA-A665-4EF1-9F82-01FDFF1EEBF0}"/>
    <cellStyle name="Comma 5 4 7 3 3" xfId="47738" xr:uid="{7F8BEAC0-AF19-4810-9C25-4C235E180585}"/>
    <cellStyle name="Comma 5 4 7 4" xfId="20490" xr:uid="{00000000-0005-0000-0000-000069290000}"/>
    <cellStyle name="Comma 5 4 7 4 2" xfId="33509" xr:uid="{46E4979E-44F9-4B84-9FC3-588E13ED1A15}"/>
    <cellStyle name="Comma 5 4 7 4 3" xfId="51365" xr:uid="{D38F6999-DDA5-49BD-80F2-9E1D71896F57}"/>
    <cellStyle name="Comma 5 4 7 5" xfId="23930" xr:uid="{0E04DA86-E344-4056-BB25-872F82D4D565}"/>
    <cellStyle name="Comma 5 4 7 6" xfId="37566" xr:uid="{6259D893-F05B-463C-9AC0-9C2F17CF9CC0}"/>
    <cellStyle name="Comma 5 4 8" xfId="7257" xr:uid="{00000000-0005-0000-0000-00006A290000}"/>
    <cellStyle name="Comma 5 4 8 2" xfId="11772" xr:uid="{00000000-0005-0000-0000-00006B290000}"/>
    <cellStyle name="Comma 5 4 8 2 2" xfId="28554" xr:uid="{3308B75B-4C14-4845-B1D2-9ADD346602DA}"/>
    <cellStyle name="Comma 5 4 8 2 3" xfId="43450" xr:uid="{B1D1225C-92AF-40B6-AE43-1BD9673FCE27}"/>
    <cellStyle name="Comma 5 4 8 3" xfId="18351" xr:uid="{00000000-0005-0000-0000-00006C290000}"/>
    <cellStyle name="Comma 5 4 8 3 2" xfId="31740" xr:uid="{5792F180-E1A3-46AD-9E2C-2A1C72B44E66}"/>
    <cellStyle name="Comma 5 4 8 3 3" xfId="49565" xr:uid="{7076F962-37CA-4D40-8CAE-F42DE9384F14}"/>
    <cellStyle name="Comma 5 4 8 4" xfId="22102" xr:uid="{00000000-0005-0000-0000-00006D290000}"/>
    <cellStyle name="Comma 5 4 8 4 2" xfId="34955" xr:uid="{4CEDB606-A249-4B12-863F-1E96B063E2AB}"/>
    <cellStyle name="Comma 5 4 8 4 3" xfId="52811" xr:uid="{1E1DC0A9-24C5-4F24-A6BE-F8DB234F101B}"/>
    <cellStyle name="Comma 5 4 8 5" xfId="25376" xr:uid="{F90365BB-6103-44AE-8B52-2519796810B9}"/>
    <cellStyle name="Comma 5 4 8 6" xfId="39393" xr:uid="{36AC5121-B0EA-473E-9859-241F43998751}"/>
    <cellStyle name="Comma 5 4 9" xfId="8415" xr:uid="{00000000-0005-0000-0000-00006E290000}"/>
    <cellStyle name="Comma 5 4 9 2" xfId="25568" xr:uid="{AD26072C-83F6-4069-B8C8-5BDF5BECA8F6}"/>
    <cellStyle name="Comma 5 4 9 3" xfId="40464" xr:uid="{57F52256-E47C-41FF-AB7B-04B29F844A40}"/>
    <cellStyle name="Comma 5 5" xfId="697" xr:uid="{00000000-0005-0000-0000-00006F290000}"/>
    <cellStyle name="Comma 5 5 10" xfId="35089" xr:uid="{7A5639F5-EA7D-4015-A33E-B0EC2A03D9F8}"/>
    <cellStyle name="Comma 5 5 11" xfId="35516" xr:uid="{DADF938A-3D0A-4A41-B1AB-4BB1BB780DDC}"/>
    <cellStyle name="Comma 5 5 2" xfId="1925" xr:uid="{00000000-0005-0000-0000-000070290000}"/>
    <cellStyle name="Comma 5 5 2 2" xfId="5811" xr:uid="{00000000-0005-0000-0000-000071290000}"/>
    <cellStyle name="Comma 5 5 2 2 2" xfId="10663" xr:uid="{00000000-0005-0000-0000-000072290000}"/>
    <cellStyle name="Comma 5 5 2 2 2 2" xfId="27516" xr:uid="{930C5FD8-55A2-4B52-A38F-4DDD88916DCB}"/>
    <cellStyle name="Comma 5 5 2 2 2 3" xfId="42412" xr:uid="{CBA105F3-781B-4231-AC02-8DB1FBBFA2F5}"/>
    <cellStyle name="Comma 5 5 2 2 3" xfId="16918" xr:uid="{00000000-0005-0000-0000-000073290000}"/>
    <cellStyle name="Comma 5 5 2 2 3 2" xfId="30702" xr:uid="{B5567A3D-6290-4840-9F1B-B6199C83B6F2}"/>
    <cellStyle name="Comma 5 5 2 2 3 3" xfId="48203" xr:uid="{FDAC6E14-993E-4EC5-A366-033430FD0737}"/>
    <cellStyle name="Comma 5 5 2 2 4" xfId="20993" xr:uid="{00000000-0005-0000-0000-000074290000}"/>
    <cellStyle name="Comma 5 5 2 2 4 2" xfId="33917" xr:uid="{F7A0C790-F6D0-48A1-8A21-2CABF31D1C38}"/>
    <cellStyle name="Comma 5 5 2 2 4 3" xfId="51773" xr:uid="{70A99176-4713-49BD-A85E-6E588361CE87}"/>
    <cellStyle name="Comma 5 5 2 2 5" xfId="24338" xr:uid="{671CC605-B932-4D90-8EC2-05384FF6D7CE}"/>
    <cellStyle name="Comma 5 5 2 2 6" xfId="38031" xr:uid="{B6C6335C-E043-4DE5-9CC0-91C6CC333D77}"/>
    <cellStyle name="Comma 5 5 2 3" xfId="8919" xr:uid="{00000000-0005-0000-0000-000075290000}"/>
    <cellStyle name="Comma 5 5 2 3 2" xfId="25976" xr:uid="{F9172E63-D17F-47F1-85AF-FE9C9324EF2D}"/>
    <cellStyle name="Comma 5 5 2 3 3" xfId="40872" xr:uid="{9911B83D-F54B-4A0E-A0C1-82D65D1BE01B}"/>
    <cellStyle name="Comma 5 5 2 4" xfId="14631" xr:uid="{00000000-0005-0000-0000-000076290000}"/>
    <cellStyle name="Comma 5 5 2 4 2" xfId="29144" xr:uid="{5827312C-1FE0-447A-ADE5-F712FF7087E3}"/>
    <cellStyle name="Comma 5 5 2 4 3" xfId="46124" xr:uid="{B8B2EB74-236B-4D89-9310-48BC03F1162F}"/>
    <cellStyle name="Comma 5 5 2 5" xfId="19246" xr:uid="{00000000-0005-0000-0000-000077290000}"/>
    <cellStyle name="Comma 5 5 2 5 2" xfId="32373" xr:uid="{E23BF228-4534-4F9F-AFE6-AADAFE693E4D}"/>
    <cellStyle name="Comma 5 5 2 5 3" xfId="50229" xr:uid="{B63BBA14-209D-4F67-A71C-79768A6B715E}"/>
    <cellStyle name="Comma 5 5 2 6" xfId="22796" xr:uid="{2531BBB4-0A9A-48C2-AC3A-225E766858ED}"/>
    <cellStyle name="Comma 5 5 2 7" xfId="35969" xr:uid="{F63F28CC-83C0-4E57-B216-600B5F0FA705}"/>
    <cellStyle name="Comma 5 5 3" xfId="4161" xr:uid="{00000000-0005-0000-0000-000078290000}"/>
    <cellStyle name="Comma 5 5 3 2" xfId="6384" xr:uid="{00000000-0005-0000-0000-000079290000}"/>
    <cellStyle name="Comma 5 5 3 2 2" xfId="11080" xr:uid="{00000000-0005-0000-0000-00007A290000}"/>
    <cellStyle name="Comma 5 5 3 2 2 2" xfId="27900" xr:uid="{72ACCEB1-8DAA-4402-80EF-69F2657F9016}"/>
    <cellStyle name="Comma 5 5 3 2 2 3" xfId="42796" xr:uid="{E5EDC462-FF76-43B7-8B04-909C66BC57EE}"/>
    <cellStyle name="Comma 5 5 3 2 3" xfId="17490" xr:uid="{00000000-0005-0000-0000-00007B290000}"/>
    <cellStyle name="Comma 5 5 3 2 3 2" xfId="31086" xr:uid="{DDA998F0-AFAB-44C0-8918-3337BF4FAB51}"/>
    <cellStyle name="Comma 5 5 3 2 3 3" xfId="48742" xr:uid="{D224CD6A-2F77-4E36-A7EB-8A3C11B8974B}"/>
    <cellStyle name="Comma 5 5 3 2 4" xfId="21410" xr:uid="{00000000-0005-0000-0000-00007C290000}"/>
    <cellStyle name="Comma 5 5 3 2 4 2" xfId="34301" xr:uid="{6DFAB2B0-0F7A-49C1-A816-9931696DA82C}"/>
    <cellStyle name="Comma 5 5 3 2 4 3" xfId="52157" xr:uid="{0F34C48C-652F-4153-AF5B-ADC23E3A8B9C}"/>
    <cellStyle name="Comma 5 5 3 2 5" xfId="24722" xr:uid="{5AEB649A-F5BE-4445-8DFA-8B06E50724D7}"/>
    <cellStyle name="Comma 5 5 3 2 6" xfId="38570" xr:uid="{B3ED04D7-2DE6-4642-A0BA-A337A5274D96}"/>
    <cellStyle name="Comma 5 5 3 3" xfId="9340" xr:uid="{00000000-0005-0000-0000-00007D290000}"/>
    <cellStyle name="Comma 5 5 3 3 2" xfId="26359" xr:uid="{E218A579-F918-4629-A0CC-F5A44BB1F172}"/>
    <cellStyle name="Comma 5 5 3 3 3" xfId="41255" xr:uid="{20D59DF4-CE9A-4407-B8C6-2C4B99F1FB0D}"/>
    <cellStyle name="Comma 5 5 3 4" xfId="15269" xr:uid="{00000000-0005-0000-0000-00007E290000}"/>
    <cellStyle name="Comma 5 5 3 4 2" xfId="29543" xr:uid="{11157A91-1BC4-436C-B439-DEB3929668A4}"/>
    <cellStyle name="Comma 5 5 3 4 3" xfId="46720" xr:uid="{CE1B4074-73FF-4D82-81C9-7F51508A1189}"/>
    <cellStyle name="Comma 5 5 3 5" xfId="19668" xr:uid="{00000000-0005-0000-0000-00007F290000}"/>
    <cellStyle name="Comma 5 5 3 5 2" xfId="32758" xr:uid="{91A90D64-1BA9-41B4-9BA8-A4E141940BE5}"/>
    <cellStyle name="Comma 5 5 3 5 3" xfId="50614" xr:uid="{D10BD03A-7198-4D24-9A92-AC40AA06CB74}"/>
    <cellStyle name="Comma 5 5 3 6" xfId="23181" xr:uid="{97CFE07F-7145-4622-AFBF-AE3C6FA3D43F}"/>
    <cellStyle name="Comma 5 5 3 7" xfId="36549" xr:uid="{B1DE1A71-7783-4E69-84A5-587C649F8BEE}"/>
    <cellStyle name="Comma 5 5 4" xfId="4736" xr:uid="{00000000-0005-0000-0000-000080290000}"/>
    <cellStyle name="Comma 5 5 4 2" xfId="6939" xr:uid="{00000000-0005-0000-0000-000081290000}"/>
    <cellStyle name="Comma 5 5 4 2 2" xfId="11476" xr:uid="{00000000-0005-0000-0000-000082290000}"/>
    <cellStyle name="Comma 5 5 4 2 2 2" xfId="28264" xr:uid="{7B12618C-8C42-4A82-8E77-1C344FAC56FB}"/>
    <cellStyle name="Comma 5 5 4 2 2 3" xfId="43160" xr:uid="{A9EE078B-449F-487F-AFF7-BEAF26B6D34F}"/>
    <cellStyle name="Comma 5 5 4 2 3" xfId="18045" xr:uid="{00000000-0005-0000-0000-000083290000}"/>
    <cellStyle name="Comma 5 5 4 2 3 2" xfId="31450" xr:uid="{4810CEE6-C4C8-4B11-A7DC-E925C1C9F832}"/>
    <cellStyle name="Comma 5 5 4 2 3 3" xfId="49265" xr:uid="{743FE685-C86C-4ADB-8F1B-E15063CE6836}"/>
    <cellStyle name="Comma 5 5 4 2 4" xfId="21806" xr:uid="{00000000-0005-0000-0000-000084290000}"/>
    <cellStyle name="Comma 5 5 4 2 4 2" xfId="34665" xr:uid="{7F5FBCAC-C86D-4D95-8028-B8D65D50C1F5}"/>
    <cellStyle name="Comma 5 5 4 2 4 3" xfId="52521" xr:uid="{85C892E1-8CC5-4886-B689-1AD1CECC5A80}"/>
    <cellStyle name="Comma 5 5 4 2 5" xfId="25086" xr:uid="{4A70AA56-B3CB-4712-B4F3-AA81AB571254}"/>
    <cellStyle name="Comma 5 5 4 2 6" xfId="39093" xr:uid="{3540C04B-500D-4055-A6B2-3783306C9AB6}"/>
    <cellStyle name="Comma 5 5 4 3" xfId="9735" xr:uid="{00000000-0005-0000-0000-000085290000}"/>
    <cellStyle name="Comma 5 5 4 3 2" xfId="26722" xr:uid="{D4281CFF-CFDA-4883-9ACC-FCF7CEE036F7}"/>
    <cellStyle name="Comma 5 5 4 3 3" xfId="41618" xr:uid="{4187DB58-782B-4057-AB7C-E42CF61AC0FB}"/>
    <cellStyle name="Comma 5 5 4 4" xfId="15842" xr:uid="{00000000-0005-0000-0000-000086290000}"/>
    <cellStyle name="Comma 5 5 4 4 2" xfId="29907" xr:uid="{12B696A8-378D-45EE-843D-153B90CF8094}"/>
    <cellStyle name="Comma 5 5 4 4 3" xfId="47261" xr:uid="{2959D91D-E6E8-4072-8596-216D72CAED2B}"/>
    <cellStyle name="Comma 5 5 4 5" xfId="20064" xr:uid="{00000000-0005-0000-0000-000087290000}"/>
    <cellStyle name="Comma 5 5 4 5 2" xfId="33122" xr:uid="{6477E9C0-4492-44BE-8E9F-A29E08385219}"/>
    <cellStyle name="Comma 5 5 4 5 3" xfId="50978" xr:uid="{56B994F0-D63D-4651-AEED-A56ED7DC90C7}"/>
    <cellStyle name="Comma 5 5 4 6" xfId="23544" xr:uid="{F86769CA-32C3-43EC-A12B-6CDB2A2FB9D3}"/>
    <cellStyle name="Comma 5 5 4 7" xfId="37090" xr:uid="{3283701F-698F-4943-BB35-5987A3EAEF59}"/>
    <cellStyle name="Comma 5 5 5" xfId="5304" xr:uid="{00000000-0005-0000-0000-000088290000}"/>
    <cellStyle name="Comma 5 5 5 2" xfId="10208" xr:uid="{00000000-0005-0000-0000-000089290000}"/>
    <cellStyle name="Comma 5 5 5 2 2" xfId="27146" xr:uid="{AA1C6F58-DC7E-4F0A-B35C-5585A3D0513F}"/>
    <cellStyle name="Comma 5 5 5 2 3" xfId="42042" xr:uid="{567A4CE3-66FB-404B-9108-94DFFC07E1FC}"/>
    <cellStyle name="Comma 5 5 5 3" xfId="16411" xr:uid="{00000000-0005-0000-0000-00008A290000}"/>
    <cellStyle name="Comma 5 5 5 3 2" xfId="30332" xr:uid="{8483DC6F-F763-4A6B-A2E4-B01003E6FD3B}"/>
    <cellStyle name="Comma 5 5 5 3 3" xfId="47781" xr:uid="{FAD1A821-ECD2-410D-8CC6-E1C5BF2421C8}"/>
    <cellStyle name="Comma 5 5 5 4" xfId="20538" xr:uid="{00000000-0005-0000-0000-00008B290000}"/>
    <cellStyle name="Comma 5 5 5 4 2" xfId="33547" xr:uid="{FA9CDD80-EF0B-46FD-A64F-CDF6F291A617}"/>
    <cellStyle name="Comma 5 5 5 4 3" xfId="51403" xr:uid="{BED98FC3-838F-4B34-A5E6-1240D96CBBAB}"/>
    <cellStyle name="Comma 5 5 5 5" xfId="23968" xr:uid="{DF423A63-FBA1-4687-AEE0-A8692A0D4216}"/>
    <cellStyle name="Comma 5 5 5 6" xfId="37609" xr:uid="{31DCF9F6-827F-4AFD-BCF1-884D6A4CDBA0}"/>
    <cellStyle name="Comma 5 5 6" xfId="8463" xr:uid="{00000000-0005-0000-0000-00008C290000}"/>
    <cellStyle name="Comma 5 5 6 2" xfId="25606" xr:uid="{AF23832C-EDBF-4BED-A751-7C0A6566AB1C}"/>
    <cellStyle name="Comma 5 5 6 3" xfId="40502" xr:uid="{7D678DC6-3F3A-455C-93F9-625E600178AC}"/>
    <cellStyle name="Comma 5 5 7" xfId="14091" xr:uid="{00000000-0005-0000-0000-00008D290000}"/>
    <cellStyle name="Comma 5 5 7 2" xfId="28769" xr:uid="{86B7B5DD-AA80-4A1F-875A-6FB0381F1983}"/>
    <cellStyle name="Comma 5 5 7 3" xfId="45674" xr:uid="{34858286-A554-4518-8DBB-A31C4E13FF42}"/>
    <cellStyle name="Comma 5 5 8" xfId="18788" xr:uid="{00000000-0005-0000-0000-00008E290000}"/>
    <cellStyle name="Comma 5 5 8 2" xfId="32002" xr:uid="{618721C0-F51D-4589-A23E-49D73E7F9524}"/>
    <cellStyle name="Comma 5 5 8 3" xfId="49858" xr:uid="{7AA62B95-9A14-438D-A923-11902B0A8A5F}"/>
    <cellStyle name="Comma 5 5 9" xfId="22425" xr:uid="{27DF3A5C-05A6-4A90-AC8D-45140EAA78AF}"/>
    <cellStyle name="Comma 5 6" xfId="861" xr:uid="{00000000-0005-0000-0000-00008F290000}"/>
    <cellStyle name="Comma 5 6 10" xfId="35087" xr:uid="{1B4DCD2C-ED1B-462F-8851-0A15346DD4F3}"/>
    <cellStyle name="Comma 5 6 11" xfId="35648" xr:uid="{563F25A8-214D-4DE5-BF16-D9B738280A69}"/>
    <cellStyle name="Comma 5 6 2" xfId="2464" xr:uid="{00000000-0005-0000-0000-000090290000}"/>
    <cellStyle name="Comma 5 6 2 2" xfId="5937" xr:uid="{00000000-0005-0000-0000-000091290000}"/>
    <cellStyle name="Comma 5 6 2 2 2" xfId="10777" xr:uid="{00000000-0005-0000-0000-000092290000}"/>
    <cellStyle name="Comma 5 6 2 2 2 2" xfId="27630" xr:uid="{480BB028-7356-40EA-81EE-A5E189C66A16}"/>
    <cellStyle name="Comma 5 6 2 2 2 3" xfId="42526" xr:uid="{9BDEC1AC-5278-47AC-8FF9-FC85CCA4BDE1}"/>
    <cellStyle name="Comma 5 6 2 2 3" xfId="17044" xr:uid="{00000000-0005-0000-0000-000093290000}"/>
    <cellStyle name="Comma 5 6 2 2 3 2" xfId="30816" xr:uid="{64917AD1-75F4-40A1-9902-F9A21488D116}"/>
    <cellStyle name="Comma 5 6 2 2 3 3" xfId="48329" xr:uid="{75C17540-9B43-4433-9522-4DDC2895573C}"/>
    <cellStyle name="Comma 5 6 2 2 4" xfId="21107" xr:uid="{00000000-0005-0000-0000-000094290000}"/>
    <cellStyle name="Comma 5 6 2 2 4 2" xfId="34031" xr:uid="{E151BDFD-E2A3-49A3-B5CC-BDB1CB0A2533}"/>
    <cellStyle name="Comma 5 6 2 2 4 3" xfId="51887" xr:uid="{BA703842-7F1A-454E-9FF6-EC3A0B21DB1D}"/>
    <cellStyle name="Comma 5 6 2 2 5" xfId="24452" xr:uid="{4F61EAE4-6788-4E7E-8E64-368AC171390A}"/>
    <cellStyle name="Comma 5 6 2 2 6" xfId="38157" xr:uid="{67475800-284D-401A-86E8-006E1217E6C8}"/>
    <cellStyle name="Comma 5 6 2 3" xfId="9033" xr:uid="{00000000-0005-0000-0000-000095290000}"/>
    <cellStyle name="Comma 5 6 2 3 2" xfId="26089" xr:uid="{8A623770-43A7-4AB5-8FE3-F0759DFFF87D}"/>
    <cellStyle name="Comma 5 6 2 3 3" xfId="40985" xr:uid="{76F1C24A-CEF3-45EE-A077-2D7F3E785658}"/>
    <cellStyle name="Comma 5 6 2 4" xfId="14765" xr:uid="{00000000-0005-0000-0000-000096290000}"/>
    <cellStyle name="Comma 5 6 2 4 2" xfId="29262" xr:uid="{171D176D-3E93-4ABC-8B81-C7B871F70640}"/>
    <cellStyle name="Comma 5 6 2 4 3" xfId="46257" xr:uid="{E9B29B35-F083-441B-8DA5-47C6F4BDF7BF}"/>
    <cellStyle name="Comma 5 6 2 5" xfId="19359" xr:uid="{00000000-0005-0000-0000-000097290000}"/>
    <cellStyle name="Comma 5 6 2 5 2" xfId="32486" xr:uid="{E39BCBF8-E7BE-40E8-B005-24A757FEC1A1}"/>
    <cellStyle name="Comma 5 6 2 5 3" xfId="50342" xr:uid="{AA6090A1-9C09-4C9C-ABD5-CBD362CD09E3}"/>
    <cellStyle name="Comma 5 6 2 6" xfId="22909" xr:uid="{AE92B667-1BF4-47C6-8927-B3DF1231E0A3}"/>
    <cellStyle name="Comma 5 6 2 7" xfId="36094" xr:uid="{C388B56E-F3CF-44AA-A34F-F7AA58D18E70}"/>
    <cellStyle name="Comma 5 6 3" xfId="4310" xr:uid="{00000000-0005-0000-0000-000098290000}"/>
    <cellStyle name="Comma 5 6 3 2" xfId="6534" xr:uid="{00000000-0005-0000-0000-000099290000}"/>
    <cellStyle name="Comma 5 6 3 2 2" xfId="11193" xr:uid="{00000000-0005-0000-0000-00009A290000}"/>
    <cellStyle name="Comma 5 6 3 2 2 2" xfId="28013" xr:uid="{2348901D-4BE0-4A62-BBC4-A2869FFDF83E}"/>
    <cellStyle name="Comma 5 6 3 2 2 3" xfId="42909" xr:uid="{9863E042-DB1C-490B-9715-04C19EEED7A2}"/>
    <cellStyle name="Comma 5 6 3 2 3" xfId="17640" xr:uid="{00000000-0005-0000-0000-00009B290000}"/>
    <cellStyle name="Comma 5 6 3 2 3 2" xfId="31199" xr:uid="{AD5983CC-BF3B-472D-9980-263E8C6A648F}"/>
    <cellStyle name="Comma 5 6 3 2 3 3" xfId="48892" xr:uid="{1418555C-7701-46AB-9AA7-4F2D6157D175}"/>
    <cellStyle name="Comma 5 6 3 2 4" xfId="21523" xr:uid="{00000000-0005-0000-0000-00009C290000}"/>
    <cellStyle name="Comma 5 6 3 2 4 2" xfId="34414" xr:uid="{8F31D804-54A5-4619-8FFB-537B38C0C46F}"/>
    <cellStyle name="Comma 5 6 3 2 4 3" xfId="52270" xr:uid="{BF4C3B1A-BAAC-43B1-984C-EFA467D1980B}"/>
    <cellStyle name="Comma 5 6 3 2 5" xfId="24835" xr:uid="{EF09B266-377C-41B2-8A48-6D14ED4C0534}"/>
    <cellStyle name="Comma 5 6 3 2 6" xfId="38720" xr:uid="{3A24EA34-14F8-4F05-AA75-CA42DD432240}"/>
    <cellStyle name="Comma 5 6 3 3" xfId="9452" xr:uid="{00000000-0005-0000-0000-00009D290000}"/>
    <cellStyle name="Comma 5 6 3 3 2" xfId="26471" xr:uid="{7AB78F82-2C1C-4E93-B358-CE1EE5DB15C7}"/>
    <cellStyle name="Comma 5 6 3 3 3" xfId="41367" xr:uid="{148F6F29-D7F8-4488-9DB0-19FEA382749D}"/>
    <cellStyle name="Comma 5 6 3 4" xfId="15419" xr:uid="{00000000-0005-0000-0000-00009E290000}"/>
    <cellStyle name="Comma 5 6 3 4 2" xfId="29656" xr:uid="{C5673A33-4711-4E9A-B547-E44EF572C6B9}"/>
    <cellStyle name="Comma 5 6 3 4 3" xfId="46870" xr:uid="{C694D2F5-08A5-4735-B0C1-987D465510D0}"/>
    <cellStyle name="Comma 5 6 3 5" xfId="19781" xr:uid="{00000000-0005-0000-0000-00009F290000}"/>
    <cellStyle name="Comma 5 6 3 5 2" xfId="32871" xr:uid="{65A8493C-1C5B-48D3-AF5E-D083D245C00B}"/>
    <cellStyle name="Comma 5 6 3 5 3" xfId="50727" xr:uid="{DC94A3AC-8C52-4915-884E-DE7AC4510F1A}"/>
    <cellStyle name="Comma 5 6 3 6" xfId="23293" xr:uid="{EF514078-3881-4DFC-84D0-D08F63D5C7B2}"/>
    <cellStyle name="Comma 5 6 3 7" xfId="36698" xr:uid="{12540358-EAA5-45BA-A9CB-8F8BB334D8B6}"/>
    <cellStyle name="Comma 5 6 4" xfId="4859" xr:uid="{00000000-0005-0000-0000-0000A0290000}"/>
    <cellStyle name="Comma 5 6 4 2" xfId="7052" xr:uid="{00000000-0005-0000-0000-0000A1290000}"/>
    <cellStyle name="Comma 5 6 4 2 2" xfId="11589" xr:uid="{00000000-0005-0000-0000-0000A2290000}"/>
    <cellStyle name="Comma 5 6 4 2 2 2" xfId="28377" xr:uid="{97C35C91-6FA7-4F85-A999-D8A71F5A843A}"/>
    <cellStyle name="Comma 5 6 4 2 2 3" xfId="43273" xr:uid="{D3585E11-92CA-430A-A019-1CBDD4D47591}"/>
    <cellStyle name="Comma 5 6 4 2 3" xfId="18158" xr:uid="{00000000-0005-0000-0000-0000A3290000}"/>
    <cellStyle name="Comma 5 6 4 2 3 2" xfId="31563" xr:uid="{DA176A1E-3A78-413C-BF4B-176AD1326C87}"/>
    <cellStyle name="Comma 5 6 4 2 3 3" xfId="49378" xr:uid="{1A04A471-470E-45E0-998A-409518467268}"/>
    <cellStyle name="Comma 5 6 4 2 4" xfId="21919" xr:uid="{00000000-0005-0000-0000-0000A4290000}"/>
    <cellStyle name="Comma 5 6 4 2 4 2" xfId="34778" xr:uid="{10FA6F18-3558-4C91-AA21-80F9D57F722C}"/>
    <cellStyle name="Comma 5 6 4 2 4 3" xfId="52634" xr:uid="{3176E1CD-61EC-47E8-BD92-EE0C50B0ECAF}"/>
    <cellStyle name="Comma 5 6 4 2 5" xfId="25199" xr:uid="{25FF60CF-3D10-412C-BF20-26E80F40D737}"/>
    <cellStyle name="Comma 5 6 4 2 6" xfId="39206" xr:uid="{75DB6958-B1DE-4230-81DA-C7E56A84D779}"/>
    <cellStyle name="Comma 5 6 4 3" xfId="9847" xr:uid="{00000000-0005-0000-0000-0000A5290000}"/>
    <cellStyle name="Comma 5 6 4 3 2" xfId="26834" xr:uid="{24776D79-78C8-41D8-BF82-24B848DD0261}"/>
    <cellStyle name="Comma 5 6 4 3 3" xfId="41730" xr:uid="{C2682311-782B-4498-B494-B0DFE9CF8DE5}"/>
    <cellStyle name="Comma 5 6 4 4" xfId="15966" xr:uid="{00000000-0005-0000-0000-0000A6290000}"/>
    <cellStyle name="Comma 5 6 4 4 2" xfId="30020" xr:uid="{0445055E-4F0A-4523-806F-35659604FED4}"/>
    <cellStyle name="Comma 5 6 4 4 3" xfId="47385" xr:uid="{D4934481-6371-4694-B41A-D04F4AD12376}"/>
    <cellStyle name="Comma 5 6 4 5" xfId="20177" xr:uid="{00000000-0005-0000-0000-0000A7290000}"/>
    <cellStyle name="Comma 5 6 4 5 2" xfId="33235" xr:uid="{E33BD23C-3CEF-42CB-B42D-9B8A054EB258}"/>
    <cellStyle name="Comma 5 6 4 5 3" xfId="51091" xr:uid="{92FADE08-C3BD-48B1-B87E-18EB57D2CAAF}"/>
    <cellStyle name="Comma 5 6 4 6" xfId="23656" xr:uid="{47426340-4A76-407A-B33C-29C89D6001C4}"/>
    <cellStyle name="Comma 5 6 4 7" xfId="37213" xr:uid="{760B6CA9-70F0-4252-8942-D43B9A6BFF9F}"/>
    <cellStyle name="Comma 5 6 5" xfId="5460" xr:uid="{00000000-0005-0000-0000-0000A8290000}"/>
    <cellStyle name="Comma 5 6 5 2" xfId="10334" xr:uid="{00000000-0005-0000-0000-0000A9290000}"/>
    <cellStyle name="Comma 5 6 5 2 2" xfId="27248" xr:uid="{9385A07B-9BB6-4067-BD5A-59ADEB0F9CE0}"/>
    <cellStyle name="Comma 5 6 5 2 3" xfId="42144" xr:uid="{CDEDECD0-8E38-492F-975C-58425317EBFB}"/>
    <cellStyle name="Comma 5 6 5 3" xfId="16567" xr:uid="{00000000-0005-0000-0000-0000AA290000}"/>
    <cellStyle name="Comma 5 6 5 3 2" xfId="30434" xr:uid="{C4AD9AFD-F824-413F-8AD7-F7177B133A6A}"/>
    <cellStyle name="Comma 5 6 5 3 3" xfId="47913" xr:uid="{BCC87DC4-1753-4F63-8B54-B3B8CBC07E98}"/>
    <cellStyle name="Comma 5 6 5 4" xfId="20664" xr:uid="{00000000-0005-0000-0000-0000AB290000}"/>
    <cellStyle name="Comma 5 6 5 4 2" xfId="33649" xr:uid="{6623D392-2048-42D3-A056-457773B9F5B0}"/>
    <cellStyle name="Comma 5 6 5 4 3" xfId="51505" xr:uid="{6EE15A59-359E-4C91-975A-8F859565FE14}"/>
    <cellStyle name="Comma 5 6 5 5" xfId="24070" xr:uid="{36F1A365-0699-4625-8C27-CC848F59BFE1}"/>
    <cellStyle name="Comma 5 6 5 6" xfId="37741" xr:uid="{E9AAA34C-2A44-482A-AD9F-931171DCAAD0}"/>
    <cellStyle name="Comma 5 6 6" xfId="8589" xr:uid="{00000000-0005-0000-0000-0000AC290000}"/>
    <cellStyle name="Comma 5 6 6 2" xfId="25708" xr:uid="{407CA00A-528C-432B-AE2D-88187E7E7077}"/>
    <cellStyle name="Comma 5 6 6 3" xfId="40604" xr:uid="{6E5D309C-4FB9-43A4-9E25-37B96CAFFEBC}"/>
    <cellStyle name="Comma 5 6 7" xfId="14247" xr:uid="{00000000-0005-0000-0000-0000AD290000}"/>
    <cellStyle name="Comma 5 6 7 2" xfId="28871" xr:uid="{F4CB7143-3993-4A1E-A300-41932990A502}"/>
    <cellStyle name="Comma 5 6 7 3" xfId="45806" xr:uid="{D3858704-6958-428C-AA14-33C3807CA8CB}"/>
    <cellStyle name="Comma 5 6 8" xfId="18914" xr:uid="{00000000-0005-0000-0000-0000AE290000}"/>
    <cellStyle name="Comma 5 6 8 2" xfId="32104" xr:uid="{12E78E32-1277-4674-8CB3-CBA57DD98255}"/>
    <cellStyle name="Comma 5 6 8 3" xfId="49960" xr:uid="{E0B07B36-AFBB-4C84-AAF3-D8392EFA4F47}"/>
    <cellStyle name="Comma 5 6 9" xfId="22527" xr:uid="{85546BE0-C411-49B9-810F-EE0C7F3C3782}"/>
    <cellStyle name="Comma 5 7" xfId="900" xr:uid="{00000000-0005-0000-0000-0000AF290000}"/>
    <cellStyle name="Comma 5 7 10" xfId="35670" xr:uid="{DC71B7F8-DB96-45C8-80FF-B3E62DD30447}"/>
    <cellStyle name="Comma 5 7 2" xfId="2465" xr:uid="{00000000-0005-0000-0000-0000B0290000}"/>
    <cellStyle name="Comma 5 7 2 2" xfId="5938" xr:uid="{00000000-0005-0000-0000-0000B1290000}"/>
    <cellStyle name="Comma 5 7 2 2 2" xfId="10778" xr:uid="{00000000-0005-0000-0000-0000B2290000}"/>
    <cellStyle name="Comma 5 7 2 2 2 2" xfId="27631" xr:uid="{B7068110-95E9-49F2-B5F8-463DB3D33B9F}"/>
    <cellStyle name="Comma 5 7 2 2 2 3" xfId="42527" xr:uid="{B60FEF70-9949-4447-9AE1-64AAC95DF13D}"/>
    <cellStyle name="Comma 5 7 2 2 3" xfId="17045" xr:uid="{00000000-0005-0000-0000-0000B3290000}"/>
    <cellStyle name="Comma 5 7 2 2 3 2" xfId="30817" xr:uid="{B773C97D-C701-4C57-88F7-101651D52005}"/>
    <cellStyle name="Comma 5 7 2 2 3 3" xfId="48330" xr:uid="{B6CB7D2B-94D5-412C-9D68-C789B56CDA4D}"/>
    <cellStyle name="Comma 5 7 2 2 4" xfId="21108" xr:uid="{00000000-0005-0000-0000-0000B4290000}"/>
    <cellStyle name="Comma 5 7 2 2 4 2" xfId="34032" xr:uid="{272AFF44-554F-4389-B7CC-FB6F5EB50FDB}"/>
    <cellStyle name="Comma 5 7 2 2 4 3" xfId="51888" xr:uid="{2BF98038-5B1F-4A27-8035-A2AF4C3840AA}"/>
    <cellStyle name="Comma 5 7 2 2 5" xfId="24453" xr:uid="{3C5F1C8C-3BDD-4B98-BA64-0ACF2467AE34}"/>
    <cellStyle name="Comma 5 7 2 2 6" xfId="38158" xr:uid="{ED7F4B48-7EDD-4029-B30E-EA23F7497FAC}"/>
    <cellStyle name="Comma 5 7 2 3" xfId="9034" xr:uid="{00000000-0005-0000-0000-0000B5290000}"/>
    <cellStyle name="Comma 5 7 2 3 2" xfId="26090" xr:uid="{35DBBF30-B06C-4FBD-86C3-9D5167916BEE}"/>
    <cellStyle name="Comma 5 7 2 3 3" xfId="40986" xr:uid="{0B9A5D69-6512-48DC-9E8C-5CB8889ACBD3}"/>
    <cellStyle name="Comma 5 7 2 4" xfId="14766" xr:uid="{00000000-0005-0000-0000-0000B6290000}"/>
    <cellStyle name="Comma 5 7 2 4 2" xfId="29263" xr:uid="{C4B861C1-A305-4DED-8D22-F5F2E70D8B97}"/>
    <cellStyle name="Comma 5 7 2 4 3" xfId="46258" xr:uid="{4A95F123-001C-4CF3-9F9D-2099B9BCF0B9}"/>
    <cellStyle name="Comma 5 7 2 5" xfId="19360" xr:uid="{00000000-0005-0000-0000-0000B7290000}"/>
    <cellStyle name="Comma 5 7 2 5 2" xfId="32487" xr:uid="{7F6495B5-0BE6-4E63-BF19-27204FE0B59B}"/>
    <cellStyle name="Comma 5 7 2 5 3" xfId="50343" xr:uid="{82612E77-87EE-44C4-9011-DC2A5D57D612}"/>
    <cellStyle name="Comma 5 7 2 6" xfId="22910" xr:uid="{170FBE5C-6148-4565-897C-D35ED937A143}"/>
    <cellStyle name="Comma 5 7 2 7" xfId="36095" xr:uid="{E7940DFB-BB2A-43C3-B799-F14A97A7E78D}"/>
    <cellStyle name="Comma 5 7 3" xfId="4311" xr:uid="{00000000-0005-0000-0000-0000B8290000}"/>
    <cellStyle name="Comma 5 7 3 2" xfId="6535" xr:uid="{00000000-0005-0000-0000-0000B9290000}"/>
    <cellStyle name="Comma 5 7 3 2 2" xfId="11194" xr:uid="{00000000-0005-0000-0000-0000BA290000}"/>
    <cellStyle name="Comma 5 7 3 2 2 2" xfId="28014" xr:uid="{FA8C3E2C-04B3-4C3D-BBF0-493C1004E15A}"/>
    <cellStyle name="Comma 5 7 3 2 2 3" xfId="42910" xr:uid="{D5F66C95-29DF-4B35-9394-C690EFADA081}"/>
    <cellStyle name="Comma 5 7 3 2 3" xfId="17641" xr:uid="{00000000-0005-0000-0000-0000BB290000}"/>
    <cellStyle name="Comma 5 7 3 2 3 2" xfId="31200" xr:uid="{2FFB1E8A-BF49-4E9F-84FA-8618379F55F3}"/>
    <cellStyle name="Comma 5 7 3 2 3 3" xfId="48893" xr:uid="{7D4590C3-E818-40B8-AF68-7FF0B98BBAB9}"/>
    <cellStyle name="Comma 5 7 3 2 4" xfId="21524" xr:uid="{00000000-0005-0000-0000-0000BC290000}"/>
    <cellStyle name="Comma 5 7 3 2 4 2" xfId="34415" xr:uid="{88991AC2-3750-4D67-A9EB-7C8D2239F691}"/>
    <cellStyle name="Comma 5 7 3 2 4 3" xfId="52271" xr:uid="{130F7CBC-7FD4-4706-BB85-F431C3A8627A}"/>
    <cellStyle name="Comma 5 7 3 2 5" xfId="24836" xr:uid="{B7A8A5B8-ED10-4459-AFC3-084F2D326940}"/>
    <cellStyle name="Comma 5 7 3 2 6" xfId="38721" xr:uid="{778AB464-3FD6-4521-ACA4-AEEF57E5EC55}"/>
    <cellStyle name="Comma 5 7 3 3" xfId="9453" xr:uid="{00000000-0005-0000-0000-0000BD290000}"/>
    <cellStyle name="Comma 5 7 3 3 2" xfId="26472" xr:uid="{884B1A73-CB4D-4BC7-8AA5-50F94A489B69}"/>
    <cellStyle name="Comma 5 7 3 3 3" xfId="41368" xr:uid="{831F57BF-89E6-4EA9-84D7-76BA070F24FB}"/>
    <cellStyle name="Comma 5 7 3 4" xfId="15420" xr:uid="{00000000-0005-0000-0000-0000BE290000}"/>
    <cellStyle name="Comma 5 7 3 4 2" xfId="29657" xr:uid="{C0450577-DECF-4961-8E14-360767692E57}"/>
    <cellStyle name="Comma 5 7 3 4 3" xfId="46871" xr:uid="{C2952652-7E23-4697-8E21-AA5396F15FD3}"/>
    <cellStyle name="Comma 5 7 3 5" xfId="19782" xr:uid="{00000000-0005-0000-0000-0000BF290000}"/>
    <cellStyle name="Comma 5 7 3 5 2" xfId="32872" xr:uid="{C55F229E-1C9E-422F-9EC1-2AE961BA66BB}"/>
    <cellStyle name="Comma 5 7 3 5 3" xfId="50728" xr:uid="{3986F5E4-3D32-4443-9513-1770E204BD11}"/>
    <cellStyle name="Comma 5 7 3 6" xfId="23294" xr:uid="{BF02CC06-C1EE-4A32-8C47-253128DEC216}"/>
    <cellStyle name="Comma 5 7 3 7" xfId="36699" xr:uid="{EB7DE219-9AD9-4661-99CF-3D22683A8424}"/>
    <cellStyle name="Comma 5 7 4" xfId="4860" xr:uid="{00000000-0005-0000-0000-0000C0290000}"/>
    <cellStyle name="Comma 5 7 4 2" xfId="7053" xr:uid="{00000000-0005-0000-0000-0000C1290000}"/>
    <cellStyle name="Comma 5 7 4 2 2" xfId="11590" xr:uid="{00000000-0005-0000-0000-0000C2290000}"/>
    <cellStyle name="Comma 5 7 4 2 2 2" xfId="28378" xr:uid="{4A1E0448-FB2E-453B-8D72-8C2D5CB89314}"/>
    <cellStyle name="Comma 5 7 4 2 2 3" xfId="43274" xr:uid="{AD816AF7-0B43-4A0B-B3A2-61EFD4A43394}"/>
    <cellStyle name="Comma 5 7 4 2 3" xfId="18159" xr:uid="{00000000-0005-0000-0000-0000C3290000}"/>
    <cellStyle name="Comma 5 7 4 2 3 2" xfId="31564" xr:uid="{83B74F08-6B91-4800-97F9-C1D2A0FC8177}"/>
    <cellStyle name="Comma 5 7 4 2 3 3" xfId="49379" xr:uid="{D116D265-2703-4288-9E7E-4FF470D53CAF}"/>
    <cellStyle name="Comma 5 7 4 2 4" xfId="21920" xr:uid="{00000000-0005-0000-0000-0000C4290000}"/>
    <cellStyle name="Comma 5 7 4 2 4 2" xfId="34779" xr:uid="{F8A18534-C42F-4CA0-9A05-8B6F86BAAD24}"/>
    <cellStyle name="Comma 5 7 4 2 4 3" xfId="52635" xr:uid="{9D57F6D8-21FE-4E8D-9A05-2A32D5C48104}"/>
    <cellStyle name="Comma 5 7 4 2 5" xfId="25200" xr:uid="{BFAAC03D-0EA1-441B-B586-B8215B3317B3}"/>
    <cellStyle name="Comma 5 7 4 2 6" xfId="39207" xr:uid="{3C6B71E9-CFA6-43BB-80F5-27CDECC4B98E}"/>
    <cellStyle name="Comma 5 7 4 3" xfId="9848" xr:uid="{00000000-0005-0000-0000-0000C5290000}"/>
    <cellStyle name="Comma 5 7 4 3 2" xfId="26835" xr:uid="{F91487AE-AC19-45B6-9778-DE050C0A6590}"/>
    <cellStyle name="Comma 5 7 4 3 3" xfId="41731" xr:uid="{450A921C-3142-4770-85EC-BEF0229F14C9}"/>
    <cellStyle name="Comma 5 7 4 4" xfId="15967" xr:uid="{00000000-0005-0000-0000-0000C6290000}"/>
    <cellStyle name="Comma 5 7 4 4 2" xfId="30021" xr:uid="{649A68A8-AA46-4EBC-97BF-C5ED0ABE6045}"/>
    <cellStyle name="Comma 5 7 4 4 3" xfId="47386" xr:uid="{5C51F7EA-ABEF-49E5-A6D5-9876A7516AD8}"/>
    <cellStyle name="Comma 5 7 4 5" xfId="20178" xr:uid="{00000000-0005-0000-0000-0000C7290000}"/>
    <cellStyle name="Comma 5 7 4 5 2" xfId="33236" xr:uid="{1C7541C2-DA67-4F19-B2FC-DE384CA6CA92}"/>
    <cellStyle name="Comma 5 7 4 5 3" xfId="51092" xr:uid="{2BA95D91-7D9E-4AD8-8AF5-CAB23F41F807}"/>
    <cellStyle name="Comma 5 7 4 6" xfId="23657" xr:uid="{B529DD02-C311-4C3B-8105-928CFFA36EAA}"/>
    <cellStyle name="Comma 5 7 4 7" xfId="37214" xr:uid="{6BAA333F-7F80-4FB0-A960-E06442E57851}"/>
    <cellStyle name="Comma 5 7 5" xfId="5483" xr:uid="{00000000-0005-0000-0000-0000C8290000}"/>
    <cellStyle name="Comma 5 7 5 2" xfId="10357" xr:uid="{00000000-0005-0000-0000-0000C9290000}"/>
    <cellStyle name="Comma 5 7 5 2 2" xfId="27270" xr:uid="{9C832715-424C-41DC-AF25-C987D0792997}"/>
    <cellStyle name="Comma 5 7 5 2 3" xfId="42166" xr:uid="{C20AC520-0F63-48F9-9802-956608D3745C}"/>
    <cellStyle name="Comma 5 7 5 3" xfId="16590" xr:uid="{00000000-0005-0000-0000-0000CA290000}"/>
    <cellStyle name="Comma 5 7 5 3 2" xfId="30456" xr:uid="{8FD2C8A9-BCBE-4C19-A478-6919169C1039}"/>
    <cellStyle name="Comma 5 7 5 3 3" xfId="47935" xr:uid="{B29AAF35-EBA7-4BEA-B406-4D9A6AB559D4}"/>
    <cellStyle name="Comma 5 7 5 4" xfId="20687" xr:uid="{00000000-0005-0000-0000-0000CB290000}"/>
    <cellStyle name="Comma 5 7 5 4 2" xfId="33671" xr:uid="{0C3EF536-37BA-48A2-91A7-3477E827FA04}"/>
    <cellStyle name="Comma 5 7 5 4 3" xfId="51527" xr:uid="{F998726F-01A6-4D86-A640-44A7E99A14D8}"/>
    <cellStyle name="Comma 5 7 5 5" xfId="24092" xr:uid="{A328DBBB-4772-4621-AD79-D40164E2A23A}"/>
    <cellStyle name="Comma 5 7 5 6" xfId="37763" xr:uid="{4C87596F-E1B3-477E-BFB6-23D0AFE73591}"/>
    <cellStyle name="Comma 5 7 6" xfId="8612" xr:uid="{00000000-0005-0000-0000-0000CC290000}"/>
    <cellStyle name="Comma 5 7 6 2" xfId="25730" xr:uid="{90A42A4A-763C-4F02-AAAF-CB31BCB6E6F2}"/>
    <cellStyle name="Comma 5 7 6 3" xfId="40626" xr:uid="{E4C35DA7-A35D-427F-94E5-3C7B839E717B}"/>
    <cellStyle name="Comma 5 7 7" xfId="14270" xr:uid="{00000000-0005-0000-0000-0000CD290000}"/>
    <cellStyle name="Comma 5 7 7 2" xfId="28893" xr:uid="{8B395E04-D007-44E2-BB2E-43D87B61432C}"/>
    <cellStyle name="Comma 5 7 7 3" xfId="45828" xr:uid="{28EBC868-0064-4098-91E4-749DF9637737}"/>
    <cellStyle name="Comma 5 7 8" xfId="18937" xr:uid="{00000000-0005-0000-0000-0000CE290000}"/>
    <cellStyle name="Comma 5 7 8 2" xfId="32126" xr:uid="{9D9C6251-EE54-4575-BF0E-9F13F7623C09}"/>
    <cellStyle name="Comma 5 7 8 3" xfId="49982" xr:uid="{1AE05559-275C-44E4-94C0-9FA56649AE98}"/>
    <cellStyle name="Comma 5 7 9" xfId="22549" xr:uid="{23EEC4C3-7C35-4447-9805-EF487869DD25}"/>
    <cellStyle name="Comma 5 8" xfId="2466" xr:uid="{00000000-0005-0000-0000-0000CF290000}"/>
    <cellStyle name="Comma 5 8 2" xfId="4312" xr:uid="{00000000-0005-0000-0000-0000D0290000}"/>
    <cellStyle name="Comma 5 8 2 2" xfId="6536" xr:uid="{00000000-0005-0000-0000-0000D1290000}"/>
    <cellStyle name="Comma 5 8 2 2 2" xfId="11195" xr:uid="{00000000-0005-0000-0000-0000D2290000}"/>
    <cellStyle name="Comma 5 8 2 2 2 2" xfId="28015" xr:uid="{B337D3F6-2420-44F1-89CC-F23CD6D9154B}"/>
    <cellStyle name="Comma 5 8 2 2 2 3" xfId="42911" xr:uid="{B1286397-6C6E-4D07-B384-DF41B79570D7}"/>
    <cellStyle name="Comma 5 8 2 2 3" xfId="17642" xr:uid="{00000000-0005-0000-0000-0000D3290000}"/>
    <cellStyle name="Comma 5 8 2 2 3 2" xfId="31201" xr:uid="{4730476D-A3F2-47E4-A56D-BC9B94BA50D3}"/>
    <cellStyle name="Comma 5 8 2 2 3 3" xfId="48894" xr:uid="{216934A8-4A67-400A-89CE-D504588BE025}"/>
    <cellStyle name="Comma 5 8 2 2 4" xfId="21525" xr:uid="{00000000-0005-0000-0000-0000D4290000}"/>
    <cellStyle name="Comma 5 8 2 2 4 2" xfId="34416" xr:uid="{ED96CF83-2177-4C39-8C13-627D595B87A9}"/>
    <cellStyle name="Comma 5 8 2 2 4 3" xfId="52272" xr:uid="{21B826C2-3DA9-460D-AE3C-F01A11BFDD6E}"/>
    <cellStyle name="Comma 5 8 2 2 5" xfId="24837" xr:uid="{2A27E185-B0AD-47FF-9E35-BFCE82437089}"/>
    <cellStyle name="Comma 5 8 2 2 6" xfId="38722" xr:uid="{D4A420E8-99A7-4985-9D5B-B70E41F10649}"/>
    <cellStyle name="Comma 5 8 2 3" xfId="9454" xr:uid="{00000000-0005-0000-0000-0000D5290000}"/>
    <cellStyle name="Comma 5 8 2 3 2" xfId="26473" xr:uid="{01B37A3A-8B5C-4BD6-949C-AEFDAABAE71F}"/>
    <cellStyle name="Comma 5 8 2 3 3" xfId="41369" xr:uid="{951087E7-78B6-4FE4-BC55-19307DFDDB24}"/>
    <cellStyle name="Comma 5 8 2 4" xfId="15421" xr:uid="{00000000-0005-0000-0000-0000D6290000}"/>
    <cellStyle name="Comma 5 8 2 4 2" xfId="29658" xr:uid="{DBD0EC63-AD58-4CFA-B793-85B9425BAF77}"/>
    <cellStyle name="Comma 5 8 2 4 3" xfId="46872" xr:uid="{0C7DD04D-0F1C-493C-A04B-80F1B6BBF8D4}"/>
    <cellStyle name="Comma 5 8 2 5" xfId="19783" xr:uid="{00000000-0005-0000-0000-0000D7290000}"/>
    <cellStyle name="Comma 5 8 2 5 2" xfId="32873" xr:uid="{744CCC8E-FDC3-43B0-8BEC-05CF39E6CC38}"/>
    <cellStyle name="Comma 5 8 2 5 3" xfId="50729" xr:uid="{0266209F-F558-47BB-80FB-71A10DC3B3B5}"/>
    <cellStyle name="Comma 5 8 2 6" xfId="23295" xr:uid="{A026C941-197E-4023-B594-4B3C57E9F089}"/>
    <cellStyle name="Comma 5 8 2 7" xfId="36700" xr:uid="{E3A97766-72B7-4F5C-8FD6-FF664D949791}"/>
    <cellStyle name="Comma 5 8 3" xfId="4861" xr:uid="{00000000-0005-0000-0000-0000D8290000}"/>
    <cellStyle name="Comma 5 8 3 2" xfId="7054" xr:uid="{00000000-0005-0000-0000-0000D9290000}"/>
    <cellStyle name="Comma 5 8 3 2 2" xfId="11591" xr:uid="{00000000-0005-0000-0000-0000DA290000}"/>
    <cellStyle name="Comma 5 8 3 2 2 2" xfId="28379" xr:uid="{116D79E9-B282-4B4E-8A2A-9906FA8DFF0C}"/>
    <cellStyle name="Comma 5 8 3 2 2 3" xfId="43275" xr:uid="{2205ADB5-BB2D-440A-9C30-E740C878176A}"/>
    <cellStyle name="Comma 5 8 3 2 3" xfId="18160" xr:uid="{00000000-0005-0000-0000-0000DB290000}"/>
    <cellStyle name="Comma 5 8 3 2 3 2" xfId="31565" xr:uid="{D40D0808-1A28-46F0-94E0-29335B74B400}"/>
    <cellStyle name="Comma 5 8 3 2 3 3" xfId="49380" xr:uid="{AFFE5488-D05C-4525-907C-146FCEF91967}"/>
    <cellStyle name="Comma 5 8 3 2 4" xfId="21921" xr:uid="{00000000-0005-0000-0000-0000DC290000}"/>
    <cellStyle name="Comma 5 8 3 2 4 2" xfId="34780" xr:uid="{A406AB76-1074-4F0B-BB50-7CBB928663EE}"/>
    <cellStyle name="Comma 5 8 3 2 4 3" xfId="52636" xr:uid="{C0B556BD-5864-4E86-B548-54F10CE6B49F}"/>
    <cellStyle name="Comma 5 8 3 2 5" xfId="25201" xr:uid="{4743718B-0E7E-49AC-8A68-EFD13F8CBF2F}"/>
    <cellStyle name="Comma 5 8 3 2 6" xfId="39208" xr:uid="{9C2C9FD4-0B64-488E-AB92-10D422C843B3}"/>
    <cellStyle name="Comma 5 8 3 3" xfId="9849" xr:uid="{00000000-0005-0000-0000-0000DD290000}"/>
    <cellStyle name="Comma 5 8 3 3 2" xfId="26836" xr:uid="{156F7E19-89ED-458F-AD2F-22F9D99E65F5}"/>
    <cellStyle name="Comma 5 8 3 3 3" xfId="41732" xr:uid="{36D2EBA8-0E7C-41D9-978D-A22446220A60}"/>
    <cellStyle name="Comma 5 8 3 4" xfId="15968" xr:uid="{00000000-0005-0000-0000-0000DE290000}"/>
    <cellStyle name="Comma 5 8 3 4 2" xfId="30022" xr:uid="{14B323D0-33BE-4960-A796-F82C4135EE1A}"/>
    <cellStyle name="Comma 5 8 3 4 3" xfId="47387" xr:uid="{0D59ECB9-66F1-4C92-A64E-D5D094645303}"/>
    <cellStyle name="Comma 5 8 3 5" xfId="20179" xr:uid="{00000000-0005-0000-0000-0000DF290000}"/>
    <cellStyle name="Comma 5 8 3 5 2" xfId="33237" xr:uid="{9CFCEC8F-70DC-4FE2-980E-36CB9F8985BB}"/>
    <cellStyle name="Comma 5 8 3 5 3" xfId="51093" xr:uid="{4C821A26-79DB-4F12-911A-6BD4235B90DB}"/>
    <cellStyle name="Comma 5 8 3 6" xfId="23658" xr:uid="{FDA32A4F-F1CB-409A-B0B3-8B2EAB338E7B}"/>
    <cellStyle name="Comma 5 8 3 7" xfId="37215" xr:uid="{336CBFEE-E05D-4F3E-890F-ABC2A46D3C40}"/>
    <cellStyle name="Comma 5 8 4" xfId="5939" xr:uid="{00000000-0005-0000-0000-0000E0290000}"/>
    <cellStyle name="Comma 5 8 4 2" xfId="10779" xr:uid="{00000000-0005-0000-0000-0000E1290000}"/>
    <cellStyle name="Comma 5 8 4 2 2" xfId="27632" xr:uid="{420D2C47-0B14-4B4F-8C9A-18FD2F255DAD}"/>
    <cellStyle name="Comma 5 8 4 2 3" xfId="42528" xr:uid="{3203DCBF-A92E-4CB8-AF87-D324C9A4B255}"/>
    <cellStyle name="Comma 5 8 4 3" xfId="17046" xr:uid="{00000000-0005-0000-0000-0000E2290000}"/>
    <cellStyle name="Comma 5 8 4 3 2" xfId="30818" xr:uid="{E6E22F7B-D15F-4D11-A6C0-47FF558935CA}"/>
    <cellStyle name="Comma 5 8 4 3 3" xfId="48331" xr:uid="{2937CE0F-A2A3-49F2-8EEA-4F44F3255210}"/>
    <cellStyle name="Comma 5 8 4 4" xfId="21109" xr:uid="{00000000-0005-0000-0000-0000E3290000}"/>
    <cellStyle name="Comma 5 8 4 4 2" xfId="34033" xr:uid="{21F122BC-A4A6-4793-9930-DCC6D2599C1B}"/>
    <cellStyle name="Comma 5 8 4 4 3" xfId="51889" xr:uid="{FB35C1B7-2978-4533-B235-0E1121D8C876}"/>
    <cellStyle name="Comma 5 8 4 5" xfId="24454" xr:uid="{1F8F4EDB-2526-4D58-8F6C-354D8385F106}"/>
    <cellStyle name="Comma 5 8 4 6" xfId="38159" xr:uid="{9AA7613F-097B-4399-90AE-5CE84613ABA2}"/>
    <cellStyle name="Comma 5 8 5" xfId="9035" xr:uid="{00000000-0005-0000-0000-0000E4290000}"/>
    <cellStyle name="Comma 5 8 5 2" xfId="26091" xr:uid="{34276C9F-F26F-49BF-A854-339133B903FB}"/>
    <cellStyle name="Comma 5 8 5 3" xfId="40987" xr:uid="{37BAC757-BAFB-4822-BCEE-A60F18B4BA0E}"/>
    <cellStyle name="Comma 5 8 6" xfId="14767" xr:uid="{00000000-0005-0000-0000-0000E5290000}"/>
    <cellStyle name="Comma 5 8 6 2" xfId="29264" xr:uid="{2D2B8E17-9E08-4530-BFEC-32947555C694}"/>
    <cellStyle name="Comma 5 8 6 3" xfId="46259" xr:uid="{09409808-1466-4909-8877-5A01A9CECC2C}"/>
    <cellStyle name="Comma 5 8 7" xfId="19361" xr:uid="{00000000-0005-0000-0000-0000E6290000}"/>
    <cellStyle name="Comma 5 8 7 2" xfId="32488" xr:uid="{F27B4A43-5A91-4E13-8EFC-1F597B78442F}"/>
    <cellStyle name="Comma 5 8 7 3" xfId="50344" xr:uid="{BB47D90C-2260-49DB-8657-8CCA0805095C}"/>
    <cellStyle name="Comma 5 8 8" xfId="22911" xr:uid="{6191079A-F94D-4F7D-A698-D319BC7DFA5F}"/>
    <cellStyle name="Comma 5 8 9" xfId="36096" xr:uid="{C373FF11-85B0-47E2-A26D-ABCEE054A42B}"/>
    <cellStyle name="Comma 5 9" xfId="2467" xr:uid="{00000000-0005-0000-0000-0000E7290000}"/>
    <cellStyle name="Comma 50" xfId="2468" xr:uid="{00000000-0005-0000-0000-0000E8290000}"/>
    <cellStyle name="Comma 51" xfId="2469" xr:uid="{00000000-0005-0000-0000-0000E9290000}"/>
    <cellStyle name="Comma 51 2" xfId="4313" xr:uid="{00000000-0005-0000-0000-0000EA290000}"/>
    <cellStyle name="Comma 51 2 2" xfId="6537" xr:uid="{00000000-0005-0000-0000-0000EB290000}"/>
    <cellStyle name="Comma 51 2 2 2" xfId="11196" xr:uid="{00000000-0005-0000-0000-0000EC290000}"/>
    <cellStyle name="Comma 51 2 2 2 2" xfId="28016" xr:uid="{0C077D7C-E79C-4A86-A628-C3192A783C13}"/>
    <cellStyle name="Comma 51 2 2 2 3" xfId="42912" xr:uid="{639E52AE-C6FB-45E6-B4B2-06BD194A935D}"/>
    <cellStyle name="Comma 51 2 2 3" xfId="17643" xr:uid="{00000000-0005-0000-0000-0000ED290000}"/>
    <cellStyle name="Comma 51 2 2 3 2" xfId="31202" xr:uid="{74815274-3287-4F51-8869-0F8CB228CE2F}"/>
    <cellStyle name="Comma 51 2 2 3 3" xfId="48895" xr:uid="{09784837-0EA5-4373-88D6-E2A15112087B}"/>
    <cellStyle name="Comma 51 2 2 4" xfId="21526" xr:uid="{00000000-0005-0000-0000-0000EE290000}"/>
    <cellStyle name="Comma 51 2 2 4 2" xfId="34417" xr:uid="{39E709A4-5317-4B09-BFE8-08AB93D14EDC}"/>
    <cellStyle name="Comma 51 2 2 4 3" xfId="52273" xr:uid="{65474679-C1A1-4562-97E2-4BA1A347B25B}"/>
    <cellStyle name="Comma 51 2 2 5" xfId="24838" xr:uid="{72D78492-B2BD-4E5D-9D51-70A9CB84F37A}"/>
    <cellStyle name="Comma 51 2 2 6" xfId="38723" xr:uid="{76532503-AB50-4FF7-A2C9-E2EC346ED874}"/>
    <cellStyle name="Comma 51 2 3" xfId="9455" xr:uid="{00000000-0005-0000-0000-0000EF290000}"/>
    <cellStyle name="Comma 51 2 3 2" xfId="26474" xr:uid="{34ED7BAD-7EED-4CDE-A1DA-8070FBE1BBB1}"/>
    <cellStyle name="Comma 51 2 3 3" xfId="41370" xr:uid="{AA3077E8-F3A1-4E95-AD76-9F7564F019EE}"/>
    <cellStyle name="Comma 51 2 4" xfId="15422" xr:uid="{00000000-0005-0000-0000-0000F0290000}"/>
    <cellStyle name="Comma 51 2 4 2" xfId="29659" xr:uid="{8D0ECDE6-1B18-4CBE-9D71-2B72739B17C6}"/>
    <cellStyle name="Comma 51 2 4 3" xfId="46873" xr:uid="{85751974-DAF7-4219-8886-62B94DC00FA0}"/>
    <cellStyle name="Comma 51 2 5" xfId="19784" xr:uid="{00000000-0005-0000-0000-0000F1290000}"/>
    <cellStyle name="Comma 51 2 5 2" xfId="32874" xr:uid="{104744E7-87A3-4901-BF78-EA446BC9F6FE}"/>
    <cellStyle name="Comma 51 2 5 3" xfId="50730" xr:uid="{90EA5988-EA42-4B9E-AED7-F3C2B95A1DE7}"/>
    <cellStyle name="Comma 51 2 6" xfId="23296" xr:uid="{53F55A20-69C7-494C-ABDE-753D2B04D698}"/>
    <cellStyle name="Comma 51 2 7" xfId="36701" xr:uid="{7D7DC4CA-DBC9-4E71-9821-9CFEE58311F2}"/>
    <cellStyle name="Comma 51 3" xfId="4862" xr:uid="{00000000-0005-0000-0000-0000F2290000}"/>
    <cellStyle name="Comma 51 3 2" xfId="7055" xr:uid="{00000000-0005-0000-0000-0000F3290000}"/>
    <cellStyle name="Comma 51 3 2 2" xfId="11592" xr:uid="{00000000-0005-0000-0000-0000F4290000}"/>
    <cellStyle name="Comma 51 3 2 2 2" xfId="28380" xr:uid="{97990AC3-1BC8-4C32-A2F8-EC0525595391}"/>
    <cellStyle name="Comma 51 3 2 2 3" xfId="43276" xr:uid="{0E5E0444-C145-4DA9-B601-18878EB69981}"/>
    <cellStyle name="Comma 51 3 2 3" xfId="18161" xr:uid="{00000000-0005-0000-0000-0000F5290000}"/>
    <cellStyle name="Comma 51 3 2 3 2" xfId="31566" xr:uid="{D84437D3-577E-4228-80CF-A36A9D7C1685}"/>
    <cellStyle name="Comma 51 3 2 3 3" xfId="49381" xr:uid="{00189DA8-F85A-43F5-B1CB-6A431EAE3084}"/>
    <cellStyle name="Comma 51 3 2 4" xfId="21922" xr:uid="{00000000-0005-0000-0000-0000F6290000}"/>
    <cellStyle name="Comma 51 3 2 4 2" xfId="34781" xr:uid="{CED44D61-8BC2-42EF-B1C2-DA9FEC572BAC}"/>
    <cellStyle name="Comma 51 3 2 4 3" xfId="52637" xr:uid="{3354B1B9-3147-4F93-9801-C897179E9AB7}"/>
    <cellStyle name="Comma 51 3 2 5" xfId="25202" xr:uid="{D7E9297F-E6EB-4593-9957-3360E6F126B6}"/>
    <cellStyle name="Comma 51 3 2 6" xfId="39209" xr:uid="{AF385100-910F-4295-AA6B-741D10946000}"/>
    <cellStyle name="Comma 51 3 3" xfId="9850" xr:uid="{00000000-0005-0000-0000-0000F7290000}"/>
    <cellStyle name="Comma 51 3 3 2" xfId="26837" xr:uid="{2AC47F51-5217-4020-BF32-ADB4A98E0EE5}"/>
    <cellStyle name="Comma 51 3 3 3" xfId="41733" xr:uid="{C51C50FF-0F6C-4B92-9CD2-EE9F986A574A}"/>
    <cellStyle name="Comma 51 3 4" xfId="15969" xr:uid="{00000000-0005-0000-0000-0000F8290000}"/>
    <cellStyle name="Comma 51 3 4 2" xfId="30023" xr:uid="{01AC13A7-5FBD-442F-925F-66772C80E961}"/>
    <cellStyle name="Comma 51 3 4 3" xfId="47388" xr:uid="{1EC8112D-7A05-49E3-A462-D9F1D844FEF7}"/>
    <cellStyle name="Comma 51 3 5" xfId="20180" xr:uid="{00000000-0005-0000-0000-0000F9290000}"/>
    <cellStyle name="Comma 51 3 5 2" xfId="33238" xr:uid="{A0E4360D-70D9-41A0-93C9-56140563CD9B}"/>
    <cellStyle name="Comma 51 3 5 3" xfId="51094" xr:uid="{19B9FFC4-CEF3-455F-940C-F840BBEFB430}"/>
    <cellStyle name="Comma 51 3 6" xfId="23659" xr:uid="{D079CCAB-BE16-4390-A217-39F794C1FE42}"/>
    <cellStyle name="Comma 51 3 7" xfId="37216" xr:uid="{6ADA589F-827D-45E3-AA5B-CD64883FDDE7}"/>
    <cellStyle name="Comma 51 4" xfId="5940" xr:uid="{00000000-0005-0000-0000-0000FA290000}"/>
    <cellStyle name="Comma 51 4 2" xfId="10780" xr:uid="{00000000-0005-0000-0000-0000FB290000}"/>
    <cellStyle name="Comma 51 4 2 2" xfId="27633" xr:uid="{9F8A0E7E-3942-4EDF-AF35-97DE0DA66629}"/>
    <cellStyle name="Comma 51 4 2 3" xfId="42529" xr:uid="{F981F7E1-538E-480F-B860-04A7972E5F47}"/>
    <cellStyle name="Comma 51 4 3" xfId="17047" xr:uid="{00000000-0005-0000-0000-0000FC290000}"/>
    <cellStyle name="Comma 51 4 3 2" xfId="30819" xr:uid="{503F5542-7B81-4778-93F9-6E64B53EC8FC}"/>
    <cellStyle name="Comma 51 4 3 3" xfId="48332" xr:uid="{448ACCA0-CBF2-4657-ADAC-5FE3777A008F}"/>
    <cellStyle name="Comma 51 4 4" xfId="21110" xr:uid="{00000000-0005-0000-0000-0000FD290000}"/>
    <cellStyle name="Comma 51 4 4 2" xfId="34034" xr:uid="{34D147B0-E59B-4003-8D4C-4DAD00EAB759}"/>
    <cellStyle name="Comma 51 4 4 3" xfId="51890" xr:uid="{B7A1D8CA-36DC-43D8-A819-AD77D53C1BC5}"/>
    <cellStyle name="Comma 51 4 5" xfId="24455" xr:uid="{AC851844-8568-49E8-B8E5-7C2E6976583E}"/>
    <cellStyle name="Comma 51 4 6" xfId="38160" xr:uid="{FD87D584-4E40-4D5D-9E27-A16710F24DA9}"/>
    <cellStyle name="Comma 51 5" xfId="9036" xr:uid="{00000000-0005-0000-0000-0000FE290000}"/>
    <cellStyle name="Comma 51 5 2" xfId="26092" xr:uid="{8B959CF7-AE8F-4671-9EF5-CE2DBB862068}"/>
    <cellStyle name="Comma 51 5 3" xfId="40988" xr:uid="{4D4E6C93-A4BE-4F2E-835F-7D6AA445A9EE}"/>
    <cellStyle name="Comma 51 6" xfId="14768" xr:uid="{00000000-0005-0000-0000-0000FF290000}"/>
    <cellStyle name="Comma 51 6 2" xfId="29265" xr:uid="{D3942960-DF64-4FB7-8E09-456A1755D1E0}"/>
    <cellStyle name="Comma 51 6 3" xfId="46260" xr:uid="{381BA286-04D8-44C1-80FC-CC271CE96800}"/>
    <cellStyle name="Comma 51 7" xfId="19362" xr:uid="{00000000-0005-0000-0000-0000002A0000}"/>
    <cellStyle name="Comma 51 7 2" xfId="32489" xr:uid="{35DBB0DA-A428-416E-AF69-014086EECBB0}"/>
    <cellStyle name="Comma 51 7 3" xfId="50345" xr:uid="{E07D15A6-AA51-4FB6-A58C-CB31DCBC4BC9}"/>
    <cellStyle name="Comma 51 8" xfId="22912" xr:uid="{17829327-EDC3-4592-84E8-AA5C33A4376C}"/>
    <cellStyle name="Comma 51 9" xfId="36097" xr:uid="{B49AA7EC-7C02-41F9-9A09-476A5473BEA0}"/>
    <cellStyle name="Comma 52" xfId="2470" xr:uid="{00000000-0005-0000-0000-0000012A0000}"/>
    <cellStyle name="Comma 52 2" xfId="4314" xr:uid="{00000000-0005-0000-0000-0000022A0000}"/>
    <cellStyle name="Comma 52 2 2" xfId="6538" xr:uid="{00000000-0005-0000-0000-0000032A0000}"/>
    <cellStyle name="Comma 52 2 2 2" xfId="11197" xr:uid="{00000000-0005-0000-0000-0000042A0000}"/>
    <cellStyle name="Comma 52 2 2 2 2" xfId="28017" xr:uid="{3A9F3DB7-E3B7-4FEA-8D95-4514CED4FEDF}"/>
    <cellStyle name="Comma 52 2 2 2 3" xfId="42913" xr:uid="{E94FC476-C283-4549-9262-EF23BBBF0F26}"/>
    <cellStyle name="Comma 52 2 2 3" xfId="17644" xr:uid="{00000000-0005-0000-0000-0000052A0000}"/>
    <cellStyle name="Comma 52 2 2 3 2" xfId="31203" xr:uid="{C74D639B-5951-4EEA-A471-A5BE539F9C6C}"/>
    <cellStyle name="Comma 52 2 2 3 3" xfId="48896" xr:uid="{3DADFEA6-2882-4534-9224-39F0C12F1952}"/>
    <cellStyle name="Comma 52 2 2 4" xfId="21527" xr:uid="{00000000-0005-0000-0000-0000062A0000}"/>
    <cellStyle name="Comma 52 2 2 4 2" xfId="34418" xr:uid="{774ED6E0-1BE9-4918-AB3A-85681E364CF8}"/>
    <cellStyle name="Comma 52 2 2 4 3" xfId="52274" xr:uid="{2771932B-C2E3-439B-9D3E-5ED7EE070179}"/>
    <cellStyle name="Comma 52 2 2 5" xfId="24839" xr:uid="{73C7FA9F-F707-4E40-B83A-4F5DE1A59DBC}"/>
    <cellStyle name="Comma 52 2 2 6" xfId="38724" xr:uid="{3EC5A9AE-1168-414F-A349-A11C954FAD02}"/>
    <cellStyle name="Comma 52 2 3" xfId="9456" xr:uid="{00000000-0005-0000-0000-0000072A0000}"/>
    <cellStyle name="Comma 52 2 3 2" xfId="26475" xr:uid="{A4BCF78A-3B6C-4296-94F0-34FEA59B838D}"/>
    <cellStyle name="Comma 52 2 3 3" xfId="41371" xr:uid="{75E4C352-1BFC-4C2A-B481-80F14B4B9E30}"/>
    <cellStyle name="Comma 52 2 4" xfId="15423" xr:uid="{00000000-0005-0000-0000-0000082A0000}"/>
    <cellStyle name="Comma 52 2 4 2" xfId="29660" xr:uid="{04E6CF2A-D37D-432F-9220-AAA685E40B34}"/>
    <cellStyle name="Comma 52 2 4 3" xfId="46874" xr:uid="{95B85524-FBF9-42E2-BF17-B708121CC475}"/>
    <cellStyle name="Comma 52 2 5" xfId="19785" xr:uid="{00000000-0005-0000-0000-0000092A0000}"/>
    <cellStyle name="Comma 52 2 5 2" xfId="32875" xr:uid="{AE641070-FDB5-42CA-B380-F776A2A152B0}"/>
    <cellStyle name="Comma 52 2 5 3" xfId="50731" xr:uid="{3647FA9D-C771-4A6D-BE73-BEA552407EF3}"/>
    <cellStyle name="Comma 52 2 6" xfId="23297" xr:uid="{303490D4-97BB-4697-B2CE-5DD02AA764AA}"/>
    <cellStyle name="Comma 52 2 7" xfId="36702" xr:uid="{0DDF0907-B9D8-4B7F-8860-322A53F0CEAB}"/>
    <cellStyle name="Comma 52 3" xfId="4863" xr:uid="{00000000-0005-0000-0000-00000A2A0000}"/>
    <cellStyle name="Comma 52 3 2" xfId="7056" xr:uid="{00000000-0005-0000-0000-00000B2A0000}"/>
    <cellStyle name="Comma 52 3 2 2" xfId="11593" xr:uid="{00000000-0005-0000-0000-00000C2A0000}"/>
    <cellStyle name="Comma 52 3 2 2 2" xfId="28381" xr:uid="{65667AAA-0CAC-48F4-904C-2BA47FEEB883}"/>
    <cellStyle name="Comma 52 3 2 2 3" xfId="43277" xr:uid="{7F58F91A-8862-4CD7-BDB7-B4276BFBF3F8}"/>
    <cellStyle name="Comma 52 3 2 3" xfId="18162" xr:uid="{00000000-0005-0000-0000-00000D2A0000}"/>
    <cellStyle name="Comma 52 3 2 3 2" xfId="31567" xr:uid="{3A2FE01C-3C57-492B-8FE5-D26D7F342268}"/>
    <cellStyle name="Comma 52 3 2 3 3" xfId="49382" xr:uid="{793A257A-8627-4351-8A37-2C8496754620}"/>
    <cellStyle name="Comma 52 3 2 4" xfId="21923" xr:uid="{00000000-0005-0000-0000-00000E2A0000}"/>
    <cellStyle name="Comma 52 3 2 4 2" xfId="34782" xr:uid="{ADEB32E9-E2D5-416C-B033-21A772971E27}"/>
    <cellStyle name="Comma 52 3 2 4 3" xfId="52638" xr:uid="{49AACCD6-A353-40FE-9B59-AD6913790E7D}"/>
    <cellStyle name="Comma 52 3 2 5" xfId="25203" xr:uid="{64D6D80A-4F52-420A-A155-D2FFF7FCFF91}"/>
    <cellStyle name="Comma 52 3 2 6" xfId="39210" xr:uid="{77E03F93-8980-4D52-A6C4-C9F51B3B2E6E}"/>
    <cellStyle name="Comma 52 3 3" xfId="9851" xr:uid="{00000000-0005-0000-0000-00000F2A0000}"/>
    <cellStyle name="Comma 52 3 3 2" xfId="26838" xr:uid="{920DA0C8-2971-4DE2-A644-C64D0A400C75}"/>
    <cellStyle name="Comma 52 3 3 3" xfId="41734" xr:uid="{79526E52-A140-4FC7-90C1-BBAFF5EC7A00}"/>
    <cellStyle name="Comma 52 3 4" xfId="15970" xr:uid="{00000000-0005-0000-0000-0000102A0000}"/>
    <cellStyle name="Comma 52 3 4 2" xfId="30024" xr:uid="{5DEE98BD-352F-4EA4-9A1D-E405755712F5}"/>
    <cellStyle name="Comma 52 3 4 3" xfId="47389" xr:uid="{53DDED7D-4AF5-4C79-B4E1-81E82718E3A8}"/>
    <cellStyle name="Comma 52 3 5" xfId="20181" xr:uid="{00000000-0005-0000-0000-0000112A0000}"/>
    <cellStyle name="Comma 52 3 5 2" xfId="33239" xr:uid="{577A0609-C436-4B41-A052-C871D736C39C}"/>
    <cellStyle name="Comma 52 3 5 3" xfId="51095" xr:uid="{B7C7530C-FB58-49B3-9854-652E412621E4}"/>
    <cellStyle name="Comma 52 3 6" xfId="23660" xr:uid="{0BBF1857-4311-4912-B777-A9E9A7E8C044}"/>
    <cellStyle name="Comma 52 3 7" xfId="37217" xr:uid="{5F47D194-7165-451C-9EEA-BFAF7977C04B}"/>
    <cellStyle name="Comma 52 4" xfId="5941" xr:uid="{00000000-0005-0000-0000-0000122A0000}"/>
    <cellStyle name="Comma 52 4 2" xfId="10781" xr:uid="{00000000-0005-0000-0000-0000132A0000}"/>
    <cellStyle name="Comma 52 4 2 2" xfId="27634" xr:uid="{37FC6755-E18C-46DA-8776-B9E43012AC77}"/>
    <cellStyle name="Comma 52 4 2 3" xfId="42530" xr:uid="{484F0519-8144-4A2A-B90B-FC45B1A3D5BC}"/>
    <cellStyle name="Comma 52 4 3" xfId="17048" xr:uid="{00000000-0005-0000-0000-0000142A0000}"/>
    <cellStyle name="Comma 52 4 3 2" xfId="30820" xr:uid="{022181C3-00F2-4CA9-AF70-3E2E48489313}"/>
    <cellStyle name="Comma 52 4 3 3" xfId="48333" xr:uid="{4BC76AFB-E137-4A50-811B-BDD09FEA3ECF}"/>
    <cellStyle name="Comma 52 4 4" xfId="21111" xr:uid="{00000000-0005-0000-0000-0000152A0000}"/>
    <cellStyle name="Comma 52 4 4 2" xfId="34035" xr:uid="{F7B63F00-B6AE-42EE-ABD7-4EFB5557172E}"/>
    <cellStyle name="Comma 52 4 4 3" xfId="51891" xr:uid="{0527B0A2-8B92-49A9-B81A-EA139F7537B9}"/>
    <cellStyle name="Comma 52 4 5" xfId="24456" xr:uid="{7086FDCC-E907-4858-B278-B48643FD0B4D}"/>
    <cellStyle name="Comma 52 4 6" xfId="38161" xr:uid="{0A37861D-E878-4B24-A420-785FF4F13A46}"/>
    <cellStyle name="Comma 52 5" xfId="9037" xr:uid="{00000000-0005-0000-0000-0000162A0000}"/>
    <cellStyle name="Comma 52 5 2" xfId="26093" xr:uid="{7791B16B-2D39-465A-A686-778CBDE1BDDB}"/>
    <cellStyle name="Comma 52 5 3" xfId="40989" xr:uid="{DE9C9B14-2A86-41ED-B32C-3AF431E8AFBE}"/>
    <cellStyle name="Comma 52 6" xfId="14769" xr:uid="{00000000-0005-0000-0000-0000172A0000}"/>
    <cellStyle name="Comma 52 6 2" xfId="29266" xr:uid="{B4E8243E-F084-474E-A169-736C4435B3BB}"/>
    <cellStyle name="Comma 52 6 3" xfId="46261" xr:uid="{56EE7910-920F-4EC8-980C-8B61082569BF}"/>
    <cellStyle name="Comma 52 7" xfId="19363" xr:uid="{00000000-0005-0000-0000-0000182A0000}"/>
    <cellStyle name="Comma 52 7 2" xfId="32490" xr:uid="{206C2B24-FF90-401C-AE0F-11097093EFB1}"/>
    <cellStyle name="Comma 52 7 3" xfId="50346" xr:uid="{8087ADF7-CF3C-49E4-B721-1105022E3D4B}"/>
    <cellStyle name="Comma 52 8" xfId="22913" xr:uid="{C573F32E-3F9E-45AE-A176-6B43873F2150}"/>
    <cellStyle name="Comma 52 9" xfId="36098" xr:uid="{5B7FD90B-6B5E-4A1A-81F5-80507248B154}"/>
    <cellStyle name="Comma 53" xfId="2471" xr:uid="{00000000-0005-0000-0000-0000192A0000}"/>
    <cellStyle name="Comma 53 2" xfId="4315" xr:uid="{00000000-0005-0000-0000-00001A2A0000}"/>
    <cellStyle name="Comma 53 2 2" xfId="6539" xr:uid="{00000000-0005-0000-0000-00001B2A0000}"/>
    <cellStyle name="Comma 53 2 2 2" xfId="11198" xr:uid="{00000000-0005-0000-0000-00001C2A0000}"/>
    <cellStyle name="Comma 53 2 2 2 2" xfId="28018" xr:uid="{A73EB7E0-ACF0-4A30-9449-8E08EB8DA785}"/>
    <cellStyle name="Comma 53 2 2 2 3" xfId="42914" xr:uid="{CB59DE9D-54E3-46E6-9C0D-35D8E731F3B8}"/>
    <cellStyle name="Comma 53 2 2 3" xfId="17645" xr:uid="{00000000-0005-0000-0000-00001D2A0000}"/>
    <cellStyle name="Comma 53 2 2 3 2" xfId="31204" xr:uid="{2E7FA36B-62FC-4E77-B81C-E81D75045ACA}"/>
    <cellStyle name="Comma 53 2 2 3 3" xfId="48897" xr:uid="{D94FB83C-7BDB-4929-A496-1D5D2CA66707}"/>
    <cellStyle name="Comma 53 2 2 4" xfId="21528" xr:uid="{00000000-0005-0000-0000-00001E2A0000}"/>
    <cellStyle name="Comma 53 2 2 4 2" xfId="34419" xr:uid="{031FF0A4-2FEA-4D2E-B35A-74982D14A02E}"/>
    <cellStyle name="Comma 53 2 2 4 3" xfId="52275" xr:uid="{94BF9659-0633-41EF-98CC-AF4EA02B7B4F}"/>
    <cellStyle name="Comma 53 2 2 5" xfId="24840" xr:uid="{959EE2DA-B2D8-4B25-8C0C-8A067417C3AC}"/>
    <cellStyle name="Comma 53 2 2 6" xfId="38725" xr:uid="{4E6686D3-232A-4064-A795-35DAFAF10B23}"/>
    <cellStyle name="Comma 53 2 3" xfId="9457" xr:uid="{00000000-0005-0000-0000-00001F2A0000}"/>
    <cellStyle name="Comma 53 2 3 2" xfId="26476" xr:uid="{7A33570F-CAE5-4566-B5F3-77006D8D140E}"/>
    <cellStyle name="Comma 53 2 3 3" xfId="41372" xr:uid="{DEB45253-2C00-40FB-A021-268CD02CB117}"/>
    <cellStyle name="Comma 53 2 4" xfId="15424" xr:uid="{00000000-0005-0000-0000-0000202A0000}"/>
    <cellStyle name="Comma 53 2 4 2" xfId="29661" xr:uid="{D3D5C775-D2E3-428C-9505-22CE7855BC06}"/>
    <cellStyle name="Comma 53 2 4 3" xfId="46875" xr:uid="{7FD2C504-F2FA-4491-B754-27065042DADE}"/>
    <cellStyle name="Comma 53 2 5" xfId="19786" xr:uid="{00000000-0005-0000-0000-0000212A0000}"/>
    <cellStyle name="Comma 53 2 5 2" xfId="32876" xr:uid="{BD9EFB1D-0820-4800-A0E3-B1AAA55192C7}"/>
    <cellStyle name="Comma 53 2 5 3" xfId="50732" xr:uid="{9D8BFF0F-0EAB-43FC-A552-F76514243503}"/>
    <cellStyle name="Comma 53 2 6" xfId="23298" xr:uid="{AC568D8E-F00C-49CA-B9C6-2425820B4540}"/>
    <cellStyle name="Comma 53 2 7" xfId="36703" xr:uid="{88DC41A8-761C-4CDC-993D-8582110ED862}"/>
    <cellStyle name="Comma 53 3" xfId="4864" xr:uid="{00000000-0005-0000-0000-0000222A0000}"/>
    <cellStyle name="Comma 53 3 2" xfId="7057" xr:uid="{00000000-0005-0000-0000-0000232A0000}"/>
    <cellStyle name="Comma 53 3 2 2" xfId="11594" xr:uid="{00000000-0005-0000-0000-0000242A0000}"/>
    <cellStyle name="Comma 53 3 2 2 2" xfId="28382" xr:uid="{A5306B09-42E5-4076-ADB4-8790DA405A9A}"/>
    <cellStyle name="Comma 53 3 2 2 3" xfId="43278" xr:uid="{9F6FDD16-BF33-46E3-B98F-A73DFBBCE9E1}"/>
    <cellStyle name="Comma 53 3 2 3" xfId="18163" xr:uid="{00000000-0005-0000-0000-0000252A0000}"/>
    <cellStyle name="Comma 53 3 2 3 2" xfId="31568" xr:uid="{06C327DC-5867-4794-B615-D18B1F8AD0CF}"/>
    <cellStyle name="Comma 53 3 2 3 3" xfId="49383" xr:uid="{E7D5A74B-921C-438B-B376-2B60BD78E120}"/>
    <cellStyle name="Comma 53 3 2 4" xfId="21924" xr:uid="{00000000-0005-0000-0000-0000262A0000}"/>
    <cellStyle name="Comma 53 3 2 4 2" xfId="34783" xr:uid="{15FDFB0B-0528-4C6D-A319-AE5DCC130364}"/>
    <cellStyle name="Comma 53 3 2 4 3" xfId="52639" xr:uid="{E81D387C-36C4-4425-ADE2-2E57E10EB0A2}"/>
    <cellStyle name="Comma 53 3 2 5" xfId="25204" xr:uid="{DA4A2B19-CA69-4CCE-9E56-DC0044B79AE5}"/>
    <cellStyle name="Comma 53 3 2 6" xfId="39211" xr:uid="{B2D4B1E6-51D0-407D-AD46-3113E3F0C6BC}"/>
    <cellStyle name="Comma 53 3 3" xfId="9852" xr:uid="{00000000-0005-0000-0000-0000272A0000}"/>
    <cellStyle name="Comma 53 3 3 2" xfId="26839" xr:uid="{ABEDCD16-DC84-41C8-A8A6-59FC0DD31A2E}"/>
    <cellStyle name="Comma 53 3 3 3" xfId="41735" xr:uid="{C7B7C333-4293-4771-BE72-4513C4F96D49}"/>
    <cellStyle name="Comma 53 3 4" xfId="15971" xr:uid="{00000000-0005-0000-0000-0000282A0000}"/>
    <cellStyle name="Comma 53 3 4 2" xfId="30025" xr:uid="{A570335D-2E30-448E-B347-76D16B05C0D1}"/>
    <cellStyle name="Comma 53 3 4 3" xfId="47390" xr:uid="{30D1D356-9A0E-47FD-A16E-F55786F108ED}"/>
    <cellStyle name="Comma 53 3 5" xfId="20182" xr:uid="{00000000-0005-0000-0000-0000292A0000}"/>
    <cellStyle name="Comma 53 3 5 2" xfId="33240" xr:uid="{B4FDAD73-4922-4B99-9458-459CF2F42F9C}"/>
    <cellStyle name="Comma 53 3 5 3" xfId="51096" xr:uid="{89C20075-7DEB-4D57-989A-CC4884029473}"/>
    <cellStyle name="Comma 53 3 6" xfId="23661" xr:uid="{E25DB82B-DB3F-481F-950D-28FB6E8D39AF}"/>
    <cellStyle name="Comma 53 3 7" xfId="37218" xr:uid="{5958E176-E640-45FD-99CB-3E741062748E}"/>
    <cellStyle name="Comma 53 4" xfId="5942" xr:uid="{00000000-0005-0000-0000-00002A2A0000}"/>
    <cellStyle name="Comma 53 4 2" xfId="10782" xr:uid="{00000000-0005-0000-0000-00002B2A0000}"/>
    <cellStyle name="Comma 53 4 2 2" xfId="27635" xr:uid="{0514625F-0148-4873-BDAC-D53D5EC2B076}"/>
    <cellStyle name="Comma 53 4 2 3" xfId="42531" xr:uid="{9B773A39-B20D-4C8F-8834-08D50A3AC071}"/>
    <cellStyle name="Comma 53 4 3" xfId="17049" xr:uid="{00000000-0005-0000-0000-00002C2A0000}"/>
    <cellStyle name="Comma 53 4 3 2" xfId="30821" xr:uid="{1FC12160-F631-4EF2-96FB-C499BB3630D9}"/>
    <cellStyle name="Comma 53 4 3 3" xfId="48334" xr:uid="{649E24B2-0027-429E-9293-A7E392E2C69B}"/>
    <cellStyle name="Comma 53 4 4" xfId="21112" xr:uid="{00000000-0005-0000-0000-00002D2A0000}"/>
    <cellStyle name="Comma 53 4 4 2" xfId="34036" xr:uid="{73D90E04-0261-4179-89CF-6DD0B5B242F8}"/>
    <cellStyle name="Comma 53 4 4 3" xfId="51892" xr:uid="{04C9C37E-7958-4A87-98BB-8045F1B864AB}"/>
    <cellStyle name="Comma 53 4 5" xfId="24457" xr:uid="{45E124FB-D14A-4088-86B7-B08C11DAD6F7}"/>
    <cellStyle name="Comma 53 4 6" xfId="38162" xr:uid="{A871578B-54B0-43FB-B75F-2EF0CD32EA5C}"/>
    <cellStyle name="Comma 53 5" xfId="9038" xr:uid="{00000000-0005-0000-0000-00002E2A0000}"/>
    <cellStyle name="Comma 53 5 2" xfId="26094" xr:uid="{730E6CAD-4B64-48E8-9BF5-A80FDBD7552B}"/>
    <cellStyle name="Comma 53 5 3" xfId="40990" xr:uid="{C8A67C7C-0416-4188-9F70-80BD213E0C79}"/>
    <cellStyle name="Comma 53 6" xfId="14770" xr:uid="{00000000-0005-0000-0000-00002F2A0000}"/>
    <cellStyle name="Comma 53 6 2" xfId="29267" xr:uid="{BBC6C343-756A-4B43-9ECB-7297BE24E1EE}"/>
    <cellStyle name="Comma 53 6 3" xfId="46262" xr:uid="{85FDF937-0AC4-4818-93BE-E9B9AE254A09}"/>
    <cellStyle name="Comma 53 7" xfId="19364" xr:uid="{00000000-0005-0000-0000-0000302A0000}"/>
    <cellStyle name="Comma 53 7 2" xfId="32491" xr:uid="{F1B05A81-E952-49B9-A829-E1D6663B0D82}"/>
    <cellStyle name="Comma 53 7 3" xfId="50347" xr:uid="{9A721344-D16B-460F-AC7C-53B85EEE1AE6}"/>
    <cellStyle name="Comma 53 8" xfId="22914" xr:uid="{69086522-2257-4A0D-B37E-54538D30F873}"/>
    <cellStyle name="Comma 53 9" xfId="36099" xr:uid="{50380BAA-54DB-4220-8E0D-A36A906F220C}"/>
    <cellStyle name="Comma 54" xfId="3228" xr:uid="{00000000-0005-0000-0000-0000312A0000}"/>
    <cellStyle name="Comma 54 2" xfId="4475" xr:uid="{00000000-0005-0000-0000-0000322A0000}"/>
    <cellStyle name="Comma 54 2 2" xfId="6697" xr:uid="{00000000-0005-0000-0000-0000332A0000}"/>
    <cellStyle name="Comma 54 2 2 2" xfId="11287" xr:uid="{00000000-0005-0000-0000-0000342A0000}"/>
    <cellStyle name="Comma 54 2 2 2 2" xfId="28104" xr:uid="{E2DBD989-D27C-4D19-8289-BA94B80567BD}"/>
    <cellStyle name="Comma 54 2 2 2 3" xfId="43000" xr:uid="{8D4A40E3-C23C-43D1-8E7B-65555C455A3B}"/>
    <cellStyle name="Comma 54 2 2 3" xfId="17803" xr:uid="{00000000-0005-0000-0000-0000352A0000}"/>
    <cellStyle name="Comma 54 2 2 3 2" xfId="31290" xr:uid="{2EDC4244-5A74-4D77-89E9-A5E8473D1307}"/>
    <cellStyle name="Comma 54 2 2 3 3" xfId="49052" xr:uid="{A8D44DA0-9334-453D-A7FC-AEA330BFFA83}"/>
    <cellStyle name="Comma 54 2 2 4" xfId="21617" xr:uid="{00000000-0005-0000-0000-0000362A0000}"/>
    <cellStyle name="Comma 54 2 2 4 2" xfId="34505" xr:uid="{C259D625-C82B-45F8-8EE0-6F8E4AE89BA6}"/>
    <cellStyle name="Comma 54 2 2 4 3" xfId="52361" xr:uid="{E9D07705-EA09-4EB3-B2E0-2A6758883ECC}"/>
    <cellStyle name="Comma 54 2 2 5" xfId="24926" xr:uid="{D8B96CDC-31D6-4CB5-920D-1873FD501FD4}"/>
    <cellStyle name="Comma 54 2 2 6" xfId="38880" xr:uid="{B444202F-A799-4B9D-866D-F97D1F9A4488}"/>
    <cellStyle name="Comma 54 2 3" xfId="9546" xr:uid="{00000000-0005-0000-0000-0000372A0000}"/>
    <cellStyle name="Comma 54 2 3 2" xfId="26562" xr:uid="{F3302C65-104F-4A97-A738-F777855D1C17}"/>
    <cellStyle name="Comma 54 2 3 3" xfId="41458" xr:uid="{8A0FEFD5-E06F-46F3-B8A5-9BC02AF62359}"/>
    <cellStyle name="Comma 54 2 4" xfId="15583" xr:uid="{00000000-0005-0000-0000-0000382A0000}"/>
    <cellStyle name="Comma 54 2 4 2" xfId="29747" xr:uid="{90A51BB9-C900-4521-8723-C07FC35EEDAB}"/>
    <cellStyle name="Comma 54 2 4 3" xfId="47031" xr:uid="{33FDEA3D-965A-42B3-AD1A-915D3075F272}"/>
    <cellStyle name="Comma 54 2 5" xfId="19875" xr:uid="{00000000-0005-0000-0000-0000392A0000}"/>
    <cellStyle name="Comma 54 2 5 2" xfId="32962" xr:uid="{99BD9774-E4CF-4E85-8D08-71EC2B8B95DC}"/>
    <cellStyle name="Comma 54 2 5 3" xfId="50818" xr:uid="{B7DD6662-728B-414B-B70A-6CA7A04EE38F}"/>
    <cellStyle name="Comma 54 2 6" xfId="23384" xr:uid="{01AA6FFF-A412-4424-926D-AB598640BD93}"/>
    <cellStyle name="Comma 54 2 7" xfId="36860" xr:uid="{E726569C-5D6F-40F4-BA32-342119F9E3C7}"/>
    <cellStyle name="Comma 54 3" xfId="5012" xr:uid="{00000000-0005-0000-0000-00003A2A0000}"/>
    <cellStyle name="Comma 54 3 2" xfId="7144" xr:uid="{00000000-0005-0000-0000-00003B2A0000}"/>
    <cellStyle name="Comma 54 3 2 2" xfId="11681" xr:uid="{00000000-0005-0000-0000-00003C2A0000}"/>
    <cellStyle name="Comma 54 3 2 2 2" xfId="28466" xr:uid="{D1F4CDE4-72CE-404C-A36F-CE9296DA2C21}"/>
    <cellStyle name="Comma 54 3 2 2 3" xfId="43362" xr:uid="{C8FFA7A6-D441-4CD6-A74B-677910E0EE9B}"/>
    <cellStyle name="Comma 54 3 2 3" xfId="18250" xr:uid="{00000000-0005-0000-0000-00003D2A0000}"/>
    <cellStyle name="Comma 54 3 2 3 2" xfId="31652" xr:uid="{76BDCF7A-2878-46EF-A6EA-E4CC0937C232}"/>
    <cellStyle name="Comma 54 3 2 3 3" xfId="49467" xr:uid="{60308AD3-E590-4A6B-B890-24266F14C488}"/>
    <cellStyle name="Comma 54 3 2 4" xfId="22011" xr:uid="{00000000-0005-0000-0000-00003E2A0000}"/>
    <cellStyle name="Comma 54 3 2 4 2" xfId="34867" xr:uid="{CA228890-B366-4563-8C74-61D5A32CCFB1}"/>
    <cellStyle name="Comma 54 3 2 4 3" xfId="52723" xr:uid="{313FB4DE-A97E-4134-9DFB-273981EC733A}"/>
    <cellStyle name="Comma 54 3 2 5" xfId="25288" xr:uid="{045BBD01-B134-428A-805C-150C3286EA11}"/>
    <cellStyle name="Comma 54 3 2 6" xfId="39295" xr:uid="{3ED103FD-AD1E-443A-AB3E-80C1D211C6BF}"/>
    <cellStyle name="Comma 54 3 3" xfId="9939" xr:uid="{00000000-0005-0000-0000-00003F2A0000}"/>
    <cellStyle name="Comma 54 3 3 2" xfId="26923" xr:uid="{820A32AD-1D0E-447D-988C-992070A5BA36}"/>
    <cellStyle name="Comma 54 3 3 3" xfId="41819" xr:uid="{F7C49253-21DF-4617-93EB-A101695ACBE7}"/>
    <cellStyle name="Comma 54 3 4" xfId="16119" xr:uid="{00000000-0005-0000-0000-0000402A0000}"/>
    <cellStyle name="Comma 54 3 4 2" xfId="30109" xr:uid="{3F0FD125-A5D1-49BC-8D8F-0115915BB111}"/>
    <cellStyle name="Comma 54 3 4 3" xfId="47535" xr:uid="{775E6FBF-D24B-4AE3-A14C-A02DDE12846A}"/>
    <cellStyle name="Comma 54 3 5" xfId="20269" xr:uid="{00000000-0005-0000-0000-0000412A0000}"/>
    <cellStyle name="Comma 54 3 5 2" xfId="33324" xr:uid="{E66CCD3C-5820-4755-858B-913D1CC86246}"/>
    <cellStyle name="Comma 54 3 5 3" xfId="51180" xr:uid="{35FA6875-AFD9-42AF-A6AA-1BE4079E9038}"/>
    <cellStyle name="Comma 54 3 6" xfId="23745" xr:uid="{8EAC510C-2EFB-48F0-9C00-C98F1B90D08F}"/>
    <cellStyle name="Comma 54 3 7" xfId="37363" xr:uid="{90987FC9-2F30-4138-86F4-4E83C71D4263}"/>
    <cellStyle name="Comma 54 4" xfId="6088" xr:uid="{00000000-0005-0000-0000-0000422A0000}"/>
    <cellStyle name="Comma 54 4 2" xfId="10871" xr:uid="{00000000-0005-0000-0000-0000432A0000}"/>
    <cellStyle name="Comma 54 4 2 2" xfId="27721" xr:uid="{EDC6E32D-AF25-4CEA-86C2-84ECF3D2DA59}"/>
    <cellStyle name="Comma 54 4 2 3" xfId="42617" xr:uid="{EF1FD308-91AA-4F52-AC48-6F0995662571}"/>
    <cellStyle name="Comma 54 4 3" xfId="17195" xr:uid="{00000000-0005-0000-0000-0000442A0000}"/>
    <cellStyle name="Comma 54 4 3 2" xfId="30907" xr:uid="{BE01DF8B-D1A3-4616-8ABC-D829AABC6CD8}"/>
    <cellStyle name="Comma 54 4 3 3" xfId="48477" xr:uid="{F40EAF19-14E5-4DD4-9969-B04741AE5E3F}"/>
    <cellStyle name="Comma 54 4 4" xfId="21201" xr:uid="{00000000-0005-0000-0000-0000452A0000}"/>
    <cellStyle name="Comma 54 4 4 2" xfId="34122" xr:uid="{F9CDAB9A-02D0-4138-A20A-FE3F1EA6A236}"/>
    <cellStyle name="Comma 54 4 4 3" xfId="51978" xr:uid="{508AF882-234D-41BB-BAEF-8EA3850DF144}"/>
    <cellStyle name="Comma 54 4 5" xfId="24543" xr:uid="{0D236D98-71FA-42AA-866F-C256FB089849}"/>
    <cellStyle name="Comma 54 4 6" xfId="38305" xr:uid="{63512381-B5FA-4B2B-885A-923688374BC8}"/>
    <cellStyle name="Comma 54 5" xfId="9130" xr:uid="{00000000-0005-0000-0000-0000462A0000}"/>
    <cellStyle name="Comma 54 5 2" xfId="26180" xr:uid="{5D517A21-FCE4-4E2E-BA68-E18C4DA2CC41}"/>
    <cellStyle name="Comma 54 5 3" xfId="41076" xr:uid="{248186BB-A31B-4133-A7EC-80AE11B7253A}"/>
    <cellStyle name="Comma 54 6" xfId="14933" xr:uid="{00000000-0005-0000-0000-0000472A0000}"/>
    <cellStyle name="Comma 54 6 2" xfId="29358" xr:uid="{B80363F7-049C-463C-9D2B-8DDB15E9A09D}"/>
    <cellStyle name="Comma 54 6 3" xfId="46417" xr:uid="{48686E20-49A5-45CB-B0B6-798A7448C518}"/>
    <cellStyle name="Comma 54 7" xfId="19457" xr:uid="{00000000-0005-0000-0000-0000482A0000}"/>
    <cellStyle name="Comma 54 7 2" xfId="32578" xr:uid="{9676AD90-7F00-4C56-8382-D4EA2CEBF636}"/>
    <cellStyle name="Comma 54 7 3" xfId="50434" xr:uid="{16748033-5124-42FC-9875-8043B2B8E266}"/>
    <cellStyle name="Comma 54 8" xfId="23000" xr:uid="{61ECF972-52ED-4A04-948D-6C699D80DABD}"/>
    <cellStyle name="Comma 54 9" xfId="36261" xr:uid="{F43716A0-8CE9-4DA3-9535-86ADAEF0A97A}"/>
    <cellStyle name="Comma 55" xfId="3316" xr:uid="{00000000-0005-0000-0000-0000492A0000}"/>
    <cellStyle name="Comma 55 2" xfId="4483" xr:uid="{00000000-0005-0000-0000-00004A2A0000}"/>
    <cellStyle name="Comma 55 2 2" xfId="6705" xr:uid="{00000000-0005-0000-0000-00004B2A0000}"/>
    <cellStyle name="Comma 55 2 2 2" xfId="11291" xr:uid="{00000000-0005-0000-0000-00004C2A0000}"/>
    <cellStyle name="Comma 55 2 2 2 2" xfId="28108" xr:uid="{C00EE090-0B27-49D9-B4DD-C859D6F3B9E1}"/>
    <cellStyle name="Comma 55 2 2 2 3" xfId="43004" xr:uid="{94BB04A0-D5C7-438F-A650-6CBC2FE54730}"/>
    <cellStyle name="Comma 55 2 2 3" xfId="17811" xr:uid="{00000000-0005-0000-0000-00004D2A0000}"/>
    <cellStyle name="Comma 55 2 2 3 2" xfId="31294" xr:uid="{3EF67F44-F3A0-4BD9-8792-C90DC47BC055}"/>
    <cellStyle name="Comma 55 2 2 3 3" xfId="49060" xr:uid="{7E7394FD-6D93-4810-9572-F23259B86464}"/>
    <cellStyle name="Comma 55 2 2 4" xfId="21621" xr:uid="{00000000-0005-0000-0000-00004E2A0000}"/>
    <cellStyle name="Comma 55 2 2 4 2" xfId="34509" xr:uid="{0F2E166B-961F-49AA-94CF-9CE5A3E44974}"/>
    <cellStyle name="Comma 55 2 2 4 3" xfId="52365" xr:uid="{AF9283F8-3ECB-400A-A379-095E611C53EE}"/>
    <cellStyle name="Comma 55 2 2 5" xfId="24930" xr:uid="{6E574290-94A1-4519-A52B-AC046B2B2F3A}"/>
    <cellStyle name="Comma 55 2 2 6" xfId="38888" xr:uid="{F304CC24-04DB-4C1E-A810-0E0F433A5FCD}"/>
    <cellStyle name="Comma 55 2 3" xfId="9550" xr:uid="{00000000-0005-0000-0000-00004F2A0000}"/>
    <cellStyle name="Comma 55 2 3 2" xfId="26566" xr:uid="{FB7EDDB0-40B8-44AD-9BF3-A91687A62BEA}"/>
    <cellStyle name="Comma 55 2 3 3" xfId="41462" xr:uid="{A168A60E-CE35-4568-A40A-87D3CA83399E}"/>
    <cellStyle name="Comma 55 2 4" xfId="15591" xr:uid="{00000000-0005-0000-0000-0000502A0000}"/>
    <cellStyle name="Comma 55 2 4 2" xfId="29751" xr:uid="{C4E44DFF-D38D-4CCC-8091-A11F7BF6B20D}"/>
    <cellStyle name="Comma 55 2 4 3" xfId="47039" xr:uid="{82B780F4-637F-4A1B-8BDE-E1C39796206C}"/>
    <cellStyle name="Comma 55 2 5" xfId="19879" xr:uid="{00000000-0005-0000-0000-0000512A0000}"/>
    <cellStyle name="Comma 55 2 5 2" xfId="32966" xr:uid="{8B2B590C-DE98-4D5E-9C27-F7235274E6EB}"/>
    <cellStyle name="Comma 55 2 5 3" xfId="50822" xr:uid="{349547A0-8FC5-41BD-B21E-F594B7FEF6A7}"/>
    <cellStyle name="Comma 55 2 6" xfId="23388" xr:uid="{2636A205-0FE2-43D8-A6B2-7AFCD969DBE0}"/>
    <cellStyle name="Comma 55 2 7" xfId="36868" xr:uid="{E118E7E2-E6D9-4E34-94ED-0484BB1E2D50}"/>
    <cellStyle name="Comma 55 3" xfId="5018" xr:uid="{00000000-0005-0000-0000-0000522A0000}"/>
    <cellStyle name="Comma 55 3 2" xfId="7148" xr:uid="{00000000-0005-0000-0000-0000532A0000}"/>
    <cellStyle name="Comma 55 3 2 2" xfId="11685" xr:uid="{00000000-0005-0000-0000-0000542A0000}"/>
    <cellStyle name="Comma 55 3 2 2 2" xfId="28470" xr:uid="{6A9516E3-633D-447B-BA81-BC2522CC5845}"/>
    <cellStyle name="Comma 55 3 2 2 3" xfId="43366" xr:uid="{D9481050-5A45-4679-90D5-272FCA460E68}"/>
    <cellStyle name="Comma 55 3 2 3" xfId="18254" xr:uid="{00000000-0005-0000-0000-0000552A0000}"/>
    <cellStyle name="Comma 55 3 2 3 2" xfId="31656" xr:uid="{739C0FDF-53C6-41A2-B9EF-841ED4DD6845}"/>
    <cellStyle name="Comma 55 3 2 3 3" xfId="49471" xr:uid="{7FF66D0E-FD4E-42E8-9DCC-BBE19AE386E4}"/>
    <cellStyle name="Comma 55 3 2 4" xfId="22015" xr:uid="{00000000-0005-0000-0000-0000562A0000}"/>
    <cellStyle name="Comma 55 3 2 4 2" xfId="34871" xr:uid="{0022C5C2-A9C5-4412-8B88-C1FEC8A3DB60}"/>
    <cellStyle name="Comma 55 3 2 4 3" xfId="52727" xr:uid="{F0FB4D9C-13F4-4FFE-A2BF-8DA170729373}"/>
    <cellStyle name="Comma 55 3 2 5" xfId="25292" xr:uid="{A9DBB8A1-DDD3-4263-B6EF-8AED9C27DA94}"/>
    <cellStyle name="Comma 55 3 2 6" xfId="39299" xr:uid="{99D70492-47BA-4404-A74A-8504DDAB080A}"/>
    <cellStyle name="Comma 55 3 3" xfId="9943" xr:uid="{00000000-0005-0000-0000-0000572A0000}"/>
    <cellStyle name="Comma 55 3 3 2" xfId="26927" xr:uid="{B8061F06-D325-43F7-A4A3-02D920FDF88B}"/>
    <cellStyle name="Comma 55 3 3 3" xfId="41823" xr:uid="{8F8DBD19-C273-46B3-8991-0C4941E09F53}"/>
    <cellStyle name="Comma 55 3 4" xfId="16125" xr:uid="{00000000-0005-0000-0000-0000582A0000}"/>
    <cellStyle name="Comma 55 3 4 2" xfId="30113" xr:uid="{0125E41E-A909-40B9-9B31-FB5C7F652270}"/>
    <cellStyle name="Comma 55 3 4 3" xfId="47541" xr:uid="{B7BC07DE-8CA3-4E86-8406-EECA7E2A1A46}"/>
    <cellStyle name="Comma 55 3 5" xfId="20273" xr:uid="{00000000-0005-0000-0000-0000592A0000}"/>
    <cellStyle name="Comma 55 3 5 2" xfId="33328" xr:uid="{4D62EACA-E257-46EC-BA38-5FCD16E49D2D}"/>
    <cellStyle name="Comma 55 3 5 3" xfId="51184" xr:uid="{3EBA3639-3DA9-4D2D-AD66-11C5D28EBA63}"/>
    <cellStyle name="Comma 55 3 6" xfId="23749" xr:uid="{652BCDB9-D8AE-438E-9AA8-7FC7FF7425AA}"/>
    <cellStyle name="Comma 55 3 7" xfId="37369" xr:uid="{FA9989BB-34BF-4803-ACE4-C36698ECE6FC}"/>
    <cellStyle name="Comma 55 4" xfId="6094" xr:uid="{00000000-0005-0000-0000-00005A2A0000}"/>
    <cellStyle name="Comma 55 4 2" xfId="10875" xr:uid="{00000000-0005-0000-0000-00005B2A0000}"/>
    <cellStyle name="Comma 55 4 2 2" xfId="27725" xr:uid="{55B1DCF5-4E77-48DD-A86B-967BD8B6AD31}"/>
    <cellStyle name="Comma 55 4 2 3" xfId="42621" xr:uid="{7F94AC2D-21C1-41B7-9F78-E265CC4BE460}"/>
    <cellStyle name="Comma 55 4 3" xfId="17201" xr:uid="{00000000-0005-0000-0000-00005C2A0000}"/>
    <cellStyle name="Comma 55 4 3 2" xfId="30911" xr:uid="{142D07E8-E4DC-4732-8A5C-EC54A95145E9}"/>
    <cellStyle name="Comma 55 4 3 3" xfId="48483" xr:uid="{5CCF7EE0-5E2E-423E-AB1A-054367F8B521}"/>
    <cellStyle name="Comma 55 4 4" xfId="21205" xr:uid="{00000000-0005-0000-0000-00005D2A0000}"/>
    <cellStyle name="Comma 55 4 4 2" xfId="34126" xr:uid="{C94F4CFE-F648-4B67-97E0-6DC0D0B09E26}"/>
    <cellStyle name="Comma 55 4 4 3" xfId="51982" xr:uid="{36DAC215-2D66-438C-A6B2-27C3D6A0B209}"/>
    <cellStyle name="Comma 55 4 5" xfId="24547" xr:uid="{A4259B27-60B6-4B4C-AC56-6A159CC67FB4}"/>
    <cellStyle name="Comma 55 4 6" xfId="38311" xr:uid="{9CCDAE26-D1FF-4E2B-9711-A54E2D29AD8A}"/>
    <cellStyle name="Comma 55 5" xfId="9134" xr:uid="{00000000-0005-0000-0000-00005E2A0000}"/>
    <cellStyle name="Comma 55 5 2" xfId="26184" xr:uid="{DE5BBD54-2391-4062-8003-B2C79A25BCC2}"/>
    <cellStyle name="Comma 55 5 3" xfId="41080" xr:uid="{84896158-3769-4482-A357-0E8B37EFF5AA}"/>
    <cellStyle name="Comma 55 6" xfId="14940" xr:uid="{00000000-0005-0000-0000-00005F2A0000}"/>
    <cellStyle name="Comma 55 6 2" xfId="29362" xr:uid="{734B1865-489F-495B-9862-0E63AE9F4955}"/>
    <cellStyle name="Comma 55 6 3" xfId="46424" xr:uid="{E386E5FE-4DB5-4195-A692-DA21F6BE4FFA}"/>
    <cellStyle name="Comma 55 7" xfId="19461" xr:uid="{00000000-0005-0000-0000-0000602A0000}"/>
    <cellStyle name="Comma 55 7 2" xfId="32582" xr:uid="{0B9540BC-EBB1-4312-B774-1CEF850F5D17}"/>
    <cellStyle name="Comma 55 7 3" xfId="50438" xr:uid="{97DDF024-2E06-4098-AB08-501204D816C1}"/>
    <cellStyle name="Comma 55 8" xfId="23004" xr:uid="{F3D4A05C-F501-4CAA-AD07-3E5B471B0A23}"/>
    <cellStyle name="Comma 55 9" xfId="36267" xr:uid="{8C8AC918-0FA8-4120-9E3B-683B1567F78B}"/>
    <cellStyle name="Comma 56" xfId="3511" xr:uid="{00000000-0005-0000-0000-0000612A0000}"/>
    <cellStyle name="Comma 56 2" xfId="4554" xr:uid="{00000000-0005-0000-0000-0000622A0000}"/>
    <cellStyle name="Comma 56 2 2" xfId="6776" xr:uid="{00000000-0005-0000-0000-0000632A0000}"/>
    <cellStyle name="Comma 56 2 2 2" xfId="11350" xr:uid="{00000000-0005-0000-0000-0000642A0000}"/>
    <cellStyle name="Comma 56 2 2 2 2" xfId="28165" xr:uid="{12E4F219-52E0-42D0-8EB2-5EADDDFDC58D}"/>
    <cellStyle name="Comma 56 2 2 2 3" xfId="43061" xr:uid="{4D5DDA58-FF45-4EBE-8236-567BF04E5223}"/>
    <cellStyle name="Comma 56 2 2 3" xfId="17882" xr:uid="{00000000-0005-0000-0000-0000652A0000}"/>
    <cellStyle name="Comma 56 2 2 3 2" xfId="31351" xr:uid="{8ED6A327-C8CC-42E2-BC04-EBFECCEEE226}"/>
    <cellStyle name="Comma 56 2 2 3 3" xfId="49129" xr:uid="{B342F50A-F4C3-456D-AA86-14D8741067C4}"/>
    <cellStyle name="Comma 56 2 2 4" xfId="21680" xr:uid="{00000000-0005-0000-0000-0000662A0000}"/>
    <cellStyle name="Comma 56 2 2 4 2" xfId="34566" xr:uid="{70E0F692-C1FA-4FDD-8E94-C53882F21D02}"/>
    <cellStyle name="Comma 56 2 2 4 3" xfId="52422" xr:uid="{F5B0EB37-AB76-4015-BAA4-362475A343C3}"/>
    <cellStyle name="Comma 56 2 2 5" xfId="24987" xr:uid="{2B22A3D7-2239-4DE0-95D7-7B851DB493BB}"/>
    <cellStyle name="Comma 56 2 2 6" xfId="38957" xr:uid="{BAF463EB-9A6E-46FA-B2B1-C6D6E2A5C53B}"/>
    <cellStyle name="Comma 56 2 3" xfId="9609" xr:uid="{00000000-0005-0000-0000-0000672A0000}"/>
    <cellStyle name="Comma 56 2 3 2" xfId="26623" xr:uid="{F16DE569-9EDA-4F7B-9654-64295C57E579}"/>
    <cellStyle name="Comma 56 2 3 3" xfId="41519" xr:uid="{309F9FCD-D911-4F39-BBE7-8A3E8D856008}"/>
    <cellStyle name="Comma 56 2 4" xfId="15662" xr:uid="{00000000-0005-0000-0000-0000682A0000}"/>
    <cellStyle name="Comma 56 2 4 2" xfId="29808" xr:uid="{77A7C6E0-2FC6-4F14-A4CF-5811090BD7D6}"/>
    <cellStyle name="Comma 56 2 4 3" xfId="47108" xr:uid="{8CBA1309-578E-4A63-BF6E-43B99287AC30}"/>
    <cellStyle name="Comma 56 2 5" xfId="19938" xr:uid="{00000000-0005-0000-0000-0000692A0000}"/>
    <cellStyle name="Comma 56 2 5 2" xfId="33023" xr:uid="{7C37A826-35DB-4B4F-8005-9A27FF2CE5E1}"/>
    <cellStyle name="Comma 56 2 5 3" xfId="50879" xr:uid="{8BB499D6-3995-4A65-A78D-788431B94912}"/>
    <cellStyle name="Comma 56 2 6" xfId="23445" xr:uid="{49E8CE12-3D54-489D-A7A7-7DED17CAF1A5}"/>
    <cellStyle name="Comma 56 2 7" xfId="36937" xr:uid="{CBD999C9-EC87-4EAB-ACD1-F2FA9ABABF33}"/>
    <cellStyle name="Comma 56 3" xfId="5083" xr:uid="{00000000-0005-0000-0000-00006A2A0000}"/>
    <cellStyle name="Comma 56 3 2" xfId="7207" xr:uid="{00000000-0005-0000-0000-00006B2A0000}"/>
    <cellStyle name="Comma 56 3 2 2" xfId="11744" xr:uid="{00000000-0005-0000-0000-00006C2A0000}"/>
    <cellStyle name="Comma 56 3 2 2 2" xfId="28527" xr:uid="{156614FB-6FED-428E-87EA-9A8110F39D22}"/>
    <cellStyle name="Comma 56 3 2 2 3" xfId="43423" xr:uid="{79072AF3-854E-4333-841A-6A1782757469}"/>
    <cellStyle name="Comma 56 3 2 3" xfId="18313" xr:uid="{00000000-0005-0000-0000-00006D2A0000}"/>
    <cellStyle name="Comma 56 3 2 3 2" xfId="31713" xr:uid="{A7313B5D-D949-496A-9399-D581C26CED2A}"/>
    <cellStyle name="Comma 56 3 2 3 3" xfId="49528" xr:uid="{97372655-8699-47F7-BF35-7F4C0E1BCCB0}"/>
    <cellStyle name="Comma 56 3 2 4" xfId="22074" xr:uid="{00000000-0005-0000-0000-00006E2A0000}"/>
    <cellStyle name="Comma 56 3 2 4 2" xfId="34928" xr:uid="{FF3EE31B-6C2F-44E6-9651-9B70AABC97C6}"/>
    <cellStyle name="Comma 56 3 2 4 3" xfId="52784" xr:uid="{749C3A35-E3E2-4FFC-B7B1-602102CDD785}"/>
    <cellStyle name="Comma 56 3 2 5" xfId="25349" xr:uid="{2A4A7EA9-FEAF-4521-819E-2F3B1AF918FC}"/>
    <cellStyle name="Comma 56 3 2 6" xfId="39356" xr:uid="{871DB11B-F214-403C-B0C9-128A72F4F45F}"/>
    <cellStyle name="Comma 56 3 3" xfId="10002" xr:uid="{00000000-0005-0000-0000-00006F2A0000}"/>
    <cellStyle name="Comma 56 3 3 2" xfId="26984" xr:uid="{7092B843-DD35-49B5-8C3A-8EA68D5BCA51}"/>
    <cellStyle name="Comma 56 3 3 3" xfId="41880" xr:uid="{A63B2A52-A366-48ED-A051-97EFC5AE31B7}"/>
    <cellStyle name="Comma 56 3 4" xfId="16190" xr:uid="{00000000-0005-0000-0000-0000702A0000}"/>
    <cellStyle name="Comma 56 3 4 2" xfId="30170" xr:uid="{C0F3A4F0-21D3-4A49-8750-D0DEE253DCD2}"/>
    <cellStyle name="Comma 56 3 4 3" xfId="47604" xr:uid="{9D0BB279-3BCC-4F78-A6A0-C104D5A05B91}"/>
    <cellStyle name="Comma 56 3 5" xfId="20332" xr:uid="{00000000-0005-0000-0000-0000712A0000}"/>
    <cellStyle name="Comma 56 3 5 2" xfId="33385" xr:uid="{B56703BA-4FEC-4CA5-9788-DB3730F846E7}"/>
    <cellStyle name="Comma 56 3 5 3" xfId="51241" xr:uid="{4AA7C12A-A2C9-4B4B-B8A9-4BCF2837401B}"/>
    <cellStyle name="Comma 56 3 6" xfId="23806" xr:uid="{37A1DDDB-F87F-4ED3-B183-0F131305182F}"/>
    <cellStyle name="Comma 56 3 7" xfId="37432" xr:uid="{2074CAF5-6728-41D3-B91B-EB9990489E98}"/>
    <cellStyle name="Comma 56 4" xfId="6159" xr:uid="{00000000-0005-0000-0000-0000722A0000}"/>
    <cellStyle name="Comma 56 4 2" xfId="10934" xr:uid="{00000000-0005-0000-0000-0000732A0000}"/>
    <cellStyle name="Comma 56 4 2 2" xfId="27782" xr:uid="{1B36D3CD-4535-45E5-809B-BA5057A53470}"/>
    <cellStyle name="Comma 56 4 2 3" xfId="42678" xr:uid="{B8A9A42A-E193-407B-A87C-41617AF3C224}"/>
    <cellStyle name="Comma 56 4 3" xfId="17266" xr:uid="{00000000-0005-0000-0000-0000742A0000}"/>
    <cellStyle name="Comma 56 4 3 2" xfId="30968" xr:uid="{37896D1A-F53B-4975-BFB7-1E02B06F87AF}"/>
    <cellStyle name="Comma 56 4 3 3" xfId="48546" xr:uid="{F5C1046A-F8FB-4150-8665-0696D9BD5EFB}"/>
    <cellStyle name="Comma 56 4 4" xfId="21264" xr:uid="{00000000-0005-0000-0000-0000752A0000}"/>
    <cellStyle name="Comma 56 4 4 2" xfId="34183" xr:uid="{99408AA1-E514-445E-A83A-8A96C1CF498C}"/>
    <cellStyle name="Comma 56 4 4 3" xfId="52039" xr:uid="{89623C31-E1B1-4DFD-99B4-98DC393784B2}"/>
    <cellStyle name="Comma 56 4 5" xfId="24604" xr:uid="{218BE320-4E51-4208-AE16-B374A305C3DF}"/>
    <cellStyle name="Comma 56 4 6" xfId="38374" xr:uid="{632FA01D-7B11-4A1C-9778-F51A0CC393B2}"/>
    <cellStyle name="Comma 56 5" xfId="9194" xr:uid="{00000000-0005-0000-0000-0000762A0000}"/>
    <cellStyle name="Comma 56 5 2" xfId="26241" xr:uid="{32A7B4EF-C063-4761-81F0-C07959FB2F81}"/>
    <cellStyle name="Comma 56 5 3" xfId="41137" xr:uid="{962370B5-53A2-4BC0-9C88-38064A15268C}"/>
    <cellStyle name="Comma 56 6" xfId="15013" xr:uid="{00000000-0005-0000-0000-0000772A0000}"/>
    <cellStyle name="Comma 56 6 2" xfId="29421" xr:uid="{06BC0A25-E9C9-4451-A8EE-D20E5EDD418F}"/>
    <cellStyle name="Comma 56 6 3" xfId="46494" xr:uid="{F4A8A8C8-D70E-413A-9505-04A2FED16F0F}"/>
    <cellStyle name="Comma 56 7" xfId="19521" xr:uid="{00000000-0005-0000-0000-0000782A0000}"/>
    <cellStyle name="Comma 56 7 2" xfId="32639" xr:uid="{FAB7107A-FFB7-4D08-AC1A-55D3FF122F17}"/>
    <cellStyle name="Comma 56 7 3" xfId="50495" xr:uid="{F697CF90-4B12-4C78-B9C3-23684C7CC6E3}"/>
    <cellStyle name="Comma 56 8" xfId="23061" xr:uid="{FAB3A04A-EEFF-40C2-90E2-4F099EBC5EDA}"/>
    <cellStyle name="Comma 56 9" xfId="36330" xr:uid="{A7685369-D301-499C-8AD8-63E536810590}"/>
    <cellStyle name="Comma 57" xfId="3513" xr:uid="{00000000-0005-0000-0000-0000792A0000}"/>
    <cellStyle name="Comma 57 2" xfId="4555" xr:uid="{00000000-0005-0000-0000-00007A2A0000}"/>
    <cellStyle name="Comma 57 2 2" xfId="6777" xr:uid="{00000000-0005-0000-0000-00007B2A0000}"/>
    <cellStyle name="Comma 57 2 2 2" xfId="11351" xr:uid="{00000000-0005-0000-0000-00007C2A0000}"/>
    <cellStyle name="Comma 57 2 2 2 2" xfId="28166" xr:uid="{24144510-9BD0-460B-BC0D-F95CCF485CE6}"/>
    <cellStyle name="Comma 57 2 2 2 3" xfId="43062" xr:uid="{C0F446F5-9A55-4A1A-B088-7C678101381D}"/>
    <cellStyle name="Comma 57 2 2 3" xfId="17883" xr:uid="{00000000-0005-0000-0000-00007D2A0000}"/>
    <cellStyle name="Comma 57 2 2 3 2" xfId="31352" xr:uid="{D178C905-DF8C-42C8-B23B-FE8427AC9968}"/>
    <cellStyle name="Comma 57 2 2 3 3" xfId="49130" xr:uid="{A93B1484-F3F1-491D-B5E8-1B255EBDF146}"/>
    <cellStyle name="Comma 57 2 2 4" xfId="21681" xr:uid="{00000000-0005-0000-0000-00007E2A0000}"/>
    <cellStyle name="Comma 57 2 2 4 2" xfId="34567" xr:uid="{2B4CB4AC-2651-448D-A261-B73E3085A6F6}"/>
    <cellStyle name="Comma 57 2 2 4 3" xfId="52423" xr:uid="{D31B547E-78B5-4AF5-8A48-B825860253E5}"/>
    <cellStyle name="Comma 57 2 2 5" xfId="24988" xr:uid="{2DC0911F-34D9-42C6-80EE-01DA51BF53EE}"/>
    <cellStyle name="Comma 57 2 2 6" xfId="38958" xr:uid="{833C8817-8ED3-4D02-AB2F-FEA3F0621BE8}"/>
    <cellStyle name="Comma 57 2 3" xfId="9610" xr:uid="{00000000-0005-0000-0000-00007F2A0000}"/>
    <cellStyle name="Comma 57 2 3 2" xfId="26624" xr:uid="{F04C857D-E6CE-4FB7-8CC7-DB2C2C23CF75}"/>
    <cellStyle name="Comma 57 2 3 3" xfId="41520" xr:uid="{BF80BF28-8F5D-440C-9461-ED1F759C22B4}"/>
    <cellStyle name="Comma 57 2 4" xfId="15663" xr:uid="{00000000-0005-0000-0000-0000802A0000}"/>
    <cellStyle name="Comma 57 2 4 2" xfId="29809" xr:uid="{6B875425-521D-4E0D-9EEA-6FBB934C0666}"/>
    <cellStyle name="Comma 57 2 4 3" xfId="47109" xr:uid="{5D0F9AF0-6145-4031-AE9E-988121B613F2}"/>
    <cellStyle name="Comma 57 2 5" xfId="19939" xr:uid="{00000000-0005-0000-0000-0000812A0000}"/>
    <cellStyle name="Comma 57 2 5 2" xfId="33024" xr:uid="{88A5A4C8-6952-45BC-BACB-1602F5CFFCCE}"/>
    <cellStyle name="Comma 57 2 5 3" xfId="50880" xr:uid="{84EC156C-E809-4E63-B24E-3A479A113981}"/>
    <cellStyle name="Comma 57 2 6" xfId="23446" xr:uid="{65BDFABA-027B-4CF0-B51C-F3A0DE4E115B}"/>
    <cellStyle name="Comma 57 2 7" xfId="36938" xr:uid="{8FEFD181-3E0A-48AA-ACFD-B3EAE394E519}"/>
    <cellStyle name="Comma 57 3" xfId="5084" xr:uid="{00000000-0005-0000-0000-0000822A0000}"/>
    <cellStyle name="Comma 57 3 2" xfId="7208" xr:uid="{00000000-0005-0000-0000-0000832A0000}"/>
    <cellStyle name="Comma 57 3 2 2" xfId="11745" xr:uid="{00000000-0005-0000-0000-0000842A0000}"/>
    <cellStyle name="Comma 57 3 2 2 2" xfId="28528" xr:uid="{F05322DA-F70E-4850-BC2B-943A61CDF090}"/>
    <cellStyle name="Comma 57 3 2 2 3" xfId="43424" xr:uid="{DF2CD057-7869-49C7-922F-7ACD5576A4EC}"/>
    <cellStyle name="Comma 57 3 2 3" xfId="18314" xr:uid="{00000000-0005-0000-0000-0000852A0000}"/>
    <cellStyle name="Comma 57 3 2 3 2" xfId="31714" xr:uid="{F112F43A-FA65-4CF7-BA08-88BFD4CFC9B8}"/>
    <cellStyle name="Comma 57 3 2 3 3" xfId="49529" xr:uid="{216996A0-244E-47F6-8853-6273AA0C7091}"/>
    <cellStyle name="Comma 57 3 2 4" xfId="22075" xr:uid="{00000000-0005-0000-0000-0000862A0000}"/>
    <cellStyle name="Comma 57 3 2 4 2" xfId="34929" xr:uid="{2D2558B1-DD04-41EA-8620-9E821945C7A8}"/>
    <cellStyle name="Comma 57 3 2 4 3" xfId="52785" xr:uid="{13BD5044-8401-45E1-B133-8F588B7D539C}"/>
    <cellStyle name="Comma 57 3 2 5" xfId="25350" xr:uid="{3C6F6CF6-BF0A-4518-AC52-A2262B434F80}"/>
    <cellStyle name="Comma 57 3 2 6" xfId="39357" xr:uid="{28604DD6-ABE5-4538-82D2-996E31655195}"/>
    <cellStyle name="Comma 57 3 3" xfId="10003" xr:uid="{00000000-0005-0000-0000-0000872A0000}"/>
    <cellStyle name="Comma 57 3 3 2" xfId="26985" xr:uid="{ABDDFDCC-D931-4A5E-8DE2-C5857CC246B5}"/>
    <cellStyle name="Comma 57 3 3 3" xfId="41881" xr:uid="{8210EEDA-7B83-4F28-8F2F-3EFACF5CC7D4}"/>
    <cellStyle name="Comma 57 3 4" xfId="16191" xr:uid="{00000000-0005-0000-0000-0000882A0000}"/>
    <cellStyle name="Comma 57 3 4 2" xfId="30171" xr:uid="{E16C782C-D238-4204-B7A3-714089F9F64F}"/>
    <cellStyle name="Comma 57 3 4 3" xfId="47605" xr:uid="{488CBF22-71E4-484E-85DA-BD09ECC6E51D}"/>
    <cellStyle name="Comma 57 3 5" xfId="20333" xr:uid="{00000000-0005-0000-0000-0000892A0000}"/>
    <cellStyle name="Comma 57 3 5 2" xfId="33386" xr:uid="{8E54097F-AC70-48AB-8EA2-1EA90F386D1E}"/>
    <cellStyle name="Comma 57 3 5 3" xfId="51242" xr:uid="{9FCFD8C4-2EE4-4C76-8308-F5FB8B84CC74}"/>
    <cellStyle name="Comma 57 3 6" xfId="23807" xr:uid="{F447E6D1-DE04-4DD4-93D3-1F5B1B525445}"/>
    <cellStyle name="Comma 57 3 7" xfId="37433" xr:uid="{16F10418-A0A0-4488-9A78-8F32907DCD83}"/>
    <cellStyle name="Comma 57 4" xfId="6160" xr:uid="{00000000-0005-0000-0000-00008A2A0000}"/>
    <cellStyle name="Comma 57 4 2" xfId="10935" xr:uid="{00000000-0005-0000-0000-00008B2A0000}"/>
    <cellStyle name="Comma 57 4 2 2" xfId="27783" xr:uid="{950205D4-7C72-4C6A-BFA5-9A68A89CF232}"/>
    <cellStyle name="Comma 57 4 2 3" xfId="42679" xr:uid="{B5E4B7E8-C259-4F1D-9C85-8F85A8403D59}"/>
    <cellStyle name="Comma 57 4 3" xfId="17267" xr:uid="{00000000-0005-0000-0000-00008C2A0000}"/>
    <cellStyle name="Comma 57 4 3 2" xfId="30969" xr:uid="{780E638B-6290-4FC2-A8EC-BA554DA7BA22}"/>
    <cellStyle name="Comma 57 4 3 3" xfId="48547" xr:uid="{73EBD49B-5D8F-47CB-A98F-2405465C9F43}"/>
    <cellStyle name="Comma 57 4 4" xfId="21265" xr:uid="{00000000-0005-0000-0000-00008D2A0000}"/>
    <cellStyle name="Comma 57 4 4 2" xfId="34184" xr:uid="{43A4A1FE-09CE-4532-B0ED-52CE8FFB68B7}"/>
    <cellStyle name="Comma 57 4 4 3" xfId="52040" xr:uid="{78F62564-D997-4764-8B8C-E1FF7FCC94E4}"/>
    <cellStyle name="Comma 57 4 5" xfId="24605" xr:uid="{CF66C679-7EF3-4512-ACF1-E6663EB262B9}"/>
    <cellStyle name="Comma 57 4 6" xfId="38375" xr:uid="{7A228C83-ED87-457C-B611-BE7B860EE4C9}"/>
    <cellStyle name="Comma 57 5" xfId="9195" xr:uid="{00000000-0005-0000-0000-00008E2A0000}"/>
    <cellStyle name="Comma 57 5 2" xfId="26242" xr:uid="{70AF2F14-F6B2-400B-BC70-015F6DCF9277}"/>
    <cellStyle name="Comma 57 5 3" xfId="41138" xr:uid="{810B4EE2-4416-4293-A8E0-D7DAC452ACC8}"/>
    <cellStyle name="Comma 57 6" xfId="15014" xr:uid="{00000000-0005-0000-0000-00008F2A0000}"/>
    <cellStyle name="Comma 57 6 2" xfId="29422" xr:uid="{989C2B93-37B6-4222-84E2-145910A5857C}"/>
    <cellStyle name="Comma 57 6 3" xfId="46495" xr:uid="{72BB9159-3999-4A65-BCFC-A9AA6E818C27}"/>
    <cellStyle name="Comma 57 7" xfId="19522" xr:uid="{00000000-0005-0000-0000-0000902A0000}"/>
    <cellStyle name="Comma 57 7 2" xfId="32640" xr:uid="{E0940ED6-8016-4DF0-A276-FD5D2F979C5A}"/>
    <cellStyle name="Comma 57 7 3" xfId="50496" xr:uid="{7BBB9E79-305D-4377-8C75-969066BE05EF}"/>
    <cellStyle name="Comma 57 8" xfId="23062" xr:uid="{D5840720-EF15-48B6-B53A-7369D177DE8F}"/>
    <cellStyle name="Comma 57 9" xfId="36331" xr:uid="{1A114EE5-FFF5-44D9-A00E-390C19A25A9F}"/>
    <cellStyle name="Comma 58" xfId="3510" xr:uid="{00000000-0005-0000-0000-0000912A0000}"/>
    <cellStyle name="Comma 58 2" xfId="4553" xr:uid="{00000000-0005-0000-0000-0000922A0000}"/>
    <cellStyle name="Comma 58 2 2" xfId="6775" xr:uid="{00000000-0005-0000-0000-0000932A0000}"/>
    <cellStyle name="Comma 58 2 2 2" xfId="11349" xr:uid="{00000000-0005-0000-0000-0000942A0000}"/>
    <cellStyle name="Comma 58 2 2 2 2" xfId="28164" xr:uid="{8A9AF717-3DBF-4947-8E33-0CB938DB25C0}"/>
    <cellStyle name="Comma 58 2 2 2 3" xfId="43060" xr:uid="{B6C930C0-D613-42E9-9C81-28C02C6D821F}"/>
    <cellStyle name="Comma 58 2 2 3" xfId="17881" xr:uid="{00000000-0005-0000-0000-0000952A0000}"/>
    <cellStyle name="Comma 58 2 2 3 2" xfId="31350" xr:uid="{5A8D1A14-00E2-466B-BCCA-03715B81E6C5}"/>
    <cellStyle name="Comma 58 2 2 3 3" xfId="49128" xr:uid="{28E5C521-EC2A-4846-89E0-7DC63531808C}"/>
    <cellStyle name="Comma 58 2 2 4" xfId="21679" xr:uid="{00000000-0005-0000-0000-0000962A0000}"/>
    <cellStyle name="Comma 58 2 2 4 2" xfId="34565" xr:uid="{451AC578-CE1F-4C74-B076-2274C327FD63}"/>
    <cellStyle name="Comma 58 2 2 4 3" xfId="52421" xr:uid="{CCFCF539-D14A-4DFF-B894-D4F0E4D5C907}"/>
    <cellStyle name="Comma 58 2 2 5" xfId="24986" xr:uid="{5985252C-2D8E-4EDD-BED1-05FF24C1F0CE}"/>
    <cellStyle name="Comma 58 2 2 6" xfId="38956" xr:uid="{B77C50E9-3E2D-49E5-90EB-CE134F961F56}"/>
    <cellStyle name="Comma 58 2 3" xfId="9608" xr:uid="{00000000-0005-0000-0000-0000972A0000}"/>
    <cellStyle name="Comma 58 2 3 2" xfId="26622" xr:uid="{250FE2A2-E0B1-4161-B681-D5643B101925}"/>
    <cellStyle name="Comma 58 2 3 3" xfId="41518" xr:uid="{17D25B9F-8F79-41B9-B01E-A7C62C33F172}"/>
    <cellStyle name="Comma 58 2 4" xfId="15661" xr:uid="{00000000-0005-0000-0000-0000982A0000}"/>
    <cellStyle name="Comma 58 2 4 2" xfId="29807" xr:uid="{9F27EEF1-D2A4-4C18-91D6-D9CE30936B17}"/>
    <cellStyle name="Comma 58 2 4 3" xfId="47107" xr:uid="{D9FE154C-203F-4D24-B023-2536CBA3EA73}"/>
    <cellStyle name="Comma 58 2 5" xfId="19937" xr:uid="{00000000-0005-0000-0000-0000992A0000}"/>
    <cellStyle name="Comma 58 2 5 2" xfId="33022" xr:uid="{F37BCFF7-FF78-4E84-B91A-496C551F1D80}"/>
    <cellStyle name="Comma 58 2 5 3" xfId="50878" xr:uid="{28092EE3-9559-407F-BCBC-30D44405C971}"/>
    <cellStyle name="Comma 58 2 6" xfId="23444" xr:uid="{8A1716D9-5E31-4E22-BCAE-DA9196C712D5}"/>
    <cellStyle name="Comma 58 2 7" xfId="36936" xr:uid="{B3F48D57-9F42-4A7D-95F1-7A778545D294}"/>
    <cellStyle name="Comma 58 3" xfId="5082" xr:uid="{00000000-0005-0000-0000-00009A2A0000}"/>
    <cellStyle name="Comma 58 3 2" xfId="7206" xr:uid="{00000000-0005-0000-0000-00009B2A0000}"/>
    <cellStyle name="Comma 58 3 2 2" xfId="11743" xr:uid="{00000000-0005-0000-0000-00009C2A0000}"/>
    <cellStyle name="Comma 58 3 2 2 2" xfId="28526" xr:uid="{009879E1-E57C-442C-A5A3-947AC8463934}"/>
    <cellStyle name="Comma 58 3 2 2 3" xfId="43422" xr:uid="{426D7784-8EBF-4295-9A4E-F00DC07B5B12}"/>
    <cellStyle name="Comma 58 3 2 3" xfId="18312" xr:uid="{00000000-0005-0000-0000-00009D2A0000}"/>
    <cellStyle name="Comma 58 3 2 3 2" xfId="31712" xr:uid="{9F16E27C-8B4A-4EB2-84DF-C1C2E21F63C6}"/>
    <cellStyle name="Comma 58 3 2 3 3" xfId="49527" xr:uid="{B8AE6BE9-5A23-4CC9-A3FE-3771E44F83F7}"/>
    <cellStyle name="Comma 58 3 2 4" xfId="22073" xr:uid="{00000000-0005-0000-0000-00009E2A0000}"/>
    <cellStyle name="Comma 58 3 2 4 2" xfId="34927" xr:uid="{8FE9A68D-541F-4638-B7F3-9F48892A230C}"/>
    <cellStyle name="Comma 58 3 2 4 3" xfId="52783" xr:uid="{8B5B8F73-F5D2-41C8-B5C1-AC30DABB0C13}"/>
    <cellStyle name="Comma 58 3 2 5" xfId="25348" xr:uid="{22EE973D-6B23-4EE5-9B48-531FBA6F2795}"/>
    <cellStyle name="Comma 58 3 2 6" xfId="39355" xr:uid="{08DFD743-A319-49CC-9F31-80F42AB433B3}"/>
    <cellStyle name="Comma 58 3 3" xfId="10001" xr:uid="{00000000-0005-0000-0000-00009F2A0000}"/>
    <cellStyle name="Comma 58 3 3 2" xfId="26983" xr:uid="{F3F85DF1-7615-46A3-9347-99A01B274735}"/>
    <cellStyle name="Comma 58 3 3 3" xfId="41879" xr:uid="{3B819F2B-6E89-49A6-87D1-FDE16035EF4B}"/>
    <cellStyle name="Comma 58 3 4" xfId="16189" xr:uid="{00000000-0005-0000-0000-0000A02A0000}"/>
    <cellStyle name="Comma 58 3 4 2" xfId="30169" xr:uid="{22A6A7DD-CBEF-4CFB-8BB2-E3CD1463F5C3}"/>
    <cellStyle name="Comma 58 3 4 3" xfId="47603" xr:uid="{E2FA27FB-D30C-4A1F-9E08-A5E8C08476F0}"/>
    <cellStyle name="Comma 58 3 5" xfId="20331" xr:uid="{00000000-0005-0000-0000-0000A12A0000}"/>
    <cellStyle name="Comma 58 3 5 2" xfId="33384" xr:uid="{4CA5FD94-57D1-47F5-A588-C4BA08CDEB49}"/>
    <cellStyle name="Comma 58 3 5 3" xfId="51240" xr:uid="{B8837742-F2A1-41EE-AFF9-CB32FE5DC7E1}"/>
    <cellStyle name="Comma 58 3 6" xfId="23805" xr:uid="{727E6625-0CED-43AD-B95F-6F6C6742454E}"/>
    <cellStyle name="Comma 58 3 7" xfId="37431" xr:uid="{349B59F6-AA99-4DD7-9EF6-9CE361ABAF65}"/>
    <cellStyle name="Comma 58 4" xfId="6158" xr:uid="{00000000-0005-0000-0000-0000A22A0000}"/>
    <cellStyle name="Comma 58 4 2" xfId="10933" xr:uid="{00000000-0005-0000-0000-0000A32A0000}"/>
    <cellStyle name="Comma 58 4 2 2" xfId="27781" xr:uid="{D3ACFF20-6F53-4E27-8466-1123FA6282C6}"/>
    <cellStyle name="Comma 58 4 2 3" xfId="42677" xr:uid="{32B4C703-F9DD-44CA-8C93-111F17640BC6}"/>
    <cellStyle name="Comma 58 4 3" xfId="17265" xr:uid="{00000000-0005-0000-0000-0000A42A0000}"/>
    <cellStyle name="Comma 58 4 3 2" xfId="30967" xr:uid="{06A8E3BF-F982-4B7A-B7BB-62DDFEC663A4}"/>
    <cellStyle name="Comma 58 4 3 3" xfId="48545" xr:uid="{4E27E2C9-9F33-4170-B6AB-B74D8EC93E45}"/>
    <cellStyle name="Comma 58 4 4" xfId="21263" xr:uid="{00000000-0005-0000-0000-0000A52A0000}"/>
    <cellStyle name="Comma 58 4 4 2" xfId="34182" xr:uid="{B932E14C-447D-4ABC-A942-C63D41E4E425}"/>
    <cellStyle name="Comma 58 4 4 3" xfId="52038" xr:uid="{8204A2B9-EB0E-4403-AEE5-A3166D3400FB}"/>
    <cellStyle name="Comma 58 4 5" xfId="24603" xr:uid="{466F8D18-7E2A-4B3A-B158-A9FABFD3ECD0}"/>
    <cellStyle name="Comma 58 4 6" xfId="38373" xr:uid="{56ED3E0C-7D5B-4AB1-83A7-E10E8D9ADBF8}"/>
    <cellStyle name="Comma 58 5" xfId="9193" xr:uid="{00000000-0005-0000-0000-0000A62A0000}"/>
    <cellStyle name="Comma 58 5 2" xfId="26240" xr:uid="{8AF12545-0A88-464D-9F70-2F5CC3400825}"/>
    <cellStyle name="Comma 58 5 3" xfId="41136" xr:uid="{51DAF6DC-361C-4485-BAFA-BD44EBE1F09F}"/>
    <cellStyle name="Comma 58 6" xfId="15012" xr:uid="{00000000-0005-0000-0000-0000A72A0000}"/>
    <cellStyle name="Comma 58 6 2" xfId="29420" xr:uid="{E007F291-1014-4039-BC35-878F1741AC95}"/>
    <cellStyle name="Comma 58 6 3" xfId="46493" xr:uid="{C03EE222-A082-46DA-8D5A-0DEBAB57822D}"/>
    <cellStyle name="Comma 58 7" xfId="19520" xr:uid="{00000000-0005-0000-0000-0000A82A0000}"/>
    <cellStyle name="Comma 58 7 2" xfId="32638" xr:uid="{84954561-A8C9-4DEC-A786-22EDE57A147A}"/>
    <cellStyle name="Comma 58 7 3" xfId="50494" xr:uid="{2F7D70A9-6EC8-4E86-8C30-85C9F6BEFC57}"/>
    <cellStyle name="Comma 58 8" xfId="23060" xr:uid="{C91171F5-B13F-4B2F-99B7-B5EC0B699FD4}"/>
    <cellStyle name="Comma 58 9" xfId="36329" xr:uid="{DE497371-E3D3-4246-8B95-6A7DFD4D7890}"/>
    <cellStyle name="Comma 59" xfId="3514" xr:uid="{00000000-0005-0000-0000-0000A92A0000}"/>
    <cellStyle name="Comma 59 2" xfId="4556" xr:uid="{00000000-0005-0000-0000-0000AA2A0000}"/>
    <cellStyle name="Comma 59 2 2" xfId="6778" xr:uid="{00000000-0005-0000-0000-0000AB2A0000}"/>
    <cellStyle name="Comma 59 2 2 2" xfId="11352" xr:uid="{00000000-0005-0000-0000-0000AC2A0000}"/>
    <cellStyle name="Comma 59 2 2 2 2" xfId="28167" xr:uid="{C5FA6212-AC57-4E27-95F4-5ED3D1989B5B}"/>
    <cellStyle name="Comma 59 2 2 2 3" xfId="43063" xr:uid="{B64D1080-0573-4024-8851-01E6F85A3A6F}"/>
    <cellStyle name="Comma 59 2 2 3" xfId="17884" xr:uid="{00000000-0005-0000-0000-0000AD2A0000}"/>
    <cellStyle name="Comma 59 2 2 3 2" xfId="31353" xr:uid="{088772AD-121C-42A4-9FB9-2E40267DEE0E}"/>
    <cellStyle name="Comma 59 2 2 3 3" xfId="49131" xr:uid="{3EDE4005-6934-4895-A69A-D0538C3B9EC3}"/>
    <cellStyle name="Comma 59 2 2 4" xfId="21682" xr:uid="{00000000-0005-0000-0000-0000AE2A0000}"/>
    <cellStyle name="Comma 59 2 2 4 2" xfId="34568" xr:uid="{70FD6B06-37DA-47FA-87C0-7754A18D4305}"/>
    <cellStyle name="Comma 59 2 2 4 3" xfId="52424" xr:uid="{F92EC6E6-6A8D-4E0E-863C-E17E3B4E72CF}"/>
    <cellStyle name="Comma 59 2 2 5" xfId="24989" xr:uid="{6E2F1AAD-084E-413A-B3E0-5E42E61811B3}"/>
    <cellStyle name="Comma 59 2 2 6" xfId="38959" xr:uid="{E0631D0E-5BF4-4A4B-9724-D8BD32E5A090}"/>
    <cellStyle name="Comma 59 2 3" xfId="9611" xr:uid="{00000000-0005-0000-0000-0000AF2A0000}"/>
    <cellStyle name="Comma 59 2 3 2" xfId="26625" xr:uid="{FAE72274-42F7-4892-9867-A9D7FA8F6628}"/>
    <cellStyle name="Comma 59 2 3 3" xfId="41521" xr:uid="{06AB410F-6B93-43B5-A60A-CCAFCACA7A3D}"/>
    <cellStyle name="Comma 59 2 4" xfId="15664" xr:uid="{00000000-0005-0000-0000-0000B02A0000}"/>
    <cellStyle name="Comma 59 2 4 2" xfId="29810" xr:uid="{08097E40-3B2D-476A-9BBF-66AE594BE412}"/>
    <cellStyle name="Comma 59 2 4 3" xfId="47110" xr:uid="{746604E9-2DEC-473C-9FB1-2CE319FEC7D9}"/>
    <cellStyle name="Comma 59 2 5" xfId="19940" xr:uid="{00000000-0005-0000-0000-0000B12A0000}"/>
    <cellStyle name="Comma 59 2 5 2" xfId="33025" xr:uid="{EFE0964D-83AA-4EFE-AC4C-565FF0C17292}"/>
    <cellStyle name="Comma 59 2 5 3" xfId="50881" xr:uid="{9B48B4BD-BDC5-4464-9EBE-9AA7C71EF27E}"/>
    <cellStyle name="Comma 59 2 6" xfId="23447" xr:uid="{FFB1B15F-295D-4410-BE39-29A1B8ABB14B}"/>
    <cellStyle name="Comma 59 2 7" xfId="36939" xr:uid="{DE5B8F56-7A61-469B-85BD-6BDE6B9A3D36}"/>
    <cellStyle name="Comma 59 3" xfId="5085" xr:uid="{00000000-0005-0000-0000-0000B22A0000}"/>
    <cellStyle name="Comma 59 3 2" xfId="7209" xr:uid="{00000000-0005-0000-0000-0000B32A0000}"/>
    <cellStyle name="Comma 59 3 2 2" xfId="11746" xr:uid="{00000000-0005-0000-0000-0000B42A0000}"/>
    <cellStyle name="Comma 59 3 2 2 2" xfId="28529" xr:uid="{73B02654-590F-48E9-BA17-C91EC79F57C0}"/>
    <cellStyle name="Comma 59 3 2 2 3" xfId="43425" xr:uid="{DB8743F4-26F6-4EEA-AEF7-5FE2673332A8}"/>
    <cellStyle name="Comma 59 3 2 3" xfId="18315" xr:uid="{00000000-0005-0000-0000-0000B52A0000}"/>
    <cellStyle name="Comma 59 3 2 3 2" xfId="31715" xr:uid="{78A9B744-53E2-4C07-BEFA-99F76AC8A1B2}"/>
    <cellStyle name="Comma 59 3 2 3 3" xfId="49530" xr:uid="{6A9E4CD3-824C-4C1F-9E63-2974373FE68F}"/>
    <cellStyle name="Comma 59 3 2 4" xfId="22076" xr:uid="{00000000-0005-0000-0000-0000B62A0000}"/>
    <cellStyle name="Comma 59 3 2 4 2" xfId="34930" xr:uid="{57134C64-E684-444D-BAD5-784EDF55A255}"/>
    <cellStyle name="Comma 59 3 2 4 3" xfId="52786" xr:uid="{CB0603D3-5DDF-432F-965D-0E330D01DA31}"/>
    <cellStyle name="Comma 59 3 2 5" xfId="25351" xr:uid="{5691E389-C138-4263-86DE-E30AEB9B39E0}"/>
    <cellStyle name="Comma 59 3 2 6" xfId="39358" xr:uid="{B1B3EFC5-CDF8-423B-B86B-D6A66DA91905}"/>
    <cellStyle name="Comma 59 3 3" xfId="10004" xr:uid="{00000000-0005-0000-0000-0000B72A0000}"/>
    <cellStyle name="Comma 59 3 3 2" xfId="26986" xr:uid="{DF530D2C-80A3-4DD3-BCDA-CB54559D43D0}"/>
    <cellStyle name="Comma 59 3 3 3" xfId="41882" xr:uid="{884D9337-454A-4D11-9CD5-2D46F09C6408}"/>
    <cellStyle name="Comma 59 3 4" xfId="16192" xr:uid="{00000000-0005-0000-0000-0000B82A0000}"/>
    <cellStyle name="Comma 59 3 4 2" xfId="30172" xr:uid="{D44201EC-418C-4079-8030-9F3D3BB8DD9D}"/>
    <cellStyle name="Comma 59 3 4 3" xfId="47606" xr:uid="{93A2D149-E702-48A5-AE5B-DFB68ABA9E88}"/>
    <cellStyle name="Comma 59 3 5" xfId="20334" xr:uid="{00000000-0005-0000-0000-0000B92A0000}"/>
    <cellStyle name="Comma 59 3 5 2" xfId="33387" xr:uid="{560A4A04-CDEB-435C-AE11-E6CB72B36FDC}"/>
    <cellStyle name="Comma 59 3 5 3" xfId="51243" xr:uid="{1D82A6F7-8008-433E-9F97-1AD8C4B37FE4}"/>
    <cellStyle name="Comma 59 3 6" xfId="23808" xr:uid="{36F97668-EC7E-4ECF-944D-A96723EA3CB0}"/>
    <cellStyle name="Comma 59 3 7" xfId="37434" xr:uid="{EEB206F2-DD0C-4008-ACC6-89BA9FE2664E}"/>
    <cellStyle name="Comma 59 4" xfId="6161" xr:uid="{00000000-0005-0000-0000-0000BA2A0000}"/>
    <cellStyle name="Comma 59 4 2" xfId="10936" xr:uid="{00000000-0005-0000-0000-0000BB2A0000}"/>
    <cellStyle name="Comma 59 4 2 2" xfId="27784" xr:uid="{73BB96E0-7252-41E1-9684-23402BC2FD77}"/>
    <cellStyle name="Comma 59 4 2 3" xfId="42680" xr:uid="{14C134D7-3378-4EF9-9237-CFE97FBA42EB}"/>
    <cellStyle name="Comma 59 4 3" xfId="17268" xr:uid="{00000000-0005-0000-0000-0000BC2A0000}"/>
    <cellStyle name="Comma 59 4 3 2" xfId="30970" xr:uid="{9A0DDE93-574D-4014-AA51-62C60B64C84C}"/>
    <cellStyle name="Comma 59 4 3 3" xfId="48548" xr:uid="{C3BD7963-8E5B-46C0-8D25-3960FDABECA8}"/>
    <cellStyle name="Comma 59 4 4" xfId="21266" xr:uid="{00000000-0005-0000-0000-0000BD2A0000}"/>
    <cellStyle name="Comma 59 4 4 2" xfId="34185" xr:uid="{0E0A318C-6956-4C6C-896F-8CAD186E1CB9}"/>
    <cellStyle name="Comma 59 4 4 3" xfId="52041" xr:uid="{E733ECDB-8B38-4864-BFA7-F66FE95303FA}"/>
    <cellStyle name="Comma 59 4 5" xfId="24606" xr:uid="{72E91560-B6B0-4094-B943-3A52800392B6}"/>
    <cellStyle name="Comma 59 4 6" xfId="38376" xr:uid="{C16AB021-D646-4561-BBB2-BAE8D86E63C1}"/>
    <cellStyle name="Comma 59 5" xfId="9196" xr:uid="{00000000-0005-0000-0000-0000BE2A0000}"/>
    <cellStyle name="Comma 59 5 2" xfId="26243" xr:uid="{7391AA79-0A01-46BB-8198-4FAC80D11F6F}"/>
    <cellStyle name="Comma 59 5 3" xfId="41139" xr:uid="{B1419F18-1F8F-4E79-9480-2D192E399DD4}"/>
    <cellStyle name="Comma 59 6" xfId="15015" xr:uid="{00000000-0005-0000-0000-0000BF2A0000}"/>
    <cellStyle name="Comma 59 6 2" xfId="29423" xr:uid="{6DDFE6E5-9D04-4178-ADB5-A46AB3FE3B92}"/>
    <cellStyle name="Comma 59 6 3" xfId="46496" xr:uid="{0B043150-BE41-4E55-88EE-1855D239336E}"/>
    <cellStyle name="Comma 59 7" xfId="19523" xr:uid="{00000000-0005-0000-0000-0000C02A0000}"/>
    <cellStyle name="Comma 59 7 2" xfId="32641" xr:uid="{7DD42FAE-F6BD-4DF1-BB36-556DFBBBDA07}"/>
    <cellStyle name="Comma 59 7 3" xfId="50497" xr:uid="{F0E0014D-3FD4-48BE-A1C1-E95A4115EE09}"/>
    <cellStyle name="Comma 59 8" xfId="23063" xr:uid="{8AA0789D-6F0F-492C-975F-BB95AD22EB58}"/>
    <cellStyle name="Comma 59 9" xfId="36332" xr:uid="{9CD002A0-CF64-41E6-954D-6CDB7E774132}"/>
    <cellStyle name="Comma 6" xfId="120" xr:uid="{00000000-0005-0000-0000-0000C12A0000}"/>
    <cellStyle name="Comma 6 10" xfId="1180" xr:uid="{00000000-0005-0000-0000-0000C22A0000}"/>
    <cellStyle name="Comma 6 10 2" xfId="5690" xr:uid="{00000000-0005-0000-0000-0000C32A0000}"/>
    <cellStyle name="Comma 6 10 2 2" xfId="10559" xr:uid="{00000000-0005-0000-0000-0000C42A0000}"/>
    <cellStyle name="Comma 6 10 2 2 2" xfId="27439" xr:uid="{5A07F48D-F5FB-4A81-9399-3EE8CBA0F362}"/>
    <cellStyle name="Comma 6 10 2 2 3" xfId="42335" xr:uid="{0B0F105C-CACC-4D2F-B8BB-02219FBB515E}"/>
    <cellStyle name="Comma 6 10 2 3" xfId="16797" xr:uid="{00000000-0005-0000-0000-0000C52A0000}"/>
    <cellStyle name="Comma 6 10 2 3 2" xfId="30625" xr:uid="{E9BD16DF-6AEF-4E0E-9E94-06158B2BB0F4}"/>
    <cellStyle name="Comma 6 10 2 3 3" xfId="48109" xr:uid="{8E8CC26E-990B-41DC-9F47-859CE25A270A}"/>
    <cellStyle name="Comma 6 10 2 4" xfId="20889" xr:uid="{00000000-0005-0000-0000-0000C62A0000}"/>
    <cellStyle name="Comma 6 10 2 4 2" xfId="33840" xr:uid="{C664AD46-7ADD-4994-92B0-0742734524EF}"/>
    <cellStyle name="Comma 6 10 2 4 3" xfId="51696" xr:uid="{7AA97F02-37CD-41DE-81BB-2B4EDAFEEDC5}"/>
    <cellStyle name="Comma 6 10 2 5" xfId="24261" xr:uid="{F1114B4A-D11E-4074-B872-C6D4837FE6F2}"/>
    <cellStyle name="Comma 6 10 2 6" xfId="37937" xr:uid="{FFF1CDAC-A224-4CAC-A760-8DD867560648}"/>
    <cellStyle name="Comma 6 10 3" xfId="8814" xr:uid="{00000000-0005-0000-0000-0000C72A0000}"/>
    <cellStyle name="Comma 6 10 3 2" xfId="25899" xr:uid="{D785BD85-70C0-4523-9702-6D5D68492A19}"/>
    <cellStyle name="Comma 6 10 3 3" xfId="40795" xr:uid="{3C66A109-7F45-47FE-827D-8C88656385EA}"/>
    <cellStyle name="Comma 6 10 4" xfId="14479" xr:uid="{00000000-0005-0000-0000-0000C82A0000}"/>
    <cellStyle name="Comma 6 10 4 2" xfId="29062" xr:uid="{050C0B0F-130E-41AC-AEE5-036A8D23A154}"/>
    <cellStyle name="Comma 6 10 4 3" xfId="46002" xr:uid="{DD200CA6-B73A-4DF8-BF61-16F40BA8D754}"/>
    <cellStyle name="Comma 6 10 5" xfId="19139" xr:uid="{00000000-0005-0000-0000-0000C92A0000}"/>
    <cellStyle name="Comma 6 10 5 2" xfId="32295" xr:uid="{383B8DC1-3A24-4BFA-8E24-7A4B77EA4199}"/>
    <cellStyle name="Comma 6 10 5 3" xfId="50151" xr:uid="{986BF072-2700-47F8-91BD-14007124A2B9}"/>
    <cellStyle name="Comma 6 10 6" xfId="22718" xr:uid="{8BA31855-D5EC-442C-9A76-CA6A7133D846}"/>
    <cellStyle name="Comma 6 10 7" xfId="35844" xr:uid="{99BE3AA0-6240-48B7-ABC8-3A26ADF115C3}"/>
    <cellStyle name="Comma 6 11" xfId="4006" xr:uid="{00000000-0005-0000-0000-0000CA2A0000}"/>
    <cellStyle name="Comma 6 11 2" xfId="6254" xr:uid="{00000000-0005-0000-0000-0000CB2A0000}"/>
    <cellStyle name="Comma 6 11 2 2" xfId="10976" xr:uid="{00000000-0005-0000-0000-0000CC2A0000}"/>
    <cellStyle name="Comma 6 11 2 2 2" xfId="27823" xr:uid="{5EF641D9-4C0E-42C0-95D6-A8A81974B9F6}"/>
    <cellStyle name="Comma 6 11 2 2 3" xfId="42719" xr:uid="{F492D3EB-8116-4AC1-AAFF-B32CFBCD4218}"/>
    <cellStyle name="Comma 6 11 2 3" xfId="17360" xr:uid="{00000000-0005-0000-0000-0000CD2A0000}"/>
    <cellStyle name="Comma 6 11 2 3 2" xfId="31009" xr:uid="{04B9FED0-CD9E-4F2A-AA43-F4590DDEBE50}"/>
    <cellStyle name="Comma 6 11 2 3 3" xfId="48639" xr:uid="{390369EB-0D65-4EB3-941F-C88B05BAFEF3}"/>
    <cellStyle name="Comma 6 11 2 4" xfId="21306" xr:uid="{00000000-0005-0000-0000-0000CE2A0000}"/>
    <cellStyle name="Comma 6 11 2 4 2" xfId="34224" xr:uid="{305A0358-DD47-4B44-8BEA-E7D0570CBB24}"/>
    <cellStyle name="Comma 6 11 2 4 3" xfId="52080" xr:uid="{FE0B7AB1-0059-478E-BEC5-274634846A3D}"/>
    <cellStyle name="Comma 6 11 2 5" xfId="24645" xr:uid="{E8CB34EA-B9A9-4AFD-8CF2-A87AD258537B}"/>
    <cellStyle name="Comma 6 11 2 6" xfId="38467" xr:uid="{74008FBB-EC65-4CF2-899A-8784489FFDA3}"/>
    <cellStyle name="Comma 6 11 3" xfId="9236" xr:uid="{00000000-0005-0000-0000-0000CF2A0000}"/>
    <cellStyle name="Comma 6 11 3 2" xfId="26282" xr:uid="{91748D2A-1E49-4153-877F-9222F1C6381D}"/>
    <cellStyle name="Comma 6 11 3 3" xfId="41178" xr:uid="{602F6B53-8C10-445B-BDB9-E4E86A91F134}"/>
    <cellStyle name="Comma 6 11 4" xfId="15119" xr:uid="{00000000-0005-0000-0000-0000D02A0000}"/>
    <cellStyle name="Comma 6 11 4 2" xfId="29466" xr:uid="{038552AC-A0B3-415A-8B44-9E659CBCF414}"/>
    <cellStyle name="Comma 6 11 4 3" xfId="46597" xr:uid="{FE7FADBF-BAAA-4A25-A534-F0FF320C9AD0}"/>
    <cellStyle name="Comma 6 11 5" xfId="19564" xr:uid="{00000000-0005-0000-0000-0000D12A0000}"/>
    <cellStyle name="Comma 6 11 5 2" xfId="32681" xr:uid="{38752588-1DB5-468D-9E3A-FE0E65594138}"/>
    <cellStyle name="Comma 6 11 5 3" xfId="50537" xr:uid="{22D52383-4494-42DE-8F25-66810FE7F633}"/>
    <cellStyle name="Comma 6 11 6" xfId="23104" xr:uid="{A177B9D4-56B4-4427-B479-9656AF258E50}"/>
    <cellStyle name="Comma 6 11 7" xfId="36424" xr:uid="{BE0688DA-A729-48D5-BCB4-E7EF44740D97}"/>
    <cellStyle name="Comma 6 12" xfId="4616" xr:uid="{00000000-0005-0000-0000-0000D22A0000}"/>
    <cellStyle name="Comma 6 12 2" xfId="6837" xr:uid="{00000000-0005-0000-0000-0000D32A0000}"/>
    <cellStyle name="Comma 6 12 2 2" xfId="11374" xr:uid="{00000000-0005-0000-0000-0000D42A0000}"/>
    <cellStyle name="Comma 6 12 2 2 2" xfId="28189" xr:uid="{EFE96FCB-9748-456A-A53D-41E68F2DB621}"/>
    <cellStyle name="Comma 6 12 2 2 3" xfId="43085" xr:uid="{52724AED-90B3-40E7-A9DC-584970A2EE9D}"/>
    <cellStyle name="Comma 6 12 2 3" xfId="17943" xr:uid="{00000000-0005-0000-0000-0000D52A0000}"/>
    <cellStyle name="Comma 6 12 2 3 2" xfId="31375" xr:uid="{E458759C-DD9C-4CDE-B450-451E3144247B}"/>
    <cellStyle name="Comma 6 12 2 3 3" xfId="49190" xr:uid="{781C4F06-DBA3-4FF7-8BFC-C2D7753C721E}"/>
    <cellStyle name="Comma 6 12 2 4" xfId="21704" xr:uid="{00000000-0005-0000-0000-0000D62A0000}"/>
    <cellStyle name="Comma 6 12 2 4 2" xfId="34590" xr:uid="{7BFED5DD-90D1-4961-AF48-F8A4CE521356}"/>
    <cellStyle name="Comma 6 12 2 4 3" xfId="52446" xr:uid="{5FBBD44B-536D-4345-86A3-B9FB91D18647}"/>
    <cellStyle name="Comma 6 12 2 5" xfId="25011" xr:uid="{B448B0F0-0B68-4498-8FAF-B04AC62F158E}"/>
    <cellStyle name="Comma 6 12 2 6" xfId="39018" xr:uid="{F65FAAFC-60A6-46DD-A65F-6393789F5C27}"/>
    <cellStyle name="Comma 6 12 3" xfId="9633" xr:uid="{00000000-0005-0000-0000-0000D72A0000}"/>
    <cellStyle name="Comma 6 12 3 2" xfId="26647" xr:uid="{E5A21F94-95C3-4357-BFE1-6460ADA76FDD}"/>
    <cellStyle name="Comma 6 12 3 3" xfId="41543" xr:uid="{6657FD19-4B7E-45C0-A302-4A3A9115ECD3}"/>
    <cellStyle name="Comma 6 12 4" xfId="15723" xr:uid="{00000000-0005-0000-0000-0000D82A0000}"/>
    <cellStyle name="Comma 6 12 4 2" xfId="29832" xr:uid="{EA72905E-BAC9-4EAD-B9AE-ECF6C110EF2F}"/>
    <cellStyle name="Comma 6 12 4 3" xfId="47169" xr:uid="{C5E23A0A-6EF3-4825-9320-3EBC51A6E833}"/>
    <cellStyle name="Comma 6 12 5" xfId="19962" xr:uid="{00000000-0005-0000-0000-0000D92A0000}"/>
    <cellStyle name="Comma 6 12 5 2" xfId="33047" xr:uid="{0BCC9852-1EC3-4764-8408-C3C44F1A20B3}"/>
    <cellStyle name="Comma 6 12 5 3" xfId="50903" xr:uid="{89923106-C290-4812-822D-A3D3F15973BE}"/>
    <cellStyle name="Comma 6 12 6" xfId="23469" xr:uid="{E03C98B1-4AC8-47AF-A73A-775E68DE81D7}"/>
    <cellStyle name="Comma 6 12 7" xfId="36998" xr:uid="{28753683-D51D-494A-86C8-51A61FC88430}"/>
    <cellStyle name="Comma 6 13" xfId="5153" xr:uid="{00000000-0005-0000-0000-0000DA2A0000}"/>
    <cellStyle name="Comma 6 13 2" xfId="10072" xr:uid="{00000000-0005-0000-0000-0000DB2A0000}"/>
    <cellStyle name="Comma 6 13 2 2" xfId="27040" xr:uid="{AB39252C-79B7-4067-BA96-A4A56691D8F3}"/>
    <cellStyle name="Comma 6 13 2 3" xfId="41936" xr:uid="{10829874-C900-4434-84C1-7ABA653745C7}"/>
    <cellStyle name="Comma 6 13 3" xfId="16260" xr:uid="{00000000-0005-0000-0000-0000DC2A0000}"/>
    <cellStyle name="Comma 6 13 3 2" xfId="30226" xr:uid="{3D762C81-C13E-43B7-B19E-2D950268F8F0}"/>
    <cellStyle name="Comma 6 13 3 3" xfId="47660" xr:uid="{148F9CDB-B8AA-4E13-B870-4E3158210B05}"/>
    <cellStyle name="Comma 6 13 4" xfId="20402" xr:uid="{00000000-0005-0000-0000-0000DD2A0000}"/>
    <cellStyle name="Comma 6 13 4 2" xfId="33441" xr:uid="{A9BC5D8D-EB1D-4D53-84C5-F694C96F0134}"/>
    <cellStyle name="Comma 6 13 4 3" xfId="51297" xr:uid="{3BB24BB9-37B2-4C03-B448-CBE349D37EE2}"/>
    <cellStyle name="Comma 6 13 5" xfId="23862" xr:uid="{A1083FD4-24FF-4EBA-963D-9126CCE7B652}"/>
    <cellStyle name="Comma 6 13 6" xfId="37488" xr:uid="{B66A051F-1BAE-4294-A31D-72FC0E6091FB}"/>
    <cellStyle name="Comma 6 14" xfId="8241" xr:uid="{00000000-0005-0000-0000-0000DE2A0000}"/>
    <cellStyle name="Comma 6 14 2" xfId="25445" xr:uid="{AC85994F-C268-4B8B-9ECB-A97ED5C0F2D1}"/>
    <cellStyle name="Comma 6 14 3" xfId="40341" xr:uid="{D062268F-DEA1-4A73-BADD-B15C0E4F7945}"/>
    <cellStyle name="Comma 6 15" xfId="13859" xr:uid="{00000000-0005-0000-0000-0000DF2A0000}"/>
    <cellStyle name="Comma 6 15 2" xfId="18447" xr:uid="{00000000-0005-0000-0000-0000E02A0000}"/>
    <cellStyle name="Comma 6 15 2 2" xfId="31769" xr:uid="{A2C7A17F-4CEA-48D9-AB65-F6E53BE5847D}"/>
    <cellStyle name="Comma 6 15 2 3" xfId="49599" xr:uid="{D6F404DF-9A6F-43A4-9805-86658A6E567F}"/>
    <cellStyle name="Comma 6 15 3" xfId="22141" xr:uid="{00000000-0005-0000-0000-0000E12A0000}"/>
    <cellStyle name="Comma 6 15 3 2" xfId="34984" xr:uid="{467625FE-0405-4A05-BCB9-8989DF8DC4AA}"/>
    <cellStyle name="Comma 6 15 3 3" xfId="52840" xr:uid="{C167DAA3-D05B-4D48-8D60-65A048C8596E}"/>
    <cellStyle name="Comma 6 15 4" xfId="28609" xr:uid="{F33EA595-7525-4980-B9CF-9379AE03C39C}"/>
    <cellStyle name="Comma 6 15 5" xfId="45498" xr:uid="{52490241-DB8F-4A06-BF27-FB603A6D5F7E}"/>
    <cellStyle name="Comma 6 16" xfId="13940" xr:uid="{00000000-0005-0000-0000-0000E22A0000}"/>
    <cellStyle name="Comma 6 16 2" xfId="28663" xr:uid="{07B7569E-6C52-4D5F-8359-9108FE4EA33A}"/>
    <cellStyle name="Comma 6 16 3" xfId="45553" xr:uid="{AD7EB92D-8C68-4F6C-9274-77CEE0DBD983}"/>
    <cellStyle name="Comma 6 17" xfId="18551" xr:uid="{00000000-0005-0000-0000-0000E32A0000}"/>
    <cellStyle name="Comma 6 17 2" xfId="31825" xr:uid="{66256108-C3DF-42A1-910A-83E732697444}"/>
    <cellStyle name="Comma 6 17 3" xfId="49681" xr:uid="{CD940C07-4565-409F-8CDC-137C8D6A3144}"/>
    <cellStyle name="Comma 6 18" xfId="18652" xr:uid="{00000000-0005-0000-0000-0000E42A0000}"/>
    <cellStyle name="Comma 6 18 2" xfId="31896" xr:uid="{A989DA5D-0FA8-4005-98FE-51E4EDD65B52}"/>
    <cellStyle name="Comma 6 18 3" xfId="49752" xr:uid="{3C4899F7-3D3E-4607-87C3-29867CEBB999}"/>
    <cellStyle name="Comma 6 19" xfId="22264" xr:uid="{B98AD374-FF7B-4FB2-B207-131FE52C0F79}"/>
    <cellStyle name="Comma 6 2" xfId="597" xr:uid="{00000000-0005-0000-0000-0000E52A0000}"/>
    <cellStyle name="Comma 6 2 10" xfId="13992" xr:uid="{00000000-0005-0000-0000-0000E62A0000}"/>
    <cellStyle name="Comma 6 2 10 2" xfId="28700" xr:uid="{BDD721A5-8A09-4532-8865-D82E6F72868E}"/>
    <cellStyle name="Comma 6 2 10 3" xfId="45595" xr:uid="{F7FC254B-5003-4B5D-9994-F977C7A716B4}"/>
    <cellStyle name="Comma 6 2 11" xfId="18699" xr:uid="{00000000-0005-0000-0000-0000E72A0000}"/>
    <cellStyle name="Comma 6 2 11 2" xfId="31933" xr:uid="{1F5DF24C-04CB-46CD-8003-DF364445AF73}"/>
    <cellStyle name="Comma 6 2 11 3" xfId="49789" xr:uid="{1F171A93-DAD4-4152-98FE-4AE52E030F79}"/>
    <cellStyle name="Comma 6 2 12" xfId="22357" xr:uid="{F43D5E08-3779-428B-8D11-E1E30C19F2DE}"/>
    <cellStyle name="Comma 6 2 13" xfId="35090" xr:uid="{A9260E15-6752-4940-8FBE-09D43E4C48F7}"/>
    <cellStyle name="Comma 6 2 14" xfId="35438" xr:uid="{DF621F41-E879-403B-B23D-16BCBAED800C}"/>
    <cellStyle name="Comma 6 2 2" xfId="753" xr:uid="{00000000-0005-0000-0000-0000E82A0000}"/>
    <cellStyle name="Comma 6 2 2 2" xfId="1495" xr:uid="{00000000-0005-0000-0000-0000E92A0000}"/>
    <cellStyle name="Comma 6 2 2 3" xfId="5360" xr:uid="{00000000-0005-0000-0000-0000EA2A0000}"/>
    <cellStyle name="Comma 6 2 2 3 2" xfId="10259" xr:uid="{00000000-0005-0000-0000-0000EB2A0000}"/>
    <cellStyle name="Comma 6 2 2 3 2 2" xfId="27187" xr:uid="{839AA85D-8CC9-478F-BA17-27FAD793A6F8}"/>
    <cellStyle name="Comma 6 2 2 3 2 3" xfId="42083" xr:uid="{BCF85693-F622-4D41-B5FD-3B2E2B9AC947}"/>
    <cellStyle name="Comma 6 2 2 3 3" xfId="16467" xr:uid="{00000000-0005-0000-0000-0000EC2A0000}"/>
    <cellStyle name="Comma 6 2 2 3 3 2" xfId="30373" xr:uid="{349B5692-756C-4A81-ADA3-458631F4BD2A}"/>
    <cellStyle name="Comma 6 2 2 3 3 3" xfId="47827" xr:uid="{3755F3D9-ADB3-4DE8-B337-DF8978D2E807}"/>
    <cellStyle name="Comma 6 2 2 3 4" xfId="20589" xr:uid="{00000000-0005-0000-0000-0000ED2A0000}"/>
    <cellStyle name="Comma 6 2 2 3 4 2" xfId="33588" xr:uid="{6AA2C696-E1F4-4C2B-AACE-1B07A67F2110}"/>
    <cellStyle name="Comma 6 2 2 3 4 3" xfId="51444" xr:uid="{A5D85F88-6C77-4880-AACE-8BD38359C775}"/>
    <cellStyle name="Comma 6 2 2 3 5" xfId="24009" xr:uid="{59B8BCD5-C1FF-4267-9D04-1D374CF8ADDD}"/>
    <cellStyle name="Comma 6 2 2 3 6" xfId="37655" xr:uid="{52F4BBBE-9F67-43CA-B217-2658541F4326}"/>
    <cellStyle name="Comma 6 2 2 4" xfId="8514" xr:uid="{00000000-0005-0000-0000-0000EE2A0000}"/>
    <cellStyle name="Comma 6 2 2 4 2" xfId="25647" xr:uid="{945B466D-D50A-4322-B4FE-93A3FB1342B0}"/>
    <cellStyle name="Comma 6 2 2 4 3" xfId="40543" xr:uid="{813040FB-E947-44D7-A20C-0552C19C2416}"/>
    <cellStyle name="Comma 6 2 2 5" xfId="14147" xr:uid="{00000000-0005-0000-0000-0000EF2A0000}"/>
    <cellStyle name="Comma 6 2 2 5 2" xfId="28810" xr:uid="{5B21845B-88D2-4F12-810C-630D3346D4A6}"/>
    <cellStyle name="Comma 6 2 2 5 3" xfId="45720" xr:uid="{D998F376-1B2D-42A9-8293-CB2A0D7DF7B6}"/>
    <cellStyle name="Comma 6 2 2 6" xfId="18839" xr:uid="{00000000-0005-0000-0000-0000F02A0000}"/>
    <cellStyle name="Comma 6 2 2 6 2" xfId="32043" xr:uid="{9A549242-F0C4-44E6-A2D6-DBDC84614932}"/>
    <cellStyle name="Comma 6 2 2 6 3" xfId="49899" xr:uid="{A691126B-95AB-4896-B09C-40B6C234FBB4}"/>
    <cellStyle name="Comma 6 2 2 7" xfId="22466" xr:uid="{C8F2E804-6E88-4A60-97E7-E7F2E41CA40D}"/>
    <cellStyle name="Comma 6 2 2 8" xfId="35562" xr:uid="{0E065176-22D7-434B-B879-CE4A3439D007}"/>
    <cellStyle name="Comma 6 2 3" xfId="1002" xr:uid="{00000000-0005-0000-0000-0000F12A0000}"/>
    <cellStyle name="Comma 6 2 3 10" xfId="35718" xr:uid="{93CC31B7-57EA-45FE-A5E4-808E39E5A6E0}"/>
    <cellStyle name="Comma 6 2 3 2" xfId="3349" xr:uid="{00000000-0005-0000-0000-0000F22A0000}"/>
    <cellStyle name="Comma 6 2 3 2 2" xfId="6121" xr:uid="{00000000-0005-0000-0000-0000F32A0000}"/>
    <cellStyle name="Comma 6 2 3 2 2 2" xfId="10902" xr:uid="{00000000-0005-0000-0000-0000F42A0000}"/>
    <cellStyle name="Comma 6 2 3 2 2 2 2" xfId="27752" xr:uid="{44B11DC8-E8FB-4889-918D-E48F7E66AF2A}"/>
    <cellStyle name="Comma 6 2 3 2 2 2 3" xfId="42648" xr:uid="{83323764-2DBA-4AA6-9680-FD67D8D9F015}"/>
    <cellStyle name="Comma 6 2 3 2 2 3" xfId="17228" xr:uid="{00000000-0005-0000-0000-0000F52A0000}"/>
    <cellStyle name="Comma 6 2 3 2 2 3 2" xfId="30938" xr:uid="{DE7336F1-389E-4DD5-B0F8-109F45B1CE83}"/>
    <cellStyle name="Comma 6 2 3 2 2 3 3" xfId="48510" xr:uid="{6D21E897-40C6-4325-B98D-927F4BDC5B2B}"/>
    <cellStyle name="Comma 6 2 3 2 2 4" xfId="21232" xr:uid="{00000000-0005-0000-0000-0000F62A0000}"/>
    <cellStyle name="Comma 6 2 3 2 2 4 2" xfId="34153" xr:uid="{6A99BDF5-99CE-4883-B037-29C0CC069650}"/>
    <cellStyle name="Comma 6 2 3 2 2 4 3" xfId="52009" xr:uid="{82CFCD69-2C1A-466E-86D5-52A5C6EC781D}"/>
    <cellStyle name="Comma 6 2 3 2 2 5" xfId="24574" xr:uid="{7920566E-6E20-4599-AF01-7EEFBAAB87C8}"/>
    <cellStyle name="Comma 6 2 3 2 2 6" xfId="38338" xr:uid="{B9521CDA-33D2-4B0C-A50A-D5783847ECA9}"/>
    <cellStyle name="Comma 6 2 3 2 3" xfId="9161" xr:uid="{00000000-0005-0000-0000-0000F72A0000}"/>
    <cellStyle name="Comma 6 2 3 2 3 2" xfId="26211" xr:uid="{4550B9C8-84C7-41CC-9551-CAA674EB3989}"/>
    <cellStyle name="Comma 6 2 3 2 3 3" xfId="41107" xr:uid="{ACD09B40-72BB-4480-958F-29D773A9DB45}"/>
    <cellStyle name="Comma 6 2 3 2 4" xfId="14972" xr:uid="{00000000-0005-0000-0000-0000F82A0000}"/>
    <cellStyle name="Comma 6 2 3 2 4 2" xfId="29389" xr:uid="{BB4B29CE-BA82-4B48-B197-D774E336CCA4}"/>
    <cellStyle name="Comma 6 2 3 2 4 3" xfId="46456" xr:uid="{CA9182CF-1557-4664-8D15-20020866CA40}"/>
    <cellStyle name="Comma 6 2 3 2 5" xfId="19488" xr:uid="{00000000-0005-0000-0000-0000F92A0000}"/>
    <cellStyle name="Comma 6 2 3 2 5 2" xfId="32609" xr:uid="{CBA77BB1-8752-459B-BAAE-E57528ACB90B}"/>
    <cellStyle name="Comma 6 2 3 2 5 3" xfId="50465" xr:uid="{2732B76A-8008-4CA5-86D6-AE6ABE8B23F1}"/>
    <cellStyle name="Comma 6 2 3 2 6" xfId="23031" xr:uid="{6456D04E-9645-4DE3-887F-8717590CEEC4}"/>
    <cellStyle name="Comma 6 2 3 2 7" xfId="36294" xr:uid="{ABEED3C1-F3E6-4EA9-842C-E471F59CFF47}"/>
    <cellStyle name="Comma 6 2 3 3" xfId="4510" xr:uid="{00000000-0005-0000-0000-0000FA2A0000}"/>
    <cellStyle name="Comma 6 2 3 3 2" xfId="6732" xr:uid="{00000000-0005-0000-0000-0000FB2A0000}"/>
    <cellStyle name="Comma 6 2 3 3 2 2" xfId="11318" xr:uid="{00000000-0005-0000-0000-0000FC2A0000}"/>
    <cellStyle name="Comma 6 2 3 3 2 2 2" xfId="28135" xr:uid="{8FB60847-2C1D-4A72-8D3E-C3089956D710}"/>
    <cellStyle name="Comma 6 2 3 3 2 2 3" xfId="43031" xr:uid="{BC4F31C2-6F37-410E-80ED-FCAAD110C6C1}"/>
    <cellStyle name="Comma 6 2 3 3 2 3" xfId="17838" xr:uid="{00000000-0005-0000-0000-0000FD2A0000}"/>
    <cellStyle name="Comma 6 2 3 3 2 3 2" xfId="31321" xr:uid="{54BC1490-9A33-45D9-8C3D-D63E9181426E}"/>
    <cellStyle name="Comma 6 2 3 3 2 3 3" xfId="49087" xr:uid="{6CE3FE23-D3A4-449D-8B4A-D247B355EDD2}"/>
    <cellStyle name="Comma 6 2 3 3 2 4" xfId="21648" xr:uid="{00000000-0005-0000-0000-0000FE2A0000}"/>
    <cellStyle name="Comma 6 2 3 3 2 4 2" xfId="34536" xr:uid="{035733BC-FF1E-4CB6-9B2C-A9EA4008085B}"/>
    <cellStyle name="Comma 6 2 3 3 2 4 3" xfId="52392" xr:uid="{453C4A4E-A624-4979-ABC1-7DC4D5DC94F9}"/>
    <cellStyle name="Comma 6 2 3 3 2 5" xfId="24957" xr:uid="{4D395D10-EBB2-4580-B447-95F6D85FE1FA}"/>
    <cellStyle name="Comma 6 2 3 3 2 6" xfId="38915" xr:uid="{2B0D4C35-9200-4AE3-A0C2-1DA1473ABBE7}"/>
    <cellStyle name="Comma 6 2 3 3 3" xfId="9577" xr:uid="{00000000-0005-0000-0000-0000FF2A0000}"/>
    <cellStyle name="Comma 6 2 3 3 3 2" xfId="26593" xr:uid="{75745E25-4B58-4D0F-AC5A-FA32A06B3DE8}"/>
    <cellStyle name="Comma 6 2 3 3 3 3" xfId="41489" xr:uid="{E9C25C91-6C4E-4A3A-A2D0-48D2BDBD265E}"/>
    <cellStyle name="Comma 6 2 3 3 4" xfId="15618" xr:uid="{00000000-0005-0000-0000-0000002B0000}"/>
    <cellStyle name="Comma 6 2 3 3 4 2" xfId="29778" xr:uid="{E6477E20-F271-42D2-8D39-FEF9C6AC65B2}"/>
    <cellStyle name="Comma 6 2 3 3 4 3" xfId="47066" xr:uid="{46003851-8988-4070-98CC-858AF4B7F85C}"/>
    <cellStyle name="Comma 6 2 3 3 5" xfId="19906" xr:uid="{00000000-0005-0000-0000-0000012B0000}"/>
    <cellStyle name="Comma 6 2 3 3 5 2" xfId="32993" xr:uid="{F33C7279-6D8C-421A-A1FB-00D84B0F305A}"/>
    <cellStyle name="Comma 6 2 3 3 5 3" xfId="50849" xr:uid="{436E7A90-58AD-4264-9957-EF14FFE103F5}"/>
    <cellStyle name="Comma 6 2 3 3 6" xfId="23415" xr:uid="{C35BCB20-BAB3-4A5D-A492-82E94FE87529}"/>
    <cellStyle name="Comma 6 2 3 3 7" xfId="36895" xr:uid="{5B1F86EE-2BE4-4F24-AB35-E59B80E4D263}"/>
    <cellStyle name="Comma 6 2 3 4" xfId="5045" xr:uid="{00000000-0005-0000-0000-0000022B0000}"/>
    <cellStyle name="Comma 6 2 3 4 2" xfId="7175" xr:uid="{00000000-0005-0000-0000-0000032B0000}"/>
    <cellStyle name="Comma 6 2 3 4 2 2" xfId="11712" xr:uid="{00000000-0005-0000-0000-0000042B0000}"/>
    <cellStyle name="Comma 6 2 3 4 2 2 2" xfId="28497" xr:uid="{CCFC987B-8B5F-40DA-8EB5-FD7F4E276176}"/>
    <cellStyle name="Comma 6 2 3 4 2 2 3" xfId="43393" xr:uid="{25148537-1055-4633-8DA8-BC04E7A3962B}"/>
    <cellStyle name="Comma 6 2 3 4 2 3" xfId="18281" xr:uid="{00000000-0005-0000-0000-0000052B0000}"/>
    <cellStyle name="Comma 6 2 3 4 2 3 2" xfId="31683" xr:uid="{0D7F2C52-E36E-4280-A51F-51703B49811E}"/>
    <cellStyle name="Comma 6 2 3 4 2 3 3" xfId="49498" xr:uid="{71F3367B-AAC4-40B4-A59F-18933BEFEECC}"/>
    <cellStyle name="Comma 6 2 3 4 2 4" xfId="22042" xr:uid="{00000000-0005-0000-0000-0000062B0000}"/>
    <cellStyle name="Comma 6 2 3 4 2 4 2" xfId="34898" xr:uid="{582FA235-00C0-4562-B02C-2E4948FE8353}"/>
    <cellStyle name="Comma 6 2 3 4 2 4 3" xfId="52754" xr:uid="{1FCE8F64-F0AD-4298-B718-4D22C97874E3}"/>
    <cellStyle name="Comma 6 2 3 4 2 5" xfId="25319" xr:uid="{F9B29E10-40F0-41D4-8E82-5043FD3E6255}"/>
    <cellStyle name="Comma 6 2 3 4 2 6" xfId="39326" xr:uid="{68839F5A-B9DD-4172-8C2B-728B106FED44}"/>
    <cellStyle name="Comma 6 2 3 4 3" xfId="9970" xr:uid="{00000000-0005-0000-0000-0000072B0000}"/>
    <cellStyle name="Comma 6 2 3 4 3 2" xfId="26954" xr:uid="{1B1866C4-7493-4CA3-A104-6D0475C70BD7}"/>
    <cellStyle name="Comma 6 2 3 4 3 3" xfId="41850" xr:uid="{EDD71E2A-9482-4CE5-96C2-30E004994B3A}"/>
    <cellStyle name="Comma 6 2 3 4 4" xfId="16152" xr:uid="{00000000-0005-0000-0000-0000082B0000}"/>
    <cellStyle name="Comma 6 2 3 4 4 2" xfId="30140" xr:uid="{F056B185-7098-480C-84A7-F21C88F69B0D}"/>
    <cellStyle name="Comma 6 2 3 4 4 3" xfId="47568" xr:uid="{56BACF41-7B4D-49C2-8820-1E03EA0D5219}"/>
    <cellStyle name="Comma 6 2 3 4 5" xfId="20300" xr:uid="{00000000-0005-0000-0000-0000092B0000}"/>
    <cellStyle name="Comma 6 2 3 4 5 2" xfId="33355" xr:uid="{203EFA6B-CC82-4539-8091-2FEE4CB93756}"/>
    <cellStyle name="Comma 6 2 3 4 5 3" xfId="51211" xr:uid="{73797FAA-C540-4F55-821B-3C659C55DD1E}"/>
    <cellStyle name="Comma 6 2 3 4 6" xfId="23776" xr:uid="{88505653-1BB2-4327-8F27-1D31CDC5C9A9}"/>
    <cellStyle name="Comma 6 2 3 4 7" xfId="37396" xr:uid="{E39A5C41-A069-4068-9F53-AFDA043C0F27}"/>
    <cellStyle name="Comma 6 2 3 5" xfId="5544" xr:uid="{00000000-0005-0000-0000-00000A2B0000}"/>
    <cellStyle name="Comma 6 2 3 5 2" xfId="10418" xr:uid="{00000000-0005-0000-0000-00000B2B0000}"/>
    <cellStyle name="Comma 6 2 3 5 2 2" xfId="27318" xr:uid="{41EB9663-ECFB-4CEB-A49B-2048221D2669}"/>
    <cellStyle name="Comma 6 2 3 5 2 3" xfId="42214" xr:uid="{D858E8EC-C641-420B-B1C4-5033D273429D}"/>
    <cellStyle name="Comma 6 2 3 5 3" xfId="16651" xr:uid="{00000000-0005-0000-0000-00000C2B0000}"/>
    <cellStyle name="Comma 6 2 3 5 3 2" xfId="30504" xr:uid="{0FC0F4C1-8B78-4C7E-93BB-0724CD60BC58}"/>
    <cellStyle name="Comma 6 2 3 5 3 3" xfId="47983" xr:uid="{8E693631-AD22-43DA-BAD7-F10F121D0FD6}"/>
    <cellStyle name="Comma 6 2 3 5 4" xfId="20748" xr:uid="{00000000-0005-0000-0000-00000D2B0000}"/>
    <cellStyle name="Comma 6 2 3 5 4 2" xfId="33719" xr:uid="{0595E06C-C7E0-4E03-B206-93B6A60A1A6D}"/>
    <cellStyle name="Comma 6 2 3 5 4 3" xfId="51575" xr:uid="{75878E15-EFAE-4D53-8F97-39A88649DC64}"/>
    <cellStyle name="Comma 6 2 3 5 5" xfId="24140" xr:uid="{7D8A36D2-C491-4BDA-9301-D6F56174D6B2}"/>
    <cellStyle name="Comma 6 2 3 5 6" xfId="37811" xr:uid="{A89B932E-773A-43C8-982B-92362B5FB911}"/>
    <cellStyle name="Comma 6 2 3 6" xfId="8673" xr:uid="{00000000-0005-0000-0000-00000E2B0000}"/>
    <cellStyle name="Comma 6 2 3 6 2" xfId="25778" xr:uid="{F5748F5C-3114-4A03-90CB-5068A9ECB4BE}"/>
    <cellStyle name="Comma 6 2 3 6 3" xfId="40674" xr:uid="{C2E23657-B4C6-4E0D-9A7A-A5B109010E21}"/>
    <cellStyle name="Comma 6 2 3 7" xfId="14332" xr:uid="{00000000-0005-0000-0000-00000F2B0000}"/>
    <cellStyle name="Comma 6 2 3 7 2" xfId="28941" xr:uid="{7433D6E5-B9E6-4227-AB1B-D9A5416EB22D}"/>
    <cellStyle name="Comma 6 2 3 7 3" xfId="45876" xr:uid="{B7E07A09-2019-4BCC-9A0B-D8C4101E9B89}"/>
    <cellStyle name="Comma 6 2 3 8" xfId="18998" xr:uid="{00000000-0005-0000-0000-0000102B0000}"/>
    <cellStyle name="Comma 6 2 3 8 2" xfId="32174" xr:uid="{45DD94E9-A56A-4D63-B670-109B6B28B9DB}"/>
    <cellStyle name="Comma 6 2 3 8 3" xfId="50030" xr:uid="{60668C57-B658-4A20-89B7-100D91ED9800}"/>
    <cellStyle name="Comma 6 2 3 9" xfId="22597" xr:uid="{AEDD2C36-31FE-4A95-9377-828C98F36FD9}"/>
    <cellStyle name="Comma 6 2 4" xfId="1181" xr:uid="{00000000-0005-0000-0000-0000112B0000}"/>
    <cellStyle name="Comma 6 2 4 2" xfId="5691" xr:uid="{00000000-0005-0000-0000-0000122B0000}"/>
    <cellStyle name="Comma 6 2 4 2 2" xfId="10560" xr:uid="{00000000-0005-0000-0000-0000132B0000}"/>
    <cellStyle name="Comma 6 2 4 2 2 2" xfId="27440" xr:uid="{2FC2E175-3801-4423-BC49-6C6F08C335E7}"/>
    <cellStyle name="Comma 6 2 4 2 2 3" xfId="42336" xr:uid="{85BA9C83-4BD6-4821-9A4E-85BF60D52E58}"/>
    <cellStyle name="Comma 6 2 4 2 3" xfId="16798" xr:uid="{00000000-0005-0000-0000-0000142B0000}"/>
    <cellStyle name="Comma 6 2 4 2 3 2" xfId="30626" xr:uid="{6DA22913-30E1-4A6C-8190-D16F6B54BCD5}"/>
    <cellStyle name="Comma 6 2 4 2 3 3" xfId="48110" xr:uid="{69ED09B3-0B26-483D-9266-34CF8BA792F3}"/>
    <cellStyle name="Comma 6 2 4 2 4" xfId="20890" xr:uid="{00000000-0005-0000-0000-0000152B0000}"/>
    <cellStyle name="Comma 6 2 4 2 4 2" xfId="33841" xr:uid="{74AB8F3D-2916-4CA9-859A-98D04E0E4C28}"/>
    <cellStyle name="Comma 6 2 4 2 4 3" xfId="51697" xr:uid="{BEB08F28-D98F-468B-A7CA-8518497095AE}"/>
    <cellStyle name="Comma 6 2 4 2 5" xfId="24262" xr:uid="{1FA96C13-F7B1-4B0E-A85C-18F95478EA1D}"/>
    <cellStyle name="Comma 6 2 4 2 6" xfId="37938" xr:uid="{99B0DC6C-4AD2-4E32-9FC7-5B2AC7A85825}"/>
    <cellStyle name="Comma 6 2 4 3" xfId="8815" xr:uid="{00000000-0005-0000-0000-0000162B0000}"/>
    <cellStyle name="Comma 6 2 4 3 2" xfId="25900" xr:uid="{B9F4C952-9C9A-4E7C-8F13-EC766A948651}"/>
    <cellStyle name="Comma 6 2 4 3 3" xfId="40796" xr:uid="{9920BBC9-95B5-40E4-B07D-60AFD5E3E442}"/>
    <cellStyle name="Comma 6 2 4 4" xfId="14480" xr:uid="{00000000-0005-0000-0000-0000172B0000}"/>
    <cellStyle name="Comma 6 2 4 4 2" xfId="29063" xr:uid="{4E8CA6EA-2C75-491F-87EC-B4ADA6FDF355}"/>
    <cellStyle name="Comma 6 2 4 4 3" xfId="46003" xr:uid="{0D59D154-C170-449A-81B2-F2B6FF36BF8E}"/>
    <cellStyle name="Comma 6 2 4 5" xfId="19140" xr:uid="{00000000-0005-0000-0000-0000182B0000}"/>
    <cellStyle name="Comma 6 2 4 5 2" xfId="32296" xr:uid="{B9F17C81-F09D-4D48-B2C9-F371FBBBA907}"/>
    <cellStyle name="Comma 6 2 4 5 3" xfId="50152" xr:uid="{BA533F3E-1B27-47C5-9559-1A147086606D}"/>
    <cellStyle name="Comma 6 2 4 6" xfId="22719" xr:uid="{C585C57F-67D7-44B3-89CF-E9DDD9DAD7B1}"/>
    <cellStyle name="Comma 6 2 4 7" xfId="35845" xr:uid="{931E060D-9CDE-4831-B910-E24E12ED96CC}"/>
    <cellStyle name="Comma 6 2 5" xfId="3610" xr:uid="{00000000-0005-0000-0000-0000192B0000}"/>
    <cellStyle name="Comma 6 2 6" xfId="4007" xr:uid="{00000000-0005-0000-0000-00001A2B0000}"/>
    <cellStyle name="Comma 6 2 6 2" xfId="6255" xr:uid="{00000000-0005-0000-0000-00001B2B0000}"/>
    <cellStyle name="Comma 6 2 6 2 2" xfId="10977" xr:uid="{00000000-0005-0000-0000-00001C2B0000}"/>
    <cellStyle name="Comma 6 2 6 2 2 2" xfId="27824" xr:uid="{6E415DC8-AE94-45AF-9D3B-74C9642E47B3}"/>
    <cellStyle name="Comma 6 2 6 2 2 3" xfId="42720" xr:uid="{3CE9EDC6-92A7-4950-B43E-841997C3930C}"/>
    <cellStyle name="Comma 6 2 6 2 3" xfId="17361" xr:uid="{00000000-0005-0000-0000-00001D2B0000}"/>
    <cellStyle name="Comma 6 2 6 2 3 2" xfId="31010" xr:uid="{E5F2CE05-BBA1-456C-87F6-805DDB808ADF}"/>
    <cellStyle name="Comma 6 2 6 2 3 3" xfId="48640" xr:uid="{6659B218-B79C-4CAB-B5AD-3A4334A1810D}"/>
    <cellStyle name="Comma 6 2 6 2 4" xfId="21307" xr:uid="{00000000-0005-0000-0000-00001E2B0000}"/>
    <cellStyle name="Comma 6 2 6 2 4 2" xfId="34225" xr:uid="{25B8A467-832E-4FD0-A22A-AEC785060627}"/>
    <cellStyle name="Comma 6 2 6 2 4 3" xfId="52081" xr:uid="{8A36EA93-A7F6-4DCA-AE42-5F6D91F9BD32}"/>
    <cellStyle name="Comma 6 2 6 2 5" xfId="24646" xr:uid="{1BDDAEC9-EFF3-478F-8CDF-FC925679CC31}"/>
    <cellStyle name="Comma 6 2 6 2 6" xfId="38468" xr:uid="{8C0797B0-42AB-4D84-8F1E-704884E223D2}"/>
    <cellStyle name="Comma 6 2 6 3" xfId="9237" xr:uid="{00000000-0005-0000-0000-00001F2B0000}"/>
    <cellStyle name="Comma 6 2 6 3 2" xfId="26283" xr:uid="{022F4577-C620-4584-99D3-A24FA68CD6B3}"/>
    <cellStyle name="Comma 6 2 6 3 3" xfId="41179" xr:uid="{3195A00B-47E8-4787-8605-86ADCE06A4AD}"/>
    <cellStyle name="Comma 6 2 6 4" xfId="15120" xr:uid="{00000000-0005-0000-0000-0000202B0000}"/>
    <cellStyle name="Comma 6 2 6 4 2" xfId="29467" xr:uid="{6DFAF15F-668C-404C-A0B2-E4ACCBE9291D}"/>
    <cellStyle name="Comma 6 2 6 4 3" xfId="46598" xr:uid="{B2A1584B-37CF-4D68-93CF-2A40A44684EC}"/>
    <cellStyle name="Comma 6 2 6 5" xfId="19565" xr:uid="{00000000-0005-0000-0000-0000212B0000}"/>
    <cellStyle name="Comma 6 2 6 5 2" xfId="32682" xr:uid="{7F9B5ADE-E1D7-41EE-9C73-9BD0C5F1C647}"/>
    <cellStyle name="Comma 6 2 6 5 3" xfId="50538" xr:uid="{4355EC3A-1287-4F74-AEE6-DE1BE2EB03E4}"/>
    <cellStyle name="Comma 6 2 6 6" xfId="23105" xr:uid="{1811A2F3-F968-498F-A909-27793E9645B0}"/>
    <cellStyle name="Comma 6 2 6 7" xfId="36425" xr:uid="{30977843-BE97-495A-8132-323A63802223}"/>
    <cellStyle name="Comma 6 2 7" xfId="4617" xr:uid="{00000000-0005-0000-0000-0000222B0000}"/>
    <cellStyle name="Comma 6 2 7 2" xfId="6838" xr:uid="{00000000-0005-0000-0000-0000232B0000}"/>
    <cellStyle name="Comma 6 2 7 2 2" xfId="11375" xr:uid="{00000000-0005-0000-0000-0000242B0000}"/>
    <cellStyle name="Comma 6 2 7 2 2 2" xfId="28190" xr:uid="{BBEBA461-1387-4B9C-ACEE-F8BD01981272}"/>
    <cellStyle name="Comma 6 2 7 2 2 3" xfId="43086" xr:uid="{795D6BEF-C5B8-4BAF-BA16-B3061FC1DA10}"/>
    <cellStyle name="Comma 6 2 7 2 3" xfId="17944" xr:uid="{00000000-0005-0000-0000-0000252B0000}"/>
    <cellStyle name="Comma 6 2 7 2 3 2" xfId="31376" xr:uid="{6EC03BF3-8A41-4D16-84CD-78931E381B78}"/>
    <cellStyle name="Comma 6 2 7 2 3 3" xfId="49191" xr:uid="{D96F49A9-2122-49C9-B911-CE0CE463798C}"/>
    <cellStyle name="Comma 6 2 7 2 4" xfId="21705" xr:uid="{00000000-0005-0000-0000-0000262B0000}"/>
    <cellStyle name="Comma 6 2 7 2 4 2" xfId="34591" xr:uid="{2BA24CF0-487A-477C-9EA3-6949A9DF4863}"/>
    <cellStyle name="Comma 6 2 7 2 4 3" xfId="52447" xr:uid="{1236FD99-C7F0-4CDC-B3CB-AECBC0773909}"/>
    <cellStyle name="Comma 6 2 7 2 5" xfId="25012" xr:uid="{45BEE82E-5044-40DF-B0AF-C502AAE074AD}"/>
    <cellStyle name="Comma 6 2 7 2 6" xfId="39019" xr:uid="{ECE7243B-57AB-47BD-ACE3-C98F55BB4767}"/>
    <cellStyle name="Comma 6 2 7 3" xfId="9634" xr:uid="{00000000-0005-0000-0000-0000272B0000}"/>
    <cellStyle name="Comma 6 2 7 3 2" xfId="26648" xr:uid="{C7B62CA7-36E3-449E-80E0-2C48CADA58F8}"/>
    <cellStyle name="Comma 6 2 7 3 3" xfId="41544" xr:uid="{86395407-78BF-4004-BAC6-F380121B2823}"/>
    <cellStyle name="Comma 6 2 7 4" xfId="15724" xr:uid="{00000000-0005-0000-0000-0000282B0000}"/>
    <cellStyle name="Comma 6 2 7 4 2" xfId="29833" xr:uid="{700DFEC9-DE32-46C8-A451-F6875C86C367}"/>
    <cellStyle name="Comma 6 2 7 4 3" xfId="47170" xr:uid="{74168467-51B6-4AB5-B546-BB2F3DB8C04B}"/>
    <cellStyle name="Comma 6 2 7 5" xfId="19963" xr:uid="{00000000-0005-0000-0000-0000292B0000}"/>
    <cellStyle name="Comma 6 2 7 5 2" xfId="33048" xr:uid="{171AB733-8089-494A-832B-D453D96DE31C}"/>
    <cellStyle name="Comma 6 2 7 5 3" xfId="50904" xr:uid="{8820BA66-E61E-4A1F-BB6B-FC3D8F5BC1F7}"/>
    <cellStyle name="Comma 6 2 7 6" xfId="23470" xr:uid="{6DB672CD-BB13-462F-B42C-F7DD95388F40}"/>
    <cellStyle name="Comma 6 2 7 7" xfId="36999" xr:uid="{B6D6A85C-2C18-425B-BA88-BE42E6AAF73C}"/>
    <cellStyle name="Comma 6 2 8" xfId="5205" xr:uid="{00000000-0005-0000-0000-00002A2B0000}"/>
    <cellStyle name="Comma 6 2 8 2" xfId="10119" xr:uid="{00000000-0005-0000-0000-00002B2B0000}"/>
    <cellStyle name="Comma 6 2 8 2 2" xfId="27077" xr:uid="{6535E607-CBAF-485D-89AE-CAA9C44131FF}"/>
    <cellStyle name="Comma 6 2 8 2 3" xfId="41973" xr:uid="{23449164-A359-4217-B10B-7E9A83A9A548}"/>
    <cellStyle name="Comma 6 2 8 3" xfId="16312" xr:uid="{00000000-0005-0000-0000-00002C2B0000}"/>
    <cellStyle name="Comma 6 2 8 3 2" xfId="30263" xr:uid="{36FF895F-75B0-43C0-836A-AC890E2B943E}"/>
    <cellStyle name="Comma 6 2 8 3 3" xfId="47702" xr:uid="{10A086BB-22D8-412F-B770-ACF4561AAC44}"/>
    <cellStyle name="Comma 6 2 8 4" xfId="20449" xr:uid="{00000000-0005-0000-0000-00002D2B0000}"/>
    <cellStyle name="Comma 6 2 8 4 2" xfId="33478" xr:uid="{B9B76437-104C-489F-BFDF-96740E9C1EB3}"/>
    <cellStyle name="Comma 6 2 8 4 3" xfId="51334" xr:uid="{E59070F8-8DC0-4723-A166-804A7405E213}"/>
    <cellStyle name="Comma 6 2 8 5" xfId="23899" xr:uid="{12A0FEEB-053E-48AA-8627-58954BBD186A}"/>
    <cellStyle name="Comma 6 2 8 6" xfId="37530" xr:uid="{59BA6B1A-F0FE-4F5D-A15E-344A0F6B837E}"/>
    <cellStyle name="Comma 6 2 9" xfId="8375" xr:uid="{00000000-0005-0000-0000-00002E2B0000}"/>
    <cellStyle name="Comma 6 2 9 2" xfId="25538" xr:uid="{787BF657-70A4-4297-807D-01377DDF4EE0}"/>
    <cellStyle name="Comma 6 2 9 3" xfId="40434" xr:uid="{40A9EAA7-78A4-4CD9-BCFC-78894E0C9133}"/>
    <cellStyle name="Comma 6 20" xfId="35150" xr:uid="{A347571D-33E8-469D-BB65-C4D41C171859}"/>
    <cellStyle name="Comma 6 3" xfId="646" xr:uid="{00000000-0005-0000-0000-00002F2B0000}"/>
    <cellStyle name="Comma 6 3 10" xfId="22391" xr:uid="{100A027B-5E7D-439D-BB1D-FB1D74335097}"/>
    <cellStyle name="Comma 6 3 11" xfId="35477" xr:uid="{A034BEBB-CDB7-4F1F-9D87-CBEA0D2DA48E}"/>
    <cellStyle name="Comma 6 3 2" xfId="803" xr:uid="{00000000-0005-0000-0000-0000302B0000}"/>
    <cellStyle name="Comma 6 3 2 10" xfId="22501" xr:uid="{9C256965-2373-43E6-ADDF-4D8E822BAAB5}"/>
    <cellStyle name="Comma 6 3 2 11" xfId="35602" xr:uid="{AEE03D71-E7E0-4D95-A5A9-6BEDDDDACDC5}"/>
    <cellStyle name="Comma 6 3 2 2" xfId="1099" xr:uid="{00000000-0005-0000-0000-0000312B0000}"/>
    <cellStyle name="Comma 6 3 2 2 2" xfId="5624" xr:uid="{00000000-0005-0000-0000-0000322B0000}"/>
    <cellStyle name="Comma 6 3 2 2 2 2" xfId="10498" xr:uid="{00000000-0005-0000-0000-0000332B0000}"/>
    <cellStyle name="Comma 6 3 2 2 2 2 2" xfId="18434" xr:uid="{00000000-0005-0000-0000-0000342B0000}"/>
    <cellStyle name="Comma 6 3 2 2 2 2 2 2" xfId="31762" xr:uid="{D883363C-DF97-4CBE-BF64-C24A38C24B67}"/>
    <cellStyle name="Comma 6 3 2 2 2 2 2 3" xfId="49592" xr:uid="{2225438E-DE1B-4609-8E94-7ABE3189D3D6}"/>
    <cellStyle name="Comma 6 3 2 2 2 2 3" xfId="22130" xr:uid="{00000000-0005-0000-0000-0000352B0000}"/>
    <cellStyle name="Comma 6 3 2 2 2 2 3 2" xfId="34977" xr:uid="{4E1BCC17-42B0-4438-9785-CF81282E1A86}"/>
    <cellStyle name="Comma 6 3 2 2 2 2 3 3" xfId="52833" xr:uid="{C013439F-5526-4244-A140-AD149B93255A}"/>
    <cellStyle name="Comma 6 3 2 2 2 2 4" xfId="27395" xr:uid="{7C45DA96-6E0D-4B11-A75B-11038DE598E5}"/>
    <cellStyle name="Comma 6 3 2 2 2 2 5" xfId="42291" xr:uid="{7C0B4234-2F8B-416C-A517-F148A60879A2}"/>
    <cellStyle name="Comma 6 3 2 2 2 3" xfId="16731" xr:uid="{00000000-0005-0000-0000-0000362B0000}"/>
    <cellStyle name="Comma 6 3 2 2 2 3 2" xfId="30581" xr:uid="{9EBCBCA2-DB0C-4BC3-A1CB-B07503D6BF18}"/>
    <cellStyle name="Comma 6 3 2 2 2 3 3" xfId="48060" xr:uid="{219995DF-90B8-4AB6-B492-55D3912160DD}"/>
    <cellStyle name="Comma 6 3 2 2 2 4" xfId="20828" xr:uid="{00000000-0005-0000-0000-0000372B0000}"/>
    <cellStyle name="Comma 6 3 2 2 2 4 2" xfId="33796" xr:uid="{2FB949EA-00AE-4D76-9F3C-B2326E32A291}"/>
    <cellStyle name="Comma 6 3 2 2 2 4 3" xfId="51652" xr:uid="{AFE0E302-A47A-4806-9AF9-D82AA9B5C779}"/>
    <cellStyle name="Comma 6 3 2 2 2 5" xfId="24217" xr:uid="{DA08FA5E-088E-4920-8798-BD0B6DE43C79}"/>
    <cellStyle name="Comma 6 3 2 2 2 6" xfId="37888" xr:uid="{CD81F0B6-F199-430B-9F19-B81539314748}"/>
    <cellStyle name="Comma 6 3 2 2 3" xfId="8753" xr:uid="{00000000-0005-0000-0000-0000382B0000}"/>
    <cellStyle name="Comma 6 3 2 2 3 2" xfId="25855" xr:uid="{FB83852E-F892-49B1-9B93-8AC20EFFC5CD}"/>
    <cellStyle name="Comma 6 3 2 2 3 3" xfId="40751" xr:uid="{880D6FA2-B1E6-41B2-8320-AB8A1708C216}"/>
    <cellStyle name="Comma 6 3 2 2 4" xfId="14413" xr:uid="{00000000-0005-0000-0000-0000392B0000}"/>
    <cellStyle name="Comma 6 3 2 2 4 2" xfId="29018" xr:uid="{529B669D-37DB-48B3-BCBA-61B23EAEA2BD}"/>
    <cellStyle name="Comma 6 3 2 2 4 3" xfId="45953" xr:uid="{F1477912-E99D-478D-B5D4-2241A428D43E}"/>
    <cellStyle name="Comma 6 3 2 2 5" xfId="19078" xr:uid="{00000000-0005-0000-0000-00003A2B0000}"/>
    <cellStyle name="Comma 6 3 2 2 5 2" xfId="32251" xr:uid="{A8593A76-721C-4173-9793-C0141ED515D8}"/>
    <cellStyle name="Comma 6 3 2 2 5 3" xfId="50107" xr:uid="{7DF6F411-3A04-4D86-80AA-5D38F2ADE9B3}"/>
    <cellStyle name="Comma 6 3 2 2 6" xfId="22674" xr:uid="{E49A8C4A-BBC0-4D27-AADB-92DE8A66068E}"/>
    <cellStyle name="Comma 6 3 2 2 7" xfId="35795" xr:uid="{D418F61F-B050-4280-BC9B-9FF1DEE1226A}"/>
    <cellStyle name="Comma 6 3 2 3" xfId="3350" xr:uid="{00000000-0005-0000-0000-00003B2B0000}"/>
    <cellStyle name="Comma 6 3 2 3 2" xfId="6122" xr:uid="{00000000-0005-0000-0000-00003C2B0000}"/>
    <cellStyle name="Comma 6 3 2 3 2 2" xfId="10903" xr:uid="{00000000-0005-0000-0000-00003D2B0000}"/>
    <cellStyle name="Comma 6 3 2 3 2 2 2" xfId="27753" xr:uid="{77E649B0-B0F2-4479-9C1F-1ADD5203F5AF}"/>
    <cellStyle name="Comma 6 3 2 3 2 2 3" xfId="42649" xr:uid="{19A8AE6B-60D6-4E09-8334-06F73EA5BA63}"/>
    <cellStyle name="Comma 6 3 2 3 2 3" xfId="17229" xr:uid="{00000000-0005-0000-0000-00003E2B0000}"/>
    <cellStyle name="Comma 6 3 2 3 2 3 2" xfId="30939" xr:uid="{E075D45C-B232-43E7-9A1A-F226ADFAD067}"/>
    <cellStyle name="Comma 6 3 2 3 2 3 3" xfId="48511" xr:uid="{3C01B458-9445-4D66-9B0C-F7F9C52A87EF}"/>
    <cellStyle name="Comma 6 3 2 3 2 4" xfId="21233" xr:uid="{00000000-0005-0000-0000-00003F2B0000}"/>
    <cellStyle name="Comma 6 3 2 3 2 4 2" xfId="34154" xr:uid="{3D131F25-B51B-48AF-ABC7-0F012AC970E6}"/>
    <cellStyle name="Comma 6 3 2 3 2 4 3" xfId="52010" xr:uid="{F9468D48-4AA0-4E7D-A6EF-E4C8D82918F3}"/>
    <cellStyle name="Comma 6 3 2 3 2 5" xfId="24575" xr:uid="{D7B88951-802C-4B17-833E-3A294AC918FE}"/>
    <cellStyle name="Comma 6 3 2 3 2 6" xfId="38339" xr:uid="{0C5D3960-36CB-4C58-89AC-3967A96A64BD}"/>
    <cellStyle name="Comma 6 3 2 3 3" xfId="9162" xr:uid="{00000000-0005-0000-0000-0000402B0000}"/>
    <cellStyle name="Comma 6 3 2 3 3 2" xfId="26212" xr:uid="{AC763372-DA04-4269-9949-1332B4BA1008}"/>
    <cellStyle name="Comma 6 3 2 3 3 3" xfId="41108" xr:uid="{0DDF53F6-BA64-474B-917D-D3C55D0CE6BB}"/>
    <cellStyle name="Comma 6 3 2 3 4" xfId="14973" xr:uid="{00000000-0005-0000-0000-0000412B0000}"/>
    <cellStyle name="Comma 6 3 2 3 4 2" xfId="29390" xr:uid="{D9C1B40A-BB1D-4C0D-B2F4-ACFCAD1B27A9}"/>
    <cellStyle name="Comma 6 3 2 3 4 3" xfId="46457" xr:uid="{80FEE4E4-9663-46E2-BFB6-A5F9FF5227B9}"/>
    <cellStyle name="Comma 6 3 2 3 5" xfId="19489" xr:uid="{00000000-0005-0000-0000-0000422B0000}"/>
    <cellStyle name="Comma 6 3 2 3 5 2" xfId="32610" xr:uid="{396C7513-4BBC-4F5E-B7EE-0DD21E99DEE5}"/>
    <cellStyle name="Comma 6 3 2 3 5 3" xfId="50466" xr:uid="{DB88A50E-AF98-4858-A990-1D50A2104CBF}"/>
    <cellStyle name="Comma 6 3 2 3 6" xfId="23032" xr:uid="{CC9B3280-8B50-4452-A17C-077E871075D0}"/>
    <cellStyle name="Comma 6 3 2 3 7" xfId="36295" xr:uid="{4F2E8F48-266D-4D34-865C-8614F3A19A38}"/>
    <cellStyle name="Comma 6 3 2 4" xfId="4511" xr:uid="{00000000-0005-0000-0000-0000432B0000}"/>
    <cellStyle name="Comma 6 3 2 4 2" xfId="6733" xr:uid="{00000000-0005-0000-0000-0000442B0000}"/>
    <cellStyle name="Comma 6 3 2 4 2 2" xfId="11319" xr:uid="{00000000-0005-0000-0000-0000452B0000}"/>
    <cellStyle name="Comma 6 3 2 4 2 2 2" xfId="28136" xr:uid="{AA3A3B7E-E3C1-4F40-94E1-F0B636CFC225}"/>
    <cellStyle name="Comma 6 3 2 4 2 2 3" xfId="43032" xr:uid="{B05FA9C9-C36D-4F9A-B7B5-5ADB36EBC2C6}"/>
    <cellStyle name="Comma 6 3 2 4 2 3" xfId="17839" xr:uid="{00000000-0005-0000-0000-0000462B0000}"/>
    <cellStyle name="Comma 6 3 2 4 2 3 2" xfId="31322" xr:uid="{B03A707E-3F10-4CF4-AF4A-6BF4ABF8B263}"/>
    <cellStyle name="Comma 6 3 2 4 2 3 3" xfId="49088" xr:uid="{1CA7ACC5-BE9F-4D65-860F-2251D4E7781E}"/>
    <cellStyle name="Comma 6 3 2 4 2 4" xfId="21649" xr:uid="{00000000-0005-0000-0000-0000472B0000}"/>
    <cellStyle name="Comma 6 3 2 4 2 4 2" xfId="34537" xr:uid="{85B7E447-904A-4C3E-9351-425212341C90}"/>
    <cellStyle name="Comma 6 3 2 4 2 4 3" xfId="52393" xr:uid="{6D1B7295-E652-408A-B270-D93F75279837}"/>
    <cellStyle name="Comma 6 3 2 4 2 5" xfId="24958" xr:uid="{7E3ED9DE-1F25-48F9-A426-3F63B2A9490F}"/>
    <cellStyle name="Comma 6 3 2 4 2 6" xfId="38916" xr:uid="{3A068948-DAE3-42FE-B7B6-19C24C5C5315}"/>
    <cellStyle name="Comma 6 3 2 4 3" xfId="9578" xr:uid="{00000000-0005-0000-0000-0000482B0000}"/>
    <cellStyle name="Comma 6 3 2 4 3 2" xfId="26594" xr:uid="{37DE3183-F043-47F9-97FB-CC25665DEE18}"/>
    <cellStyle name="Comma 6 3 2 4 3 3" xfId="41490" xr:uid="{608C012A-47BB-43B0-B94D-25FF4602853E}"/>
    <cellStyle name="Comma 6 3 2 4 4" xfId="15619" xr:uid="{00000000-0005-0000-0000-0000492B0000}"/>
    <cellStyle name="Comma 6 3 2 4 4 2" xfId="29779" xr:uid="{6A2CED91-FD89-4D49-86A2-1CA82666E996}"/>
    <cellStyle name="Comma 6 3 2 4 4 3" xfId="47067" xr:uid="{50615B48-B421-4CAA-8406-CC75575D2CFE}"/>
    <cellStyle name="Comma 6 3 2 4 5" xfId="19907" xr:uid="{00000000-0005-0000-0000-00004A2B0000}"/>
    <cellStyle name="Comma 6 3 2 4 5 2" xfId="32994" xr:uid="{0961A1BA-D0D2-4532-859D-60EA2701B157}"/>
    <cellStyle name="Comma 6 3 2 4 5 3" xfId="50850" xr:uid="{5E28ACAD-AB72-43EF-89EE-D3C25961C7A4}"/>
    <cellStyle name="Comma 6 3 2 4 6" xfId="23416" xr:uid="{7260C7EF-5D61-4CC4-96BF-6B0E856B686D}"/>
    <cellStyle name="Comma 6 3 2 4 7" xfId="36896" xr:uid="{15D1A941-FFCC-4886-850F-D24811A3EAE0}"/>
    <cellStyle name="Comma 6 3 2 5" xfId="5046" xr:uid="{00000000-0005-0000-0000-00004B2B0000}"/>
    <cellStyle name="Comma 6 3 2 5 2" xfId="7176" xr:uid="{00000000-0005-0000-0000-00004C2B0000}"/>
    <cellStyle name="Comma 6 3 2 5 2 2" xfId="11713" xr:uid="{00000000-0005-0000-0000-00004D2B0000}"/>
    <cellStyle name="Comma 6 3 2 5 2 2 2" xfId="28498" xr:uid="{D0648F5F-41A7-46EA-9DA7-A6D897FAF4C4}"/>
    <cellStyle name="Comma 6 3 2 5 2 2 3" xfId="43394" xr:uid="{DC15147E-6B79-44DD-9719-692BBF8CE21D}"/>
    <cellStyle name="Comma 6 3 2 5 2 3" xfId="18282" xr:uid="{00000000-0005-0000-0000-00004E2B0000}"/>
    <cellStyle name="Comma 6 3 2 5 2 3 2" xfId="31684" xr:uid="{A8BB6AD4-0B71-4BAC-8545-72356B7AE713}"/>
    <cellStyle name="Comma 6 3 2 5 2 3 3" xfId="49499" xr:uid="{73AB3CE4-3A90-4CE8-8D5C-9648844F6FA4}"/>
    <cellStyle name="Comma 6 3 2 5 2 4" xfId="22043" xr:uid="{00000000-0005-0000-0000-00004F2B0000}"/>
    <cellStyle name="Comma 6 3 2 5 2 4 2" xfId="34899" xr:uid="{DCA91844-1A88-43C0-B811-A29CD3BF6815}"/>
    <cellStyle name="Comma 6 3 2 5 2 4 3" xfId="52755" xr:uid="{DE77116C-797D-4A65-9C42-927F30F01FBE}"/>
    <cellStyle name="Comma 6 3 2 5 2 5" xfId="25320" xr:uid="{A70A1060-CCA2-4990-9FA4-87919D2140A1}"/>
    <cellStyle name="Comma 6 3 2 5 2 6" xfId="39327" xr:uid="{54C93EED-AF1F-4DDF-87D1-1854F21994D1}"/>
    <cellStyle name="Comma 6 3 2 5 3" xfId="9971" xr:uid="{00000000-0005-0000-0000-0000502B0000}"/>
    <cellStyle name="Comma 6 3 2 5 3 2" xfId="26955" xr:uid="{072B6EF3-9F7F-49E1-B25F-444FB7A4C063}"/>
    <cellStyle name="Comma 6 3 2 5 3 3" xfId="41851" xr:uid="{2D626494-B6CA-434C-B2F6-E05B37F2E048}"/>
    <cellStyle name="Comma 6 3 2 5 4" xfId="16153" xr:uid="{00000000-0005-0000-0000-0000512B0000}"/>
    <cellStyle name="Comma 6 3 2 5 4 2" xfId="30141" xr:uid="{C7205F12-E8A8-4EAA-8917-38D4CF823759}"/>
    <cellStyle name="Comma 6 3 2 5 4 3" xfId="47569" xr:uid="{49514C82-6D00-433A-B1B4-92FFB6E0716A}"/>
    <cellStyle name="Comma 6 3 2 5 5" xfId="20301" xr:uid="{00000000-0005-0000-0000-0000522B0000}"/>
    <cellStyle name="Comma 6 3 2 5 5 2" xfId="33356" xr:uid="{CAB82D3C-1F15-45BA-9918-4A11002F1742}"/>
    <cellStyle name="Comma 6 3 2 5 5 3" xfId="51212" xr:uid="{3879A75A-6E58-4218-85F8-D3CD6B824560}"/>
    <cellStyle name="Comma 6 3 2 5 6" xfId="23777" xr:uid="{D1616C1A-5371-4034-88DB-96735D1F2802}"/>
    <cellStyle name="Comma 6 3 2 5 7" xfId="37397" xr:uid="{BB695A61-4216-44D5-94B3-D1DBF8AABB8F}"/>
    <cellStyle name="Comma 6 3 2 6" xfId="5410" xr:uid="{00000000-0005-0000-0000-0000532B0000}"/>
    <cellStyle name="Comma 6 3 2 6 2" xfId="10304" xr:uid="{00000000-0005-0000-0000-0000542B0000}"/>
    <cellStyle name="Comma 6 3 2 6 2 2" xfId="27222" xr:uid="{1ED36567-3D10-4A50-B08A-DCA93CEFC084}"/>
    <cellStyle name="Comma 6 3 2 6 2 3" xfId="42118" xr:uid="{1EF00F7A-0FC7-4FA2-8276-AB9ED820093D}"/>
    <cellStyle name="Comma 6 3 2 6 3" xfId="16517" xr:uid="{00000000-0005-0000-0000-0000552B0000}"/>
    <cellStyle name="Comma 6 3 2 6 3 2" xfId="30408" xr:uid="{D78515F2-2570-4BAA-8EDA-045380E6AF6E}"/>
    <cellStyle name="Comma 6 3 2 6 3 3" xfId="47867" xr:uid="{6D91EE00-D843-49F5-B548-6E59EC2B6477}"/>
    <cellStyle name="Comma 6 3 2 6 4" xfId="20634" xr:uid="{00000000-0005-0000-0000-0000562B0000}"/>
    <cellStyle name="Comma 6 3 2 6 4 2" xfId="33623" xr:uid="{5D57BDAE-B141-4FF1-93AE-08114D461A7A}"/>
    <cellStyle name="Comma 6 3 2 6 4 3" xfId="51479" xr:uid="{964879C4-F9CB-427B-9F30-1DBA937131C6}"/>
    <cellStyle name="Comma 6 3 2 6 5" xfId="24044" xr:uid="{F203C04B-3B72-4D52-B924-54A9F28925BE}"/>
    <cellStyle name="Comma 6 3 2 6 6" xfId="37695" xr:uid="{5779C212-E48C-4147-A9ED-4573706126E1}"/>
    <cellStyle name="Comma 6 3 2 7" xfId="8559" xr:uid="{00000000-0005-0000-0000-0000572B0000}"/>
    <cellStyle name="Comma 6 3 2 7 2" xfId="25682" xr:uid="{6DDFC8B6-156E-4E61-A876-8E9B2F3D87E2}"/>
    <cellStyle name="Comma 6 3 2 7 3" xfId="40578" xr:uid="{788CE189-FD7E-41DD-A3D0-854A2EBABA76}"/>
    <cellStyle name="Comma 6 3 2 8" xfId="14197" xr:uid="{00000000-0005-0000-0000-0000582B0000}"/>
    <cellStyle name="Comma 6 3 2 8 2" xfId="28845" xr:uid="{A7EB0178-FC6B-4578-AF61-AC997C320683}"/>
    <cellStyle name="Comma 6 3 2 8 3" xfId="45760" xr:uid="{5E4FFE5D-C7A1-4591-A7BA-C09229C6F5EE}"/>
    <cellStyle name="Comma 6 3 2 9" xfId="18884" xr:uid="{00000000-0005-0000-0000-0000592B0000}"/>
    <cellStyle name="Comma 6 3 2 9 2" xfId="32078" xr:uid="{53A58ADA-4A2E-40D3-A605-3B6DE98CC354}"/>
    <cellStyle name="Comma 6 3 2 9 3" xfId="49934" xr:uid="{446B2FFB-4C1E-4ACF-993D-2E95B14390B8}"/>
    <cellStyle name="Comma 6 3 3" xfId="975" xr:uid="{00000000-0005-0000-0000-00005A2B0000}"/>
    <cellStyle name="Comma 6 3 3 2" xfId="5529" xr:uid="{00000000-0005-0000-0000-00005B2B0000}"/>
    <cellStyle name="Comma 6 3 3 2 2" xfId="10403" xr:uid="{00000000-0005-0000-0000-00005C2B0000}"/>
    <cellStyle name="Comma 6 3 3 2 2 2" xfId="27304" xr:uid="{2F08556D-7326-47ED-B9ED-6A7CDC41D41B}"/>
    <cellStyle name="Comma 6 3 3 2 2 3" xfId="42200" xr:uid="{4C9883F7-3C6B-4CA2-BFFB-CE3FC4ACDEDD}"/>
    <cellStyle name="Comma 6 3 3 2 3" xfId="16636" xr:uid="{00000000-0005-0000-0000-00005D2B0000}"/>
    <cellStyle name="Comma 6 3 3 2 3 2" xfId="30490" xr:uid="{CE1B572F-B656-4F2B-BE13-9793A8A07599}"/>
    <cellStyle name="Comma 6 3 3 2 3 3" xfId="47969" xr:uid="{103DC315-2180-4337-9EC1-68EA591F2B95}"/>
    <cellStyle name="Comma 6 3 3 2 4" xfId="20733" xr:uid="{00000000-0005-0000-0000-00005E2B0000}"/>
    <cellStyle name="Comma 6 3 3 2 4 2" xfId="33705" xr:uid="{5FCCD264-32F1-426D-8481-883625B1C87A}"/>
    <cellStyle name="Comma 6 3 3 2 4 3" xfId="51561" xr:uid="{34AEC395-A744-42E3-A4FC-4A441AE250C5}"/>
    <cellStyle name="Comma 6 3 3 2 5" xfId="24126" xr:uid="{6498E80C-62A2-4214-AB90-3D334A5B5282}"/>
    <cellStyle name="Comma 6 3 3 2 6" xfId="37797" xr:uid="{552B995B-55BF-4F3F-9EBE-57944E6DDF7F}"/>
    <cellStyle name="Comma 6 3 3 3" xfId="8658" xr:uid="{00000000-0005-0000-0000-00005F2B0000}"/>
    <cellStyle name="Comma 6 3 3 3 2" xfId="25764" xr:uid="{4C3E5715-53CA-44C3-BA91-E957D35D1D80}"/>
    <cellStyle name="Comma 6 3 3 3 3" xfId="40660" xr:uid="{54D54CC5-5A4E-4DC0-B980-585960F36175}"/>
    <cellStyle name="Comma 6 3 3 4" xfId="14317" xr:uid="{00000000-0005-0000-0000-0000602B0000}"/>
    <cellStyle name="Comma 6 3 3 4 2" xfId="28927" xr:uid="{40BEA116-485E-4908-ACC7-1E12071A233D}"/>
    <cellStyle name="Comma 6 3 3 4 3" xfId="45862" xr:uid="{3FCA356B-CE73-4A3D-AE6F-FCD5E9172BBA}"/>
    <cellStyle name="Comma 6 3 3 5" xfId="18983" xr:uid="{00000000-0005-0000-0000-0000612B0000}"/>
    <cellStyle name="Comma 6 3 3 5 2" xfId="32160" xr:uid="{273C5036-C667-41C3-AE3E-57E197B01491}"/>
    <cellStyle name="Comma 6 3 3 5 3" xfId="50016" xr:uid="{2D5AC664-BE38-4DC4-AE30-4B99FEDD91A3}"/>
    <cellStyle name="Comma 6 3 3 6" xfId="22583" xr:uid="{151C84F0-DAEA-4FE0-B9F2-3DBC9068A631}"/>
    <cellStyle name="Comma 6 3 3 7" xfId="35704" xr:uid="{BA224F07-B764-4DA0-B17F-4327FB006618}"/>
    <cellStyle name="Comma 6 3 4" xfId="1496" xr:uid="{00000000-0005-0000-0000-0000622B0000}"/>
    <cellStyle name="Comma 6 3 5" xfId="5255" xr:uid="{00000000-0005-0000-0000-0000632B0000}"/>
    <cellStyle name="Comma 6 3 5 2" xfId="10164" xr:uid="{00000000-0005-0000-0000-0000642B0000}"/>
    <cellStyle name="Comma 6 3 5 2 2" xfId="27112" xr:uid="{3308BF2C-A7BC-48FC-8767-FAD9B7A91890}"/>
    <cellStyle name="Comma 6 3 5 2 3" xfId="42008" xr:uid="{1A2DFBE7-55F3-467C-9570-70A6CD4EC846}"/>
    <cellStyle name="Comma 6 3 5 3" xfId="16362" xr:uid="{00000000-0005-0000-0000-0000652B0000}"/>
    <cellStyle name="Comma 6 3 5 3 2" xfId="30298" xr:uid="{D3DC7C5E-B9F7-42A9-AE27-74E553597643}"/>
    <cellStyle name="Comma 6 3 5 3 3" xfId="47742" xr:uid="{B0C6445E-CA9F-4C7F-A5B6-80735C509E79}"/>
    <cellStyle name="Comma 6 3 5 4" xfId="20494" xr:uid="{00000000-0005-0000-0000-0000662B0000}"/>
    <cellStyle name="Comma 6 3 5 4 2" xfId="33513" xr:uid="{914B7591-DF7B-4217-9861-FB9F25807520}"/>
    <cellStyle name="Comma 6 3 5 4 3" xfId="51369" xr:uid="{C6954B8C-11C1-4063-91E2-731C1CA91748}"/>
    <cellStyle name="Comma 6 3 5 5" xfId="23934" xr:uid="{62DEC158-685E-462A-9ED3-078F914452A4}"/>
    <cellStyle name="Comma 6 3 5 6" xfId="37570" xr:uid="{095D9CCE-5D83-4062-AFB6-42E18D29E6B0}"/>
    <cellStyle name="Comma 6 3 6" xfId="7261" xr:uid="{00000000-0005-0000-0000-0000672B0000}"/>
    <cellStyle name="Comma 6 3 6 2" xfId="11776" xr:uid="{00000000-0005-0000-0000-0000682B0000}"/>
    <cellStyle name="Comma 6 3 6 2 2" xfId="28558" xr:uid="{BAC9584E-E7E6-4B6B-8A74-50CCE479A9EF}"/>
    <cellStyle name="Comma 6 3 6 2 3" xfId="43454" xr:uid="{95D93BE6-0388-4A90-B31F-A931058EEAC2}"/>
    <cellStyle name="Comma 6 3 6 3" xfId="18355" xr:uid="{00000000-0005-0000-0000-0000692B0000}"/>
    <cellStyle name="Comma 6 3 6 3 2" xfId="31744" xr:uid="{8FDC0752-B40B-46C5-B901-1EEC84DE2E7C}"/>
    <cellStyle name="Comma 6 3 6 3 3" xfId="49569" xr:uid="{AAE125BB-3BD7-49D4-B9E2-17F78F8816EB}"/>
    <cellStyle name="Comma 6 3 6 4" xfId="22106" xr:uid="{00000000-0005-0000-0000-00006A2B0000}"/>
    <cellStyle name="Comma 6 3 6 4 2" xfId="34959" xr:uid="{4B2F0BEC-C229-44BC-B20C-C388D1370E5F}"/>
    <cellStyle name="Comma 6 3 6 4 3" xfId="52815" xr:uid="{44E9011F-22A0-4BAA-9ACC-C1F5FD730AE4}"/>
    <cellStyle name="Comma 6 3 6 5" xfId="25380" xr:uid="{B5F5274C-E763-46B6-A2C0-8CDF9570FAE6}"/>
    <cellStyle name="Comma 6 3 6 6" xfId="39397" xr:uid="{F0FFEDF4-55CF-4FD5-BB0E-9A3599CF9F20}"/>
    <cellStyle name="Comma 6 3 7" xfId="8419" xr:uid="{00000000-0005-0000-0000-00006B2B0000}"/>
    <cellStyle name="Comma 6 3 7 2" xfId="25572" xr:uid="{CAFE1F15-2025-440B-8EF7-0AEFD9896B13}"/>
    <cellStyle name="Comma 6 3 7 3" xfId="40468" xr:uid="{1E203791-64F3-4E07-A026-CB5952EBC71E}"/>
    <cellStyle name="Comma 6 3 8" xfId="14042" xr:uid="{00000000-0005-0000-0000-00006C2B0000}"/>
    <cellStyle name="Comma 6 3 8 2" xfId="28735" xr:uid="{51D3E852-EEB8-44A4-9B76-9688658DF162}"/>
    <cellStyle name="Comma 6 3 8 3" xfId="45635" xr:uid="{3291FD25-2C39-4F0A-A726-57EE373716BC}"/>
    <cellStyle name="Comma 6 3 9" xfId="18744" xr:uid="{00000000-0005-0000-0000-00006D2B0000}"/>
    <cellStyle name="Comma 6 3 9 2" xfId="31968" xr:uid="{98DC38CA-CF39-422F-98C3-4A2C9AFE6B20}"/>
    <cellStyle name="Comma 6 3 9 3" xfId="49824" xr:uid="{11FF5562-99BC-4454-BFB0-4C1C32FF48BA}"/>
    <cellStyle name="Comma 6 4" xfId="701" xr:uid="{00000000-0005-0000-0000-00006E2B0000}"/>
    <cellStyle name="Comma 6 4 2" xfId="1497" xr:uid="{00000000-0005-0000-0000-00006F2B0000}"/>
    <cellStyle name="Comma 6 4 3" xfId="5308" xr:uid="{00000000-0005-0000-0000-0000702B0000}"/>
    <cellStyle name="Comma 6 4 3 2" xfId="10212" xr:uid="{00000000-0005-0000-0000-0000712B0000}"/>
    <cellStyle name="Comma 6 4 3 2 2" xfId="27150" xr:uid="{80A31817-AFA6-4E66-83D3-96231622B84D}"/>
    <cellStyle name="Comma 6 4 3 2 3" xfId="42046" xr:uid="{F2D5A0AB-1983-4360-9DBF-06FE1ADC71DE}"/>
    <cellStyle name="Comma 6 4 3 3" xfId="16415" xr:uid="{00000000-0005-0000-0000-0000722B0000}"/>
    <cellStyle name="Comma 6 4 3 3 2" xfId="30336" xr:uid="{2B2EFBAF-0E95-4478-91E8-230ABDB9263F}"/>
    <cellStyle name="Comma 6 4 3 3 3" xfId="47785" xr:uid="{5C6D6096-D0BA-4A63-9160-2B5C2F6AA76D}"/>
    <cellStyle name="Comma 6 4 3 4" xfId="20542" xr:uid="{00000000-0005-0000-0000-0000732B0000}"/>
    <cellStyle name="Comma 6 4 3 4 2" xfId="33551" xr:uid="{4CD3DFCE-9110-44DB-8D0E-A31B9DFDB1D5}"/>
    <cellStyle name="Comma 6 4 3 4 3" xfId="51407" xr:uid="{006917E6-B1B3-4BB3-A406-AB69627F4966}"/>
    <cellStyle name="Comma 6 4 3 5" xfId="23972" xr:uid="{7DE966A0-678B-42DE-B3E0-2762B08D097A}"/>
    <cellStyle name="Comma 6 4 3 6" xfId="37613" xr:uid="{FBB5F555-0DC5-4C23-A413-ED8B53AB78F0}"/>
    <cellStyle name="Comma 6 4 4" xfId="8467" xr:uid="{00000000-0005-0000-0000-0000742B0000}"/>
    <cellStyle name="Comma 6 4 4 2" xfId="25610" xr:uid="{DF723B8C-E2CE-42B4-A24E-A1A0BED352DD}"/>
    <cellStyle name="Comma 6 4 4 3" xfId="40506" xr:uid="{49724DAE-DA1B-45FC-8C22-EDF5996C343B}"/>
    <cellStyle name="Comma 6 4 5" xfId="14095" xr:uid="{00000000-0005-0000-0000-0000752B0000}"/>
    <cellStyle name="Comma 6 4 5 2" xfId="28773" xr:uid="{C711BDC8-0B8A-4490-87E6-5C0266070183}"/>
    <cellStyle name="Comma 6 4 5 3" xfId="45678" xr:uid="{AAE1DAFB-4AF0-44D6-9AA6-45FC53303751}"/>
    <cellStyle name="Comma 6 4 6" xfId="18792" xr:uid="{00000000-0005-0000-0000-0000762B0000}"/>
    <cellStyle name="Comma 6 4 6 2" xfId="32006" xr:uid="{6F1ADF1A-F234-4D90-A853-7745D05C454C}"/>
    <cellStyle name="Comma 6 4 6 3" xfId="49862" xr:uid="{33BAA2BF-D397-4D83-8FC4-A479CF64D9CD}"/>
    <cellStyle name="Comma 6 4 7" xfId="22429" xr:uid="{F6FEE73B-84C9-4807-B335-9D7E0308B6F4}"/>
    <cellStyle name="Comma 6 4 8" xfId="35520" xr:uid="{C14B2E1D-7983-4C5A-BF4F-BD060158B2C6}"/>
    <cellStyle name="Comma 6 5" xfId="864" xr:uid="{00000000-0005-0000-0000-0000772B0000}"/>
    <cellStyle name="Comma 6 5 10" xfId="35650" xr:uid="{48F0EFEA-785C-4AA1-8D61-F6059B846C07}"/>
    <cellStyle name="Comma 6 5 2" xfId="2472" xr:uid="{00000000-0005-0000-0000-0000782B0000}"/>
    <cellStyle name="Comma 6 5 2 2" xfId="5943" xr:uid="{00000000-0005-0000-0000-0000792B0000}"/>
    <cellStyle name="Comma 6 5 2 2 2" xfId="10783" xr:uid="{00000000-0005-0000-0000-00007A2B0000}"/>
    <cellStyle name="Comma 6 5 2 2 2 2" xfId="27636" xr:uid="{B981FDF5-6818-4ED2-8334-B6A2A8193886}"/>
    <cellStyle name="Comma 6 5 2 2 2 3" xfId="42532" xr:uid="{73BACD88-EE3C-4A2C-8685-5BF70B6127F6}"/>
    <cellStyle name="Comma 6 5 2 2 3" xfId="17050" xr:uid="{00000000-0005-0000-0000-00007B2B0000}"/>
    <cellStyle name="Comma 6 5 2 2 3 2" xfId="30822" xr:uid="{F85D3EF3-2DC1-4C9C-A3DD-2119116A30F5}"/>
    <cellStyle name="Comma 6 5 2 2 3 3" xfId="48335" xr:uid="{0D6EF963-6738-4D11-BCD4-0324334A5A6B}"/>
    <cellStyle name="Comma 6 5 2 2 4" xfId="21113" xr:uid="{00000000-0005-0000-0000-00007C2B0000}"/>
    <cellStyle name="Comma 6 5 2 2 4 2" xfId="34037" xr:uid="{9FB7C340-BDD5-403F-A917-B01D39474338}"/>
    <cellStyle name="Comma 6 5 2 2 4 3" xfId="51893" xr:uid="{6BC8C187-3A58-41E0-8E64-B250ECCE4054}"/>
    <cellStyle name="Comma 6 5 2 2 5" xfId="24458" xr:uid="{7992F607-1040-4DB7-B837-60F6B7D6D8A5}"/>
    <cellStyle name="Comma 6 5 2 2 6" xfId="38163" xr:uid="{F85B0664-BC02-42D4-B329-CC50394E6645}"/>
    <cellStyle name="Comma 6 5 2 3" xfId="9039" xr:uid="{00000000-0005-0000-0000-00007D2B0000}"/>
    <cellStyle name="Comma 6 5 2 3 2" xfId="26095" xr:uid="{5C732DDE-8356-4242-AEE3-39581D97B7A5}"/>
    <cellStyle name="Comma 6 5 2 3 3" xfId="40991" xr:uid="{7A1E12B6-C863-4F33-BEC7-3CD16E92E81A}"/>
    <cellStyle name="Comma 6 5 2 4" xfId="14771" xr:uid="{00000000-0005-0000-0000-00007E2B0000}"/>
    <cellStyle name="Comma 6 5 2 4 2" xfId="29268" xr:uid="{2BAE0BAD-A72C-4108-A9FA-EF715A521A58}"/>
    <cellStyle name="Comma 6 5 2 4 3" xfId="46263" xr:uid="{1344BC56-4221-4276-9A67-061F98786F6D}"/>
    <cellStyle name="Comma 6 5 2 5" xfId="19365" xr:uid="{00000000-0005-0000-0000-00007F2B0000}"/>
    <cellStyle name="Comma 6 5 2 5 2" xfId="32492" xr:uid="{BBA45129-14B3-4AF0-BE99-DC144EFF0C8A}"/>
    <cellStyle name="Comma 6 5 2 5 3" xfId="50348" xr:uid="{A3F18F98-865D-4E1A-BBEF-C81505A205FD}"/>
    <cellStyle name="Comma 6 5 2 6" xfId="22915" xr:uid="{5F7D9567-F8E7-49B6-9930-C5B3AAD7904A}"/>
    <cellStyle name="Comma 6 5 2 7" xfId="36100" xr:uid="{6484DC1F-063D-4801-BB55-69E886CF3FB1}"/>
    <cellStyle name="Comma 6 5 3" xfId="4316" xr:uid="{00000000-0005-0000-0000-0000802B0000}"/>
    <cellStyle name="Comma 6 5 3 2" xfId="6540" xr:uid="{00000000-0005-0000-0000-0000812B0000}"/>
    <cellStyle name="Comma 6 5 3 2 2" xfId="11199" xr:uid="{00000000-0005-0000-0000-0000822B0000}"/>
    <cellStyle name="Comma 6 5 3 2 2 2" xfId="28019" xr:uid="{959FD337-B700-4505-9520-3111762D5020}"/>
    <cellStyle name="Comma 6 5 3 2 2 3" xfId="42915" xr:uid="{DE9F18A1-41A1-4114-BE2B-CADC5BF0E2CB}"/>
    <cellStyle name="Comma 6 5 3 2 3" xfId="17646" xr:uid="{00000000-0005-0000-0000-0000832B0000}"/>
    <cellStyle name="Comma 6 5 3 2 3 2" xfId="31205" xr:uid="{34B502EA-2D0B-463C-BC7B-8BBE9F92F7CF}"/>
    <cellStyle name="Comma 6 5 3 2 3 3" xfId="48898" xr:uid="{FBFF2564-8AC2-4B06-8BB6-8C85F2D6E996}"/>
    <cellStyle name="Comma 6 5 3 2 4" xfId="21529" xr:uid="{00000000-0005-0000-0000-0000842B0000}"/>
    <cellStyle name="Comma 6 5 3 2 4 2" xfId="34420" xr:uid="{346598E8-E93A-4B34-8CA2-3359F7407EE9}"/>
    <cellStyle name="Comma 6 5 3 2 4 3" xfId="52276" xr:uid="{84EB2795-432B-44CE-8A07-DCC8FE758728}"/>
    <cellStyle name="Comma 6 5 3 2 5" xfId="24841" xr:uid="{E0FF67D2-7D42-4665-8751-7DF9D266B421}"/>
    <cellStyle name="Comma 6 5 3 2 6" xfId="38726" xr:uid="{B5A84C4D-E4A2-45FF-8D4E-BA75C7097252}"/>
    <cellStyle name="Comma 6 5 3 3" xfId="9458" xr:uid="{00000000-0005-0000-0000-0000852B0000}"/>
    <cellStyle name="Comma 6 5 3 3 2" xfId="26477" xr:uid="{CD2E57FE-7D67-4A49-8C7F-E4DA9D727A6E}"/>
    <cellStyle name="Comma 6 5 3 3 3" xfId="41373" xr:uid="{AA4EAEA4-B321-4A9E-8318-902A6CDA127B}"/>
    <cellStyle name="Comma 6 5 3 4" xfId="15425" xr:uid="{00000000-0005-0000-0000-0000862B0000}"/>
    <cellStyle name="Comma 6 5 3 4 2" xfId="29662" xr:uid="{E9C35BA7-FB8F-40D8-9BF1-3E4EF7FD3B8F}"/>
    <cellStyle name="Comma 6 5 3 4 3" xfId="46876" xr:uid="{77B77148-FC60-4F42-8538-6514CAC8821E}"/>
    <cellStyle name="Comma 6 5 3 5" xfId="19787" xr:uid="{00000000-0005-0000-0000-0000872B0000}"/>
    <cellStyle name="Comma 6 5 3 5 2" xfId="32877" xr:uid="{91AE028B-DC9E-4FDD-9BCA-1A8E82F2AD56}"/>
    <cellStyle name="Comma 6 5 3 5 3" xfId="50733" xr:uid="{7D589A9D-343A-4F76-BD85-9A085897447A}"/>
    <cellStyle name="Comma 6 5 3 6" xfId="23299" xr:uid="{CBCF35BB-80C8-41DF-A5B1-436E8397CA15}"/>
    <cellStyle name="Comma 6 5 3 7" xfId="36704" xr:uid="{EBBF4653-C1B4-4594-BC4D-720D595F458F}"/>
    <cellStyle name="Comma 6 5 4" xfId="4865" xr:uid="{00000000-0005-0000-0000-0000882B0000}"/>
    <cellStyle name="Comma 6 5 4 2" xfId="7058" xr:uid="{00000000-0005-0000-0000-0000892B0000}"/>
    <cellStyle name="Comma 6 5 4 2 2" xfId="11595" xr:uid="{00000000-0005-0000-0000-00008A2B0000}"/>
    <cellStyle name="Comma 6 5 4 2 2 2" xfId="28383" xr:uid="{3D0EFB00-19DC-4AD2-8EDC-13473E1BCFB4}"/>
    <cellStyle name="Comma 6 5 4 2 2 3" xfId="43279" xr:uid="{FD69971F-C47F-457C-B2D1-307F17ED8F6C}"/>
    <cellStyle name="Comma 6 5 4 2 3" xfId="18164" xr:uid="{00000000-0005-0000-0000-00008B2B0000}"/>
    <cellStyle name="Comma 6 5 4 2 3 2" xfId="31569" xr:uid="{9AD2852D-FFAF-49A5-877A-93FC39986447}"/>
    <cellStyle name="Comma 6 5 4 2 3 3" xfId="49384" xr:uid="{3830838A-EAB4-48C1-9873-46865EB8F04F}"/>
    <cellStyle name="Comma 6 5 4 2 4" xfId="21925" xr:uid="{00000000-0005-0000-0000-00008C2B0000}"/>
    <cellStyle name="Comma 6 5 4 2 4 2" xfId="34784" xr:uid="{C2BDF06D-D5DE-4141-8669-62DE14D9C980}"/>
    <cellStyle name="Comma 6 5 4 2 4 3" xfId="52640" xr:uid="{AB7179C4-A528-4ACD-A127-B1D1E82971AB}"/>
    <cellStyle name="Comma 6 5 4 2 5" xfId="25205" xr:uid="{B740631E-7397-4785-8DE8-53C2EF1A6DC5}"/>
    <cellStyle name="Comma 6 5 4 2 6" xfId="39212" xr:uid="{69B8996F-2088-4582-93CF-59B80B5C0AAA}"/>
    <cellStyle name="Comma 6 5 4 3" xfId="9853" xr:uid="{00000000-0005-0000-0000-00008D2B0000}"/>
    <cellStyle name="Comma 6 5 4 3 2" xfId="26840" xr:uid="{D1BC33F6-555C-494E-B1C8-938E223F2F7A}"/>
    <cellStyle name="Comma 6 5 4 3 3" xfId="41736" xr:uid="{CBB972F9-D843-4897-9F2F-41F0A7380164}"/>
    <cellStyle name="Comma 6 5 4 4" xfId="15972" xr:uid="{00000000-0005-0000-0000-00008E2B0000}"/>
    <cellStyle name="Comma 6 5 4 4 2" xfId="30026" xr:uid="{E268A607-B25F-472C-91DC-B2B7E8A2EBAF}"/>
    <cellStyle name="Comma 6 5 4 4 3" xfId="47391" xr:uid="{5D89C743-B4D8-4D44-9E3F-9D91AB8B091E}"/>
    <cellStyle name="Comma 6 5 4 5" xfId="20183" xr:uid="{00000000-0005-0000-0000-00008F2B0000}"/>
    <cellStyle name="Comma 6 5 4 5 2" xfId="33241" xr:uid="{7D1B1B3F-6B3F-4131-9899-B15A42AE6499}"/>
    <cellStyle name="Comma 6 5 4 5 3" xfId="51097" xr:uid="{62BFAC20-2130-4C3E-A40D-2D74AD00E84D}"/>
    <cellStyle name="Comma 6 5 4 6" xfId="23662" xr:uid="{8CCA8D80-4889-4873-A837-3A99D550FE83}"/>
    <cellStyle name="Comma 6 5 4 7" xfId="37219" xr:uid="{5872AF88-AC07-4A60-BF18-6B0626A83C50}"/>
    <cellStyle name="Comma 6 5 5" xfId="5462" xr:uid="{00000000-0005-0000-0000-0000902B0000}"/>
    <cellStyle name="Comma 6 5 5 2" xfId="10336" xr:uid="{00000000-0005-0000-0000-0000912B0000}"/>
    <cellStyle name="Comma 6 5 5 2 2" xfId="27250" xr:uid="{4108CAF3-2270-486B-8835-00F684F94EE9}"/>
    <cellStyle name="Comma 6 5 5 2 3" xfId="42146" xr:uid="{B7F6D773-5B40-4961-99E4-F2834EA271E2}"/>
    <cellStyle name="Comma 6 5 5 3" xfId="16569" xr:uid="{00000000-0005-0000-0000-0000922B0000}"/>
    <cellStyle name="Comma 6 5 5 3 2" xfId="30436" xr:uid="{61958E3B-7B45-4CFC-91E7-E4F81256AEA0}"/>
    <cellStyle name="Comma 6 5 5 3 3" xfId="47915" xr:uid="{6F5EB8F2-C769-4E70-93BC-C263DB0D6DB2}"/>
    <cellStyle name="Comma 6 5 5 4" xfId="20666" xr:uid="{00000000-0005-0000-0000-0000932B0000}"/>
    <cellStyle name="Comma 6 5 5 4 2" xfId="33651" xr:uid="{DA593804-0100-454D-BD50-7E36D0B6FED8}"/>
    <cellStyle name="Comma 6 5 5 4 3" xfId="51507" xr:uid="{85574CAB-B55D-4A92-9F8B-6530B5EE9AA7}"/>
    <cellStyle name="Comma 6 5 5 5" xfId="24072" xr:uid="{9D6C36BC-BCB4-4521-B634-A2D29B1CF5A7}"/>
    <cellStyle name="Comma 6 5 5 6" xfId="37743" xr:uid="{EE96F5CF-F9B0-49C2-B5BF-D50ED9C1D38A}"/>
    <cellStyle name="Comma 6 5 6" xfId="8591" xr:uid="{00000000-0005-0000-0000-0000942B0000}"/>
    <cellStyle name="Comma 6 5 6 2" xfId="25710" xr:uid="{50CAE179-F610-414E-8018-1DF033B0A46E}"/>
    <cellStyle name="Comma 6 5 6 3" xfId="40606" xr:uid="{3004F463-92AD-41DA-A6DC-0AB6DCACC8A9}"/>
    <cellStyle name="Comma 6 5 7" xfId="14249" xr:uid="{00000000-0005-0000-0000-0000952B0000}"/>
    <cellStyle name="Comma 6 5 7 2" xfId="28873" xr:uid="{1D10A6D5-8B94-41F7-AA28-1E1185BE0337}"/>
    <cellStyle name="Comma 6 5 7 3" xfId="45808" xr:uid="{43E8067D-85A4-42D0-8AAE-F97CA319C5F0}"/>
    <cellStyle name="Comma 6 5 8" xfId="18916" xr:uid="{00000000-0005-0000-0000-0000962B0000}"/>
    <cellStyle name="Comma 6 5 8 2" xfId="32106" xr:uid="{72C22849-86A0-48FA-9608-A16AE8329554}"/>
    <cellStyle name="Comma 6 5 8 3" xfId="49962" xr:uid="{C6C14DDC-43CE-4202-8E92-A4EA2FDC51D8}"/>
    <cellStyle name="Comma 6 5 9" xfId="22529" xr:uid="{DD0AA38E-1E97-4333-A938-5770A6712ABE}"/>
    <cellStyle name="Comma 6 6" xfId="911" xr:uid="{00000000-0005-0000-0000-0000972B0000}"/>
    <cellStyle name="Comma 6 6 10" xfId="35091" xr:uid="{258A7AF1-CFC5-40B5-8943-8D5969FBE6F5}"/>
    <cellStyle name="Comma 6 6 11" xfId="35674" xr:uid="{31ACA4C5-627A-46BD-A6B4-43E2F97131DA}"/>
    <cellStyle name="Comma 6 6 2" xfId="2473" xr:uid="{00000000-0005-0000-0000-0000982B0000}"/>
    <cellStyle name="Comma 6 6 2 2" xfId="5944" xr:uid="{00000000-0005-0000-0000-0000992B0000}"/>
    <cellStyle name="Comma 6 6 2 2 2" xfId="10784" xr:uid="{00000000-0005-0000-0000-00009A2B0000}"/>
    <cellStyle name="Comma 6 6 2 2 2 2" xfId="27637" xr:uid="{CD66F5C6-E5DF-4ADE-9E24-8E3F42C1F934}"/>
    <cellStyle name="Comma 6 6 2 2 2 3" xfId="42533" xr:uid="{ABDDDCD9-9959-45CF-9121-8CEB2EA1E90D}"/>
    <cellStyle name="Comma 6 6 2 2 3" xfId="17051" xr:uid="{00000000-0005-0000-0000-00009B2B0000}"/>
    <cellStyle name="Comma 6 6 2 2 3 2" xfId="30823" xr:uid="{4C4FF1FC-3FAD-450B-B906-C6B68D105138}"/>
    <cellStyle name="Comma 6 6 2 2 3 3" xfId="48336" xr:uid="{6DD8B168-B7C7-4240-B543-199459CF9F98}"/>
    <cellStyle name="Comma 6 6 2 2 4" xfId="21114" xr:uid="{00000000-0005-0000-0000-00009C2B0000}"/>
    <cellStyle name="Comma 6 6 2 2 4 2" xfId="34038" xr:uid="{291CA827-ECFB-402A-B731-326255AD547E}"/>
    <cellStyle name="Comma 6 6 2 2 4 3" xfId="51894" xr:uid="{29922A32-A24E-4213-955B-45B961ACA017}"/>
    <cellStyle name="Comma 6 6 2 2 5" xfId="24459" xr:uid="{037B7C8C-3747-477B-A978-5E8955BA6C10}"/>
    <cellStyle name="Comma 6 6 2 2 6" xfId="38164" xr:uid="{DE62901B-8245-4774-8A8C-71B4F11AACC3}"/>
    <cellStyle name="Comma 6 6 2 3" xfId="9040" xr:uid="{00000000-0005-0000-0000-00009D2B0000}"/>
    <cellStyle name="Comma 6 6 2 3 2" xfId="26096" xr:uid="{752615AD-EB1D-4024-9F2F-86D9BA2CD268}"/>
    <cellStyle name="Comma 6 6 2 3 3" xfId="40992" xr:uid="{7B308500-AD50-45AB-BEAF-810EACE0C0A6}"/>
    <cellStyle name="Comma 6 6 2 4" xfId="14772" xr:uid="{00000000-0005-0000-0000-00009E2B0000}"/>
    <cellStyle name="Comma 6 6 2 4 2" xfId="29269" xr:uid="{D6000F88-609E-4162-AC15-1EC8BE707B69}"/>
    <cellStyle name="Comma 6 6 2 4 3" xfId="46264" xr:uid="{EA45EFA1-E988-4485-B529-625C682690F4}"/>
    <cellStyle name="Comma 6 6 2 5" xfId="19366" xr:uid="{00000000-0005-0000-0000-00009F2B0000}"/>
    <cellStyle name="Comma 6 6 2 5 2" xfId="32493" xr:uid="{1F8C6C8D-2E40-4D24-8D4F-67A0A119715F}"/>
    <cellStyle name="Comma 6 6 2 5 3" xfId="50349" xr:uid="{B507130D-4A4B-4071-8855-69649FBE0C29}"/>
    <cellStyle name="Comma 6 6 2 6" xfId="22916" xr:uid="{3993248D-A4C9-4740-877B-023DDE994392}"/>
    <cellStyle name="Comma 6 6 2 7" xfId="36101" xr:uid="{3606C806-7089-4FE9-81BD-B2CB9D1316A1}"/>
    <cellStyle name="Comma 6 6 3" xfId="4317" xr:uid="{00000000-0005-0000-0000-0000A02B0000}"/>
    <cellStyle name="Comma 6 6 3 2" xfId="6541" xr:uid="{00000000-0005-0000-0000-0000A12B0000}"/>
    <cellStyle name="Comma 6 6 3 2 2" xfId="11200" xr:uid="{00000000-0005-0000-0000-0000A22B0000}"/>
    <cellStyle name="Comma 6 6 3 2 2 2" xfId="28020" xr:uid="{52ECBED2-6D25-452F-AC1E-A26B7E11D25B}"/>
    <cellStyle name="Comma 6 6 3 2 2 3" xfId="42916" xr:uid="{2932B5EE-07E5-499B-942E-A2151DA22F06}"/>
    <cellStyle name="Comma 6 6 3 2 3" xfId="17647" xr:uid="{00000000-0005-0000-0000-0000A32B0000}"/>
    <cellStyle name="Comma 6 6 3 2 3 2" xfId="31206" xr:uid="{F800BB7D-B2F6-4352-B2EF-BE5B510F22CE}"/>
    <cellStyle name="Comma 6 6 3 2 3 3" xfId="48899" xr:uid="{83472D2C-0565-41B3-BF12-08E972EB43B4}"/>
    <cellStyle name="Comma 6 6 3 2 4" xfId="21530" xr:uid="{00000000-0005-0000-0000-0000A42B0000}"/>
    <cellStyle name="Comma 6 6 3 2 4 2" xfId="34421" xr:uid="{FDBD2DAC-F7C4-4771-B134-308D42654F86}"/>
    <cellStyle name="Comma 6 6 3 2 4 3" xfId="52277" xr:uid="{546F6C57-2DCE-441B-967A-D1DB4E51B74D}"/>
    <cellStyle name="Comma 6 6 3 2 5" xfId="24842" xr:uid="{CAB20628-2FA6-40C2-BE08-057455870D85}"/>
    <cellStyle name="Comma 6 6 3 2 6" xfId="38727" xr:uid="{84B2393C-12B5-408B-AF85-9E79FF78B2AA}"/>
    <cellStyle name="Comma 6 6 3 3" xfId="9459" xr:uid="{00000000-0005-0000-0000-0000A52B0000}"/>
    <cellStyle name="Comma 6 6 3 3 2" xfId="26478" xr:uid="{FBBFD2C9-E3FC-42AA-80A0-FBC15CFD273D}"/>
    <cellStyle name="Comma 6 6 3 3 3" xfId="41374" xr:uid="{5CAD8FB8-E4F4-45A8-A05F-45CC06B60857}"/>
    <cellStyle name="Comma 6 6 3 4" xfId="15426" xr:uid="{00000000-0005-0000-0000-0000A62B0000}"/>
    <cellStyle name="Comma 6 6 3 4 2" xfId="29663" xr:uid="{329CE7D7-C6A5-4504-96AB-8568E531ECDA}"/>
    <cellStyle name="Comma 6 6 3 4 3" xfId="46877" xr:uid="{B920521B-8F45-4EC4-B6CA-50A0A9DE5E0B}"/>
    <cellStyle name="Comma 6 6 3 5" xfId="19788" xr:uid="{00000000-0005-0000-0000-0000A72B0000}"/>
    <cellStyle name="Comma 6 6 3 5 2" xfId="32878" xr:uid="{4B54275E-0D53-4A3A-8420-5C502BD7D809}"/>
    <cellStyle name="Comma 6 6 3 5 3" xfId="50734" xr:uid="{A577018A-CCD1-4538-A2B1-5B9483C3FA81}"/>
    <cellStyle name="Comma 6 6 3 6" xfId="23300" xr:uid="{BDCAEA33-1093-45B1-BFC1-6E74EF8E9B8C}"/>
    <cellStyle name="Comma 6 6 3 7" xfId="36705" xr:uid="{DBA37B04-2CD6-4E59-A571-AA6ED103A7A8}"/>
    <cellStyle name="Comma 6 6 4" xfId="4866" xr:uid="{00000000-0005-0000-0000-0000A82B0000}"/>
    <cellStyle name="Comma 6 6 4 2" xfId="7059" xr:uid="{00000000-0005-0000-0000-0000A92B0000}"/>
    <cellStyle name="Comma 6 6 4 2 2" xfId="11596" xr:uid="{00000000-0005-0000-0000-0000AA2B0000}"/>
    <cellStyle name="Comma 6 6 4 2 2 2" xfId="28384" xr:uid="{93D25127-75FF-47FC-B29A-89001B1D59D6}"/>
    <cellStyle name="Comma 6 6 4 2 2 3" xfId="43280" xr:uid="{EEB2B451-26D6-449E-A463-77542FE2B1D1}"/>
    <cellStyle name="Comma 6 6 4 2 3" xfId="18165" xr:uid="{00000000-0005-0000-0000-0000AB2B0000}"/>
    <cellStyle name="Comma 6 6 4 2 3 2" xfId="31570" xr:uid="{BA5DB586-B684-4FE0-9F3A-E680A6A7CEE8}"/>
    <cellStyle name="Comma 6 6 4 2 3 3" xfId="49385" xr:uid="{54EA948F-A229-41E6-A51D-2272CF3729BD}"/>
    <cellStyle name="Comma 6 6 4 2 4" xfId="21926" xr:uid="{00000000-0005-0000-0000-0000AC2B0000}"/>
    <cellStyle name="Comma 6 6 4 2 4 2" xfId="34785" xr:uid="{26139F58-C8E0-49F7-802C-2383159AFF7F}"/>
    <cellStyle name="Comma 6 6 4 2 4 3" xfId="52641" xr:uid="{F251860E-8238-49A6-8293-FB1AC003A57D}"/>
    <cellStyle name="Comma 6 6 4 2 5" xfId="25206" xr:uid="{D52523EA-41E2-437B-B285-E8A01E971342}"/>
    <cellStyle name="Comma 6 6 4 2 6" xfId="39213" xr:uid="{A3BAF3BC-79DB-4B20-94B3-B010462EFAF5}"/>
    <cellStyle name="Comma 6 6 4 3" xfId="9854" xr:uid="{00000000-0005-0000-0000-0000AD2B0000}"/>
    <cellStyle name="Comma 6 6 4 3 2" xfId="26841" xr:uid="{7FF64D21-0A5C-4F48-8D70-33BBBD868530}"/>
    <cellStyle name="Comma 6 6 4 3 3" xfId="41737" xr:uid="{6F484BA4-500C-4713-9AE6-EDD16552D9EE}"/>
    <cellStyle name="Comma 6 6 4 4" xfId="15973" xr:uid="{00000000-0005-0000-0000-0000AE2B0000}"/>
    <cellStyle name="Comma 6 6 4 4 2" xfId="30027" xr:uid="{7541208B-EE8C-4258-98D3-71DF095070A2}"/>
    <cellStyle name="Comma 6 6 4 4 3" xfId="47392" xr:uid="{57D63264-40B2-4C68-9FF9-8866EDDEA3B0}"/>
    <cellStyle name="Comma 6 6 4 5" xfId="20184" xr:uid="{00000000-0005-0000-0000-0000AF2B0000}"/>
    <cellStyle name="Comma 6 6 4 5 2" xfId="33242" xr:uid="{72DD654D-0CFF-42B9-92E7-E448368AA204}"/>
    <cellStyle name="Comma 6 6 4 5 3" xfId="51098" xr:uid="{3E9A782C-6EEB-4EC3-9E8A-70733464146B}"/>
    <cellStyle name="Comma 6 6 4 6" xfId="23663" xr:uid="{A1EA6492-C7DF-454B-97BC-3A2D353C95CF}"/>
    <cellStyle name="Comma 6 6 4 7" xfId="37220" xr:uid="{3AB0A09C-202C-487D-B70A-33343E25DD18}"/>
    <cellStyle name="Comma 6 6 5" xfId="5488" xr:uid="{00000000-0005-0000-0000-0000B02B0000}"/>
    <cellStyle name="Comma 6 6 5 2" xfId="10362" xr:uid="{00000000-0005-0000-0000-0000B12B0000}"/>
    <cellStyle name="Comma 6 6 5 2 2" xfId="27274" xr:uid="{97BB1B06-C8DE-4280-B977-7463126517CB}"/>
    <cellStyle name="Comma 6 6 5 2 3" xfId="42170" xr:uid="{91C1E76A-11A8-45F3-81B6-09A59993E7A0}"/>
    <cellStyle name="Comma 6 6 5 3" xfId="16595" xr:uid="{00000000-0005-0000-0000-0000B22B0000}"/>
    <cellStyle name="Comma 6 6 5 3 2" xfId="30460" xr:uid="{4D172290-170E-46AF-98C4-3AA3A09C2163}"/>
    <cellStyle name="Comma 6 6 5 3 3" xfId="47939" xr:uid="{FAB52F7E-8F49-454E-8079-04101CD4BC14}"/>
    <cellStyle name="Comma 6 6 5 4" xfId="20692" xr:uid="{00000000-0005-0000-0000-0000B32B0000}"/>
    <cellStyle name="Comma 6 6 5 4 2" xfId="33675" xr:uid="{879BD460-0D52-46F6-A4A3-873A562ED23F}"/>
    <cellStyle name="Comma 6 6 5 4 3" xfId="51531" xr:uid="{81B714CA-4BD7-4E7B-9211-182DD86FD530}"/>
    <cellStyle name="Comma 6 6 5 5" xfId="24096" xr:uid="{5D1A944A-C6B4-4AC0-A123-ABDC12EAE99C}"/>
    <cellStyle name="Comma 6 6 5 6" xfId="37767" xr:uid="{B07A324B-3445-46A7-A2E1-99D0CE0F820D}"/>
    <cellStyle name="Comma 6 6 6" xfId="8617" xr:uid="{00000000-0005-0000-0000-0000B42B0000}"/>
    <cellStyle name="Comma 6 6 6 2" xfId="25734" xr:uid="{51B95771-CD01-4F3B-AC37-3EEF463B92F4}"/>
    <cellStyle name="Comma 6 6 6 3" xfId="40630" xr:uid="{95CDF941-60C8-4CE1-83F3-A6BE7F2DEDB0}"/>
    <cellStyle name="Comma 6 6 7" xfId="14275" xr:uid="{00000000-0005-0000-0000-0000B52B0000}"/>
    <cellStyle name="Comma 6 6 7 2" xfId="28897" xr:uid="{01272AA6-297F-412C-B827-06E699037C8F}"/>
    <cellStyle name="Comma 6 6 7 3" xfId="45832" xr:uid="{CCA38E7A-CCC1-4B5A-A52F-4E1B351D2B73}"/>
    <cellStyle name="Comma 6 6 8" xfId="18942" xr:uid="{00000000-0005-0000-0000-0000B62B0000}"/>
    <cellStyle name="Comma 6 6 8 2" xfId="32130" xr:uid="{C4F9E2A6-424C-491F-80B8-7C7E7FFEBD50}"/>
    <cellStyle name="Comma 6 6 8 3" xfId="49986" xr:uid="{68019F9C-CBD9-407F-BF14-39DFF0BE4CFE}"/>
    <cellStyle name="Comma 6 6 9" xfId="22553" xr:uid="{09C0E44B-7E3E-4746-8352-95F6BD8D1ECC}"/>
    <cellStyle name="Comma 6 7" xfId="2474" xr:uid="{00000000-0005-0000-0000-0000B72B0000}"/>
    <cellStyle name="Comma 6 7 2" xfId="4318" xr:uid="{00000000-0005-0000-0000-0000B82B0000}"/>
    <cellStyle name="Comma 6 7 2 2" xfId="6542" xr:uid="{00000000-0005-0000-0000-0000B92B0000}"/>
    <cellStyle name="Comma 6 7 2 2 2" xfId="11201" xr:uid="{00000000-0005-0000-0000-0000BA2B0000}"/>
    <cellStyle name="Comma 6 7 2 2 2 2" xfId="28021" xr:uid="{FE3C926D-D388-4EE2-93E2-D58A2B55C5B6}"/>
    <cellStyle name="Comma 6 7 2 2 2 3" xfId="42917" xr:uid="{C3949A31-B461-450F-983E-A21B294636B9}"/>
    <cellStyle name="Comma 6 7 2 2 3" xfId="17648" xr:uid="{00000000-0005-0000-0000-0000BB2B0000}"/>
    <cellStyle name="Comma 6 7 2 2 3 2" xfId="31207" xr:uid="{731D3DE7-5AFC-4246-AE3B-0CE3089EEECC}"/>
    <cellStyle name="Comma 6 7 2 2 3 3" xfId="48900" xr:uid="{B468E770-080E-4947-B402-9937F86515E0}"/>
    <cellStyle name="Comma 6 7 2 2 4" xfId="21531" xr:uid="{00000000-0005-0000-0000-0000BC2B0000}"/>
    <cellStyle name="Comma 6 7 2 2 4 2" xfId="34422" xr:uid="{5C321883-58D6-4489-BC86-E4793A33A537}"/>
    <cellStyle name="Comma 6 7 2 2 4 3" xfId="52278" xr:uid="{1CF02F93-E6B5-44F8-B9F1-9CBA606CEE1B}"/>
    <cellStyle name="Comma 6 7 2 2 5" xfId="24843" xr:uid="{2A19A2AC-E344-4D8C-8FCD-D2597B623963}"/>
    <cellStyle name="Comma 6 7 2 2 6" xfId="38728" xr:uid="{2F0C4C7E-D4B8-430A-AF3F-6130CDCC989B}"/>
    <cellStyle name="Comma 6 7 2 3" xfId="9460" xr:uid="{00000000-0005-0000-0000-0000BD2B0000}"/>
    <cellStyle name="Comma 6 7 2 3 2" xfId="26479" xr:uid="{DCAFAE02-B37F-464E-8C88-69658C5D540C}"/>
    <cellStyle name="Comma 6 7 2 3 3" xfId="41375" xr:uid="{C0ABD27C-A985-4255-A8C5-AD8573B7D77B}"/>
    <cellStyle name="Comma 6 7 2 4" xfId="15427" xr:uid="{00000000-0005-0000-0000-0000BE2B0000}"/>
    <cellStyle name="Comma 6 7 2 4 2" xfId="29664" xr:uid="{4D9F44FE-2D11-4C9F-81D1-C4BAC78E7BA3}"/>
    <cellStyle name="Comma 6 7 2 4 3" xfId="46878" xr:uid="{2D98EA20-D2E2-43AC-A2C7-71B648712169}"/>
    <cellStyle name="Comma 6 7 2 5" xfId="19789" xr:uid="{00000000-0005-0000-0000-0000BF2B0000}"/>
    <cellStyle name="Comma 6 7 2 5 2" xfId="32879" xr:uid="{CB77F578-7E80-4DA5-B1DE-D55440AFCCA5}"/>
    <cellStyle name="Comma 6 7 2 5 3" xfId="50735" xr:uid="{0F40159A-2095-4896-BD03-57B092DFC181}"/>
    <cellStyle name="Comma 6 7 2 6" xfId="23301" xr:uid="{716AF5F3-6EA6-4A3B-B043-040E20D312A3}"/>
    <cellStyle name="Comma 6 7 2 7" xfId="36706" xr:uid="{0C8CFF49-A1EE-4C04-98B8-171A582B5537}"/>
    <cellStyle name="Comma 6 7 3" xfId="4867" xr:uid="{00000000-0005-0000-0000-0000C02B0000}"/>
    <cellStyle name="Comma 6 7 3 2" xfId="7060" xr:uid="{00000000-0005-0000-0000-0000C12B0000}"/>
    <cellStyle name="Comma 6 7 3 2 2" xfId="11597" xr:uid="{00000000-0005-0000-0000-0000C22B0000}"/>
    <cellStyle name="Comma 6 7 3 2 2 2" xfId="28385" xr:uid="{7A62F3F9-84E3-4CB3-AA43-F473E4F7EDA9}"/>
    <cellStyle name="Comma 6 7 3 2 2 3" xfId="43281" xr:uid="{00BCDDBC-BAE0-4C17-948E-83AF5BA0C902}"/>
    <cellStyle name="Comma 6 7 3 2 3" xfId="18166" xr:uid="{00000000-0005-0000-0000-0000C32B0000}"/>
    <cellStyle name="Comma 6 7 3 2 3 2" xfId="31571" xr:uid="{280CA161-E6F2-4376-96D6-CDD73403C42A}"/>
    <cellStyle name="Comma 6 7 3 2 3 3" xfId="49386" xr:uid="{E5A58455-1D1B-465A-9C19-D70752D78F8A}"/>
    <cellStyle name="Comma 6 7 3 2 4" xfId="21927" xr:uid="{00000000-0005-0000-0000-0000C42B0000}"/>
    <cellStyle name="Comma 6 7 3 2 4 2" xfId="34786" xr:uid="{F8CEC0F8-27E7-4ADB-8CEE-BC90E4E3D9C6}"/>
    <cellStyle name="Comma 6 7 3 2 4 3" xfId="52642" xr:uid="{23F7CC39-6DA2-4229-A93B-7F20AC18B2C7}"/>
    <cellStyle name="Comma 6 7 3 2 5" xfId="25207" xr:uid="{16CA354B-B2C3-4F63-AE32-80D4DFA5D0FC}"/>
    <cellStyle name="Comma 6 7 3 2 6" xfId="39214" xr:uid="{B86DC9B5-AF8D-488C-8D78-12DCEA17083F}"/>
    <cellStyle name="Comma 6 7 3 3" xfId="9855" xr:uid="{00000000-0005-0000-0000-0000C52B0000}"/>
    <cellStyle name="Comma 6 7 3 3 2" xfId="26842" xr:uid="{02A66EF1-F02C-49DF-A493-7643A70FE886}"/>
    <cellStyle name="Comma 6 7 3 3 3" xfId="41738" xr:uid="{EE315D80-2E85-445D-80BD-CEDD1B50CC9A}"/>
    <cellStyle name="Comma 6 7 3 4" xfId="15974" xr:uid="{00000000-0005-0000-0000-0000C62B0000}"/>
    <cellStyle name="Comma 6 7 3 4 2" xfId="30028" xr:uid="{5EBECC87-1953-4227-8313-DFB2C2C64ED7}"/>
    <cellStyle name="Comma 6 7 3 4 3" xfId="47393" xr:uid="{9AAF9700-1E5A-4FDA-BFAE-267FE4EB15B2}"/>
    <cellStyle name="Comma 6 7 3 5" xfId="20185" xr:uid="{00000000-0005-0000-0000-0000C72B0000}"/>
    <cellStyle name="Comma 6 7 3 5 2" xfId="33243" xr:uid="{E6DA1DB7-501D-4A65-85E1-DE4F49134195}"/>
    <cellStyle name="Comma 6 7 3 5 3" xfId="51099" xr:uid="{9E96F89D-D92D-4B52-8CC1-7FF3F85D9CFE}"/>
    <cellStyle name="Comma 6 7 3 6" xfId="23664" xr:uid="{CF972703-B630-49CA-8665-BABAA5140ADB}"/>
    <cellStyle name="Comma 6 7 3 7" xfId="37221" xr:uid="{BCEC4A51-7657-4804-9702-77ED641E617B}"/>
    <cellStyle name="Comma 6 7 4" xfId="5945" xr:uid="{00000000-0005-0000-0000-0000C82B0000}"/>
    <cellStyle name="Comma 6 7 4 2" xfId="10785" xr:uid="{00000000-0005-0000-0000-0000C92B0000}"/>
    <cellStyle name="Comma 6 7 4 2 2" xfId="27638" xr:uid="{2B7A102C-EEAE-4999-B57A-B7596E0BB1EA}"/>
    <cellStyle name="Comma 6 7 4 2 3" xfId="42534" xr:uid="{84DFBB5E-F1ED-4553-95CA-2137471F7408}"/>
    <cellStyle name="Comma 6 7 4 3" xfId="17052" xr:uid="{00000000-0005-0000-0000-0000CA2B0000}"/>
    <cellStyle name="Comma 6 7 4 3 2" xfId="30824" xr:uid="{4C31A48F-0DA0-4EE2-823B-6FA6E274E904}"/>
    <cellStyle name="Comma 6 7 4 3 3" xfId="48337" xr:uid="{D23E89D5-6CC9-4D99-AE9A-670BA293230B}"/>
    <cellStyle name="Comma 6 7 4 4" xfId="21115" xr:uid="{00000000-0005-0000-0000-0000CB2B0000}"/>
    <cellStyle name="Comma 6 7 4 4 2" xfId="34039" xr:uid="{3BCF6569-EB4D-4B6D-B94E-8FCA55831EFD}"/>
    <cellStyle name="Comma 6 7 4 4 3" xfId="51895" xr:uid="{34862ABD-2EB9-446A-B7EA-092C03DBFC14}"/>
    <cellStyle name="Comma 6 7 4 5" xfId="24460" xr:uid="{E09F2398-0429-47FE-8EBD-E5FCAD9D555F}"/>
    <cellStyle name="Comma 6 7 4 6" xfId="38165" xr:uid="{52EF8642-191A-4183-B05F-31AC3B4DD60C}"/>
    <cellStyle name="Comma 6 7 5" xfId="9041" xr:uid="{00000000-0005-0000-0000-0000CC2B0000}"/>
    <cellStyle name="Comma 6 7 5 2" xfId="26097" xr:uid="{C623DA66-B461-4A5E-B093-EB4CB79C47C8}"/>
    <cellStyle name="Comma 6 7 5 3" xfId="40993" xr:uid="{A570CBFE-C1AA-4423-8DCC-BFE2B11BEDDF}"/>
    <cellStyle name="Comma 6 7 6" xfId="14773" xr:uid="{00000000-0005-0000-0000-0000CD2B0000}"/>
    <cellStyle name="Comma 6 7 6 2" xfId="29270" xr:uid="{3CB1FF56-1344-4276-B11D-45A22E8EA57A}"/>
    <cellStyle name="Comma 6 7 6 3" xfId="46265" xr:uid="{0D4E05A9-2B67-403E-B4EB-E942AE4D821E}"/>
    <cellStyle name="Comma 6 7 7" xfId="19367" xr:uid="{00000000-0005-0000-0000-0000CE2B0000}"/>
    <cellStyle name="Comma 6 7 7 2" xfId="32494" xr:uid="{0B14B511-C17C-401B-85D8-AE05F95CB690}"/>
    <cellStyle name="Comma 6 7 7 3" xfId="50350" xr:uid="{336CF44F-EDCA-4995-B407-C18E05AC658F}"/>
    <cellStyle name="Comma 6 7 8" xfId="22917" xr:uid="{42063763-69C1-46DF-8E24-DA03180C3B5B}"/>
    <cellStyle name="Comma 6 7 9" xfId="36102" xr:uid="{8A41D2D5-67B3-4C91-8724-BE21E4EDAB0B}"/>
    <cellStyle name="Comma 6 8" xfId="2475" xr:uid="{00000000-0005-0000-0000-0000CF2B0000}"/>
    <cellStyle name="Comma 6 8 10" xfId="36103" xr:uid="{8DFD536D-54A4-41B7-900E-A3F98C08E53B}"/>
    <cellStyle name="Comma 6 8 2" xfId="4319" xr:uid="{00000000-0005-0000-0000-0000D02B0000}"/>
    <cellStyle name="Comma 6 8 2 2" xfId="6543" xr:uid="{00000000-0005-0000-0000-0000D12B0000}"/>
    <cellStyle name="Comma 6 8 2 2 2" xfId="11202" xr:uid="{00000000-0005-0000-0000-0000D22B0000}"/>
    <cellStyle name="Comma 6 8 2 2 2 2" xfId="28022" xr:uid="{580D8B86-4084-4C78-8C32-A3FAC6D8C692}"/>
    <cellStyle name="Comma 6 8 2 2 2 3" xfId="42918" xr:uid="{3F72A7BB-2BA4-457B-B039-49C26EA908A7}"/>
    <cellStyle name="Comma 6 8 2 2 3" xfId="17649" xr:uid="{00000000-0005-0000-0000-0000D32B0000}"/>
    <cellStyle name="Comma 6 8 2 2 3 2" xfId="31208" xr:uid="{9E584E2E-DF27-4E77-9B6B-E0D0854AE296}"/>
    <cellStyle name="Comma 6 8 2 2 3 3" xfId="48901" xr:uid="{2C85D570-E8A1-4B10-9235-BC8960A534B2}"/>
    <cellStyle name="Comma 6 8 2 2 4" xfId="21532" xr:uid="{00000000-0005-0000-0000-0000D42B0000}"/>
    <cellStyle name="Comma 6 8 2 2 4 2" xfId="34423" xr:uid="{B970CDE6-6159-425D-84E0-6260656D10D2}"/>
    <cellStyle name="Comma 6 8 2 2 4 3" xfId="52279" xr:uid="{8B48B1E3-D02D-4905-AB66-9D20D80D44BE}"/>
    <cellStyle name="Comma 6 8 2 2 5" xfId="24844" xr:uid="{80D55E5F-0CDE-457F-9AA2-FCA5E4BA4093}"/>
    <cellStyle name="Comma 6 8 2 2 6" xfId="38729" xr:uid="{A664121B-E5F5-4C47-90F9-5D758ABF419C}"/>
    <cellStyle name="Comma 6 8 2 3" xfId="9461" xr:uid="{00000000-0005-0000-0000-0000D52B0000}"/>
    <cellStyle name="Comma 6 8 2 3 2" xfId="26480" xr:uid="{5C47F9E9-1D82-4899-BB2E-A946C45415BC}"/>
    <cellStyle name="Comma 6 8 2 3 3" xfId="41376" xr:uid="{84798D82-A822-47A6-9060-63BF3E73F748}"/>
    <cellStyle name="Comma 6 8 2 4" xfId="15428" xr:uid="{00000000-0005-0000-0000-0000D62B0000}"/>
    <cellStyle name="Comma 6 8 2 4 2" xfId="29665" xr:uid="{8BA32453-7511-496C-AB88-6BD68FF9449E}"/>
    <cellStyle name="Comma 6 8 2 4 3" xfId="46879" xr:uid="{5AABCABB-B501-4E6D-9520-9D997F57C8CF}"/>
    <cellStyle name="Comma 6 8 2 5" xfId="19790" xr:uid="{00000000-0005-0000-0000-0000D72B0000}"/>
    <cellStyle name="Comma 6 8 2 5 2" xfId="32880" xr:uid="{BD5347AB-A6A5-4EF2-99E1-48073BCC59F4}"/>
    <cellStyle name="Comma 6 8 2 5 3" xfId="50736" xr:uid="{EC87D992-F032-41EB-9B92-D1703D22C685}"/>
    <cellStyle name="Comma 6 8 2 6" xfId="23302" xr:uid="{65849642-3C1E-4C6B-AFFB-37BE055286B1}"/>
    <cellStyle name="Comma 6 8 2 7" xfId="36707" xr:uid="{C07E86F5-6E0F-41FF-A548-8E5247FE0FB6}"/>
    <cellStyle name="Comma 6 8 3" xfId="4868" xr:uid="{00000000-0005-0000-0000-0000D82B0000}"/>
    <cellStyle name="Comma 6 8 3 2" xfId="7061" xr:uid="{00000000-0005-0000-0000-0000D92B0000}"/>
    <cellStyle name="Comma 6 8 3 2 2" xfId="11598" xr:uid="{00000000-0005-0000-0000-0000DA2B0000}"/>
    <cellStyle name="Comma 6 8 3 2 2 2" xfId="28386" xr:uid="{BDF293CC-D0B7-48A1-9C5F-735A25EAA312}"/>
    <cellStyle name="Comma 6 8 3 2 2 3" xfId="43282" xr:uid="{E192F1E2-FE6B-471D-8F87-7F3B337D7D72}"/>
    <cellStyle name="Comma 6 8 3 2 3" xfId="18167" xr:uid="{00000000-0005-0000-0000-0000DB2B0000}"/>
    <cellStyle name="Comma 6 8 3 2 3 2" xfId="31572" xr:uid="{C17437EE-5307-45F2-ACDC-D3907DF902AB}"/>
    <cellStyle name="Comma 6 8 3 2 3 3" xfId="49387" xr:uid="{F6835501-7CD0-45B5-8316-79980E1C0AA3}"/>
    <cellStyle name="Comma 6 8 3 2 4" xfId="21928" xr:uid="{00000000-0005-0000-0000-0000DC2B0000}"/>
    <cellStyle name="Comma 6 8 3 2 4 2" xfId="34787" xr:uid="{F9654270-0F75-4143-9EE6-BE7578C44E58}"/>
    <cellStyle name="Comma 6 8 3 2 4 3" xfId="52643" xr:uid="{2D090366-5D08-46AA-8538-712B9E45394A}"/>
    <cellStyle name="Comma 6 8 3 2 5" xfId="25208" xr:uid="{CE6AAF98-32D1-44D1-BACE-E4EEB9F1C5D7}"/>
    <cellStyle name="Comma 6 8 3 2 6" xfId="39215" xr:uid="{777FE6A9-3503-46BB-9129-02DE4F152AE5}"/>
    <cellStyle name="Comma 6 8 3 3" xfId="9856" xr:uid="{00000000-0005-0000-0000-0000DD2B0000}"/>
    <cellStyle name="Comma 6 8 3 3 2" xfId="26843" xr:uid="{61330B39-C37D-4D77-98F5-D0341992F6ED}"/>
    <cellStyle name="Comma 6 8 3 3 3" xfId="41739" xr:uid="{FFCBC8AD-6AE5-480F-8F95-76EAC6113B6B}"/>
    <cellStyle name="Comma 6 8 3 4" xfId="15975" xr:uid="{00000000-0005-0000-0000-0000DE2B0000}"/>
    <cellStyle name="Comma 6 8 3 4 2" xfId="30029" xr:uid="{06312BCE-B906-41CD-BC53-31A9BD9A7E33}"/>
    <cellStyle name="Comma 6 8 3 4 3" xfId="47394" xr:uid="{EE409679-4EB7-49FB-A69E-1445EFEF5DDA}"/>
    <cellStyle name="Comma 6 8 3 5" xfId="20186" xr:uid="{00000000-0005-0000-0000-0000DF2B0000}"/>
    <cellStyle name="Comma 6 8 3 5 2" xfId="33244" xr:uid="{AABECC28-630F-458C-B137-24D78E6DD120}"/>
    <cellStyle name="Comma 6 8 3 5 3" xfId="51100" xr:uid="{7462DBE3-95A0-4A23-AE32-CFB49DBB7104}"/>
    <cellStyle name="Comma 6 8 3 6" xfId="23665" xr:uid="{9991A10D-521A-41C0-B190-784A40939440}"/>
    <cellStyle name="Comma 6 8 3 7" xfId="37222" xr:uid="{D6214C0C-2A6F-44E9-B08A-498AD49400F1}"/>
    <cellStyle name="Comma 6 8 4" xfId="5946" xr:uid="{00000000-0005-0000-0000-0000E02B0000}"/>
    <cellStyle name="Comma 6 8 4 2" xfId="10786" xr:uid="{00000000-0005-0000-0000-0000E12B0000}"/>
    <cellStyle name="Comma 6 8 4 2 2" xfId="27639" xr:uid="{02F65ACB-BA2E-4774-BD5D-486594977433}"/>
    <cellStyle name="Comma 6 8 4 2 3" xfId="42535" xr:uid="{F136502D-99CB-42FD-8796-57DE141A16D6}"/>
    <cellStyle name="Comma 6 8 4 3" xfId="17053" xr:uid="{00000000-0005-0000-0000-0000E22B0000}"/>
    <cellStyle name="Comma 6 8 4 3 2" xfId="30825" xr:uid="{08AF6D03-6735-4867-9216-C5853949FD45}"/>
    <cellStyle name="Comma 6 8 4 3 3" xfId="48338" xr:uid="{6D95048C-37BE-4522-AFC9-EB0465CF8A03}"/>
    <cellStyle name="Comma 6 8 4 4" xfId="21116" xr:uid="{00000000-0005-0000-0000-0000E32B0000}"/>
    <cellStyle name="Comma 6 8 4 4 2" xfId="34040" xr:uid="{D050BD20-892D-4016-94D4-4797BC4C2B66}"/>
    <cellStyle name="Comma 6 8 4 4 3" xfId="51896" xr:uid="{1B617F9D-D433-4B5A-A846-22C68D80F30E}"/>
    <cellStyle name="Comma 6 8 4 5" xfId="24461" xr:uid="{C4DB8F69-43E5-4B43-AB60-3453804F0E72}"/>
    <cellStyle name="Comma 6 8 4 6" xfId="38166" xr:uid="{C0BFD759-9638-45FD-95A6-714A9853FED7}"/>
    <cellStyle name="Comma 6 8 5" xfId="9042" xr:uid="{00000000-0005-0000-0000-0000E42B0000}"/>
    <cellStyle name="Comma 6 8 5 2" xfId="26098" xr:uid="{DDAFC8F4-2F68-4151-905F-6547184AC05F}"/>
    <cellStyle name="Comma 6 8 5 3" xfId="40994" xr:uid="{03897999-ACE6-47B1-870F-ED876ABAE4E8}"/>
    <cellStyle name="Comma 6 8 6" xfId="14774" xr:uid="{00000000-0005-0000-0000-0000E52B0000}"/>
    <cellStyle name="Comma 6 8 6 2" xfId="29271" xr:uid="{553B7928-345C-4F53-82D1-65B9CF85F9A9}"/>
    <cellStyle name="Comma 6 8 6 3" xfId="46266" xr:uid="{35F39690-9D73-45AF-B9AC-64F92ECA2021}"/>
    <cellStyle name="Comma 6 8 7" xfId="19368" xr:uid="{00000000-0005-0000-0000-0000E62B0000}"/>
    <cellStyle name="Comma 6 8 7 2" xfId="32495" xr:uid="{442EAF84-9090-4EE9-B154-BD250E3F9545}"/>
    <cellStyle name="Comma 6 8 7 3" xfId="50351" xr:uid="{B3E0F95E-68A8-4B87-AAC1-9F15C0B1FA23}"/>
    <cellStyle name="Comma 6 8 8" xfId="22220" xr:uid="{00000000-0005-0000-0000-0000E72B0000}"/>
    <cellStyle name="Comma 6 8 8 2" xfId="35015" xr:uid="{C3C14BDF-3B1B-4414-B3C4-835155F31E40}"/>
    <cellStyle name="Comma 6 8 8 3" xfId="52871" xr:uid="{89AAFBBA-27EA-443F-8C9D-57EE174B5FD7}"/>
    <cellStyle name="Comma 6 8 9" xfId="22918" xr:uid="{07F50D28-55C4-4537-A999-0E51503CE264}"/>
    <cellStyle name="Comma 6 9" xfId="2476" xr:uid="{00000000-0005-0000-0000-0000E82B0000}"/>
    <cellStyle name="Comma 6 9 10" xfId="36104" xr:uid="{1E81D13A-AFBF-46D7-8B2A-2F295BE2DD39}"/>
    <cellStyle name="Comma 6 9 2" xfId="4320" xr:uid="{00000000-0005-0000-0000-0000E92B0000}"/>
    <cellStyle name="Comma 6 9 2 2" xfId="6544" xr:uid="{00000000-0005-0000-0000-0000EA2B0000}"/>
    <cellStyle name="Comma 6 9 2 2 2" xfId="11203" xr:uid="{00000000-0005-0000-0000-0000EB2B0000}"/>
    <cellStyle name="Comma 6 9 2 2 2 2" xfId="28023" xr:uid="{30AE2616-3E60-4D5B-8057-6A424DF6852D}"/>
    <cellStyle name="Comma 6 9 2 2 2 3" xfId="42919" xr:uid="{7D9BA297-3236-4393-8341-1C2A81E53EDC}"/>
    <cellStyle name="Comma 6 9 2 2 3" xfId="17650" xr:uid="{00000000-0005-0000-0000-0000EC2B0000}"/>
    <cellStyle name="Comma 6 9 2 2 3 2" xfId="31209" xr:uid="{20F24145-434B-4749-989E-F03CAA3C143D}"/>
    <cellStyle name="Comma 6 9 2 2 3 3" xfId="48902" xr:uid="{098BBF19-DF43-441D-9B0D-495A6A8CEE52}"/>
    <cellStyle name="Comma 6 9 2 2 4" xfId="21533" xr:uid="{00000000-0005-0000-0000-0000ED2B0000}"/>
    <cellStyle name="Comma 6 9 2 2 4 2" xfId="34424" xr:uid="{7F84D965-296E-43F4-ACA5-D184C1B76DDB}"/>
    <cellStyle name="Comma 6 9 2 2 4 3" xfId="52280" xr:uid="{57A5C303-24EB-49A9-9430-C2695D6996C4}"/>
    <cellStyle name="Comma 6 9 2 2 5" xfId="24845" xr:uid="{7BF09C2F-C8AD-423F-BC64-0BFDE74A9491}"/>
    <cellStyle name="Comma 6 9 2 2 6" xfId="38730" xr:uid="{A6147EC2-550E-4C3B-B0DB-4DFD32E16633}"/>
    <cellStyle name="Comma 6 9 2 3" xfId="9462" xr:uid="{00000000-0005-0000-0000-0000EE2B0000}"/>
    <cellStyle name="Comma 6 9 2 3 2" xfId="26481" xr:uid="{939713B8-D5C0-4ED2-BD50-AC81E8AF2064}"/>
    <cellStyle name="Comma 6 9 2 3 3" xfId="41377" xr:uid="{62258C4E-3733-48BB-9680-C29D28D9710C}"/>
    <cellStyle name="Comma 6 9 2 4" xfId="15429" xr:uid="{00000000-0005-0000-0000-0000EF2B0000}"/>
    <cellStyle name="Comma 6 9 2 4 2" xfId="29666" xr:uid="{765AA99A-9C18-49D5-BA9E-00E71E8C71B2}"/>
    <cellStyle name="Comma 6 9 2 4 3" xfId="46880" xr:uid="{F00C80E7-4894-4383-9DE6-7E600D2D2F95}"/>
    <cellStyle name="Comma 6 9 2 5" xfId="19791" xr:uid="{00000000-0005-0000-0000-0000F02B0000}"/>
    <cellStyle name="Comma 6 9 2 5 2" xfId="32881" xr:uid="{5181AB45-9875-4C14-B3C1-CDFA6437F261}"/>
    <cellStyle name="Comma 6 9 2 5 3" xfId="50737" xr:uid="{B1D6376A-C70C-42CA-B255-5A5895D2678F}"/>
    <cellStyle name="Comma 6 9 2 6" xfId="23303" xr:uid="{A3A3F89E-E04D-4E22-91C5-58F1D9AF6FE2}"/>
    <cellStyle name="Comma 6 9 2 7" xfId="36708" xr:uid="{0FF5CBC1-28AE-4EF8-AA06-75011DFF0F03}"/>
    <cellStyle name="Comma 6 9 3" xfId="4869" xr:uid="{00000000-0005-0000-0000-0000F12B0000}"/>
    <cellStyle name="Comma 6 9 3 2" xfId="7062" xr:uid="{00000000-0005-0000-0000-0000F22B0000}"/>
    <cellStyle name="Comma 6 9 3 2 2" xfId="11599" xr:uid="{00000000-0005-0000-0000-0000F32B0000}"/>
    <cellStyle name="Comma 6 9 3 2 2 2" xfId="28387" xr:uid="{61B9973B-4E72-4786-B152-CD0F8B3605EE}"/>
    <cellStyle name="Comma 6 9 3 2 2 3" xfId="43283" xr:uid="{36B2B095-CC5E-43C8-8900-6B96BBEB8BCF}"/>
    <cellStyle name="Comma 6 9 3 2 3" xfId="18168" xr:uid="{00000000-0005-0000-0000-0000F42B0000}"/>
    <cellStyle name="Comma 6 9 3 2 3 2" xfId="31573" xr:uid="{EB652E32-8CF7-479A-A2A7-515699DBA144}"/>
    <cellStyle name="Comma 6 9 3 2 3 3" xfId="49388" xr:uid="{D8302935-FB81-4875-AC08-D033AE05D84E}"/>
    <cellStyle name="Comma 6 9 3 2 4" xfId="21929" xr:uid="{00000000-0005-0000-0000-0000F52B0000}"/>
    <cellStyle name="Comma 6 9 3 2 4 2" xfId="34788" xr:uid="{6E0B2D51-D484-465F-AFC6-41E44646CBBD}"/>
    <cellStyle name="Comma 6 9 3 2 4 3" xfId="52644" xr:uid="{04C47C4C-B3F3-4A04-98E1-1B0469A583EA}"/>
    <cellStyle name="Comma 6 9 3 2 5" xfId="25209" xr:uid="{368AD2D0-114D-4FCB-9B40-A234A2E9F776}"/>
    <cellStyle name="Comma 6 9 3 2 6" xfId="39216" xr:uid="{7A4251A8-6C41-47BA-8A1D-3D55881E784E}"/>
    <cellStyle name="Comma 6 9 3 3" xfId="9857" xr:uid="{00000000-0005-0000-0000-0000F62B0000}"/>
    <cellStyle name="Comma 6 9 3 3 2" xfId="26844" xr:uid="{4C268223-C848-443B-850C-0BC5A1965962}"/>
    <cellStyle name="Comma 6 9 3 3 3" xfId="41740" xr:uid="{C59219C8-1558-46AD-907A-353DD8A6BB25}"/>
    <cellStyle name="Comma 6 9 3 4" xfId="15976" xr:uid="{00000000-0005-0000-0000-0000F72B0000}"/>
    <cellStyle name="Comma 6 9 3 4 2" xfId="30030" xr:uid="{C1389516-605E-4000-9F20-B436B91A7034}"/>
    <cellStyle name="Comma 6 9 3 4 3" xfId="47395" xr:uid="{5A186D8F-6AD0-456E-A5BB-063B19DED09D}"/>
    <cellStyle name="Comma 6 9 3 5" xfId="20187" xr:uid="{00000000-0005-0000-0000-0000F82B0000}"/>
    <cellStyle name="Comma 6 9 3 5 2" xfId="33245" xr:uid="{5BC5AC4F-F6CF-456F-89DD-38C0EAAE2732}"/>
    <cellStyle name="Comma 6 9 3 5 3" xfId="51101" xr:uid="{239E2C2A-D9E6-49BA-911A-B86EE08B98C2}"/>
    <cellStyle name="Comma 6 9 3 6" xfId="23666" xr:uid="{7A6882F8-D340-48A3-B3FF-4C75B554A30B}"/>
    <cellStyle name="Comma 6 9 3 7" xfId="37223" xr:uid="{D1CC4864-4C3F-43D6-9923-FC51C095CA31}"/>
    <cellStyle name="Comma 6 9 4" xfId="5947" xr:uid="{00000000-0005-0000-0000-0000F92B0000}"/>
    <cellStyle name="Comma 6 9 4 2" xfId="10787" xr:uid="{00000000-0005-0000-0000-0000FA2B0000}"/>
    <cellStyle name="Comma 6 9 4 2 2" xfId="27640" xr:uid="{617FB544-73FA-424E-8CA7-5A4D254EA539}"/>
    <cellStyle name="Comma 6 9 4 2 3" xfId="42536" xr:uid="{76A15701-6EF6-46AC-82EF-7F7F48C9BCA6}"/>
    <cellStyle name="Comma 6 9 4 3" xfId="17054" xr:uid="{00000000-0005-0000-0000-0000FB2B0000}"/>
    <cellStyle name="Comma 6 9 4 3 2" xfId="30826" xr:uid="{9BDD64AC-C9A5-4E39-872E-FE18361D5D73}"/>
    <cellStyle name="Comma 6 9 4 3 3" xfId="48339" xr:uid="{E7F44CBA-3666-4095-B4EF-5490067B9932}"/>
    <cellStyle name="Comma 6 9 4 4" xfId="21117" xr:uid="{00000000-0005-0000-0000-0000FC2B0000}"/>
    <cellStyle name="Comma 6 9 4 4 2" xfId="34041" xr:uid="{F59B2554-02D7-42C0-B3FA-FB81EE9BD613}"/>
    <cellStyle name="Comma 6 9 4 4 3" xfId="51897" xr:uid="{34C1230B-F5D9-4BD5-96E4-F306C5E6E5E3}"/>
    <cellStyle name="Comma 6 9 4 5" xfId="24462" xr:uid="{6AF025CE-AA7C-4606-B05C-D51A61E3F09D}"/>
    <cellStyle name="Comma 6 9 4 6" xfId="38167" xr:uid="{DBA112E5-036B-4DCD-9488-122AB598D201}"/>
    <cellStyle name="Comma 6 9 5" xfId="9043" xr:uid="{00000000-0005-0000-0000-0000FD2B0000}"/>
    <cellStyle name="Comma 6 9 5 2" xfId="26099" xr:uid="{41FA1437-9981-4F38-A287-E942E45EC97D}"/>
    <cellStyle name="Comma 6 9 5 3" xfId="40995" xr:uid="{44C67EA6-A42A-46E6-9E54-642956B99387}"/>
    <cellStyle name="Comma 6 9 6" xfId="14775" xr:uid="{00000000-0005-0000-0000-0000FE2B0000}"/>
    <cellStyle name="Comma 6 9 6 2" xfId="29272" xr:uid="{342027AE-B035-4FEA-A792-F4C0BEE7DE95}"/>
    <cellStyle name="Comma 6 9 6 3" xfId="46267" xr:uid="{59B6DA3A-B34C-495A-9A02-668047AAADFD}"/>
    <cellStyle name="Comma 6 9 7" xfId="19369" xr:uid="{00000000-0005-0000-0000-0000FF2B0000}"/>
    <cellStyle name="Comma 6 9 7 2" xfId="32496" xr:uid="{32C4EB13-AD70-4E17-A6C7-EA655EFB1138}"/>
    <cellStyle name="Comma 6 9 7 3" xfId="50352" xr:uid="{730682D3-178F-4F8E-B25A-BA15FA365666}"/>
    <cellStyle name="Comma 6 9 8" xfId="22230" xr:uid="{00000000-0005-0000-0000-0000002C0000}"/>
    <cellStyle name="Comma 6 9 8 2" xfId="35018" xr:uid="{4B7A522F-A0CD-4690-97C0-898CFB8228B8}"/>
    <cellStyle name="Comma 6 9 8 3" xfId="52874" xr:uid="{A3D98C99-DD7B-492B-B0CB-17273F9F9C1C}"/>
    <cellStyle name="Comma 6 9 9" xfId="22919" xr:uid="{F5B48B39-2861-4FD1-99FB-95FFCD0E61C4}"/>
    <cellStyle name="Comma 6_Book1" xfId="2477" xr:uid="{00000000-0005-0000-0000-0000012C0000}"/>
    <cellStyle name="Comma 60" xfId="3509" xr:uid="{00000000-0005-0000-0000-0000022C0000}"/>
    <cellStyle name="Comma 60 2" xfId="4552" xr:uid="{00000000-0005-0000-0000-0000032C0000}"/>
    <cellStyle name="Comma 60 2 2" xfId="6774" xr:uid="{00000000-0005-0000-0000-0000042C0000}"/>
    <cellStyle name="Comma 60 2 2 2" xfId="11348" xr:uid="{00000000-0005-0000-0000-0000052C0000}"/>
    <cellStyle name="Comma 60 2 2 2 2" xfId="28163" xr:uid="{ED4A0FE6-14A9-4417-98CB-BB943EF8237A}"/>
    <cellStyle name="Comma 60 2 2 2 3" xfId="43059" xr:uid="{2D97A04A-EA6C-493E-806A-F2BBC7B12674}"/>
    <cellStyle name="Comma 60 2 2 3" xfId="17880" xr:uid="{00000000-0005-0000-0000-0000062C0000}"/>
    <cellStyle name="Comma 60 2 2 3 2" xfId="31349" xr:uid="{A0FD61D3-67F6-4FD9-BE41-E613B5DB434F}"/>
    <cellStyle name="Comma 60 2 2 3 3" xfId="49127" xr:uid="{F20364F5-BF8C-419D-B89C-B2A9280EC267}"/>
    <cellStyle name="Comma 60 2 2 4" xfId="21678" xr:uid="{00000000-0005-0000-0000-0000072C0000}"/>
    <cellStyle name="Comma 60 2 2 4 2" xfId="34564" xr:uid="{F3E2D698-3428-42E7-88A1-1FBAE01D6837}"/>
    <cellStyle name="Comma 60 2 2 4 3" xfId="52420" xr:uid="{65906D9F-2B35-4564-A6F3-BB830EACAAD0}"/>
    <cellStyle name="Comma 60 2 2 5" xfId="24985" xr:uid="{8DB66C30-0B87-4F0B-B461-5FE9B59BCAE5}"/>
    <cellStyle name="Comma 60 2 2 6" xfId="38955" xr:uid="{87C1733E-AFF7-4F75-9A71-5DF91556136D}"/>
    <cellStyle name="Comma 60 2 3" xfId="9607" xr:uid="{00000000-0005-0000-0000-0000082C0000}"/>
    <cellStyle name="Comma 60 2 3 2" xfId="26621" xr:uid="{8E96CFD4-E9B7-4AEE-8089-15306D4B4B1F}"/>
    <cellStyle name="Comma 60 2 3 3" xfId="41517" xr:uid="{8250A2A5-5654-473B-8033-3D94C7E4D2C3}"/>
    <cellStyle name="Comma 60 2 4" xfId="15660" xr:uid="{00000000-0005-0000-0000-0000092C0000}"/>
    <cellStyle name="Comma 60 2 4 2" xfId="29806" xr:uid="{1721135B-5925-40BB-9BCD-29296B431FD9}"/>
    <cellStyle name="Comma 60 2 4 3" xfId="47106" xr:uid="{437DF722-9D8A-409D-ACA1-5AA174A7B3F1}"/>
    <cellStyle name="Comma 60 2 5" xfId="19936" xr:uid="{00000000-0005-0000-0000-00000A2C0000}"/>
    <cellStyle name="Comma 60 2 5 2" xfId="33021" xr:uid="{D9BE31C2-AB59-43DB-A84F-5470C6297EDC}"/>
    <cellStyle name="Comma 60 2 5 3" xfId="50877" xr:uid="{04A58CFC-0762-4687-9839-33760C2EE925}"/>
    <cellStyle name="Comma 60 2 6" xfId="23443" xr:uid="{284B7C58-891D-43F0-BF02-04B3A29B19D6}"/>
    <cellStyle name="Comma 60 2 7" xfId="36935" xr:uid="{DDB5AE5F-E101-4795-928B-E567F4B2A97C}"/>
    <cellStyle name="Comma 60 3" xfId="5081" xr:uid="{00000000-0005-0000-0000-00000B2C0000}"/>
    <cellStyle name="Comma 60 3 2" xfId="7205" xr:uid="{00000000-0005-0000-0000-00000C2C0000}"/>
    <cellStyle name="Comma 60 3 2 2" xfId="11742" xr:uid="{00000000-0005-0000-0000-00000D2C0000}"/>
    <cellStyle name="Comma 60 3 2 2 2" xfId="28525" xr:uid="{A1A82DF3-FC7C-48FD-AD4C-BB47B401ACC8}"/>
    <cellStyle name="Comma 60 3 2 2 3" xfId="43421" xr:uid="{186D386E-1E5F-41B2-9ABD-C1FF7B2982C3}"/>
    <cellStyle name="Comma 60 3 2 3" xfId="18311" xr:uid="{00000000-0005-0000-0000-00000E2C0000}"/>
    <cellStyle name="Comma 60 3 2 3 2" xfId="31711" xr:uid="{A9F0B194-D402-4960-BC7D-66C5A737679E}"/>
    <cellStyle name="Comma 60 3 2 3 3" xfId="49526" xr:uid="{FC87EF53-DB52-418F-9447-8D96BEE05C29}"/>
    <cellStyle name="Comma 60 3 2 4" xfId="22072" xr:uid="{00000000-0005-0000-0000-00000F2C0000}"/>
    <cellStyle name="Comma 60 3 2 4 2" xfId="34926" xr:uid="{808E40B8-C128-40C9-AE5F-CCD170B85FD2}"/>
    <cellStyle name="Comma 60 3 2 4 3" xfId="52782" xr:uid="{01295D2D-8C03-4222-9DEB-2632BE733128}"/>
    <cellStyle name="Comma 60 3 2 5" xfId="25347" xr:uid="{CB1B3FC3-0110-43CF-B888-8E911DB52115}"/>
    <cellStyle name="Comma 60 3 2 6" xfId="39354" xr:uid="{F3600952-0939-4D68-A670-625B7A75D04C}"/>
    <cellStyle name="Comma 60 3 3" xfId="10000" xr:uid="{00000000-0005-0000-0000-0000102C0000}"/>
    <cellStyle name="Comma 60 3 3 2" xfId="26982" xr:uid="{9CC1A9E3-613E-4ECE-80E0-907F1C6A0CE8}"/>
    <cellStyle name="Comma 60 3 3 3" xfId="41878" xr:uid="{0544B567-A242-499B-9DC6-37170CD4862F}"/>
    <cellStyle name="Comma 60 3 4" xfId="16188" xr:uid="{00000000-0005-0000-0000-0000112C0000}"/>
    <cellStyle name="Comma 60 3 4 2" xfId="30168" xr:uid="{C5D33A0F-1D87-40E3-AF03-BC4248CBCEC3}"/>
    <cellStyle name="Comma 60 3 4 3" xfId="47602" xr:uid="{39759299-C916-46F5-9A27-53BB37336EF6}"/>
    <cellStyle name="Comma 60 3 5" xfId="20330" xr:uid="{00000000-0005-0000-0000-0000122C0000}"/>
    <cellStyle name="Comma 60 3 5 2" xfId="33383" xr:uid="{E29AC58B-2B6F-4561-ABCF-B1EF2A24BB56}"/>
    <cellStyle name="Comma 60 3 5 3" xfId="51239" xr:uid="{69035BBB-C979-41B4-86BD-D12E0693D452}"/>
    <cellStyle name="Comma 60 3 6" xfId="23804" xr:uid="{413698A0-E192-4AA8-A69D-987C7A62A856}"/>
    <cellStyle name="Comma 60 3 7" xfId="37430" xr:uid="{5C3D236E-9038-4FE4-A947-63D407A5EBAE}"/>
    <cellStyle name="Comma 60 4" xfId="6157" xr:uid="{00000000-0005-0000-0000-0000132C0000}"/>
    <cellStyle name="Comma 60 4 2" xfId="10932" xr:uid="{00000000-0005-0000-0000-0000142C0000}"/>
    <cellStyle name="Comma 60 4 2 2" xfId="27780" xr:uid="{E9E9C5DF-1E8F-4BBA-8F04-9DF237A53B3C}"/>
    <cellStyle name="Comma 60 4 2 3" xfId="42676" xr:uid="{A3CD469D-F1F0-42B8-93D3-0AA3007CB5BB}"/>
    <cellStyle name="Comma 60 4 3" xfId="17264" xr:uid="{00000000-0005-0000-0000-0000152C0000}"/>
    <cellStyle name="Comma 60 4 3 2" xfId="30966" xr:uid="{32D37C5A-3451-4B3C-B94F-89ED9CA6CDCA}"/>
    <cellStyle name="Comma 60 4 3 3" xfId="48544" xr:uid="{4FE9D60A-BC68-43EB-9BB2-28C87FEEED95}"/>
    <cellStyle name="Comma 60 4 4" xfId="21262" xr:uid="{00000000-0005-0000-0000-0000162C0000}"/>
    <cellStyle name="Comma 60 4 4 2" xfId="34181" xr:uid="{D056B7BE-AA55-4885-BCAC-22BCDA805EDB}"/>
    <cellStyle name="Comma 60 4 4 3" xfId="52037" xr:uid="{242F0933-096F-4C42-9A66-96D898422B40}"/>
    <cellStyle name="Comma 60 4 5" xfId="24602" xr:uid="{13AD5937-6F0D-4F47-9895-7AC5D3F55907}"/>
    <cellStyle name="Comma 60 4 6" xfId="38372" xr:uid="{454ABE85-DB7C-4851-9EC8-70F1BF9FEB60}"/>
    <cellStyle name="Comma 60 5" xfId="9192" xr:uid="{00000000-0005-0000-0000-0000172C0000}"/>
    <cellStyle name="Comma 60 5 2" xfId="26239" xr:uid="{D436F6AB-C1F7-472C-AF23-ECBFF594A884}"/>
    <cellStyle name="Comma 60 5 3" xfId="41135" xr:uid="{B72CE261-4C92-4132-AF4B-080B3F7E4715}"/>
    <cellStyle name="Comma 60 6" xfId="15011" xr:uid="{00000000-0005-0000-0000-0000182C0000}"/>
    <cellStyle name="Comma 60 6 2" xfId="29419" xr:uid="{51EE9479-88C2-4D1E-B730-75AB8190BD9E}"/>
    <cellStyle name="Comma 60 6 3" xfId="46492" xr:uid="{46DF5991-2E59-46C9-9EBB-21D6FCA3FFF7}"/>
    <cellStyle name="Comma 60 7" xfId="19519" xr:uid="{00000000-0005-0000-0000-0000192C0000}"/>
    <cellStyle name="Comma 60 7 2" xfId="32637" xr:uid="{56372CA1-56F8-41F4-A52B-433176A977A5}"/>
    <cellStyle name="Comma 60 7 3" xfId="50493" xr:uid="{2BE02D79-F2F2-4BBC-B3D5-91F4898C07B4}"/>
    <cellStyle name="Comma 60 8" xfId="23059" xr:uid="{8D5271A1-4DF7-4D16-814D-4D5F15B30872}"/>
    <cellStyle name="Comma 60 9" xfId="36328" xr:uid="{912C5ABF-AF8D-487E-B225-12A164657F31}"/>
    <cellStyle name="Comma 61" xfId="3515" xr:uid="{00000000-0005-0000-0000-00001A2C0000}"/>
    <cellStyle name="Comma 61 2" xfId="4557" xr:uid="{00000000-0005-0000-0000-00001B2C0000}"/>
    <cellStyle name="Comma 61 2 2" xfId="6779" xr:uid="{00000000-0005-0000-0000-00001C2C0000}"/>
    <cellStyle name="Comma 61 2 2 2" xfId="11353" xr:uid="{00000000-0005-0000-0000-00001D2C0000}"/>
    <cellStyle name="Comma 61 2 2 2 2" xfId="28168" xr:uid="{0E6AB7C8-56A5-4D57-8133-64AD6E33FE3C}"/>
    <cellStyle name="Comma 61 2 2 2 3" xfId="43064" xr:uid="{B5ABCDE6-B8BE-4888-8B27-0A127FA5FDCE}"/>
    <cellStyle name="Comma 61 2 2 3" xfId="17885" xr:uid="{00000000-0005-0000-0000-00001E2C0000}"/>
    <cellStyle name="Comma 61 2 2 3 2" xfId="31354" xr:uid="{742DF793-40C1-46BD-800F-FD06AC3B77EE}"/>
    <cellStyle name="Comma 61 2 2 3 3" xfId="49132" xr:uid="{3D04FE2A-44D1-4D83-AAD2-EA62B0934C48}"/>
    <cellStyle name="Comma 61 2 2 4" xfId="21683" xr:uid="{00000000-0005-0000-0000-00001F2C0000}"/>
    <cellStyle name="Comma 61 2 2 4 2" xfId="34569" xr:uid="{37EAA448-D7EE-4CCF-9352-7CECAD4F82BB}"/>
    <cellStyle name="Comma 61 2 2 4 3" xfId="52425" xr:uid="{8E03D167-5D70-4BEA-8868-721D728EB4F3}"/>
    <cellStyle name="Comma 61 2 2 5" xfId="24990" xr:uid="{46B5DA0E-2705-4AEF-A560-280D76E4DF9E}"/>
    <cellStyle name="Comma 61 2 2 6" xfId="38960" xr:uid="{23CED34C-E169-450F-B0FC-146738D792C2}"/>
    <cellStyle name="Comma 61 2 3" xfId="9612" xr:uid="{00000000-0005-0000-0000-0000202C0000}"/>
    <cellStyle name="Comma 61 2 3 2" xfId="26626" xr:uid="{E7EE73F4-D635-4008-B70A-6A6156B3C495}"/>
    <cellStyle name="Comma 61 2 3 3" xfId="41522" xr:uid="{8DB0FC83-8D66-48CB-A836-04D4917CC889}"/>
    <cellStyle name="Comma 61 2 4" xfId="15665" xr:uid="{00000000-0005-0000-0000-0000212C0000}"/>
    <cellStyle name="Comma 61 2 4 2" xfId="29811" xr:uid="{5B01FB5B-E5C9-419D-A373-902B3E58A08B}"/>
    <cellStyle name="Comma 61 2 4 3" xfId="47111" xr:uid="{E1CD54B7-9D35-45F2-BC47-A92CF2450C8D}"/>
    <cellStyle name="Comma 61 2 5" xfId="19941" xr:uid="{00000000-0005-0000-0000-0000222C0000}"/>
    <cellStyle name="Comma 61 2 5 2" xfId="33026" xr:uid="{24037E57-F104-46AD-AEFD-DE8D228D3828}"/>
    <cellStyle name="Comma 61 2 5 3" xfId="50882" xr:uid="{BF4FA11B-F0BA-4FCB-8F18-94960B795652}"/>
    <cellStyle name="Comma 61 2 6" xfId="23448" xr:uid="{03344915-D8B1-4C48-988D-28AAE07AFF7D}"/>
    <cellStyle name="Comma 61 2 7" xfId="36940" xr:uid="{78D137ED-5FB8-4203-987B-7B3AF4B60533}"/>
    <cellStyle name="Comma 61 3" xfId="5086" xr:uid="{00000000-0005-0000-0000-0000232C0000}"/>
    <cellStyle name="Comma 61 3 2" xfId="7210" xr:uid="{00000000-0005-0000-0000-0000242C0000}"/>
    <cellStyle name="Comma 61 3 2 2" xfId="11747" xr:uid="{00000000-0005-0000-0000-0000252C0000}"/>
    <cellStyle name="Comma 61 3 2 2 2" xfId="28530" xr:uid="{BA6B33B0-BDED-4AD3-9FCA-3263F494785B}"/>
    <cellStyle name="Comma 61 3 2 2 3" xfId="43426" xr:uid="{103216C1-C99D-49F4-A01B-899AF59EF56D}"/>
    <cellStyle name="Comma 61 3 2 3" xfId="18316" xr:uid="{00000000-0005-0000-0000-0000262C0000}"/>
    <cellStyle name="Comma 61 3 2 3 2" xfId="31716" xr:uid="{97F2EF12-0BCB-4955-82D6-CB91360FF0D0}"/>
    <cellStyle name="Comma 61 3 2 3 3" xfId="49531" xr:uid="{187D0EF6-E4A4-4C61-902F-0E2020025506}"/>
    <cellStyle name="Comma 61 3 2 4" xfId="22077" xr:uid="{00000000-0005-0000-0000-0000272C0000}"/>
    <cellStyle name="Comma 61 3 2 4 2" xfId="34931" xr:uid="{E6D7A1C4-A24F-40B1-8CF2-18209E28AE3C}"/>
    <cellStyle name="Comma 61 3 2 4 3" xfId="52787" xr:uid="{93C33912-CC8E-436F-9C47-634E4A5BE925}"/>
    <cellStyle name="Comma 61 3 2 5" xfId="25352" xr:uid="{48CACAFB-3B5A-47CC-BAC2-3A8695FAE4A2}"/>
    <cellStyle name="Comma 61 3 2 6" xfId="39359" xr:uid="{C3148DCD-0B39-44BB-B85A-B41AC54DCD2E}"/>
    <cellStyle name="Comma 61 3 3" xfId="10005" xr:uid="{00000000-0005-0000-0000-0000282C0000}"/>
    <cellStyle name="Comma 61 3 3 2" xfId="26987" xr:uid="{7182A7B3-AE47-46CF-B3F9-567FD53CD3B3}"/>
    <cellStyle name="Comma 61 3 3 3" xfId="41883" xr:uid="{522895D3-6F09-48BE-A439-1EEBD63677E4}"/>
    <cellStyle name="Comma 61 3 4" xfId="16193" xr:uid="{00000000-0005-0000-0000-0000292C0000}"/>
    <cellStyle name="Comma 61 3 4 2" xfId="30173" xr:uid="{9C48A0E5-F2AC-4140-8B1C-38E616716C6F}"/>
    <cellStyle name="Comma 61 3 4 3" xfId="47607" xr:uid="{E383B5D0-6051-4176-88A7-F98AD881E505}"/>
    <cellStyle name="Comma 61 3 5" xfId="20335" xr:uid="{00000000-0005-0000-0000-00002A2C0000}"/>
    <cellStyle name="Comma 61 3 5 2" xfId="33388" xr:uid="{574D7AA0-BBA9-4413-B945-6983AF5A961B}"/>
    <cellStyle name="Comma 61 3 5 3" xfId="51244" xr:uid="{2C7B3C28-5738-4F23-ACDC-972659AEB185}"/>
    <cellStyle name="Comma 61 3 6" xfId="23809" xr:uid="{FDAF7069-D98D-411A-B818-867C88EED0AF}"/>
    <cellStyle name="Comma 61 3 7" xfId="37435" xr:uid="{1FD84F95-B79C-4478-9BD7-7FE388F35980}"/>
    <cellStyle name="Comma 61 4" xfId="6162" xr:uid="{00000000-0005-0000-0000-00002B2C0000}"/>
    <cellStyle name="Comma 61 4 2" xfId="10937" xr:uid="{00000000-0005-0000-0000-00002C2C0000}"/>
    <cellStyle name="Comma 61 4 2 2" xfId="27785" xr:uid="{B24F9E54-BAF1-405E-8C50-6507CEA17875}"/>
    <cellStyle name="Comma 61 4 2 3" xfId="42681" xr:uid="{C6BF5E16-38D7-46F9-923E-FE2B741556B2}"/>
    <cellStyle name="Comma 61 4 3" xfId="17269" xr:uid="{00000000-0005-0000-0000-00002D2C0000}"/>
    <cellStyle name="Comma 61 4 3 2" xfId="30971" xr:uid="{0DA0930E-53B1-4D2C-8E77-695AF274BF21}"/>
    <cellStyle name="Comma 61 4 3 3" xfId="48549" xr:uid="{B682E912-A7B8-4F24-A6BC-485A26277AB7}"/>
    <cellStyle name="Comma 61 4 4" xfId="21267" xr:uid="{00000000-0005-0000-0000-00002E2C0000}"/>
    <cellStyle name="Comma 61 4 4 2" xfId="34186" xr:uid="{E13D46AF-C5D2-47FE-9F5B-975C71646E7E}"/>
    <cellStyle name="Comma 61 4 4 3" xfId="52042" xr:uid="{1E5C62BA-C143-48DB-8DA4-87EEB11E4588}"/>
    <cellStyle name="Comma 61 4 5" xfId="24607" xr:uid="{1C369D62-3D28-4880-950D-0CF5AFA7F2EE}"/>
    <cellStyle name="Comma 61 4 6" xfId="38377" xr:uid="{EBD3A076-46D7-4934-829D-1338C27A46E7}"/>
    <cellStyle name="Comma 61 5" xfId="9197" xr:uid="{00000000-0005-0000-0000-00002F2C0000}"/>
    <cellStyle name="Comma 61 5 2" xfId="26244" xr:uid="{BD38D42A-67A8-4885-946A-E7FCC6A8BCD9}"/>
    <cellStyle name="Comma 61 5 3" xfId="41140" xr:uid="{D5094B02-AE9B-4CBF-B801-D7B6DB21C422}"/>
    <cellStyle name="Comma 61 6" xfId="15016" xr:uid="{00000000-0005-0000-0000-0000302C0000}"/>
    <cellStyle name="Comma 61 6 2" xfId="29424" xr:uid="{1C0FE3DB-D9C2-4773-9FE9-6A1D16D98444}"/>
    <cellStyle name="Comma 61 6 3" xfId="46497" xr:uid="{47C8C2CD-19A0-4B29-B5E1-0154B3BC7FC3}"/>
    <cellStyle name="Comma 61 7" xfId="19524" xr:uid="{00000000-0005-0000-0000-0000312C0000}"/>
    <cellStyle name="Comma 61 7 2" xfId="32642" xr:uid="{38457B05-12F4-464D-AE3A-0BEB3B877605}"/>
    <cellStyle name="Comma 61 7 3" xfId="50498" xr:uid="{9E543671-98B3-44AC-920B-3FA1A4D78D44}"/>
    <cellStyle name="Comma 61 8" xfId="23064" xr:uid="{132BBDD0-9683-4D71-A39B-FB4A3067FB08}"/>
    <cellStyle name="Comma 61 9" xfId="36333" xr:uid="{48D3678D-16AF-4EF6-B0F0-1F45CB14C442}"/>
    <cellStyle name="Comma 62" xfId="3508" xr:uid="{00000000-0005-0000-0000-0000322C0000}"/>
    <cellStyle name="Comma 62 2" xfId="4551" xr:uid="{00000000-0005-0000-0000-0000332C0000}"/>
    <cellStyle name="Comma 62 2 2" xfId="6773" xr:uid="{00000000-0005-0000-0000-0000342C0000}"/>
    <cellStyle name="Comma 62 2 2 2" xfId="11347" xr:uid="{00000000-0005-0000-0000-0000352C0000}"/>
    <cellStyle name="Comma 62 2 2 2 2" xfId="28162" xr:uid="{00E5469A-7C65-42F6-AF38-4ADA421BFD9F}"/>
    <cellStyle name="Comma 62 2 2 2 3" xfId="43058" xr:uid="{1B1A5C4C-A210-457F-8CAA-88B4AADB25CA}"/>
    <cellStyle name="Comma 62 2 2 3" xfId="17879" xr:uid="{00000000-0005-0000-0000-0000362C0000}"/>
    <cellStyle name="Comma 62 2 2 3 2" xfId="31348" xr:uid="{FCB06918-7FCE-4C92-9A81-2BA73C87C2F6}"/>
    <cellStyle name="Comma 62 2 2 3 3" xfId="49126" xr:uid="{728D8482-3D1F-4CB1-A216-F5C68148F509}"/>
    <cellStyle name="Comma 62 2 2 4" xfId="21677" xr:uid="{00000000-0005-0000-0000-0000372C0000}"/>
    <cellStyle name="Comma 62 2 2 4 2" xfId="34563" xr:uid="{AEFDE102-F81F-42B9-9600-1B5E8F0B4CBC}"/>
    <cellStyle name="Comma 62 2 2 4 3" xfId="52419" xr:uid="{89E36311-7DA1-47C4-AAF7-1D3D09367E7E}"/>
    <cellStyle name="Comma 62 2 2 5" xfId="24984" xr:uid="{FA6DB08D-55D2-476C-A979-A7362EDEF208}"/>
    <cellStyle name="Comma 62 2 2 6" xfId="38954" xr:uid="{9359DD4B-A75E-45CF-A362-F82F4E3C6722}"/>
    <cellStyle name="Comma 62 2 3" xfId="9606" xr:uid="{00000000-0005-0000-0000-0000382C0000}"/>
    <cellStyle name="Comma 62 2 3 2" xfId="26620" xr:uid="{3E0B9A12-6FDA-46E3-8DBF-531B9D2AF5E6}"/>
    <cellStyle name="Comma 62 2 3 3" xfId="41516" xr:uid="{D2C871FD-8A65-4B3A-AD6D-7539DEF0E9E1}"/>
    <cellStyle name="Comma 62 2 4" xfId="15659" xr:uid="{00000000-0005-0000-0000-0000392C0000}"/>
    <cellStyle name="Comma 62 2 4 2" xfId="29805" xr:uid="{855EC027-BEC7-4258-98E8-FA38E77FC59D}"/>
    <cellStyle name="Comma 62 2 4 3" xfId="47105" xr:uid="{72816005-F3E8-4F3B-8636-239FAD438789}"/>
    <cellStyle name="Comma 62 2 5" xfId="19935" xr:uid="{00000000-0005-0000-0000-00003A2C0000}"/>
    <cellStyle name="Comma 62 2 5 2" xfId="33020" xr:uid="{3B68678D-72F8-40E9-AE7C-16D7D2543503}"/>
    <cellStyle name="Comma 62 2 5 3" xfId="50876" xr:uid="{A41D5A0B-EB04-4A45-869F-2B1B7629F2E1}"/>
    <cellStyle name="Comma 62 2 6" xfId="23442" xr:uid="{CB524B63-68D3-4C7A-9F2F-76496BDD9CF9}"/>
    <cellStyle name="Comma 62 2 7" xfId="36934" xr:uid="{996C9054-61A3-4220-81BA-E744C4733DD2}"/>
    <cellStyle name="Comma 62 3" xfId="5080" xr:uid="{00000000-0005-0000-0000-00003B2C0000}"/>
    <cellStyle name="Comma 62 3 2" xfId="7204" xr:uid="{00000000-0005-0000-0000-00003C2C0000}"/>
    <cellStyle name="Comma 62 3 2 2" xfId="11741" xr:uid="{00000000-0005-0000-0000-00003D2C0000}"/>
    <cellStyle name="Comma 62 3 2 2 2" xfId="28524" xr:uid="{A6D02E33-DC75-4A9F-AA63-2DDB2D8BCAA7}"/>
    <cellStyle name="Comma 62 3 2 2 3" xfId="43420" xr:uid="{D56EE912-5247-4ADC-BBB6-A5681AF3139B}"/>
    <cellStyle name="Comma 62 3 2 3" xfId="18310" xr:uid="{00000000-0005-0000-0000-00003E2C0000}"/>
    <cellStyle name="Comma 62 3 2 3 2" xfId="31710" xr:uid="{EA55EB86-9244-4134-809D-E3929FD01090}"/>
    <cellStyle name="Comma 62 3 2 3 3" xfId="49525" xr:uid="{DC8C79F5-4621-406A-9CB1-BE4913635749}"/>
    <cellStyle name="Comma 62 3 2 4" xfId="22071" xr:uid="{00000000-0005-0000-0000-00003F2C0000}"/>
    <cellStyle name="Comma 62 3 2 4 2" xfId="34925" xr:uid="{8820F404-1EAB-4DB3-A929-4F1BB98B0613}"/>
    <cellStyle name="Comma 62 3 2 4 3" xfId="52781" xr:uid="{8007898F-AE1A-4F42-8A60-7D4AB378348A}"/>
    <cellStyle name="Comma 62 3 2 5" xfId="25346" xr:uid="{0E8FD8E9-4B51-4107-B924-96A7E74A3E9D}"/>
    <cellStyle name="Comma 62 3 2 6" xfId="39353" xr:uid="{4FA097C1-322F-4921-BC78-87D867E17C3D}"/>
    <cellStyle name="Comma 62 3 3" xfId="9999" xr:uid="{00000000-0005-0000-0000-0000402C0000}"/>
    <cellStyle name="Comma 62 3 3 2" xfId="26981" xr:uid="{B6847326-4989-43A9-B6D1-26E35A8925EE}"/>
    <cellStyle name="Comma 62 3 3 3" xfId="41877" xr:uid="{2FE9F5D7-F4C5-4893-B357-54126E46A1C3}"/>
    <cellStyle name="Comma 62 3 4" xfId="16187" xr:uid="{00000000-0005-0000-0000-0000412C0000}"/>
    <cellStyle name="Comma 62 3 4 2" xfId="30167" xr:uid="{CCD3B32C-D82D-4F70-A02C-4611DF78B1DF}"/>
    <cellStyle name="Comma 62 3 4 3" xfId="47601" xr:uid="{486A7BA1-3373-4F31-BC6C-5AE553FFF92E}"/>
    <cellStyle name="Comma 62 3 5" xfId="20329" xr:uid="{00000000-0005-0000-0000-0000422C0000}"/>
    <cellStyle name="Comma 62 3 5 2" xfId="33382" xr:uid="{66C13015-6A02-48BB-953A-5C40CFBD6834}"/>
    <cellStyle name="Comma 62 3 5 3" xfId="51238" xr:uid="{2488197A-7D6B-487D-8978-8285C1570896}"/>
    <cellStyle name="Comma 62 3 6" xfId="23803" xr:uid="{9555B2DB-74DD-4FFF-9959-5C663DCB767F}"/>
    <cellStyle name="Comma 62 3 7" xfId="37429" xr:uid="{F7877D5B-4471-4E81-BF5A-16A53E2A2394}"/>
    <cellStyle name="Comma 62 4" xfId="6156" xr:uid="{00000000-0005-0000-0000-0000432C0000}"/>
    <cellStyle name="Comma 62 4 2" xfId="10931" xr:uid="{00000000-0005-0000-0000-0000442C0000}"/>
    <cellStyle name="Comma 62 4 2 2" xfId="27779" xr:uid="{5E61B0CF-61C6-4F97-A0B0-8C477319B1C4}"/>
    <cellStyle name="Comma 62 4 2 3" xfId="42675" xr:uid="{65BC54D6-15C6-4048-BE5F-8D3F147C0B03}"/>
    <cellStyle name="Comma 62 4 3" xfId="17263" xr:uid="{00000000-0005-0000-0000-0000452C0000}"/>
    <cellStyle name="Comma 62 4 3 2" xfId="30965" xr:uid="{F80A2508-8C45-4178-BEB1-5A2C9CB38943}"/>
    <cellStyle name="Comma 62 4 3 3" xfId="48543" xr:uid="{C876660F-AB9B-48B8-A1AB-4B3463CABFE0}"/>
    <cellStyle name="Comma 62 4 4" xfId="21261" xr:uid="{00000000-0005-0000-0000-0000462C0000}"/>
    <cellStyle name="Comma 62 4 4 2" xfId="34180" xr:uid="{6D3EFAA0-70BC-4FED-92DF-CE56072AE2A7}"/>
    <cellStyle name="Comma 62 4 4 3" xfId="52036" xr:uid="{C2BF6885-881B-4941-9C9D-7F7BBA8EC25F}"/>
    <cellStyle name="Comma 62 4 5" xfId="24601" xr:uid="{292CA23F-7C09-44A2-B86B-A5EC11812532}"/>
    <cellStyle name="Comma 62 4 6" xfId="38371" xr:uid="{5D947E33-8A2A-4D2D-B052-E43350D1A4FB}"/>
    <cellStyle name="Comma 62 5" xfId="9191" xr:uid="{00000000-0005-0000-0000-0000472C0000}"/>
    <cellStyle name="Comma 62 5 2" xfId="26238" xr:uid="{868A0FD5-6067-477B-BDA3-208117851437}"/>
    <cellStyle name="Comma 62 5 3" xfId="41134" xr:uid="{B99746F2-B90D-475B-B44B-3B9D5636BBBC}"/>
    <cellStyle name="Comma 62 6" xfId="15010" xr:uid="{00000000-0005-0000-0000-0000482C0000}"/>
    <cellStyle name="Comma 62 6 2" xfId="29418" xr:uid="{EBBD9F0A-51CF-4A17-8E00-7AAEAED5AF7A}"/>
    <cellStyle name="Comma 62 6 3" xfId="46491" xr:uid="{413BC7B1-AE51-400B-9510-891383CCCB7C}"/>
    <cellStyle name="Comma 62 7" xfId="19518" xr:uid="{00000000-0005-0000-0000-0000492C0000}"/>
    <cellStyle name="Comma 62 7 2" xfId="32636" xr:uid="{DC1D48D8-61DB-40DB-A683-3B3EB49D3B1E}"/>
    <cellStyle name="Comma 62 7 3" xfId="50492" xr:uid="{2295E869-5B64-482A-959A-F3939D3209CA}"/>
    <cellStyle name="Comma 62 8" xfId="23058" xr:uid="{D3D23C91-92A3-494C-9BFE-A5A878E14FCB}"/>
    <cellStyle name="Comma 62 9" xfId="36327" xr:uid="{E00997E1-916C-470C-B86F-A7444BF94462}"/>
    <cellStyle name="Comma 63" xfId="3437" xr:uid="{00000000-0005-0000-0000-00004A2C0000}"/>
    <cellStyle name="Comma 63 2" xfId="4526" xr:uid="{00000000-0005-0000-0000-00004B2C0000}"/>
    <cellStyle name="Comma 63 2 2" xfId="6748" xr:uid="{00000000-0005-0000-0000-00004C2C0000}"/>
    <cellStyle name="Comma 63 2 2 2" xfId="11324" xr:uid="{00000000-0005-0000-0000-00004D2C0000}"/>
    <cellStyle name="Comma 63 2 2 2 2" xfId="28141" xr:uid="{E517D0DD-76F9-4804-8631-0E632E666C55}"/>
    <cellStyle name="Comma 63 2 2 2 3" xfId="43037" xr:uid="{57ACAF92-2F44-499F-AFC2-6F43D1D9F5EB}"/>
    <cellStyle name="Comma 63 2 2 3" xfId="17854" xr:uid="{00000000-0005-0000-0000-00004E2C0000}"/>
    <cellStyle name="Comma 63 2 2 3 2" xfId="31327" xr:uid="{557233A8-CE7F-4292-9DCF-145C0879B98B}"/>
    <cellStyle name="Comma 63 2 2 3 3" xfId="49103" xr:uid="{A34B94F5-7980-459E-BE06-47FEB861BD27}"/>
    <cellStyle name="Comma 63 2 2 4" xfId="21654" xr:uid="{00000000-0005-0000-0000-00004F2C0000}"/>
    <cellStyle name="Comma 63 2 2 4 2" xfId="34542" xr:uid="{A8569955-A803-4DE6-B5F9-20A0C229BBFF}"/>
    <cellStyle name="Comma 63 2 2 4 3" xfId="52398" xr:uid="{F0775F73-C5E9-43F1-9D1B-5AA97FD22D89}"/>
    <cellStyle name="Comma 63 2 2 5" xfId="24963" xr:uid="{9DF917F9-1E8E-47F5-90FC-A99C900BC769}"/>
    <cellStyle name="Comma 63 2 2 6" xfId="38931" xr:uid="{2D54676A-D88E-4B4D-A6DD-E19A1F697F15}"/>
    <cellStyle name="Comma 63 2 3" xfId="9583" xr:uid="{00000000-0005-0000-0000-0000502C0000}"/>
    <cellStyle name="Comma 63 2 3 2" xfId="26599" xr:uid="{D1D3F6EF-1468-485C-9AE0-6AC8E1441C81}"/>
    <cellStyle name="Comma 63 2 3 3" xfId="41495" xr:uid="{9FD09F4B-E04A-4455-AB3B-F71F5E05448E}"/>
    <cellStyle name="Comma 63 2 4" xfId="15634" xr:uid="{00000000-0005-0000-0000-0000512C0000}"/>
    <cellStyle name="Comma 63 2 4 2" xfId="29784" xr:uid="{B2B7384D-F884-403D-A095-8F0273168819}"/>
    <cellStyle name="Comma 63 2 4 3" xfId="47082" xr:uid="{2BB89196-93E3-4C72-824F-F08BC0180D1D}"/>
    <cellStyle name="Comma 63 2 5" xfId="19912" xr:uid="{00000000-0005-0000-0000-0000522C0000}"/>
    <cellStyle name="Comma 63 2 5 2" xfId="32999" xr:uid="{E99508DD-1430-4526-8DCC-37E77D5D5BF5}"/>
    <cellStyle name="Comma 63 2 5 3" xfId="50855" xr:uid="{9E4ECFE6-7D70-4510-8291-2F6032E45BE8}"/>
    <cellStyle name="Comma 63 2 6" xfId="23421" xr:uid="{9B1C26CD-D867-46D7-A8E3-643D7A25A65C}"/>
    <cellStyle name="Comma 63 2 7" xfId="36911" xr:uid="{A81052AC-A540-49BE-A684-315CED606759}"/>
    <cellStyle name="Comma 63 3" xfId="5055" xr:uid="{00000000-0005-0000-0000-0000532C0000}"/>
    <cellStyle name="Comma 63 3 2" xfId="7181" xr:uid="{00000000-0005-0000-0000-0000542C0000}"/>
    <cellStyle name="Comma 63 3 2 2" xfId="11718" xr:uid="{00000000-0005-0000-0000-0000552C0000}"/>
    <cellStyle name="Comma 63 3 2 2 2" xfId="28503" xr:uid="{E932EA6A-49BB-483B-B598-7A4CD035855C}"/>
    <cellStyle name="Comma 63 3 2 2 3" xfId="43399" xr:uid="{BA7DE6AA-C624-4A29-9AE0-DC3BADBA4E95}"/>
    <cellStyle name="Comma 63 3 2 3" xfId="18287" xr:uid="{00000000-0005-0000-0000-0000562C0000}"/>
    <cellStyle name="Comma 63 3 2 3 2" xfId="31689" xr:uid="{CB14CA70-5E76-4BE0-8FA1-6C732939220B}"/>
    <cellStyle name="Comma 63 3 2 3 3" xfId="49504" xr:uid="{B979ADC1-9556-461D-9229-49E8EB56EDDF}"/>
    <cellStyle name="Comma 63 3 2 4" xfId="22048" xr:uid="{00000000-0005-0000-0000-0000572C0000}"/>
    <cellStyle name="Comma 63 3 2 4 2" xfId="34904" xr:uid="{45A3436B-A6DD-41AB-A5F0-2021031FDBDE}"/>
    <cellStyle name="Comma 63 3 2 4 3" xfId="52760" xr:uid="{E43B130D-D6CC-4286-B5C2-F49A13D098F0}"/>
    <cellStyle name="Comma 63 3 2 5" xfId="25325" xr:uid="{A962F2C5-39AD-49AF-B14A-CCA510DA505A}"/>
    <cellStyle name="Comma 63 3 2 6" xfId="39332" xr:uid="{D70161CA-053E-45D9-BC96-31D76F01C2F6}"/>
    <cellStyle name="Comma 63 3 3" xfId="9976" xr:uid="{00000000-0005-0000-0000-0000582C0000}"/>
    <cellStyle name="Comma 63 3 3 2" xfId="26960" xr:uid="{A945534C-C4C0-41AC-B2C6-B38CCF430F6F}"/>
    <cellStyle name="Comma 63 3 3 3" xfId="41856" xr:uid="{5F26814B-3C5D-46F5-87FA-5074876A990C}"/>
    <cellStyle name="Comma 63 3 4" xfId="16162" xr:uid="{00000000-0005-0000-0000-0000592C0000}"/>
    <cellStyle name="Comma 63 3 4 2" xfId="30146" xr:uid="{DF2B05D0-7401-4AB6-BA56-209CFDC83485}"/>
    <cellStyle name="Comma 63 3 4 3" xfId="47578" xr:uid="{2F2A9411-C691-4FBE-868E-8A15094F4791}"/>
    <cellStyle name="Comma 63 3 5" xfId="20306" xr:uid="{00000000-0005-0000-0000-00005A2C0000}"/>
    <cellStyle name="Comma 63 3 5 2" xfId="33361" xr:uid="{E90780FF-156D-4269-9F4A-915FFB860F34}"/>
    <cellStyle name="Comma 63 3 5 3" xfId="51217" xr:uid="{FC415C81-C9AD-4D14-92D3-5B35EA71AD46}"/>
    <cellStyle name="Comma 63 3 6" xfId="23782" xr:uid="{1A491923-11C4-44BB-BDFB-41B01B59A942}"/>
    <cellStyle name="Comma 63 3 7" xfId="37406" xr:uid="{3B31480C-EECC-4E46-AAA1-FF9C2AE959F7}"/>
    <cellStyle name="Comma 63 4" xfId="6131" xr:uid="{00000000-0005-0000-0000-00005B2C0000}"/>
    <cellStyle name="Comma 63 4 2" xfId="10908" xr:uid="{00000000-0005-0000-0000-00005C2C0000}"/>
    <cellStyle name="Comma 63 4 2 2" xfId="27758" xr:uid="{600A4F51-8A72-4DD3-A1C0-E39D6C03CF8E}"/>
    <cellStyle name="Comma 63 4 2 3" xfId="42654" xr:uid="{3412796B-C771-40FC-9822-EF5290DC84BE}"/>
    <cellStyle name="Comma 63 4 3" xfId="17238" xr:uid="{00000000-0005-0000-0000-00005D2C0000}"/>
    <cellStyle name="Comma 63 4 3 2" xfId="30944" xr:uid="{C694431B-99C8-48E6-A8F0-7BF832709E87}"/>
    <cellStyle name="Comma 63 4 3 3" xfId="48520" xr:uid="{A7160934-2E9B-4570-B067-FD175751DEDC}"/>
    <cellStyle name="Comma 63 4 4" xfId="21238" xr:uid="{00000000-0005-0000-0000-00005E2C0000}"/>
    <cellStyle name="Comma 63 4 4 2" xfId="34159" xr:uid="{B839CA77-4B4E-4A9F-A535-B0BCADF6F4E5}"/>
    <cellStyle name="Comma 63 4 4 3" xfId="52015" xr:uid="{F9BDEECC-9310-40D1-AEFD-1C1C1283DA56}"/>
    <cellStyle name="Comma 63 4 5" xfId="24580" xr:uid="{6B247DE3-E602-4909-A367-8B9D30845CEA}"/>
    <cellStyle name="Comma 63 4 6" xfId="38348" xr:uid="{62828E13-9814-41F3-8F71-56964426BE23}"/>
    <cellStyle name="Comma 63 5" xfId="9168" xr:uid="{00000000-0005-0000-0000-00005F2C0000}"/>
    <cellStyle name="Comma 63 5 2" xfId="26217" xr:uid="{646AE15B-BE21-41D5-8E45-E1E4C8EFA41D}"/>
    <cellStyle name="Comma 63 5 3" xfId="41113" xr:uid="{5DDFEA45-E547-4E38-B6BA-432EF4EE35DE}"/>
    <cellStyle name="Comma 63 6" xfId="14984" xr:uid="{00000000-0005-0000-0000-0000602C0000}"/>
    <cellStyle name="Comma 63 6 2" xfId="29396" xr:uid="{D64F1484-B741-42C1-A5AD-7C53FEB25BC9}"/>
    <cellStyle name="Comma 63 6 3" xfId="46467" xr:uid="{281FE08C-76B7-45C9-8F0F-70A59D349DEC}"/>
    <cellStyle name="Comma 63 7" xfId="19495" xr:uid="{00000000-0005-0000-0000-0000612C0000}"/>
    <cellStyle name="Comma 63 7 2" xfId="32615" xr:uid="{2B7F0466-7067-4FF4-831C-D8256E59621B}"/>
    <cellStyle name="Comma 63 7 3" xfId="50471" xr:uid="{259103AE-4EFC-4FDA-A5EA-FCF8CE4F12A6}"/>
    <cellStyle name="Comma 63 8" xfId="23037" xr:uid="{B5B2A486-4A1B-4EEB-B94B-A8BDE42882A3}"/>
    <cellStyle name="Comma 63 9" xfId="36304" xr:uid="{F5472B4A-408F-4DE5-BB82-52588CD828F5}"/>
    <cellStyle name="Comma 64" xfId="3526" xr:uid="{00000000-0005-0000-0000-0000622C0000}"/>
    <cellStyle name="Comma 64 2" xfId="4559" xr:uid="{00000000-0005-0000-0000-0000632C0000}"/>
    <cellStyle name="Comma 64 2 2" xfId="6781" xr:uid="{00000000-0005-0000-0000-0000642C0000}"/>
    <cellStyle name="Comma 64 2 2 2" xfId="11355" xr:uid="{00000000-0005-0000-0000-0000652C0000}"/>
    <cellStyle name="Comma 64 2 2 2 2" xfId="28170" xr:uid="{92024D4D-66C7-4557-84F9-CBF9CFE4EB67}"/>
    <cellStyle name="Comma 64 2 2 2 3" xfId="43066" xr:uid="{0E3D13DB-B317-4C2A-BDB0-4A2ABDFD70F3}"/>
    <cellStyle name="Comma 64 2 2 3" xfId="17887" xr:uid="{00000000-0005-0000-0000-0000662C0000}"/>
    <cellStyle name="Comma 64 2 2 3 2" xfId="31356" xr:uid="{F50CC7F4-8AC4-4BAB-AB65-726149FAF353}"/>
    <cellStyle name="Comma 64 2 2 3 3" xfId="49134" xr:uid="{907FE391-3C83-4C0C-8E2C-3406AF5D1A10}"/>
    <cellStyle name="Comma 64 2 2 4" xfId="21685" xr:uid="{00000000-0005-0000-0000-0000672C0000}"/>
    <cellStyle name="Comma 64 2 2 4 2" xfId="34571" xr:uid="{8A8A6F6C-54E0-4CB7-9853-A2C48FCE8597}"/>
    <cellStyle name="Comma 64 2 2 4 3" xfId="52427" xr:uid="{EA5C33DB-73CD-4424-8C1A-5BC8DFF522A5}"/>
    <cellStyle name="Comma 64 2 2 5" xfId="24992" xr:uid="{E5BDA47D-BBC2-47BC-8C60-9612F89AE0EF}"/>
    <cellStyle name="Comma 64 2 2 6" xfId="38962" xr:uid="{CA641D5F-4E81-4792-A484-E37566AC0988}"/>
    <cellStyle name="Comma 64 2 3" xfId="9614" xr:uid="{00000000-0005-0000-0000-0000682C0000}"/>
    <cellStyle name="Comma 64 2 3 2" xfId="26628" xr:uid="{BA85B189-BF31-4AE8-8289-68137B3864E7}"/>
    <cellStyle name="Comma 64 2 3 3" xfId="41524" xr:uid="{6132223C-5795-445B-9EB3-C6EFC24884C4}"/>
    <cellStyle name="Comma 64 2 4" xfId="15667" xr:uid="{00000000-0005-0000-0000-0000692C0000}"/>
    <cellStyle name="Comma 64 2 4 2" xfId="29813" xr:uid="{A3E03163-1136-413B-A0DA-716741465F7B}"/>
    <cellStyle name="Comma 64 2 4 3" xfId="47113" xr:uid="{334AD468-0F3A-43F6-816E-E25946B47402}"/>
    <cellStyle name="Comma 64 2 5" xfId="19943" xr:uid="{00000000-0005-0000-0000-00006A2C0000}"/>
    <cellStyle name="Comma 64 2 5 2" xfId="33028" xr:uid="{329CD3D9-56C6-4CF1-BA12-DD6F8807FED9}"/>
    <cellStyle name="Comma 64 2 5 3" xfId="50884" xr:uid="{FEB09732-46E1-4A3C-861E-EE8653CEB6CC}"/>
    <cellStyle name="Comma 64 2 6" xfId="23450" xr:uid="{0C349837-A03E-4D44-A03E-DD4D7705723B}"/>
    <cellStyle name="Comma 64 2 7" xfId="36942" xr:uid="{450A606A-C79F-4CD5-8025-614465C4BB4B}"/>
    <cellStyle name="Comma 64 3" xfId="5088" xr:uid="{00000000-0005-0000-0000-00006B2C0000}"/>
    <cellStyle name="Comma 64 3 2" xfId="7212" xr:uid="{00000000-0005-0000-0000-00006C2C0000}"/>
    <cellStyle name="Comma 64 3 2 2" xfId="11749" xr:uid="{00000000-0005-0000-0000-00006D2C0000}"/>
    <cellStyle name="Comma 64 3 2 2 2" xfId="28532" xr:uid="{AC310403-F91A-4A2D-82D5-B5EB526C66AB}"/>
    <cellStyle name="Comma 64 3 2 2 3" xfId="43428" xr:uid="{775B3103-452B-46A3-B78B-4411B02167BA}"/>
    <cellStyle name="Comma 64 3 2 3" xfId="18318" xr:uid="{00000000-0005-0000-0000-00006E2C0000}"/>
    <cellStyle name="Comma 64 3 2 3 2" xfId="31718" xr:uid="{5DD3CC8B-2B06-4225-A58F-81A7D22E651B}"/>
    <cellStyle name="Comma 64 3 2 3 3" xfId="49533" xr:uid="{B6D68B93-6A85-4CB5-9E01-3523B2362EAB}"/>
    <cellStyle name="Comma 64 3 2 4" xfId="22079" xr:uid="{00000000-0005-0000-0000-00006F2C0000}"/>
    <cellStyle name="Comma 64 3 2 4 2" xfId="34933" xr:uid="{3B64886D-9463-4DD7-AE1A-977B847A947C}"/>
    <cellStyle name="Comma 64 3 2 4 3" xfId="52789" xr:uid="{943D7380-B350-464E-9493-4A71B062F805}"/>
    <cellStyle name="Comma 64 3 2 5" xfId="25354" xr:uid="{3A1C6B71-1922-4EF0-A4A7-1A59FA91DDA7}"/>
    <cellStyle name="Comma 64 3 2 6" xfId="39361" xr:uid="{9D571CBE-FB2E-47EA-A506-461C6AD9601B}"/>
    <cellStyle name="Comma 64 3 3" xfId="10007" xr:uid="{00000000-0005-0000-0000-0000702C0000}"/>
    <cellStyle name="Comma 64 3 3 2" xfId="26989" xr:uid="{E60265F9-7ABE-4C58-BE3D-E63111BC79E9}"/>
    <cellStyle name="Comma 64 3 3 3" xfId="41885" xr:uid="{AD12C2DC-8362-43FB-9663-A6A9C5F1A3D9}"/>
    <cellStyle name="Comma 64 3 4" xfId="16195" xr:uid="{00000000-0005-0000-0000-0000712C0000}"/>
    <cellStyle name="Comma 64 3 4 2" xfId="30175" xr:uid="{34D15175-65C0-4DED-8639-0D01932AEF90}"/>
    <cellStyle name="Comma 64 3 4 3" xfId="47609" xr:uid="{66905410-2D1C-4EE4-9077-38CF2457984E}"/>
    <cellStyle name="Comma 64 3 5" xfId="20337" xr:uid="{00000000-0005-0000-0000-0000722C0000}"/>
    <cellStyle name="Comma 64 3 5 2" xfId="33390" xr:uid="{16DCE2D3-0957-4A6E-9913-817602F05DD0}"/>
    <cellStyle name="Comma 64 3 5 3" xfId="51246" xr:uid="{0B9ADF7E-BEF6-4049-819D-2865EBA244CC}"/>
    <cellStyle name="Comma 64 3 6" xfId="23811" xr:uid="{8BAE77E0-7F96-490D-A5F1-EF7C63CECB58}"/>
    <cellStyle name="Comma 64 3 7" xfId="37437" xr:uid="{EE4284B0-1DD1-4484-B081-DE895FFC4BCB}"/>
    <cellStyle name="Comma 64 4" xfId="6164" xr:uid="{00000000-0005-0000-0000-0000732C0000}"/>
    <cellStyle name="Comma 64 4 2" xfId="10939" xr:uid="{00000000-0005-0000-0000-0000742C0000}"/>
    <cellStyle name="Comma 64 4 2 2" xfId="27787" xr:uid="{514BF304-472A-4616-ACDD-4693EF63A2F1}"/>
    <cellStyle name="Comma 64 4 2 3" xfId="42683" xr:uid="{4E2B08CE-F134-4FD0-9BCD-1E21AB46B9C7}"/>
    <cellStyle name="Comma 64 4 3" xfId="17271" xr:uid="{00000000-0005-0000-0000-0000752C0000}"/>
    <cellStyle name="Comma 64 4 3 2" xfId="30973" xr:uid="{893195BA-3709-40F2-9765-BFCEF0346B42}"/>
    <cellStyle name="Comma 64 4 3 3" xfId="48551" xr:uid="{B7BE541F-BBAA-4150-8DDD-281FCA4A2E8B}"/>
    <cellStyle name="Comma 64 4 4" xfId="21269" xr:uid="{00000000-0005-0000-0000-0000762C0000}"/>
    <cellStyle name="Comma 64 4 4 2" xfId="34188" xr:uid="{DC67596A-93CB-4801-92E2-F9D7980162F2}"/>
    <cellStyle name="Comma 64 4 4 3" xfId="52044" xr:uid="{C9CD536B-0C91-416B-9466-2DDFB8C72A35}"/>
    <cellStyle name="Comma 64 4 5" xfId="24609" xr:uid="{8E49F29B-8F41-4E7F-AA3B-7FBE103B2FCB}"/>
    <cellStyle name="Comma 64 4 6" xfId="38379" xr:uid="{9B78179A-3309-48F3-BE58-137D19E67072}"/>
    <cellStyle name="Comma 64 5" xfId="9199" xr:uid="{00000000-0005-0000-0000-0000772C0000}"/>
    <cellStyle name="Comma 64 5 2" xfId="26246" xr:uid="{2F4430EC-2F97-4C2D-869A-9CBCA46A681B}"/>
    <cellStyle name="Comma 64 5 3" xfId="41142" xr:uid="{64154A7B-FD82-48E2-BB50-C4535229D127}"/>
    <cellStyle name="Comma 64 6" xfId="15018" xr:uid="{00000000-0005-0000-0000-0000782C0000}"/>
    <cellStyle name="Comma 64 6 2" xfId="29426" xr:uid="{CC3D5FE8-D774-412C-9D4A-8CCB20796512}"/>
    <cellStyle name="Comma 64 6 3" xfId="46499" xr:uid="{78DF4B13-ED67-4132-B898-9B02B78050E9}"/>
    <cellStyle name="Comma 64 7" xfId="19526" xr:uid="{00000000-0005-0000-0000-0000792C0000}"/>
    <cellStyle name="Comma 64 7 2" xfId="32644" xr:uid="{04713D82-90E0-4489-9CCB-0EB083947C80}"/>
    <cellStyle name="Comma 64 7 3" xfId="50500" xr:uid="{F4B47945-73E1-4E4F-A563-61984D64F4E5}"/>
    <cellStyle name="Comma 64 8" xfId="23066" xr:uid="{390288A5-9D43-4586-89D2-A8F892A6EAC5}"/>
    <cellStyle name="Comma 64 9" xfId="36335" xr:uid="{2B9FBE08-CFF1-4C22-861F-CBCBE983D89E}"/>
    <cellStyle name="Comma 65" xfId="3525" xr:uid="{00000000-0005-0000-0000-00007A2C0000}"/>
    <cellStyle name="Comma 65 2" xfId="4558" xr:uid="{00000000-0005-0000-0000-00007B2C0000}"/>
    <cellStyle name="Comma 65 2 2" xfId="6780" xr:uid="{00000000-0005-0000-0000-00007C2C0000}"/>
    <cellStyle name="Comma 65 2 2 2" xfId="11354" xr:uid="{00000000-0005-0000-0000-00007D2C0000}"/>
    <cellStyle name="Comma 65 2 2 2 2" xfId="28169" xr:uid="{43ACF563-2E1B-4E8B-AA94-1F8B779117A0}"/>
    <cellStyle name="Comma 65 2 2 2 3" xfId="43065" xr:uid="{EE67BB10-497E-44FC-921C-8C74E2AD03DA}"/>
    <cellStyle name="Comma 65 2 2 3" xfId="17886" xr:uid="{00000000-0005-0000-0000-00007E2C0000}"/>
    <cellStyle name="Comma 65 2 2 3 2" xfId="31355" xr:uid="{3F09B4C9-B316-45BB-80C0-58216D311B06}"/>
    <cellStyle name="Comma 65 2 2 3 3" xfId="49133" xr:uid="{15F13364-5628-4C64-B88E-BCBA955B6751}"/>
    <cellStyle name="Comma 65 2 2 4" xfId="21684" xr:uid="{00000000-0005-0000-0000-00007F2C0000}"/>
    <cellStyle name="Comma 65 2 2 4 2" xfId="34570" xr:uid="{4A24BE39-75CE-4B8A-8EEB-A6FEC22240F2}"/>
    <cellStyle name="Comma 65 2 2 4 3" xfId="52426" xr:uid="{2D292E38-C6C2-4AA6-A126-E0FEDD92F175}"/>
    <cellStyle name="Comma 65 2 2 5" xfId="24991" xr:uid="{5FF45F5E-A514-4892-99AB-81A00CD5D695}"/>
    <cellStyle name="Comma 65 2 2 6" xfId="38961" xr:uid="{9AF0E140-2CA6-44CF-8FFE-294EE7CE3A3A}"/>
    <cellStyle name="Comma 65 2 3" xfId="9613" xr:uid="{00000000-0005-0000-0000-0000802C0000}"/>
    <cellStyle name="Comma 65 2 3 2" xfId="26627" xr:uid="{BB243A9C-AF1C-489C-9276-C1A23BEE4913}"/>
    <cellStyle name="Comma 65 2 3 3" xfId="41523" xr:uid="{FE72C1D0-865C-4EA8-AFD9-D7968E26941E}"/>
    <cellStyle name="Comma 65 2 4" xfId="15666" xr:uid="{00000000-0005-0000-0000-0000812C0000}"/>
    <cellStyle name="Comma 65 2 4 2" xfId="29812" xr:uid="{6F255647-D9EA-4679-851D-06DD0EDEF586}"/>
    <cellStyle name="Comma 65 2 4 3" xfId="47112" xr:uid="{BE8A03A0-00FE-4CBD-8E57-8553CCA0BB58}"/>
    <cellStyle name="Comma 65 2 5" xfId="19942" xr:uid="{00000000-0005-0000-0000-0000822C0000}"/>
    <cellStyle name="Comma 65 2 5 2" xfId="33027" xr:uid="{5A4004F6-6645-4900-80C1-1E44E36AF251}"/>
    <cellStyle name="Comma 65 2 5 3" xfId="50883" xr:uid="{D1BED9A1-4B54-4625-8627-A4B7E10A835E}"/>
    <cellStyle name="Comma 65 2 6" xfId="23449" xr:uid="{0FD9281B-2F52-49EF-9C67-D3DF3D29C8F6}"/>
    <cellStyle name="Comma 65 2 7" xfId="36941" xr:uid="{D0D6242D-76FF-4980-8D6A-505065736D78}"/>
    <cellStyle name="Comma 65 3" xfId="5087" xr:uid="{00000000-0005-0000-0000-0000832C0000}"/>
    <cellStyle name="Comma 65 3 2" xfId="7211" xr:uid="{00000000-0005-0000-0000-0000842C0000}"/>
    <cellStyle name="Comma 65 3 2 2" xfId="11748" xr:uid="{00000000-0005-0000-0000-0000852C0000}"/>
    <cellStyle name="Comma 65 3 2 2 2" xfId="28531" xr:uid="{BA3C4CFE-6706-49FF-8AE9-09CFA4C18988}"/>
    <cellStyle name="Comma 65 3 2 2 3" xfId="43427" xr:uid="{2DA79393-1AAF-4117-91F5-3095C88F4FE8}"/>
    <cellStyle name="Comma 65 3 2 3" xfId="18317" xr:uid="{00000000-0005-0000-0000-0000862C0000}"/>
    <cellStyle name="Comma 65 3 2 3 2" xfId="31717" xr:uid="{BAE94421-4098-445C-8E08-C2E397DF2588}"/>
    <cellStyle name="Comma 65 3 2 3 3" xfId="49532" xr:uid="{1A571E0C-C2E3-46A8-A87E-25F5EB3FE8C4}"/>
    <cellStyle name="Comma 65 3 2 4" xfId="22078" xr:uid="{00000000-0005-0000-0000-0000872C0000}"/>
    <cellStyle name="Comma 65 3 2 4 2" xfId="34932" xr:uid="{5D7C4F02-2979-4874-9309-F5EA0FA58F9E}"/>
    <cellStyle name="Comma 65 3 2 4 3" xfId="52788" xr:uid="{A451C010-36CD-4273-82A6-158C79575B5C}"/>
    <cellStyle name="Comma 65 3 2 5" xfId="25353" xr:uid="{95BBD5DA-9A89-43CC-86C1-E072488C663F}"/>
    <cellStyle name="Comma 65 3 2 6" xfId="39360" xr:uid="{A463FC6A-29E0-46AB-BC67-4B13BE9A5DA1}"/>
    <cellStyle name="Comma 65 3 3" xfId="10006" xr:uid="{00000000-0005-0000-0000-0000882C0000}"/>
    <cellStyle name="Comma 65 3 3 2" xfId="26988" xr:uid="{553FAAA2-2EF4-4D4A-9FF3-2FA88BFAA93D}"/>
    <cellStyle name="Comma 65 3 3 3" xfId="41884" xr:uid="{A9E9EFE1-300D-4E8D-B41F-3ECA4E34996A}"/>
    <cellStyle name="Comma 65 3 4" xfId="16194" xr:uid="{00000000-0005-0000-0000-0000892C0000}"/>
    <cellStyle name="Comma 65 3 4 2" xfId="30174" xr:uid="{3189B68C-D94A-4051-91D1-BABA2521E803}"/>
    <cellStyle name="Comma 65 3 4 3" xfId="47608" xr:uid="{812ACE0D-7454-4C23-8636-C8B7F4233B63}"/>
    <cellStyle name="Comma 65 3 5" xfId="20336" xr:uid="{00000000-0005-0000-0000-00008A2C0000}"/>
    <cellStyle name="Comma 65 3 5 2" xfId="33389" xr:uid="{B2BDE5DA-2A9C-4830-9CC2-7C35F1264657}"/>
    <cellStyle name="Comma 65 3 5 3" xfId="51245" xr:uid="{DEA686BE-86C8-4E4B-8719-AEADBADA9B92}"/>
    <cellStyle name="Comma 65 3 6" xfId="23810" xr:uid="{CB167607-12C5-45D3-A884-C457886A7A7E}"/>
    <cellStyle name="Comma 65 3 7" xfId="37436" xr:uid="{6FF26474-0ECE-44F0-9A4F-312211E0D099}"/>
    <cellStyle name="Comma 65 4" xfId="6163" xr:uid="{00000000-0005-0000-0000-00008B2C0000}"/>
    <cellStyle name="Comma 65 4 2" xfId="10938" xr:uid="{00000000-0005-0000-0000-00008C2C0000}"/>
    <cellStyle name="Comma 65 4 2 2" xfId="27786" xr:uid="{1642F92B-409B-4C9C-A761-7A302A4F9205}"/>
    <cellStyle name="Comma 65 4 2 3" xfId="42682" xr:uid="{89974F32-2C73-4540-A4EA-3863D6233C7E}"/>
    <cellStyle name="Comma 65 4 3" xfId="17270" xr:uid="{00000000-0005-0000-0000-00008D2C0000}"/>
    <cellStyle name="Comma 65 4 3 2" xfId="30972" xr:uid="{66656DEE-CADC-4A77-A88A-0C8E3FEBE80A}"/>
    <cellStyle name="Comma 65 4 3 3" xfId="48550" xr:uid="{13594CA8-0858-4131-B110-DE26C51FE172}"/>
    <cellStyle name="Comma 65 4 4" xfId="21268" xr:uid="{00000000-0005-0000-0000-00008E2C0000}"/>
    <cellStyle name="Comma 65 4 4 2" xfId="34187" xr:uid="{C5403D16-FE6D-4954-9CE0-84FC8FEB875C}"/>
    <cellStyle name="Comma 65 4 4 3" xfId="52043" xr:uid="{1975F79E-B08E-4107-93E4-1A2263CAC632}"/>
    <cellStyle name="Comma 65 4 5" xfId="24608" xr:uid="{8B8026F4-520D-46C4-9F33-3719E36736AD}"/>
    <cellStyle name="Comma 65 4 6" xfId="38378" xr:uid="{BA01FEBB-A259-41E1-ABEC-398ECC0DCE76}"/>
    <cellStyle name="Comma 65 5" xfId="9198" xr:uid="{00000000-0005-0000-0000-00008F2C0000}"/>
    <cellStyle name="Comma 65 5 2" xfId="26245" xr:uid="{EADEC9E3-CA4B-464E-9B73-24F3D1D69185}"/>
    <cellStyle name="Comma 65 5 3" xfId="41141" xr:uid="{4767BB2B-ADAA-4DC4-A72B-AA8ECB9E5F32}"/>
    <cellStyle name="Comma 65 6" xfId="15017" xr:uid="{00000000-0005-0000-0000-0000902C0000}"/>
    <cellStyle name="Comma 65 6 2" xfId="29425" xr:uid="{312C0EEE-D22B-4430-A59D-8EA60908FFD6}"/>
    <cellStyle name="Comma 65 6 3" xfId="46498" xr:uid="{57B2C535-D916-4158-96BC-F7D8DB6C2C36}"/>
    <cellStyle name="Comma 65 7" xfId="19525" xr:uid="{00000000-0005-0000-0000-0000912C0000}"/>
    <cellStyle name="Comma 65 7 2" xfId="32643" xr:uid="{72C5A42F-8B89-4566-BBE7-37925D70BFC3}"/>
    <cellStyle name="Comma 65 7 3" xfId="50499" xr:uid="{CAD55365-8953-42CC-B6B1-D540BB385F97}"/>
    <cellStyle name="Comma 65 8" xfId="23065" xr:uid="{DF2A98A5-70B3-42EF-BA2F-ADA0E429E40A}"/>
    <cellStyle name="Comma 65 9" xfId="36334" xr:uid="{4CE82DA5-E341-48D0-AF30-5D0D4A35C78E}"/>
    <cellStyle name="Comma 66" xfId="3530" xr:uid="{00000000-0005-0000-0000-0000922C0000}"/>
    <cellStyle name="Comma 66 2" xfId="4560" xr:uid="{00000000-0005-0000-0000-0000932C0000}"/>
    <cellStyle name="Comma 66 2 2" xfId="6782" xr:uid="{00000000-0005-0000-0000-0000942C0000}"/>
    <cellStyle name="Comma 66 2 2 2" xfId="11356" xr:uid="{00000000-0005-0000-0000-0000952C0000}"/>
    <cellStyle name="Comma 66 2 2 2 2" xfId="28171" xr:uid="{FE4CE25A-D361-44D0-A968-44BB15DD6255}"/>
    <cellStyle name="Comma 66 2 2 2 3" xfId="43067" xr:uid="{21291642-B7BB-4D4E-ABDF-2256F56D31D9}"/>
    <cellStyle name="Comma 66 2 2 3" xfId="17888" xr:uid="{00000000-0005-0000-0000-0000962C0000}"/>
    <cellStyle name="Comma 66 2 2 3 2" xfId="31357" xr:uid="{FE57D343-DAAE-4EB4-AC66-4CB0664D6048}"/>
    <cellStyle name="Comma 66 2 2 3 3" xfId="49135" xr:uid="{8F5D6D3D-874A-40B1-A92E-86DC70C41DEA}"/>
    <cellStyle name="Comma 66 2 2 4" xfId="21686" xr:uid="{00000000-0005-0000-0000-0000972C0000}"/>
    <cellStyle name="Comma 66 2 2 4 2" xfId="34572" xr:uid="{F32E5B5F-E591-490A-AE36-4B15E9444227}"/>
    <cellStyle name="Comma 66 2 2 4 3" xfId="52428" xr:uid="{59F4F8DF-A8C0-4EA2-B354-CD4A5DCED511}"/>
    <cellStyle name="Comma 66 2 2 5" xfId="24993" xr:uid="{46AC5E21-330C-43EA-B354-FB6A8ABE3ECA}"/>
    <cellStyle name="Comma 66 2 2 6" xfId="38963" xr:uid="{CD9B5282-0520-46A5-B36C-B9A6634A8F88}"/>
    <cellStyle name="Comma 66 2 3" xfId="9615" xr:uid="{00000000-0005-0000-0000-0000982C0000}"/>
    <cellStyle name="Comma 66 2 3 2" xfId="26629" xr:uid="{CC1F796E-AA98-4402-A610-A1E782E11228}"/>
    <cellStyle name="Comma 66 2 3 3" xfId="41525" xr:uid="{D2FFDE28-530F-4120-AC60-42453F652308}"/>
    <cellStyle name="Comma 66 2 4" xfId="15668" xr:uid="{00000000-0005-0000-0000-0000992C0000}"/>
    <cellStyle name="Comma 66 2 4 2" xfId="29814" xr:uid="{33BD5202-7C39-492A-B446-5A5015EDBB2B}"/>
    <cellStyle name="Comma 66 2 4 3" xfId="47114" xr:uid="{C153035B-91E9-47AD-BC6B-221334D791AE}"/>
    <cellStyle name="Comma 66 2 5" xfId="19944" xr:uid="{00000000-0005-0000-0000-00009A2C0000}"/>
    <cellStyle name="Comma 66 2 5 2" xfId="33029" xr:uid="{6FD41D14-83F1-455C-AE3A-F45FFCF8A036}"/>
    <cellStyle name="Comma 66 2 5 3" xfId="50885" xr:uid="{C6125AF9-2AC4-4985-9896-5BA29A31D08F}"/>
    <cellStyle name="Comma 66 2 6" xfId="23451" xr:uid="{E06DC766-A7B9-494D-8BF0-728DE221B9DA}"/>
    <cellStyle name="Comma 66 2 7" xfId="36943" xr:uid="{11043F73-B076-40F2-B487-A55DF0B7855F}"/>
    <cellStyle name="Comma 66 3" xfId="5089" xr:uid="{00000000-0005-0000-0000-00009B2C0000}"/>
    <cellStyle name="Comma 66 3 2" xfId="7213" xr:uid="{00000000-0005-0000-0000-00009C2C0000}"/>
    <cellStyle name="Comma 66 3 2 2" xfId="11750" xr:uid="{00000000-0005-0000-0000-00009D2C0000}"/>
    <cellStyle name="Comma 66 3 2 2 2" xfId="28533" xr:uid="{10BB38B2-7591-4385-B689-D713C65783EB}"/>
    <cellStyle name="Comma 66 3 2 2 3" xfId="43429" xr:uid="{2F531CD6-C64A-465A-8A3C-A5FCFD4D471A}"/>
    <cellStyle name="Comma 66 3 2 3" xfId="18319" xr:uid="{00000000-0005-0000-0000-00009E2C0000}"/>
    <cellStyle name="Comma 66 3 2 3 2" xfId="31719" xr:uid="{6DF3169D-8F4A-4CC2-A8A8-515C1FAC31C0}"/>
    <cellStyle name="Comma 66 3 2 3 3" xfId="49534" xr:uid="{151FA36C-D873-4B55-A9C4-E00A8698EB9B}"/>
    <cellStyle name="Comma 66 3 2 4" xfId="22080" xr:uid="{00000000-0005-0000-0000-00009F2C0000}"/>
    <cellStyle name="Comma 66 3 2 4 2" xfId="34934" xr:uid="{D3606A23-97C1-429B-A4C3-F767CB7C67DD}"/>
    <cellStyle name="Comma 66 3 2 4 3" xfId="52790" xr:uid="{164A4D0D-241B-4930-B36D-EEE4F4F2646C}"/>
    <cellStyle name="Comma 66 3 2 5" xfId="25355" xr:uid="{AF03025B-57E1-423C-83EC-69B1666F27F5}"/>
    <cellStyle name="Comma 66 3 2 6" xfId="39362" xr:uid="{615EA409-9C67-4D83-B6F8-A7FFE3714595}"/>
    <cellStyle name="Comma 66 3 3" xfId="10008" xr:uid="{00000000-0005-0000-0000-0000A02C0000}"/>
    <cellStyle name="Comma 66 3 3 2" xfId="26990" xr:uid="{3582A8C4-1AE8-46B1-A3B6-259543409E8C}"/>
    <cellStyle name="Comma 66 3 3 3" xfId="41886" xr:uid="{F72E6965-F566-46F6-A3BE-75D1BB75C3F0}"/>
    <cellStyle name="Comma 66 3 4" xfId="16196" xr:uid="{00000000-0005-0000-0000-0000A12C0000}"/>
    <cellStyle name="Comma 66 3 4 2" xfId="30176" xr:uid="{53612778-EE1D-4418-9CDA-A1BE103C038F}"/>
    <cellStyle name="Comma 66 3 4 3" xfId="47610" xr:uid="{57587744-BF48-4A1B-AED3-609497F58DE1}"/>
    <cellStyle name="Comma 66 3 5" xfId="20338" xr:uid="{00000000-0005-0000-0000-0000A22C0000}"/>
    <cellStyle name="Comma 66 3 5 2" xfId="33391" xr:uid="{461E3B3F-0CA8-4F96-B783-DC0341879A10}"/>
    <cellStyle name="Comma 66 3 5 3" xfId="51247" xr:uid="{176FA256-4AAA-4884-A372-879B246374BD}"/>
    <cellStyle name="Comma 66 3 6" xfId="23812" xr:uid="{D1962892-976D-45B1-AF7A-7C875AC8BC32}"/>
    <cellStyle name="Comma 66 3 7" xfId="37438" xr:uid="{A4BFC270-C54C-4FCD-8AFE-81BEEB4B2F33}"/>
    <cellStyle name="Comma 66 4" xfId="6165" xr:uid="{00000000-0005-0000-0000-0000A32C0000}"/>
    <cellStyle name="Comma 66 4 2" xfId="10940" xr:uid="{00000000-0005-0000-0000-0000A42C0000}"/>
    <cellStyle name="Comma 66 4 2 2" xfId="27788" xr:uid="{00369F94-2916-4CC3-860A-433C66977700}"/>
    <cellStyle name="Comma 66 4 2 3" xfId="42684" xr:uid="{2476B039-8AF9-4532-A8E9-D6EA4085352D}"/>
    <cellStyle name="Comma 66 4 3" xfId="17272" xr:uid="{00000000-0005-0000-0000-0000A52C0000}"/>
    <cellStyle name="Comma 66 4 3 2" xfId="30974" xr:uid="{A33ED4B9-ED9B-40CC-B911-2AFFE339448A}"/>
    <cellStyle name="Comma 66 4 3 3" xfId="48552" xr:uid="{9B6F0468-D0A8-41E8-83D0-E061D6E8DD44}"/>
    <cellStyle name="Comma 66 4 4" xfId="21270" xr:uid="{00000000-0005-0000-0000-0000A62C0000}"/>
    <cellStyle name="Comma 66 4 4 2" xfId="34189" xr:uid="{B8FACE19-61E8-4190-A00A-5FCFD3AFEE41}"/>
    <cellStyle name="Comma 66 4 4 3" xfId="52045" xr:uid="{BB8EEAB6-DA26-439D-B7DD-24F22DF9D144}"/>
    <cellStyle name="Comma 66 4 5" xfId="24610" xr:uid="{45F21692-7DA9-43E8-8060-39404E6B95DA}"/>
    <cellStyle name="Comma 66 4 6" xfId="38380" xr:uid="{838248D4-A80C-4F15-BF9B-22B7757A75CE}"/>
    <cellStyle name="Comma 66 5" xfId="9200" xr:uid="{00000000-0005-0000-0000-0000A72C0000}"/>
    <cellStyle name="Comma 66 5 2" xfId="26247" xr:uid="{97621DD2-289E-4DB6-947A-6BAE9B8D3876}"/>
    <cellStyle name="Comma 66 5 3" xfId="41143" xr:uid="{AEDCD004-FA41-4D56-AA62-C98764E645A9}"/>
    <cellStyle name="Comma 66 6" xfId="15019" xr:uid="{00000000-0005-0000-0000-0000A82C0000}"/>
    <cellStyle name="Comma 66 6 2" xfId="29427" xr:uid="{65C358A4-023B-424C-B8BD-E2D2E5769DA1}"/>
    <cellStyle name="Comma 66 6 3" xfId="46500" xr:uid="{C94196B3-2896-4B89-AD84-B0BECAA2713C}"/>
    <cellStyle name="Comma 66 7" xfId="19527" xr:uid="{00000000-0005-0000-0000-0000A92C0000}"/>
    <cellStyle name="Comma 66 7 2" xfId="32645" xr:uid="{DE59CD81-78B7-4E87-9AD1-A2FC2BAFC00C}"/>
    <cellStyle name="Comma 66 7 3" xfId="50501" xr:uid="{14BBC6FB-0BBB-4240-9939-6026D8F0FB76}"/>
    <cellStyle name="Comma 66 8" xfId="23067" xr:uid="{D8352CBE-C818-41FC-9E2A-344B9728214F}"/>
    <cellStyle name="Comma 66 9" xfId="36336" xr:uid="{6E80A1D7-74AB-47A1-AFE1-7E33E5E84382}"/>
    <cellStyle name="Comma 67" xfId="3533" xr:uid="{00000000-0005-0000-0000-0000AA2C0000}"/>
    <cellStyle name="Comma 67 2" xfId="4563" xr:uid="{00000000-0005-0000-0000-0000AB2C0000}"/>
    <cellStyle name="Comma 67 2 2" xfId="6785" xr:uid="{00000000-0005-0000-0000-0000AC2C0000}"/>
    <cellStyle name="Comma 67 2 2 2" xfId="11359" xr:uid="{00000000-0005-0000-0000-0000AD2C0000}"/>
    <cellStyle name="Comma 67 2 2 2 2" xfId="28174" xr:uid="{9DC9FA8C-BBB1-421C-A092-1D55666516F2}"/>
    <cellStyle name="Comma 67 2 2 2 3" xfId="43070" xr:uid="{11E8E305-5B73-46B3-BC69-B0947F09E930}"/>
    <cellStyle name="Comma 67 2 2 3" xfId="17891" xr:uid="{00000000-0005-0000-0000-0000AE2C0000}"/>
    <cellStyle name="Comma 67 2 2 3 2" xfId="31360" xr:uid="{7F813DA7-83FB-4929-840D-ACA392C07CFE}"/>
    <cellStyle name="Comma 67 2 2 3 3" xfId="49138" xr:uid="{62CB7A7F-89A8-42BF-8D4E-9483D56583CC}"/>
    <cellStyle name="Comma 67 2 2 4" xfId="21689" xr:uid="{00000000-0005-0000-0000-0000AF2C0000}"/>
    <cellStyle name="Comma 67 2 2 4 2" xfId="34575" xr:uid="{A26C2AB7-ADD9-4878-98F2-8CD58C50D3A5}"/>
    <cellStyle name="Comma 67 2 2 4 3" xfId="52431" xr:uid="{91DF3A7E-F11B-4E84-9594-1BEEA9AD11C9}"/>
    <cellStyle name="Comma 67 2 2 5" xfId="24996" xr:uid="{408EE8EE-CA9E-481D-A993-75F2AEDCF1FC}"/>
    <cellStyle name="Comma 67 2 2 6" xfId="38966" xr:uid="{9A1F3CF0-5D41-4149-9231-5E7A4AF0BFA6}"/>
    <cellStyle name="Comma 67 2 3" xfId="9618" xr:uid="{00000000-0005-0000-0000-0000B02C0000}"/>
    <cellStyle name="Comma 67 2 3 2" xfId="26632" xr:uid="{83ED8504-F38A-4C57-8105-3E60D0FA8BAC}"/>
    <cellStyle name="Comma 67 2 3 3" xfId="41528" xr:uid="{B98BD6D4-2298-48E9-BA8C-FCEA1DA546BC}"/>
    <cellStyle name="Comma 67 2 4" xfId="15671" xr:uid="{00000000-0005-0000-0000-0000B12C0000}"/>
    <cellStyle name="Comma 67 2 4 2" xfId="29817" xr:uid="{A36F7E96-9E6A-4EF7-BCBF-EB63D6865F49}"/>
    <cellStyle name="Comma 67 2 4 3" xfId="47117" xr:uid="{6B85596D-E9A0-4DF2-B431-4A92B6141C0A}"/>
    <cellStyle name="Comma 67 2 5" xfId="19947" xr:uid="{00000000-0005-0000-0000-0000B22C0000}"/>
    <cellStyle name="Comma 67 2 5 2" xfId="33032" xr:uid="{E6DE950D-5BCB-49BF-B496-467230A14156}"/>
    <cellStyle name="Comma 67 2 5 3" xfId="50888" xr:uid="{D1F8BB98-00FA-40ED-808A-D1A4C86C7BCF}"/>
    <cellStyle name="Comma 67 2 6" xfId="23454" xr:uid="{A98F9F19-FCC7-415F-AC27-3B982FF8B118}"/>
    <cellStyle name="Comma 67 2 7" xfId="36946" xr:uid="{FEF47987-91B7-4C0B-9F7B-D5A49E9901B0}"/>
    <cellStyle name="Comma 67 3" xfId="5092" xr:uid="{00000000-0005-0000-0000-0000B32C0000}"/>
    <cellStyle name="Comma 67 3 2" xfId="7216" xr:uid="{00000000-0005-0000-0000-0000B42C0000}"/>
    <cellStyle name="Comma 67 3 2 2" xfId="11753" xr:uid="{00000000-0005-0000-0000-0000B52C0000}"/>
    <cellStyle name="Comma 67 3 2 2 2" xfId="28536" xr:uid="{04C8207A-D566-43A1-BF05-A2159313D1E7}"/>
    <cellStyle name="Comma 67 3 2 2 3" xfId="43432" xr:uid="{45EC7300-D77F-4DA4-8CC2-A90AD28709AF}"/>
    <cellStyle name="Comma 67 3 2 3" xfId="18322" xr:uid="{00000000-0005-0000-0000-0000B62C0000}"/>
    <cellStyle name="Comma 67 3 2 3 2" xfId="31722" xr:uid="{C9EFE513-4FA0-4A90-87A2-A48B88D70BBF}"/>
    <cellStyle name="Comma 67 3 2 3 3" xfId="49537" xr:uid="{17917E79-47FB-448C-8D0B-9FD882B1B0C9}"/>
    <cellStyle name="Comma 67 3 2 4" xfId="22083" xr:uid="{00000000-0005-0000-0000-0000B72C0000}"/>
    <cellStyle name="Comma 67 3 2 4 2" xfId="34937" xr:uid="{12BE52AF-003A-4740-99B4-69DA058372CC}"/>
    <cellStyle name="Comma 67 3 2 4 3" xfId="52793" xr:uid="{8FAED80F-B4C2-43AF-AD9E-72111C9DB628}"/>
    <cellStyle name="Comma 67 3 2 5" xfId="25358" xr:uid="{627B0FC7-35C7-4416-8126-0285E3619C79}"/>
    <cellStyle name="Comma 67 3 2 6" xfId="39365" xr:uid="{77046EEA-2E4F-4E85-8F55-73675A968DA6}"/>
    <cellStyle name="Comma 67 3 3" xfId="10011" xr:uid="{00000000-0005-0000-0000-0000B82C0000}"/>
    <cellStyle name="Comma 67 3 3 2" xfId="26993" xr:uid="{E940FB6D-94F5-4067-8841-9C20E0387E5F}"/>
    <cellStyle name="Comma 67 3 3 3" xfId="41889" xr:uid="{2E043D18-6446-4083-8170-56F6DBD540E6}"/>
    <cellStyle name="Comma 67 3 4" xfId="16199" xr:uid="{00000000-0005-0000-0000-0000B92C0000}"/>
    <cellStyle name="Comma 67 3 4 2" xfId="30179" xr:uid="{22F82B33-B9F1-4979-AA5A-2261BE960B86}"/>
    <cellStyle name="Comma 67 3 4 3" xfId="47613" xr:uid="{A4669CCD-07E9-44CE-B46F-9090BC3F4C10}"/>
    <cellStyle name="Comma 67 3 5" xfId="20341" xr:uid="{00000000-0005-0000-0000-0000BA2C0000}"/>
    <cellStyle name="Comma 67 3 5 2" xfId="33394" xr:uid="{97CEAD91-CDB5-41F4-9291-1EECFFFFA986}"/>
    <cellStyle name="Comma 67 3 5 3" xfId="51250" xr:uid="{655D7808-8275-4BBC-9F3B-1E948267CC12}"/>
    <cellStyle name="Comma 67 3 6" xfId="23815" xr:uid="{2FE38267-9CA3-4312-B635-2B0F2EB2E240}"/>
    <cellStyle name="Comma 67 3 7" xfId="37441" xr:uid="{7433D355-E7C6-4DDC-BFAB-335D5F6A582E}"/>
    <cellStyle name="Comma 67 4" xfId="6168" xr:uid="{00000000-0005-0000-0000-0000BB2C0000}"/>
    <cellStyle name="Comma 67 4 2" xfId="10943" xr:uid="{00000000-0005-0000-0000-0000BC2C0000}"/>
    <cellStyle name="Comma 67 4 2 2" xfId="27791" xr:uid="{DD4AFAB4-FC00-4F9A-825B-9197114309F2}"/>
    <cellStyle name="Comma 67 4 2 3" xfId="42687" xr:uid="{09BD0879-137B-4E75-B43F-0E6390016D0D}"/>
    <cellStyle name="Comma 67 4 3" xfId="17275" xr:uid="{00000000-0005-0000-0000-0000BD2C0000}"/>
    <cellStyle name="Comma 67 4 3 2" xfId="30977" xr:uid="{E5856340-39E0-46E9-BB25-0A86C7872423}"/>
    <cellStyle name="Comma 67 4 3 3" xfId="48555" xr:uid="{00A45C50-F71D-400F-AD16-1926636F21E2}"/>
    <cellStyle name="Comma 67 4 4" xfId="21273" xr:uid="{00000000-0005-0000-0000-0000BE2C0000}"/>
    <cellStyle name="Comma 67 4 4 2" xfId="34192" xr:uid="{EBD6E08E-AB38-428E-8084-BBE78FC9146E}"/>
    <cellStyle name="Comma 67 4 4 3" xfId="52048" xr:uid="{3D99E3A0-87FD-4351-9378-C062FB81F284}"/>
    <cellStyle name="Comma 67 4 5" xfId="24613" xr:uid="{D75C3DD6-10E6-4593-B9C4-B1562941B180}"/>
    <cellStyle name="Comma 67 4 6" xfId="38383" xr:uid="{5E4C3820-37C7-4BED-BF59-1E02B16F5D5B}"/>
    <cellStyle name="Comma 67 5" xfId="9203" xr:uid="{00000000-0005-0000-0000-0000BF2C0000}"/>
    <cellStyle name="Comma 67 5 2" xfId="26250" xr:uid="{F7129B78-A713-4469-A8A1-7AF43D45EC80}"/>
    <cellStyle name="Comma 67 5 3" xfId="41146" xr:uid="{39E74824-E951-497B-8359-D819EB92B48C}"/>
    <cellStyle name="Comma 67 6" xfId="15022" xr:uid="{00000000-0005-0000-0000-0000C02C0000}"/>
    <cellStyle name="Comma 67 6 2" xfId="29430" xr:uid="{44D4207E-3F27-49A0-A7EC-B1514C38F8A9}"/>
    <cellStyle name="Comma 67 6 3" xfId="46503" xr:uid="{74231A4A-483A-4194-99C4-3553413DC4C3}"/>
    <cellStyle name="Comma 67 7" xfId="19530" xr:uid="{00000000-0005-0000-0000-0000C12C0000}"/>
    <cellStyle name="Comma 67 7 2" xfId="32648" xr:uid="{F37DA2C0-6A1A-4F2A-9E0E-9CFD06A76380}"/>
    <cellStyle name="Comma 67 7 3" xfId="50504" xr:uid="{A22DA7C8-8789-42A0-B8BD-081F3CA4639F}"/>
    <cellStyle name="Comma 67 8" xfId="23070" xr:uid="{197EAB60-5AC7-4E7F-ACBD-31CF0831B07C}"/>
    <cellStyle name="Comma 67 9" xfId="36339" xr:uid="{2B6A108F-B43A-44A7-BCAD-8E875918C83B}"/>
    <cellStyle name="Comma 68" xfId="3532" xr:uid="{00000000-0005-0000-0000-0000C22C0000}"/>
    <cellStyle name="Comma 68 2" xfId="4562" xr:uid="{00000000-0005-0000-0000-0000C32C0000}"/>
    <cellStyle name="Comma 68 2 2" xfId="6784" xr:uid="{00000000-0005-0000-0000-0000C42C0000}"/>
    <cellStyle name="Comma 68 2 2 2" xfId="11358" xr:uid="{00000000-0005-0000-0000-0000C52C0000}"/>
    <cellStyle name="Comma 68 2 2 2 2" xfId="28173" xr:uid="{13D21AAD-2B94-489C-A26E-7D5FEABACA7D}"/>
    <cellStyle name="Comma 68 2 2 2 3" xfId="43069" xr:uid="{6CD49C62-AA3A-49A1-BB49-02920F4C673B}"/>
    <cellStyle name="Comma 68 2 2 3" xfId="17890" xr:uid="{00000000-0005-0000-0000-0000C62C0000}"/>
    <cellStyle name="Comma 68 2 2 3 2" xfId="31359" xr:uid="{D80E963F-8470-40CB-B02D-9C8F3EC6E545}"/>
    <cellStyle name="Comma 68 2 2 3 3" xfId="49137" xr:uid="{E9AE13D2-BD6E-4340-BBFC-DE9FE7916936}"/>
    <cellStyle name="Comma 68 2 2 4" xfId="21688" xr:uid="{00000000-0005-0000-0000-0000C72C0000}"/>
    <cellStyle name="Comma 68 2 2 4 2" xfId="34574" xr:uid="{65FEB0EF-FEE6-4B98-A7DC-77079DA82F3B}"/>
    <cellStyle name="Comma 68 2 2 4 3" xfId="52430" xr:uid="{ED64BA0D-00C2-4C3B-AB24-D30C92576AA7}"/>
    <cellStyle name="Comma 68 2 2 5" xfId="24995" xr:uid="{FFE48047-73A6-4396-B9F3-9189D0BC20C6}"/>
    <cellStyle name="Comma 68 2 2 6" xfId="38965" xr:uid="{5D482561-B14E-426B-8A23-F49254E5B634}"/>
    <cellStyle name="Comma 68 2 3" xfId="9617" xr:uid="{00000000-0005-0000-0000-0000C82C0000}"/>
    <cellStyle name="Comma 68 2 3 2" xfId="26631" xr:uid="{28E4E627-0342-4818-8FB5-56A8872E7B27}"/>
    <cellStyle name="Comma 68 2 3 3" xfId="41527" xr:uid="{EEAA3E4C-0DA0-47B8-82B7-4E823E627774}"/>
    <cellStyle name="Comma 68 2 4" xfId="15670" xr:uid="{00000000-0005-0000-0000-0000C92C0000}"/>
    <cellStyle name="Comma 68 2 4 2" xfId="29816" xr:uid="{3C7B0CD3-C791-4FDF-B7B7-186E98FC6C07}"/>
    <cellStyle name="Comma 68 2 4 3" xfId="47116" xr:uid="{C2A50E3F-7BA3-4D70-BC6F-A391240092B0}"/>
    <cellStyle name="Comma 68 2 5" xfId="19946" xr:uid="{00000000-0005-0000-0000-0000CA2C0000}"/>
    <cellStyle name="Comma 68 2 5 2" xfId="33031" xr:uid="{A6BC2CC5-E391-44C2-B723-1E5D1B918027}"/>
    <cellStyle name="Comma 68 2 5 3" xfId="50887" xr:uid="{DB0D24E2-4495-4CA7-BD73-3B50E6BC8C50}"/>
    <cellStyle name="Comma 68 2 6" xfId="23453" xr:uid="{AC6150FA-A10A-447F-B83F-F88EA7CCAE76}"/>
    <cellStyle name="Comma 68 2 7" xfId="36945" xr:uid="{451D3B76-BA4E-4B58-A1D0-565DBE277083}"/>
    <cellStyle name="Comma 68 3" xfId="5091" xr:uid="{00000000-0005-0000-0000-0000CB2C0000}"/>
    <cellStyle name="Comma 68 3 2" xfId="7215" xr:uid="{00000000-0005-0000-0000-0000CC2C0000}"/>
    <cellStyle name="Comma 68 3 2 2" xfId="11752" xr:uid="{00000000-0005-0000-0000-0000CD2C0000}"/>
    <cellStyle name="Comma 68 3 2 2 2" xfId="28535" xr:uid="{67154FD4-ACD2-4883-B71F-543008703DF8}"/>
    <cellStyle name="Comma 68 3 2 2 3" xfId="43431" xr:uid="{1A10DBA5-B670-45A8-A286-AACE18B35FCA}"/>
    <cellStyle name="Comma 68 3 2 3" xfId="18321" xr:uid="{00000000-0005-0000-0000-0000CE2C0000}"/>
    <cellStyle name="Comma 68 3 2 3 2" xfId="31721" xr:uid="{DE3E9F80-2AF2-453C-AE0A-485F607250B6}"/>
    <cellStyle name="Comma 68 3 2 3 3" xfId="49536" xr:uid="{B4331A82-158D-48EB-8E0A-665440CA72F4}"/>
    <cellStyle name="Comma 68 3 2 4" xfId="22082" xr:uid="{00000000-0005-0000-0000-0000CF2C0000}"/>
    <cellStyle name="Comma 68 3 2 4 2" xfId="34936" xr:uid="{C3E5FFA2-F8C1-4C42-A2D6-CE733D5EF226}"/>
    <cellStyle name="Comma 68 3 2 4 3" xfId="52792" xr:uid="{ED3AF0C0-865A-4ED3-9782-F34A2BE76BD1}"/>
    <cellStyle name="Comma 68 3 2 5" xfId="25357" xr:uid="{7A395620-E1BB-4EC8-97AC-26106B8E08F1}"/>
    <cellStyle name="Comma 68 3 2 6" xfId="39364" xr:uid="{B9A14E42-A18D-4335-8F5A-247F9004C9F8}"/>
    <cellStyle name="Comma 68 3 3" xfId="10010" xr:uid="{00000000-0005-0000-0000-0000D02C0000}"/>
    <cellStyle name="Comma 68 3 3 2" xfId="26992" xr:uid="{9F253279-A67C-47C8-ACFE-EFF04B6923B3}"/>
    <cellStyle name="Comma 68 3 3 3" xfId="41888" xr:uid="{B11F4157-27FB-40A5-83CB-8A56DB987A48}"/>
    <cellStyle name="Comma 68 3 4" xfId="16198" xr:uid="{00000000-0005-0000-0000-0000D12C0000}"/>
    <cellStyle name="Comma 68 3 4 2" xfId="30178" xr:uid="{E54E0B15-5AF2-45CE-8E82-1E726BBBD88D}"/>
    <cellStyle name="Comma 68 3 4 3" xfId="47612" xr:uid="{025FA9D0-B586-46E3-A4AE-3ABDF240B615}"/>
    <cellStyle name="Comma 68 3 5" xfId="20340" xr:uid="{00000000-0005-0000-0000-0000D22C0000}"/>
    <cellStyle name="Comma 68 3 5 2" xfId="33393" xr:uid="{2935FF8D-AACB-4776-A5E1-C9A313DBEA44}"/>
    <cellStyle name="Comma 68 3 5 3" xfId="51249" xr:uid="{FC5B5D48-5199-4CA7-8BEB-C68D51A1B99F}"/>
    <cellStyle name="Comma 68 3 6" xfId="23814" xr:uid="{A676F3AE-52C9-4731-A213-BFC6C4F78D14}"/>
    <cellStyle name="Comma 68 3 7" xfId="37440" xr:uid="{6C605927-F2DB-47BC-B901-84330929F8E8}"/>
    <cellStyle name="Comma 68 4" xfId="6167" xr:uid="{00000000-0005-0000-0000-0000D32C0000}"/>
    <cellStyle name="Comma 68 4 2" xfId="10942" xr:uid="{00000000-0005-0000-0000-0000D42C0000}"/>
    <cellStyle name="Comma 68 4 2 2" xfId="27790" xr:uid="{979DDE2A-FD64-4433-BD46-99309D645887}"/>
    <cellStyle name="Comma 68 4 2 3" xfId="42686" xr:uid="{5A60BA89-6385-41CF-9E31-02625A168889}"/>
    <cellStyle name="Comma 68 4 3" xfId="17274" xr:uid="{00000000-0005-0000-0000-0000D52C0000}"/>
    <cellStyle name="Comma 68 4 3 2" xfId="30976" xr:uid="{8104A7FA-5178-4201-9E6C-88E93A46FB14}"/>
    <cellStyle name="Comma 68 4 3 3" xfId="48554" xr:uid="{2F64800A-5079-49C2-B3E3-64FD982CCD17}"/>
    <cellStyle name="Comma 68 4 4" xfId="21272" xr:uid="{00000000-0005-0000-0000-0000D62C0000}"/>
    <cellStyle name="Comma 68 4 4 2" xfId="34191" xr:uid="{51599A1E-C366-497C-864C-5702697E2C85}"/>
    <cellStyle name="Comma 68 4 4 3" xfId="52047" xr:uid="{510ADC93-1726-45E6-8108-44526313DD06}"/>
    <cellStyle name="Comma 68 4 5" xfId="24612" xr:uid="{EB8D5D1A-E891-43A9-B38D-6381B79871FB}"/>
    <cellStyle name="Comma 68 4 6" xfId="38382" xr:uid="{4C8544B4-692C-4362-B807-2F55ACA2BB5C}"/>
    <cellStyle name="Comma 68 5" xfId="9202" xr:uid="{00000000-0005-0000-0000-0000D72C0000}"/>
    <cellStyle name="Comma 68 5 2" xfId="26249" xr:uid="{40B16AD2-3BA0-4253-AAF1-1A62BA5CCDB3}"/>
    <cellStyle name="Comma 68 5 3" xfId="41145" xr:uid="{7BD3D612-F767-41F6-8A04-7A9B6CB762BC}"/>
    <cellStyle name="Comma 68 6" xfId="15021" xr:uid="{00000000-0005-0000-0000-0000D82C0000}"/>
    <cellStyle name="Comma 68 6 2" xfId="29429" xr:uid="{D75E17C8-8B19-45CB-A98B-F2459AE5EF7A}"/>
    <cellStyle name="Comma 68 6 3" xfId="46502" xr:uid="{AE2CAFF6-B281-4B70-82B0-4D5B6F4BBA46}"/>
    <cellStyle name="Comma 68 7" xfId="19529" xr:uid="{00000000-0005-0000-0000-0000D92C0000}"/>
    <cellStyle name="Comma 68 7 2" xfId="32647" xr:uid="{95FDE9FD-1CF1-4AB1-8644-7BE078F139C4}"/>
    <cellStyle name="Comma 68 7 3" xfId="50503" xr:uid="{4342A0A7-32AF-4A42-BD5C-3CCF79D93C51}"/>
    <cellStyle name="Comma 68 8" xfId="23069" xr:uid="{B4FD27B9-EDC4-46C6-8CED-DC3249EBF15C}"/>
    <cellStyle name="Comma 68 9" xfId="36338" xr:uid="{2B43C32F-10DC-4801-99DB-9BE8EA6A7E83}"/>
    <cellStyle name="Comma 69" xfId="3534" xr:uid="{00000000-0005-0000-0000-0000DA2C0000}"/>
    <cellStyle name="Comma 69 2" xfId="4564" xr:uid="{00000000-0005-0000-0000-0000DB2C0000}"/>
    <cellStyle name="Comma 69 2 2" xfId="6786" xr:uid="{00000000-0005-0000-0000-0000DC2C0000}"/>
    <cellStyle name="Comma 69 2 2 2" xfId="11360" xr:uid="{00000000-0005-0000-0000-0000DD2C0000}"/>
    <cellStyle name="Comma 69 2 2 2 2" xfId="28175" xr:uid="{FFB7168D-E87F-4284-8975-9A632801DF12}"/>
    <cellStyle name="Comma 69 2 2 2 3" xfId="43071" xr:uid="{BB07568F-EF2E-414E-9617-CBF734AD3094}"/>
    <cellStyle name="Comma 69 2 2 3" xfId="17892" xr:uid="{00000000-0005-0000-0000-0000DE2C0000}"/>
    <cellStyle name="Comma 69 2 2 3 2" xfId="31361" xr:uid="{596CADE6-DD4B-4B46-8B78-BF31790DB57D}"/>
    <cellStyle name="Comma 69 2 2 3 3" xfId="49139" xr:uid="{DE8B00CA-0803-475E-90AE-B12FE3E6C15E}"/>
    <cellStyle name="Comma 69 2 2 4" xfId="21690" xr:uid="{00000000-0005-0000-0000-0000DF2C0000}"/>
    <cellStyle name="Comma 69 2 2 4 2" xfId="34576" xr:uid="{DB524054-15FE-4A0F-B944-5E89C986795A}"/>
    <cellStyle name="Comma 69 2 2 4 3" xfId="52432" xr:uid="{DEAB9E6D-3A64-47AC-87FD-0977EF17B41A}"/>
    <cellStyle name="Comma 69 2 2 5" xfId="24997" xr:uid="{C18C0858-60D4-4BC9-82E9-EE3B41BC7718}"/>
    <cellStyle name="Comma 69 2 2 6" xfId="38967" xr:uid="{D928D52C-B6EF-4430-B51B-0DE3152F5324}"/>
    <cellStyle name="Comma 69 2 3" xfId="9619" xr:uid="{00000000-0005-0000-0000-0000E02C0000}"/>
    <cellStyle name="Comma 69 2 3 2" xfId="26633" xr:uid="{47421E91-17CE-45DA-B7A2-E08C856771BE}"/>
    <cellStyle name="Comma 69 2 3 3" xfId="41529" xr:uid="{EC78029C-8F74-405D-B1DF-AF05BB2A443B}"/>
    <cellStyle name="Comma 69 2 4" xfId="15672" xr:uid="{00000000-0005-0000-0000-0000E12C0000}"/>
    <cellStyle name="Comma 69 2 4 2" xfId="29818" xr:uid="{308DB7EF-4D0D-4E8A-BC54-5E1C23733272}"/>
    <cellStyle name="Comma 69 2 4 3" xfId="47118" xr:uid="{7AB9AD90-6EBF-449B-A2E1-EFEFAD7559B9}"/>
    <cellStyle name="Comma 69 2 5" xfId="19948" xr:uid="{00000000-0005-0000-0000-0000E22C0000}"/>
    <cellStyle name="Comma 69 2 5 2" xfId="33033" xr:uid="{2FA3EF27-D808-430B-B5E5-402D67D3619C}"/>
    <cellStyle name="Comma 69 2 5 3" xfId="50889" xr:uid="{C013E54B-3E02-49A6-A569-8CA9D560E9F3}"/>
    <cellStyle name="Comma 69 2 6" xfId="23455" xr:uid="{8443BFD9-C0F0-4176-B43B-FC084CB183A8}"/>
    <cellStyle name="Comma 69 2 7" xfId="36947" xr:uid="{41DDD9F8-BF0D-43BD-A3D3-84578C17875F}"/>
    <cellStyle name="Comma 69 3" xfId="5093" xr:uid="{00000000-0005-0000-0000-0000E32C0000}"/>
    <cellStyle name="Comma 69 3 2" xfId="7217" xr:uid="{00000000-0005-0000-0000-0000E42C0000}"/>
    <cellStyle name="Comma 69 3 2 2" xfId="11754" xr:uid="{00000000-0005-0000-0000-0000E52C0000}"/>
    <cellStyle name="Comma 69 3 2 2 2" xfId="28537" xr:uid="{4BEB26E7-9F0C-4062-9965-38DA871AC41B}"/>
    <cellStyle name="Comma 69 3 2 2 3" xfId="43433" xr:uid="{317628BE-9F3D-4FEF-A322-7D124DD8A38C}"/>
    <cellStyle name="Comma 69 3 2 3" xfId="18323" xr:uid="{00000000-0005-0000-0000-0000E62C0000}"/>
    <cellStyle name="Comma 69 3 2 3 2" xfId="31723" xr:uid="{16F095D3-E44E-405C-912B-54F200CEDF44}"/>
    <cellStyle name="Comma 69 3 2 3 3" xfId="49538" xr:uid="{849E17DE-051D-4B13-97BC-8D8354525841}"/>
    <cellStyle name="Comma 69 3 2 4" xfId="22084" xr:uid="{00000000-0005-0000-0000-0000E72C0000}"/>
    <cellStyle name="Comma 69 3 2 4 2" xfId="34938" xr:uid="{633E8983-AD73-4886-B33D-2ABD2046865B}"/>
    <cellStyle name="Comma 69 3 2 4 3" xfId="52794" xr:uid="{080D0E62-C3CB-4670-B3BD-5BCB24FFF481}"/>
    <cellStyle name="Comma 69 3 2 5" xfId="25359" xr:uid="{6F61A61C-6A5B-4826-85EB-C9804D73F852}"/>
    <cellStyle name="Comma 69 3 2 6" xfId="39366" xr:uid="{7AD1A40E-331D-4390-9DF8-25DC886EA699}"/>
    <cellStyle name="Comma 69 3 3" xfId="10012" xr:uid="{00000000-0005-0000-0000-0000E82C0000}"/>
    <cellStyle name="Comma 69 3 3 2" xfId="26994" xr:uid="{B71B1F79-D283-49D8-BE4C-0F40BE8CA1C1}"/>
    <cellStyle name="Comma 69 3 3 3" xfId="41890" xr:uid="{0F58D152-1DE0-4609-8288-20A7FE9040DA}"/>
    <cellStyle name="Comma 69 3 4" xfId="16200" xr:uid="{00000000-0005-0000-0000-0000E92C0000}"/>
    <cellStyle name="Comma 69 3 4 2" xfId="30180" xr:uid="{5D484199-D47B-4032-B7F1-4BBB22FB12A7}"/>
    <cellStyle name="Comma 69 3 4 3" xfId="47614" xr:uid="{ADB59862-7E35-47F4-BBDE-AD8147CD5150}"/>
    <cellStyle name="Comma 69 3 5" xfId="20342" xr:uid="{00000000-0005-0000-0000-0000EA2C0000}"/>
    <cellStyle name="Comma 69 3 5 2" xfId="33395" xr:uid="{7E876406-D302-4F72-A822-FDB9A9B6A4A9}"/>
    <cellStyle name="Comma 69 3 5 3" xfId="51251" xr:uid="{12B391E5-9681-4250-8826-E2CBCB835403}"/>
    <cellStyle name="Comma 69 3 6" xfId="23816" xr:uid="{6A54E456-F0A6-4656-93B0-447309E7387F}"/>
    <cellStyle name="Comma 69 3 7" xfId="37442" xr:uid="{7158C336-63D2-4FFD-A607-FE098419BFD4}"/>
    <cellStyle name="Comma 69 4" xfId="6169" xr:uid="{00000000-0005-0000-0000-0000EB2C0000}"/>
    <cellStyle name="Comma 69 4 2" xfId="10944" xr:uid="{00000000-0005-0000-0000-0000EC2C0000}"/>
    <cellStyle name="Comma 69 4 2 2" xfId="27792" xr:uid="{D5B5BF80-3872-473D-90E5-2E716B7406A8}"/>
    <cellStyle name="Comma 69 4 2 3" xfId="42688" xr:uid="{613AF651-9063-4A44-980E-A4F99362A462}"/>
    <cellStyle name="Comma 69 4 3" xfId="17276" xr:uid="{00000000-0005-0000-0000-0000ED2C0000}"/>
    <cellStyle name="Comma 69 4 3 2" xfId="30978" xr:uid="{158E85CE-B603-4F0B-9E60-ADFCF38A1EB5}"/>
    <cellStyle name="Comma 69 4 3 3" xfId="48556" xr:uid="{969208F2-24D5-4712-8219-406D6CC56EE3}"/>
    <cellStyle name="Comma 69 4 4" xfId="21274" xr:uid="{00000000-0005-0000-0000-0000EE2C0000}"/>
    <cellStyle name="Comma 69 4 4 2" xfId="34193" xr:uid="{3A482F4A-6B54-4651-8A81-9B8C6E08A8C3}"/>
    <cellStyle name="Comma 69 4 4 3" xfId="52049" xr:uid="{AAC21911-93E4-45CB-8A08-1F8835F901AC}"/>
    <cellStyle name="Comma 69 4 5" xfId="24614" xr:uid="{78B60900-AC7B-42E8-908C-46D416769080}"/>
    <cellStyle name="Comma 69 4 6" xfId="38384" xr:uid="{E957A342-6564-43F2-BD1F-D362AE590F79}"/>
    <cellStyle name="Comma 69 5" xfId="9204" xr:uid="{00000000-0005-0000-0000-0000EF2C0000}"/>
    <cellStyle name="Comma 69 5 2" xfId="26251" xr:uid="{5BD29EC1-558F-4106-ACE2-658E33F10558}"/>
    <cellStyle name="Comma 69 5 3" xfId="41147" xr:uid="{9030C5DD-6E5D-4FA2-A78E-DCFC49842548}"/>
    <cellStyle name="Comma 69 6" xfId="15023" xr:uid="{00000000-0005-0000-0000-0000F02C0000}"/>
    <cellStyle name="Comma 69 6 2" xfId="29431" xr:uid="{83E430D9-11E2-47A1-B958-A83A849F79FD}"/>
    <cellStyle name="Comma 69 6 3" xfId="46504" xr:uid="{EAF94201-2911-42B3-B72C-A856D868BB41}"/>
    <cellStyle name="Comma 69 7" xfId="19531" xr:uid="{00000000-0005-0000-0000-0000F12C0000}"/>
    <cellStyle name="Comma 69 7 2" xfId="32649" xr:uid="{061F5526-370D-4298-8BA9-BF04247C5BCC}"/>
    <cellStyle name="Comma 69 7 3" xfId="50505" xr:uid="{EC4E5116-7985-4883-A3E1-07BDF9409AA0}"/>
    <cellStyle name="Comma 69 8" xfId="23071" xr:uid="{84C97404-F0FE-4FE2-BCF2-FA53CD6CF965}"/>
    <cellStyle name="Comma 69 9" xfId="36340" xr:uid="{2ABBFD9B-4C8D-49F2-988A-9390EE1640D0}"/>
    <cellStyle name="Comma 7" xfId="124" xr:uid="{00000000-0005-0000-0000-0000F22C0000}"/>
    <cellStyle name="Comma 7 10" xfId="1182" xr:uid="{00000000-0005-0000-0000-0000F32C0000}"/>
    <cellStyle name="Comma 7 10 2" xfId="5692" xr:uid="{00000000-0005-0000-0000-0000F42C0000}"/>
    <cellStyle name="Comma 7 10 2 2" xfId="10561" xr:uid="{00000000-0005-0000-0000-0000F52C0000}"/>
    <cellStyle name="Comma 7 10 2 2 2" xfId="27441" xr:uid="{0B5A5231-A655-4DB9-9986-6BBE67688092}"/>
    <cellStyle name="Comma 7 10 2 2 3" xfId="42337" xr:uid="{7F43C37B-1D53-4E88-A716-959542418C02}"/>
    <cellStyle name="Comma 7 10 2 3" xfId="16799" xr:uid="{00000000-0005-0000-0000-0000F62C0000}"/>
    <cellStyle name="Comma 7 10 2 3 2" xfId="30627" xr:uid="{BFDFD309-306E-4FC4-8F0A-8BE9A09DF3E5}"/>
    <cellStyle name="Comma 7 10 2 3 3" xfId="48111" xr:uid="{90EC463B-C2C9-4C13-A830-1343018F9EBD}"/>
    <cellStyle name="Comma 7 10 2 4" xfId="20891" xr:uid="{00000000-0005-0000-0000-0000F72C0000}"/>
    <cellStyle name="Comma 7 10 2 4 2" xfId="33842" xr:uid="{1000474A-0BC1-442C-9416-450B4D42B07A}"/>
    <cellStyle name="Comma 7 10 2 4 3" xfId="51698" xr:uid="{2633E7D6-4E17-4EE5-9720-3356F3C923A5}"/>
    <cellStyle name="Comma 7 10 2 5" xfId="24263" xr:uid="{731A4435-C4FB-4016-92CB-96A2F9F82336}"/>
    <cellStyle name="Comma 7 10 2 6" xfId="37939" xr:uid="{54CC1F65-B289-481D-A1C5-DAA3B5E1616A}"/>
    <cellStyle name="Comma 7 10 3" xfId="8816" xr:uid="{00000000-0005-0000-0000-0000F82C0000}"/>
    <cellStyle name="Comma 7 10 3 2" xfId="25901" xr:uid="{AA3E408A-A352-4C6C-8604-C8DBEA23A1AE}"/>
    <cellStyle name="Comma 7 10 3 3" xfId="40797" xr:uid="{F1BEF468-1A45-4310-86B2-C3001E1F5543}"/>
    <cellStyle name="Comma 7 10 4" xfId="14481" xr:uid="{00000000-0005-0000-0000-0000F92C0000}"/>
    <cellStyle name="Comma 7 10 4 2" xfId="29064" xr:uid="{6B263557-BBC8-43AD-A2CD-1A70B4272139}"/>
    <cellStyle name="Comma 7 10 4 3" xfId="46004" xr:uid="{651D3BFA-1495-44A4-8AB5-0740DA83EF13}"/>
    <cellStyle name="Comma 7 10 5" xfId="19141" xr:uid="{00000000-0005-0000-0000-0000FA2C0000}"/>
    <cellStyle name="Comma 7 10 5 2" xfId="32297" xr:uid="{88226079-C6A4-4D2E-B9D6-90F8035383C4}"/>
    <cellStyle name="Comma 7 10 5 3" xfId="50153" xr:uid="{FA5C8411-1974-49AC-B868-605072979098}"/>
    <cellStyle name="Comma 7 10 6" xfId="22720" xr:uid="{F79F96D5-74CF-4C64-8C9B-19F481C19616}"/>
    <cellStyle name="Comma 7 10 7" xfId="35846" xr:uid="{5735EDF0-F8BA-42C0-956E-359F7C441FE2}"/>
    <cellStyle name="Comma 7 11" xfId="3609" xr:uid="{00000000-0005-0000-0000-0000FB2C0000}"/>
    <cellStyle name="Comma 7 11 2" xfId="6189" xr:uid="{00000000-0005-0000-0000-0000FC2C0000}"/>
    <cellStyle name="Comma 7 11 2 2" xfId="10954" xr:uid="{00000000-0005-0000-0000-0000FD2C0000}"/>
    <cellStyle name="Comma 7 11 2 2 2" xfId="27802" xr:uid="{E4D04A8A-8D9B-4EAC-ABDC-B434E7145FD7}"/>
    <cellStyle name="Comma 7 11 2 2 3" xfId="42698" xr:uid="{78E32C2F-96A0-4AF5-9EED-D974FA42FF58}"/>
    <cellStyle name="Comma 7 11 2 3" xfId="17296" xr:uid="{00000000-0005-0000-0000-0000FE2C0000}"/>
    <cellStyle name="Comma 7 11 2 3 2" xfId="30988" xr:uid="{8233FED3-33B6-422D-80DB-658B6F65CC8E}"/>
    <cellStyle name="Comma 7 11 2 3 3" xfId="48576" xr:uid="{BB5FBFD3-B798-48C5-A9AD-335E8AB1F306}"/>
    <cellStyle name="Comma 7 11 2 4" xfId="21284" xr:uid="{00000000-0005-0000-0000-0000FF2C0000}"/>
    <cellStyle name="Comma 7 11 2 4 2" xfId="34203" xr:uid="{38ABB556-4821-4AD8-B269-914362984E5B}"/>
    <cellStyle name="Comma 7 11 2 4 3" xfId="52059" xr:uid="{C5C4339E-3036-483F-81DF-D487892617F5}"/>
    <cellStyle name="Comma 7 11 2 5" xfId="24624" xr:uid="{C848DAC1-C7AC-4D1F-B509-F86E2C547E94}"/>
    <cellStyle name="Comma 7 11 2 6" xfId="38404" xr:uid="{FE6EC3B0-D089-4E80-AE94-0E0EA5F04CA4}"/>
    <cellStyle name="Comma 7 11 3" xfId="9214" xr:uid="{00000000-0005-0000-0000-0000002D0000}"/>
    <cellStyle name="Comma 7 11 3 2" xfId="26261" xr:uid="{85025DFD-8066-4D38-80C1-7C98349DA434}"/>
    <cellStyle name="Comma 7 11 3 3" xfId="41157" xr:uid="{AB0A9466-52F3-48FF-BFE8-E0BB42E9F2EF}"/>
    <cellStyle name="Comma 7 11 4" xfId="15047" xr:uid="{00000000-0005-0000-0000-0000012D0000}"/>
    <cellStyle name="Comma 7 11 4 2" xfId="29442" xr:uid="{90E8A83F-FF58-4786-9A0F-72DC6881386B}"/>
    <cellStyle name="Comma 7 11 4 3" xfId="46528" xr:uid="{3440D900-663B-4EB0-A7D7-1D08CB57F59F}"/>
    <cellStyle name="Comma 7 11 5" xfId="19541" xr:uid="{00000000-0005-0000-0000-0000022D0000}"/>
    <cellStyle name="Comma 7 11 5 2" xfId="32659" xr:uid="{889D6C64-7AB3-4F20-918A-76251FC220DA}"/>
    <cellStyle name="Comma 7 11 5 3" xfId="50515" xr:uid="{964D016D-4D74-4D8D-A022-2CE53D6B66E1}"/>
    <cellStyle name="Comma 7 11 6" xfId="23081" xr:uid="{0EE2CEDE-1EB2-463A-9BAB-7563D0E86FDD}"/>
    <cellStyle name="Comma 7 11 7" xfId="36361" xr:uid="{FB6FA55F-5A83-4E9E-8D90-2169608F3E9A}"/>
    <cellStyle name="Comma 7 12" xfId="4008" xr:uid="{00000000-0005-0000-0000-0000032D0000}"/>
    <cellStyle name="Comma 7 12 2" xfId="6256" xr:uid="{00000000-0005-0000-0000-0000042D0000}"/>
    <cellStyle name="Comma 7 12 2 2" xfId="10978" xr:uid="{00000000-0005-0000-0000-0000052D0000}"/>
    <cellStyle name="Comma 7 12 2 2 2" xfId="27825" xr:uid="{40F5D3B1-8861-484B-9A08-FDF7CD57EA28}"/>
    <cellStyle name="Comma 7 12 2 2 3" xfId="42721" xr:uid="{2D4AE64C-5423-4195-92CB-AEF976BCFD34}"/>
    <cellStyle name="Comma 7 12 2 3" xfId="17362" xr:uid="{00000000-0005-0000-0000-0000062D0000}"/>
    <cellStyle name="Comma 7 12 2 3 2" xfId="31011" xr:uid="{D43BD87F-0A88-4D99-819F-48727A699371}"/>
    <cellStyle name="Comma 7 12 2 3 3" xfId="48641" xr:uid="{6C1A800E-B1D3-4F43-9D1A-555B95EC30B5}"/>
    <cellStyle name="Comma 7 12 2 4" xfId="21308" xr:uid="{00000000-0005-0000-0000-0000072D0000}"/>
    <cellStyle name="Comma 7 12 2 4 2" xfId="34226" xr:uid="{08F6226C-E0B2-467F-B902-FC066A18CD13}"/>
    <cellStyle name="Comma 7 12 2 4 3" xfId="52082" xr:uid="{D0A701B3-ABBF-427B-B2EF-648105103EE7}"/>
    <cellStyle name="Comma 7 12 2 5" xfId="24647" xr:uid="{83355912-E8C7-45EC-A976-EF65F0C594A0}"/>
    <cellStyle name="Comma 7 12 2 6" xfId="38469" xr:uid="{FBDCDE33-CCC2-4FBC-9783-0CA0C83430ED}"/>
    <cellStyle name="Comma 7 12 3" xfId="9238" xr:uid="{00000000-0005-0000-0000-0000082D0000}"/>
    <cellStyle name="Comma 7 12 3 2" xfId="26284" xr:uid="{F2480BA4-258C-4ED5-9750-DF10BCEF8F39}"/>
    <cellStyle name="Comma 7 12 3 3" xfId="41180" xr:uid="{4C877C17-7701-4A55-96D5-5BCAA75E1DF8}"/>
    <cellStyle name="Comma 7 12 4" xfId="15121" xr:uid="{00000000-0005-0000-0000-0000092D0000}"/>
    <cellStyle name="Comma 7 12 4 2" xfId="29468" xr:uid="{A7633863-14F9-453C-ACE1-6542E52C312A}"/>
    <cellStyle name="Comma 7 12 4 3" xfId="46599" xr:uid="{E2B46678-8CE9-4D83-8163-5BEF6EE18070}"/>
    <cellStyle name="Comma 7 12 5" xfId="19566" xr:uid="{00000000-0005-0000-0000-00000A2D0000}"/>
    <cellStyle name="Comma 7 12 5 2" xfId="32683" xr:uid="{A05C0065-88FF-4175-85F0-705C5D1518FF}"/>
    <cellStyle name="Comma 7 12 5 3" xfId="50539" xr:uid="{641CDE35-D337-4750-B0FD-6244E0643870}"/>
    <cellStyle name="Comma 7 12 6" xfId="23106" xr:uid="{6787838F-DB38-476C-8BAA-9C8905234982}"/>
    <cellStyle name="Comma 7 12 7" xfId="36426" xr:uid="{7F1CC451-E418-4793-ABD2-33F2FC393A3D}"/>
    <cellStyle name="Comma 7 13" xfId="4618" xr:uid="{00000000-0005-0000-0000-00000B2D0000}"/>
    <cellStyle name="Comma 7 13 2" xfId="6839" xr:uid="{00000000-0005-0000-0000-00000C2D0000}"/>
    <cellStyle name="Comma 7 13 2 2" xfId="11376" xr:uid="{00000000-0005-0000-0000-00000D2D0000}"/>
    <cellStyle name="Comma 7 13 2 2 2" xfId="28191" xr:uid="{691DB1CB-B042-4D2E-A787-A45C6966A7C9}"/>
    <cellStyle name="Comma 7 13 2 2 3" xfId="43087" xr:uid="{8EFD7F8B-8433-4C48-BCCF-8EEDE23EA0C0}"/>
    <cellStyle name="Comma 7 13 2 3" xfId="17945" xr:uid="{00000000-0005-0000-0000-00000E2D0000}"/>
    <cellStyle name="Comma 7 13 2 3 2" xfId="31377" xr:uid="{5C33755B-2BD3-4F22-B165-437B613529F7}"/>
    <cellStyle name="Comma 7 13 2 3 3" xfId="49192" xr:uid="{C6227EB4-A30E-49E6-9256-87E53AE4966B}"/>
    <cellStyle name="Comma 7 13 2 4" xfId="21706" xr:uid="{00000000-0005-0000-0000-00000F2D0000}"/>
    <cellStyle name="Comma 7 13 2 4 2" xfId="34592" xr:uid="{D1B66B59-3DAB-44BA-8F0E-1CB1B090FE47}"/>
    <cellStyle name="Comma 7 13 2 4 3" xfId="52448" xr:uid="{87F20F7C-9CDE-42A9-B599-1494CDC57430}"/>
    <cellStyle name="Comma 7 13 2 5" xfId="25013" xr:uid="{61DCFAD2-E588-4185-9FCD-073328CBF3B2}"/>
    <cellStyle name="Comma 7 13 2 6" xfId="39020" xr:uid="{A1854D1F-EB28-48AC-97E4-2DBA7FC9B265}"/>
    <cellStyle name="Comma 7 13 3" xfId="9635" xr:uid="{00000000-0005-0000-0000-0000102D0000}"/>
    <cellStyle name="Comma 7 13 3 2" xfId="26649" xr:uid="{CB8F1CEB-5A94-4250-837E-7390B7F30A7D}"/>
    <cellStyle name="Comma 7 13 3 3" xfId="41545" xr:uid="{BA011C7B-C1A2-458A-A417-050A0ED906D9}"/>
    <cellStyle name="Comma 7 13 4" xfId="15725" xr:uid="{00000000-0005-0000-0000-0000112D0000}"/>
    <cellStyle name="Comma 7 13 4 2" xfId="29834" xr:uid="{A77BFB41-BC5C-4246-A898-6A6C41CC1685}"/>
    <cellStyle name="Comma 7 13 4 3" xfId="47171" xr:uid="{AF656DCE-FD19-4342-BF0E-8770134590D6}"/>
    <cellStyle name="Comma 7 13 5" xfId="19964" xr:uid="{00000000-0005-0000-0000-0000122D0000}"/>
    <cellStyle name="Comma 7 13 5 2" xfId="33049" xr:uid="{E8529B16-7E62-4CC8-AC56-E6941058FB7C}"/>
    <cellStyle name="Comma 7 13 5 3" xfId="50905" xr:uid="{44532D14-7450-49A9-AB89-1BCCC2D309BB}"/>
    <cellStyle name="Comma 7 13 6" xfId="23471" xr:uid="{BA554721-2C6F-45F8-8BED-3E670301244E}"/>
    <cellStyle name="Comma 7 13 7" xfId="37000" xr:uid="{2747A779-E2AB-4A2B-8059-E0538E036717}"/>
    <cellStyle name="Comma 7 14" xfId="5148" xr:uid="{00000000-0005-0000-0000-0000132D0000}"/>
    <cellStyle name="Comma 7 14 2" xfId="10067" xr:uid="{00000000-0005-0000-0000-0000142D0000}"/>
    <cellStyle name="Comma 7 14 2 2" xfId="27035" xr:uid="{63F3D917-EC95-44BC-9051-06E059C251BD}"/>
    <cellStyle name="Comma 7 14 2 3" xfId="41931" xr:uid="{C097284E-8C63-4891-A8BE-9253B23628D6}"/>
    <cellStyle name="Comma 7 14 3" xfId="16255" xr:uid="{00000000-0005-0000-0000-0000152D0000}"/>
    <cellStyle name="Comma 7 14 3 2" xfId="30221" xr:uid="{CAC952DD-901C-4EC5-B2D0-DB0155785F2A}"/>
    <cellStyle name="Comma 7 14 3 3" xfId="47655" xr:uid="{D7CF0843-B9A8-4C41-AD9D-8AB84E016682}"/>
    <cellStyle name="Comma 7 14 4" xfId="20397" xr:uid="{00000000-0005-0000-0000-0000162D0000}"/>
    <cellStyle name="Comma 7 14 4 2" xfId="33436" xr:uid="{BB4DBF64-7CFF-4E6D-8CA3-139D3348C365}"/>
    <cellStyle name="Comma 7 14 4 3" xfId="51292" xr:uid="{41CF76C1-559F-4CF3-A2AD-2370F4D77AF3}"/>
    <cellStyle name="Comma 7 14 5" xfId="23857" xr:uid="{3CBDB222-676A-4592-B8AD-8C734314B4AD}"/>
    <cellStyle name="Comma 7 14 6" xfId="37483" xr:uid="{3235B313-4E00-4A6E-BCC5-68656ACEAD7D}"/>
    <cellStyle name="Comma 7 15" xfId="8245" xr:uid="{00000000-0005-0000-0000-0000172D0000}"/>
    <cellStyle name="Comma 7 15 2" xfId="25448" xr:uid="{2230C170-1419-4C29-B31C-FCF0E4050091}"/>
    <cellStyle name="Comma 7 15 3" xfId="40344" xr:uid="{18792553-ADD7-4B52-9043-E5EE67CE497B}"/>
    <cellStyle name="Comma 7 16" xfId="13934" xr:uid="{00000000-0005-0000-0000-0000182D0000}"/>
    <cellStyle name="Comma 7 16 2" xfId="28658" xr:uid="{65A5DB7D-17C2-4191-BC02-D0999BF44027}"/>
    <cellStyle name="Comma 7 16 3" xfId="45548" xr:uid="{40884521-7E2F-4C23-95B8-31092A68A2F8}"/>
    <cellStyle name="Comma 7 17" xfId="18647" xr:uid="{00000000-0005-0000-0000-0000192D0000}"/>
    <cellStyle name="Comma 7 17 2" xfId="31891" xr:uid="{38B8A68C-D75F-475F-BEC6-1C3E304CBBBA}"/>
    <cellStyle name="Comma 7 17 3" xfId="49747" xr:uid="{A7F985B2-827B-441E-91DD-DF48E819F23F}"/>
    <cellStyle name="Comma 7 18" xfId="22267" xr:uid="{81868AE0-12C4-40CA-B811-920F7AF8EE2B}"/>
    <cellStyle name="Comma 7 19" xfId="35058" xr:uid="{F2468FF6-BA86-44E4-8C72-8ECA8D2A25DC}"/>
    <cellStyle name="Comma 7 2" xfId="592" xr:uid="{00000000-0005-0000-0000-00001A2D0000}"/>
    <cellStyle name="Comma 7 2 10" xfId="8370" xr:uid="{00000000-0005-0000-0000-00001B2D0000}"/>
    <cellStyle name="Comma 7 2 10 2" xfId="25533" xr:uid="{572B3DAE-AD1C-4AC0-96DF-3592B7EDD1D6}"/>
    <cellStyle name="Comma 7 2 10 3" xfId="40429" xr:uid="{59730E6E-E804-47A0-8A20-D45FE80E3B75}"/>
    <cellStyle name="Comma 7 2 11" xfId="13987" xr:uid="{00000000-0005-0000-0000-00001C2D0000}"/>
    <cellStyle name="Comma 7 2 11 2" xfId="28695" xr:uid="{FD9635B6-4B8A-4CDA-A9A5-37389F43AD89}"/>
    <cellStyle name="Comma 7 2 11 3" xfId="45590" xr:uid="{7453D44A-B335-4EC4-852A-1D07D5B2446C}"/>
    <cellStyle name="Comma 7 2 12" xfId="18694" xr:uid="{00000000-0005-0000-0000-00001D2D0000}"/>
    <cellStyle name="Comma 7 2 12 2" xfId="31928" xr:uid="{0BE0E8BA-3DB0-4660-B2A6-29D1A4330862}"/>
    <cellStyle name="Comma 7 2 12 3" xfId="49784" xr:uid="{63D4257D-9275-48A0-A163-0C8A68FF512E}"/>
    <cellStyle name="Comma 7 2 13" xfId="22352" xr:uid="{3EF32D4E-9FA7-43EE-A80A-83B9D9A91124}"/>
    <cellStyle name="Comma 7 2 14" xfId="35092" xr:uid="{7537622C-A2CB-4525-9156-83AA0DB97651}"/>
    <cellStyle name="Comma 7 2 15" xfId="35433" xr:uid="{2E756E96-C1AE-4592-B686-8B7CFF423375}"/>
    <cellStyle name="Comma 7 2 2" xfId="748" xr:uid="{00000000-0005-0000-0000-00001E2D0000}"/>
    <cellStyle name="Comma 7 2 2 2" xfId="3352" xr:uid="{00000000-0005-0000-0000-00001F2D0000}"/>
    <cellStyle name="Comma 7 2 2 3" xfId="1499" xr:uid="{00000000-0005-0000-0000-0000202D0000}"/>
    <cellStyle name="Comma 7 2 2 4" xfId="5355" xr:uid="{00000000-0005-0000-0000-0000212D0000}"/>
    <cellStyle name="Comma 7 2 2 4 2" xfId="10254" xr:uid="{00000000-0005-0000-0000-0000222D0000}"/>
    <cellStyle name="Comma 7 2 2 4 2 2" xfId="27182" xr:uid="{6F50D837-7961-4526-BDBE-CC9460467991}"/>
    <cellStyle name="Comma 7 2 2 4 2 3" xfId="42078" xr:uid="{2DCCF2CC-62DF-4E15-82D9-8D2ED689697E}"/>
    <cellStyle name="Comma 7 2 2 4 3" xfId="16462" xr:uid="{00000000-0005-0000-0000-0000232D0000}"/>
    <cellStyle name="Comma 7 2 2 4 3 2" xfId="30368" xr:uid="{5E46C9CA-BBFF-4FF5-9324-6BBE7FEBB616}"/>
    <cellStyle name="Comma 7 2 2 4 3 3" xfId="47822" xr:uid="{ED2C7938-CDBC-4F96-959A-2F5AD119BEB4}"/>
    <cellStyle name="Comma 7 2 2 4 4" xfId="20584" xr:uid="{00000000-0005-0000-0000-0000242D0000}"/>
    <cellStyle name="Comma 7 2 2 4 4 2" xfId="33583" xr:uid="{9B2EE053-71C4-4719-A8F0-2EE2D170AD31}"/>
    <cellStyle name="Comma 7 2 2 4 4 3" xfId="51439" xr:uid="{25DD43C1-9A5E-4D7C-93B9-A1366150C461}"/>
    <cellStyle name="Comma 7 2 2 4 5" xfId="24004" xr:uid="{735CB9F6-03D5-4AE3-A3B8-183C2846D4EE}"/>
    <cellStyle name="Comma 7 2 2 4 6" xfId="37650" xr:uid="{B3ED6CEB-3714-4A40-8E64-5EDBD9137D24}"/>
    <cellStyle name="Comma 7 2 2 5" xfId="8509" xr:uid="{00000000-0005-0000-0000-0000252D0000}"/>
    <cellStyle name="Comma 7 2 2 5 2" xfId="25642" xr:uid="{D3C4C6A6-D831-4F67-B793-888CC4C40892}"/>
    <cellStyle name="Comma 7 2 2 5 3" xfId="40538" xr:uid="{89175B0E-CA02-4E43-B46E-A393ADC5E7C9}"/>
    <cellStyle name="Comma 7 2 2 6" xfId="14142" xr:uid="{00000000-0005-0000-0000-0000262D0000}"/>
    <cellStyle name="Comma 7 2 2 6 2" xfId="28805" xr:uid="{9BC2B805-5C16-4891-952B-F9230831E3F0}"/>
    <cellStyle name="Comma 7 2 2 6 3" xfId="45715" xr:uid="{18FDECBE-77A2-4B51-BB39-6013236D40F4}"/>
    <cellStyle name="Comma 7 2 2 7" xfId="18834" xr:uid="{00000000-0005-0000-0000-0000272D0000}"/>
    <cellStyle name="Comma 7 2 2 7 2" xfId="32038" xr:uid="{4CDBA3C0-103D-4CCC-8034-A45A439D5967}"/>
    <cellStyle name="Comma 7 2 2 7 3" xfId="49894" xr:uid="{899CCD49-92BB-46FA-BE23-8D06195F057D}"/>
    <cellStyle name="Comma 7 2 2 8" xfId="22461" xr:uid="{735DA771-47B4-4710-846F-4CCA6062723E}"/>
    <cellStyle name="Comma 7 2 2 9" xfId="35557" xr:uid="{35ED3EB2-9AC2-428C-B7A8-3291CF9A019E}"/>
    <cellStyle name="Comma 7 2 3" xfId="986" xr:uid="{00000000-0005-0000-0000-0000282D0000}"/>
    <cellStyle name="Comma 7 2 3 2" xfId="1500" xr:uid="{00000000-0005-0000-0000-0000292D0000}"/>
    <cellStyle name="Comma 7 2 3 3" xfId="5536" xr:uid="{00000000-0005-0000-0000-00002A2D0000}"/>
    <cellStyle name="Comma 7 2 3 3 2" xfId="10410" xr:uid="{00000000-0005-0000-0000-00002B2D0000}"/>
    <cellStyle name="Comma 7 2 3 3 2 2" xfId="27310" xr:uid="{8CEE0F28-3AF4-4431-9CA4-A6B021562B38}"/>
    <cellStyle name="Comma 7 2 3 3 2 3" xfId="42206" xr:uid="{0CB6705A-82B4-48F6-81CE-215BE746FBCD}"/>
    <cellStyle name="Comma 7 2 3 3 3" xfId="16643" xr:uid="{00000000-0005-0000-0000-00002C2D0000}"/>
    <cellStyle name="Comma 7 2 3 3 3 2" xfId="30496" xr:uid="{C48E8BF0-30D1-4B6F-BE0B-094ED1470165}"/>
    <cellStyle name="Comma 7 2 3 3 3 3" xfId="47975" xr:uid="{0E6168E2-5C1E-46EC-B9A7-C9E446C9B9F8}"/>
    <cellStyle name="Comma 7 2 3 3 4" xfId="20740" xr:uid="{00000000-0005-0000-0000-00002D2D0000}"/>
    <cellStyle name="Comma 7 2 3 3 4 2" xfId="33711" xr:uid="{AE927A1A-B058-40DB-BB39-75CB00C0759A}"/>
    <cellStyle name="Comma 7 2 3 3 4 3" xfId="51567" xr:uid="{CAC9D3B1-279A-40ED-BD40-5E4DB1FE1AB5}"/>
    <cellStyle name="Comma 7 2 3 3 5" xfId="24132" xr:uid="{AE31D034-8575-40E4-9C93-E54D20A3F107}"/>
    <cellStyle name="Comma 7 2 3 3 6" xfId="37803" xr:uid="{D7ADD40C-222E-4F02-9E1B-DF4AEA05A90E}"/>
    <cellStyle name="Comma 7 2 3 4" xfId="8665" xr:uid="{00000000-0005-0000-0000-00002E2D0000}"/>
    <cellStyle name="Comma 7 2 3 4 2" xfId="25770" xr:uid="{E2179B5C-9B68-4B1A-8177-4A9DE4CAB6ED}"/>
    <cellStyle name="Comma 7 2 3 4 3" xfId="40666" xr:uid="{087A2793-CBD5-4EAE-A4EE-79F80898EF6C}"/>
    <cellStyle name="Comma 7 2 3 5" xfId="14324" xr:uid="{00000000-0005-0000-0000-00002F2D0000}"/>
    <cellStyle name="Comma 7 2 3 5 2" xfId="28933" xr:uid="{D849C2F5-0E55-452E-9390-A95873469389}"/>
    <cellStyle name="Comma 7 2 3 5 3" xfId="45868" xr:uid="{201752FC-0622-40B2-A59A-881B9250E8B2}"/>
    <cellStyle name="Comma 7 2 3 6" xfId="18990" xr:uid="{00000000-0005-0000-0000-0000302D0000}"/>
    <cellStyle name="Comma 7 2 3 6 2" xfId="32166" xr:uid="{057FE92E-CBEC-4CCB-9E65-A304EB22405D}"/>
    <cellStyle name="Comma 7 2 3 6 3" xfId="50022" xr:uid="{A105D3CB-C6BE-40BF-B455-178C05084265}"/>
    <cellStyle name="Comma 7 2 3 7" xfId="22589" xr:uid="{56260770-342D-4A09-8F99-F9FFCF435238}"/>
    <cellStyle name="Comma 7 2 3 8" xfId="35710" xr:uid="{81366786-DE8E-4D73-B669-947C0A9A9CCC}"/>
    <cellStyle name="Comma 7 2 4" xfId="1501" xr:uid="{00000000-0005-0000-0000-0000312D0000}"/>
    <cellStyle name="Comma 7 2 5" xfId="3351" xr:uid="{00000000-0005-0000-0000-0000322D0000}"/>
    <cellStyle name="Comma 7 2 5 2" xfId="4512" xr:uid="{00000000-0005-0000-0000-0000332D0000}"/>
    <cellStyle name="Comma 7 2 5 2 2" xfId="6734" xr:uid="{00000000-0005-0000-0000-0000342D0000}"/>
    <cellStyle name="Comma 7 2 5 2 2 2" xfId="11320" xr:uid="{00000000-0005-0000-0000-0000352D0000}"/>
    <cellStyle name="Comma 7 2 5 2 2 2 2" xfId="28137" xr:uid="{6CDB9503-246E-4A4D-9234-4B41EBADA939}"/>
    <cellStyle name="Comma 7 2 5 2 2 2 3" xfId="43033" xr:uid="{3E1F9A76-2F4A-4154-9ADD-B5559CBCDD38}"/>
    <cellStyle name="Comma 7 2 5 2 2 3" xfId="17840" xr:uid="{00000000-0005-0000-0000-0000362D0000}"/>
    <cellStyle name="Comma 7 2 5 2 2 3 2" xfId="31323" xr:uid="{1EDA8E10-D43B-411F-A2B5-1E94E1286F8E}"/>
    <cellStyle name="Comma 7 2 5 2 2 3 3" xfId="49089" xr:uid="{D500444F-8557-4096-862A-7FA90DF0E492}"/>
    <cellStyle name="Comma 7 2 5 2 2 4" xfId="21650" xr:uid="{00000000-0005-0000-0000-0000372D0000}"/>
    <cellStyle name="Comma 7 2 5 2 2 4 2" xfId="34538" xr:uid="{80F3EA44-0CBE-4191-B0CE-93B04664E3B1}"/>
    <cellStyle name="Comma 7 2 5 2 2 4 3" xfId="52394" xr:uid="{9AC8C6EF-0589-4C24-BFCD-4731AD9C1CF7}"/>
    <cellStyle name="Comma 7 2 5 2 2 5" xfId="24959" xr:uid="{7BD93C35-E7D8-4A0E-974A-E63BE518A528}"/>
    <cellStyle name="Comma 7 2 5 2 2 6" xfId="38917" xr:uid="{0D774FEB-CA36-4C9A-A12B-FD6C6237E270}"/>
    <cellStyle name="Comma 7 2 5 2 3" xfId="9579" xr:uid="{00000000-0005-0000-0000-0000382D0000}"/>
    <cellStyle name="Comma 7 2 5 2 3 2" xfId="26595" xr:uid="{51A38238-EB50-41A3-B255-9F9368BD0164}"/>
    <cellStyle name="Comma 7 2 5 2 3 3" xfId="41491" xr:uid="{AD939AEE-5E6A-4E02-8F2D-8D3B85667F78}"/>
    <cellStyle name="Comma 7 2 5 2 4" xfId="15620" xr:uid="{00000000-0005-0000-0000-0000392D0000}"/>
    <cellStyle name="Comma 7 2 5 2 4 2" xfId="29780" xr:uid="{0F25ED9A-93EC-4A58-96B8-250BC5696DFB}"/>
    <cellStyle name="Comma 7 2 5 2 4 3" xfId="47068" xr:uid="{B1C515B1-C2DD-4EC7-9262-4ED9A0BBF313}"/>
    <cellStyle name="Comma 7 2 5 2 5" xfId="19908" xr:uid="{00000000-0005-0000-0000-00003A2D0000}"/>
    <cellStyle name="Comma 7 2 5 2 5 2" xfId="32995" xr:uid="{BC8CD526-76E6-4C16-BAF7-114D3420E325}"/>
    <cellStyle name="Comma 7 2 5 2 5 3" xfId="50851" xr:uid="{9F0A5EC7-AEDA-4EA8-ADB2-B42668C672BA}"/>
    <cellStyle name="Comma 7 2 5 2 6" xfId="23417" xr:uid="{59F101B9-C5F0-46BB-95F3-6213FC21F34A}"/>
    <cellStyle name="Comma 7 2 5 2 7" xfId="36897" xr:uid="{4AA7C7F3-3C3F-440F-98AC-89835757E9EA}"/>
    <cellStyle name="Comma 7 2 5 3" xfId="5047" xr:uid="{00000000-0005-0000-0000-00003B2D0000}"/>
    <cellStyle name="Comma 7 2 5 3 2" xfId="7177" xr:uid="{00000000-0005-0000-0000-00003C2D0000}"/>
    <cellStyle name="Comma 7 2 5 3 2 2" xfId="11714" xr:uid="{00000000-0005-0000-0000-00003D2D0000}"/>
    <cellStyle name="Comma 7 2 5 3 2 2 2" xfId="28499" xr:uid="{8D1B9313-0F05-4C43-B139-6002C0B957A1}"/>
    <cellStyle name="Comma 7 2 5 3 2 2 3" xfId="43395" xr:uid="{95BA642D-E8B2-440F-9481-2283C3BF0C48}"/>
    <cellStyle name="Comma 7 2 5 3 2 3" xfId="18283" xr:uid="{00000000-0005-0000-0000-00003E2D0000}"/>
    <cellStyle name="Comma 7 2 5 3 2 3 2" xfId="31685" xr:uid="{1680FA5B-6A17-4DB0-90A5-9B6C85228B24}"/>
    <cellStyle name="Comma 7 2 5 3 2 3 3" xfId="49500" xr:uid="{7A679156-8024-48CA-812F-7CA232E9A3B1}"/>
    <cellStyle name="Comma 7 2 5 3 2 4" xfId="22044" xr:uid="{00000000-0005-0000-0000-00003F2D0000}"/>
    <cellStyle name="Comma 7 2 5 3 2 4 2" xfId="34900" xr:uid="{36417110-6C1C-432A-AA97-547B5C9AFA48}"/>
    <cellStyle name="Comma 7 2 5 3 2 4 3" xfId="52756" xr:uid="{CC819A42-87FD-4486-836C-31897F25D48F}"/>
    <cellStyle name="Comma 7 2 5 3 2 5" xfId="25321" xr:uid="{60A2E778-A4C1-4D4E-B6D3-CF9D8A240F6E}"/>
    <cellStyle name="Comma 7 2 5 3 2 6" xfId="39328" xr:uid="{90B3EC17-17E6-4A95-A29B-76834BE9642D}"/>
    <cellStyle name="Comma 7 2 5 3 3" xfId="9972" xr:uid="{00000000-0005-0000-0000-0000402D0000}"/>
    <cellStyle name="Comma 7 2 5 3 3 2" xfId="26956" xr:uid="{55A1EA20-7BF0-4CDF-9401-D7CDFD63D668}"/>
    <cellStyle name="Comma 7 2 5 3 3 3" xfId="41852" xr:uid="{8E675EAE-71B3-4E0B-B62B-32069CAA4E0F}"/>
    <cellStyle name="Comma 7 2 5 3 4" xfId="16154" xr:uid="{00000000-0005-0000-0000-0000412D0000}"/>
    <cellStyle name="Comma 7 2 5 3 4 2" xfId="30142" xr:uid="{CA26FCE3-395D-4485-A1EE-4D8A805D7C65}"/>
    <cellStyle name="Comma 7 2 5 3 4 3" xfId="47570" xr:uid="{2328828E-BBBD-4955-A949-9968007A663A}"/>
    <cellStyle name="Comma 7 2 5 3 5" xfId="20302" xr:uid="{00000000-0005-0000-0000-0000422D0000}"/>
    <cellStyle name="Comma 7 2 5 3 5 2" xfId="33357" xr:uid="{4C070A91-24F3-42F9-AE76-425D82D9A422}"/>
    <cellStyle name="Comma 7 2 5 3 5 3" xfId="51213" xr:uid="{BD1802CA-3520-401C-BBE6-8C75D99FA4C3}"/>
    <cellStyle name="Comma 7 2 5 3 6" xfId="23778" xr:uid="{AB993885-45B5-4E06-A73D-C654EEB66CC9}"/>
    <cellStyle name="Comma 7 2 5 3 7" xfId="37398" xr:uid="{3A6AB51C-FD51-4C37-933E-10FEE014665A}"/>
    <cellStyle name="Comma 7 2 5 4" xfId="6123" xr:uid="{00000000-0005-0000-0000-0000432D0000}"/>
    <cellStyle name="Comma 7 2 5 4 2" xfId="10904" xr:uid="{00000000-0005-0000-0000-0000442D0000}"/>
    <cellStyle name="Comma 7 2 5 4 2 2" xfId="27754" xr:uid="{D64953DE-35D5-4A7C-86DA-E43C4B7C2BFB}"/>
    <cellStyle name="Comma 7 2 5 4 2 3" xfId="42650" xr:uid="{9C7C4227-26EF-4D21-AA85-329F7EA89625}"/>
    <cellStyle name="Comma 7 2 5 4 3" xfId="17230" xr:uid="{00000000-0005-0000-0000-0000452D0000}"/>
    <cellStyle name="Comma 7 2 5 4 3 2" xfId="30940" xr:uid="{040573BE-7999-4696-A9EA-17D070E394DB}"/>
    <cellStyle name="Comma 7 2 5 4 3 3" xfId="48512" xr:uid="{3B7825A9-69F8-4739-BE65-D62CD6FC6C62}"/>
    <cellStyle name="Comma 7 2 5 4 4" xfId="21234" xr:uid="{00000000-0005-0000-0000-0000462D0000}"/>
    <cellStyle name="Comma 7 2 5 4 4 2" xfId="34155" xr:uid="{A8380FC9-2881-43A7-81E7-A99C676830FC}"/>
    <cellStyle name="Comma 7 2 5 4 4 3" xfId="52011" xr:uid="{FF54B980-78C5-42C4-AD73-EE5FCB2D3786}"/>
    <cellStyle name="Comma 7 2 5 4 5" xfId="24576" xr:uid="{817CBC88-244A-4A0B-A6CD-A42AC6E15132}"/>
    <cellStyle name="Comma 7 2 5 4 6" xfId="38340" xr:uid="{0BDB1AD0-AA66-47D0-A40D-625956FA409F}"/>
    <cellStyle name="Comma 7 2 5 5" xfId="9163" xr:uid="{00000000-0005-0000-0000-0000472D0000}"/>
    <cellStyle name="Comma 7 2 5 5 2" xfId="26213" xr:uid="{5B66EAE3-CE7E-4829-ACD4-CC71BEF170B9}"/>
    <cellStyle name="Comma 7 2 5 5 3" xfId="41109" xr:uid="{6891A3EE-9D69-463E-859A-899C83A343BD}"/>
    <cellStyle name="Comma 7 2 5 6" xfId="14974" xr:uid="{00000000-0005-0000-0000-0000482D0000}"/>
    <cellStyle name="Comma 7 2 5 6 2" xfId="29391" xr:uid="{6DAB0DF3-7F72-4FFD-88CA-2A66AB311B3B}"/>
    <cellStyle name="Comma 7 2 5 6 3" xfId="46458" xr:uid="{85740275-2564-418C-AFE5-81D0A6899249}"/>
    <cellStyle name="Comma 7 2 5 7" xfId="19490" xr:uid="{00000000-0005-0000-0000-0000492D0000}"/>
    <cellStyle name="Comma 7 2 5 7 2" xfId="32611" xr:uid="{3EAC4AF5-41D5-4BCA-99BB-D858A4EED621}"/>
    <cellStyle name="Comma 7 2 5 7 3" xfId="50467" xr:uid="{B2703584-CD21-402A-9969-25B0A8C15DA5}"/>
    <cellStyle name="Comma 7 2 5 8" xfId="23033" xr:uid="{B4429057-5E2B-45D5-A32A-531928967333}"/>
    <cellStyle name="Comma 7 2 5 9" xfId="36296" xr:uid="{5FD8708B-3EED-41EC-9ED0-B7DED8F84348}"/>
    <cellStyle name="Comma 7 2 6" xfId="1498" xr:uid="{00000000-0005-0000-0000-00004A2D0000}"/>
    <cellStyle name="Comma 7 2 6 2" xfId="5780" xr:uid="{00000000-0005-0000-0000-00004B2D0000}"/>
    <cellStyle name="Comma 7 2 6 2 2" xfId="10647" xr:uid="{00000000-0005-0000-0000-00004C2D0000}"/>
    <cellStyle name="Comma 7 2 6 2 2 2" xfId="27503" xr:uid="{2DB21294-9C60-4493-AC35-EF39D3F5856E}"/>
    <cellStyle name="Comma 7 2 6 2 2 3" xfId="42399" xr:uid="{0430FE3B-98DE-492F-BAD8-FAFA613BBE00}"/>
    <cellStyle name="Comma 7 2 6 2 3" xfId="16887" xr:uid="{00000000-0005-0000-0000-00004D2D0000}"/>
    <cellStyle name="Comma 7 2 6 2 3 2" xfId="30689" xr:uid="{D75F648A-0CBF-4F42-BF01-312119A241E6}"/>
    <cellStyle name="Comma 7 2 6 2 3 3" xfId="48175" xr:uid="{BBEB3A79-6B6E-408D-90E4-CABB7120555C}"/>
    <cellStyle name="Comma 7 2 6 2 4" xfId="20977" xr:uid="{00000000-0005-0000-0000-00004E2D0000}"/>
    <cellStyle name="Comma 7 2 6 2 4 2" xfId="33904" xr:uid="{168C49AF-0739-4368-8DF4-FD918EFE710A}"/>
    <cellStyle name="Comma 7 2 6 2 4 3" xfId="51760" xr:uid="{A0EA66AA-AE0B-4EA6-83D6-902C1949784B}"/>
    <cellStyle name="Comma 7 2 6 2 5" xfId="24325" xr:uid="{97ADA89F-1F29-4809-B3CB-52BC182CE9E3}"/>
    <cellStyle name="Comma 7 2 6 2 6" xfId="38003" xr:uid="{C7CCF2C5-AC90-44E1-95D8-ABE430FC8649}"/>
    <cellStyle name="Comma 7 2 6 3" xfId="8902" xr:uid="{00000000-0005-0000-0000-00004F2D0000}"/>
    <cellStyle name="Comma 7 2 6 3 2" xfId="25963" xr:uid="{F22EB119-41F0-401B-9994-06F4E32BF364}"/>
    <cellStyle name="Comma 7 2 6 3 3" xfId="40859" xr:uid="{A4EDD547-F1FF-4897-8CDE-6D088842AB14}"/>
    <cellStyle name="Comma 7 2 6 4" xfId="14573" xr:uid="{00000000-0005-0000-0000-0000502D0000}"/>
    <cellStyle name="Comma 7 2 6 4 2" xfId="29127" xr:uid="{07A030D9-552C-4115-B23F-4580E97DAC3A}"/>
    <cellStyle name="Comma 7 2 6 4 3" xfId="46072" xr:uid="{020D0921-8934-41EE-8AED-27AC5CF97C18}"/>
    <cellStyle name="Comma 7 2 6 5" xfId="19227" xr:uid="{00000000-0005-0000-0000-0000512D0000}"/>
    <cellStyle name="Comma 7 2 6 5 2" xfId="32359" xr:uid="{CCBFB38E-49D0-42C8-A99C-C41AA3DD7952}"/>
    <cellStyle name="Comma 7 2 6 5 3" xfId="50215" xr:uid="{F1945BFC-C606-41F9-91D9-D0D6CE9B8FE4}"/>
    <cellStyle name="Comma 7 2 6 6" xfId="22782" xr:uid="{020A3B79-B87B-44CC-8A23-450D3039ADD4}"/>
    <cellStyle name="Comma 7 2 6 7" xfId="35912" xr:uid="{E049B355-8CF0-4205-8CCC-7D38484C00A7}"/>
    <cellStyle name="Comma 7 2 7" xfId="4103" xr:uid="{00000000-0005-0000-0000-0000522D0000}"/>
    <cellStyle name="Comma 7 2 7 2" xfId="6348" xr:uid="{00000000-0005-0000-0000-0000532D0000}"/>
    <cellStyle name="Comma 7 2 7 2 2" xfId="11064" xr:uid="{00000000-0005-0000-0000-0000542D0000}"/>
    <cellStyle name="Comma 7 2 7 2 2 2" xfId="27887" xr:uid="{21C34296-5CA5-4051-AC26-BB7A9E095ECE}"/>
    <cellStyle name="Comma 7 2 7 2 2 3" xfId="42783" xr:uid="{6A8F83EA-DBF3-402B-95FC-EAFFA1FFCDFD}"/>
    <cellStyle name="Comma 7 2 7 2 3" xfId="17454" xr:uid="{00000000-0005-0000-0000-0000552D0000}"/>
    <cellStyle name="Comma 7 2 7 2 3 2" xfId="31073" xr:uid="{2848DCFF-06A1-42EF-879D-596489D2FCA0}"/>
    <cellStyle name="Comma 7 2 7 2 3 3" xfId="48709" xr:uid="{94DB285E-CBDF-4693-BC7E-49C03CF1455E}"/>
    <cellStyle name="Comma 7 2 7 2 4" xfId="21394" xr:uid="{00000000-0005-0000-0000-0000562D0000}"/>
    <cellStyle name="Comma 7 2 7 2 4 2" xfId="34288" xr:uid="{E433DA6A-37D2-47BE-A55D-D13D427295AD}"/>
    <cellStyle name="Comma 7 2 7 2 4 3" xfId="52144" xr:uid="{641FDEF0-4811-4AA4-9CF0-000F80A2ED31}"/>
    <cellStyle name="Comma 7 2 7 2 5" xfId="24709" xr:uid="{4C78CB56-70C5-4A5F-BF51-43CF1B4EE7C1}"/>
    <cellStyle name="Comma 7 2 7 2 6" xfId="38537" xr:uid="{0515918D-E3F5-4A02-A5BD-A956B9C5E1CD}"/>
    <cellStyle name="Comma 7 2 7 3" xfId="9324" xr:uid="{00000000-0005-0000-0000-0000572D0000}"/>
    <cellStyle name="Comma 7 2 7 3 2" xfId="26346" xr:uid="{0B25F9B2-C670-4BAE-8ABD-5E49F7725F0C}"/>
    <cellStyle name="Comma 7 2 7 3 3" xfId="41242" xr:uid="{5A86DE79-CAEB-4000-B0C3-1D8CD7099ABF}"/>
    <cellStyle name="Comma 7 2 7 4" xfId="15214" xr:uid="{00000000-0005-0000-0000-0000582D0000}"/>
    <cellStyle name="Comma 7 2 7 4 2" xfId="29530" xr:uid="{CD84946B-4D15-491D-814C-6758181F4764}"/>
    <cellStyle name="Comma 7 2 7 4 3" xfId="46668" xr:uid="{B764382B-B469-40D9-A440-BA8C2FF3853C}"/>
    <cellStyle name="Comma 7 2 7 5" xfId="19652" xr:uid="{00000000-0005-0000-0000-0000592D0000}"/>
    <cellStyle name="Comma 7 2 7 5 2" xfId="32745" xr:uid="{E422EA03-A9FA-4413-A6CD-4A2F49ABC606}"/>
    <cellStyle name="Comma 7 2 7 5 3" xfId="50601" xr:uid="{30CD745E-0EB3-4879-B50E-C212991C0BAE}"/>
    <cellStyle name="Comma 7 2 7 6" xfId="23168" xr:uid="{D3B1667D-25AD-4C6E-A117-98028B1309E2}"/>
    <cellStyle name="Comma 7 2 7 7" xfId="36496" xr:uid="{137CF743-F149-48B9-AC51-8E5261D38DBC}"/>
    <cellStyle name="Comma 7 2 8" xfId="4706" xr:uid="{00000000-0005-0000-0000-00005A2D0000}"/>
    <cellStyle name="Comma 7 2 8 2" xfId="6924" xr:uid="{00000000-0005-0000-0000-00005B2D0000}"/>
    <cellStyle name="Comma 7 2 8 2 2" xfId="11461" xr:uid="{00000000-0005-0000-0000-00005C2D0000}"/>
    <cellStyle name="Comma 7 2 8 2 2 2" xfId="28252" xr:uid="{14D83474-3824-4F06-9479-070C25CE6CB0}"/>
    <cellStyle name="Comma 7 2 8 2 2 3" xfId="43148" xr:uid="{07E33025-B69E-45EA-A79E-FDA79A9C92DA}"/>
    <cellStyle name="Comma 7 2 8 2 3" xfId="18030" xr:uid="{00000000-0005-0000-0000-00005D2D0000}"/>
    <cellStyle name="Comma 7 2 8 2 3 2" xfId="31438" xr:uid="{5F27138F-B080-4597-B5A5-32534913496D}"/>
    <cellStyle name="Comma 7 2 8 2 3 3" xfId="49253" xr:uid="{5716FD2E-2BA0-49CA-B73A-7D5BFEA40945}"/>
    <cellStyle name="Comma 7 2 8 2 4" xfId="21791" xr:uid="{00000000-0005-0000-0000-00005E2D0000}"/>
    <cellStyle name="Comma 7 2 8 2 4 2" xfId="34653" xr:uid="{50EA3B02-8A54-4362-AF69-644BD450B491}"/>
    <cellStyle name="Comma 7 2 8 2 4 3" xfId="52509" xr:uid="{AF3DF01B-4991-4480-AA95-A57066A38CAD}"/>
    <cellStyle name="Comma 7 2 8 2 5" xfId="25074" xr:uid="{6CA77B4C-65C4-456D-A009-72D62DE94275}"/>
    <cellStyle name="Comma 7 2 8 2 6" xfId="39081" xr:uid="{1112BA31-5A4A-4642-A302-0F50C2FDE504}"/>
    <cellStyle name="Comma 7 2 8 3" xfId="9720" xr:uid="{00000000-0005-0000-0000-00005F2D0000}"/>
    <cellStyle name="Comma 7 2 8 3 2" xfId="26710" xr:uid="{AEED94F5-9A32-47D9-B749-B5B4EFA0BE2F}"/>
    <cellStyle name="Comma 7 2 8 3 3" xfId="41606" xr:uid="{8FC1582F-99A6-4823-98FA-60DF4979BA89}"/>
    <cellStyle name="Comma 7 2 8 4" xfId="15812" xr:uid="{00000000-0005-0000-0000-0000602D0000}"/>
    <cellStyle name="Comma 7 2 8 4 2" xfId="29895" xr:uid="{C416F084-0D26-45AC-A588-317AE9EACE0C}"/>
    <cellStyle name="Comma 7 2 8 4 3" xfId="47234" xr:uid="{4F021F08-C156-4F60-8E7C-06383C20C63B}"/>
    <cellStyle name="Comma 7 2 8 5" xfId="20049" xr:uid="{00000000-0005-0000-0000-0000612D0000}"/>
    <cellStyle name="Comma 7 2 8 5 2" xfId="33110" xr:uid="{D66E4F44-530F-46F8-AEB4-5238E28DD403}"/>
    <cellStyle name="Comma 7 2 8 5 3" xfId="50966" xr:uid="{2797774B-341C-423E-926F-0CA00818CC23}"/>
    <cellStyle name="Comma 7 2 8 6" xfId="23532" xr:uid="{1234C29E-A069-43F5-8DC8-F059ABEDEB76}"/>
    <cellStyle name="Comma 7 2 8 7" xfId="37063" xr:uid="{CEBDB111-F6DC-46C8-8334-F9A4CE870807}"/>
    <cellStyle name="Comma 7 2 9" xfId="5200" xr:uid="{00000000-0005-0000-0000-0000622D0000}"/>
    <cellStyle name="Comma 7 2 9 2" xfId="10114" xr:uid="{00000000-0005-0000-0000-0000632D0000}"/>
    <cellStyle name="Comma 7 2 9 2 2" xfId="27072" xr:uid="{C2DA6BC1-5383-4EB4-BCCF-9CECAFCB0A85}"/>
    <cellStyle name="Comma 7 2 9 2 3" xfId="41968" xr:uid="{4DCEB66B-64EA-4A88-92CE-EB93E44FC609}"/>
    <cellStyle name="Comma 7 2 9 3" xfId="16307" xr:uid="{00000000-0005-0000-0000-0000642D0000}"/>
    <cellStyle name="Comma 7 2 9 3 2" xfId="30258" xr:uid="{1A85EBB7-01E4-4CB2-8A98-DB112608E7D2}"/>
    <cellStyle name="Comma 7 2 9 3 3" xfId="47697" xr:uid="{E67AC0F2-AF55-43B8-A642-B8C1581B8CCB}"/>
    <cellStyle name="Comma 7 2 9 4" xfId="20444" xr:uid="{00000000-0005-0000-0000-0000652D0000}"/>
    <cellStyle name="Comma 7 2 9 4 2" xfId="33473" xr:uid="{51E9DE9E-F2A0-42BC-8DA6-B03465CC3D59}"/>
    <cellStyle name="Comma 7 2 9 4 3" xfId="51329" xr:uid="{4EB75BF1-D4CE-43C0-AECA-4285891F14BE}"/>
    <cellStyle name="Comma 7 2 9 5" xfId="23894" xr:uid="{1D00403A-A1AF-4EAF-AC50-5478318F72AB}"/>
    <cellStyle name="Comma 7 2 9 6" xfId="37525" xr:uid="{46D3C3E9-D1DF-4505-9FC8-581A84491B91}"/>
    <cellStyle name="Comma 7 20" xfId="35153" xr:uid="{D9C434C9-600A-4178-8B7D-C99814F9E412}"/>
    <cellStyle name="Comma 7 3" xfId="641" xr:uid="{00000000-0005-0000-0000-0000662D0000}"/>
    <cellStyle name="Comma 7 3 10" xfId="18739" xr:uid="{00000000-0005-0000-0000-0000672D0000}"/>
    <cellStyle name="Comma 7 3 10 2" xfId="31963" xr:uid="{22BD81C4-B4C5-4576-AD9B-90083152CD45}"/>
    <cellStyle name="Comma 7 3 10 3" xfId="49819" xr:uid="{91236E57-3176-44DE-A189-A3638C48143C}"/>
    <cellStyle name="Comma 7 3 11" xfId="22386" xr:uid="{F974CF91-F0F9-4954-B390-F6CA835C8121}"/>
    <cellStyle name="Comma 7 3 12" xfId="35472" xr:uid="{0E2EB889-B67B-47C7-9D20-87848817D7C3}"/>
    <cellStyle name="Comma 7 3 2" xfId="798" xr:uid="{00000000-0005-0000-0000-0000682D0000}"/>
    <cellStyle name="Comma 7 3 2 2" xfId="1094" xr:uid="{00000000-0005-0000-0000-0000692D0000}"/>
    <cellStyle name="Comma 7 3 2 2 2" xfId="5619" xr:uid="{00000000-0005-0000-0000-00006A2D0000}"/>
    <cellStyle name="Comma 7 3 2 2 2 2" xfId="10493" xr:uid="{00000000-0005-0000-0000-00006B2D0000}"/>
    <cellStyle name="Comma 7 3 2 2 2 2 2" xfId="27390" xr:uid="{4455561F-FA59-4409-930A-3BA2B727D4D5}"/>
    <cellStyle name="Comma 7 3 2 2 2 2 3" xfId="42286" xr:uid="{7EA2AEB6-A445-45EB-9098-306684A7DF1D}"/>
    <cellStyle name="Comma 7 3 2 2 2 3" xfId="16726" xr:uid="{00000000-0005-0000-0000-00006C2D0000}"/>
    <cellStyle name="Comma 7 3 2 2 2 3 2" xfId="30576" xr:uid="{00CF33BD-9527-4BB1-BF6D-33A62FFA6CD9}"/>
    <cellStyle name="Comma 7 3 2 2 2 3 3" xfId="48055" xr:uid="{9F5EE818-E2BC-4FA0-8752-48AADC363CFF}"/>
    <cellStyle name="Comma 7 3 2 2 2 4" xfId="20823" xr:uid="{00000000-0005-0000-0000-00006D2D0000}"/>
    <cellStyle name="Comma 7 3 2 2 2 4 2" xfId="33791" xr:uid="{ED5DA765-F318-4333-AF83-8E6FB02DF016}"/>
    <cellStyle name="Comma 7 3 2 2 2 4 3" xfId="51647" xr:uid="{002AB460-D797-4C3D-BDB1-2A3B70E5CD80}"/>
    <cellStyle name="Comma 7 3 2 2 2 5" xfId="24212" xr:uid="{DF37CAFB-137B-4EA6-8C63-B7D4504E99A4}"/>
    <cellStyle name="Comma 7 3 2 2 2 6" xfId="37883" xr:uid="{E015D20B-F1A5-470D-8DCF-10B7C78330E8}"/>
    <cellStyle name="Comma 7 3 2 2 3" xfId="8748" xr:uid="{00000000-0005-0000-0000-00006E2D0000}"/>
    <cellStyle name="Comma 7 3 2 2 3 2" xfId="25850" xr:uid="{BEC28A27-FC73-4F91-AFED-D386A574AD55}"/>
    <cellStyle name="Comma 7 3 2 2 3 3" xfId="40746" xr:uid="{B5F6F0C9-098D-458C-809C-5E4578BCF60E}"/>
    <cellStyle name="Comma 7 3 2 2 4" xfId="14408" xr:uid="{00000000-0005-0000-0000-00006F2D0000}"/>
    <cellStyle name="Comma 7 3 2 2 4 2" xfId="29013" xr:uid="{F1789372-E037-439D-8930-22DDA1D77507}"/>
    <cellStyle name="Comma 7 3 2 2 4 3" xfId="45948" xr:uid="{1A58D80C-70DC-4D20-AF1F-2705CC944245}"/>
    <cellStyle name="Comma 7 3 2 2 5" xfId="19073" xr:uid="{00000000-0005-0000-0000-0000702D0000}"/>
    <cellStyle name="Comma 7 3 2 2 5 2" xfId="32246" xr:uid="{25D61668-7A09-4979-B195-13D65715EAE8}"/>
    <cellStyle name="Comma 7 3 2 2 5 3" xfId="50102" xr:uid="{2600C6A3-616E-403E-AA99-607A707BDF6A}"/>
    <cellStyle name="Comma 7 3 2 2 6" xfId="22669" xr:uid="{A995DEA7-4D97-4471-BC6E-F2B7F527833E}"/>
    <cellStyle name="Comma 7 3 2 2 7" xfId="35790" xr:uid="{87C4B85C-BCAD-4741-8E57-F83D83D8C102}"/>
    <cellStyle name="Comma 7 3 2 3" xfId="1503" xr:uid="{00000000-0005-0000-0000-0000712D0000}"/>
    <cellStyle name="Comma 7 3 2 4" xfId="5405" xr:uid="{00000000-0005-0000-0000-0000722D0000}"/>
    <cellStyle name="Comma 7 3 2 4 2" xfId="10299" xr:uid="{00000000-0005-0000-0000-0000732D0000}"/>
    <cellStyle name="Comma 7 3 2 4 2 2" xfId="27217" xr:uid="{94FEE219-ED01-4DF3-BF43-8F0B1BCE4CA3}"/>
    <cellStyle name="Comma 7 3 2 4 2 3" xfId="42113" xr:uid="{6C05094E-614F-48B3-8720-B2BB1C60C96D}"/>
    <cellStyle name="Comma 7 3 2 4 3" xfId="16512" xr:uid="{00000000-0005-0000-0000-0000742D0000}"/>
    <cellStyle name="Comma 7 3 2 4 3 2" xfId="30403" xr:uid="{A837DEA4-802D-43EA-B590-1C621D025206}"/>
    <cellStyle name="Comma 7 3 2 4 3 3" xfId="47862" xr:uid="{7B333187-F48B-48F5-BBC7-6E0B81E36F65}"/>
    <cellStyle name="Comma 7 3 2 4 4" xfId="20629" xr:uid="{00000000-0005-0000-0000-0000752D0000}"/>
    <cellStyle name="Comma 7 3 2 4 4 2" xfId="33618" xr:uid="{B3B398AF-7B15-425C-A749-2BE9A9AE187F}"/>
    <cellStyle name="Comma 7 3 2 4 4 3" xfId="51474" xr:uid="{CB3A949F-8D4F-4F5E-96C0-4630D7C4E8DD}"/>
    <cellStyle name="Comma 7 3 2 4 5" xfId="24039" xr:uid="{AB7954F3-D5EA-4CA6-BFA3-C8E607B1DFD2}"/>
    <cellStyle name="Comma 7 3 2 4 6" xfId="37690" xr:uid="{1E846247-4290-450A-AF00-E5D8CD90D7EE}"/>
    <cellStyle name="Comma 7 3 2 5" xfId="8554" xr:uid="{00000000-0005-0000-0000-0000762D0000}"/>
    <cellStyle name="Comma 7 3 2 5 2" xfId="25677" xr:uid="{79BD4F7D-2121-4033-A3A4-985514AC2229}"/>
    <cellStyle name="Comma 7 3 2 5 3" xfId="40573" xr:uid="{5B493511-542A-4E88-8CA5-C6BB87DC8500}"/>
    <cellStyle name="Comma 7 3 2 6" xfId="14192" xr:uid="{00000000-0005-0000-0000-0000772D0000}"/>
    <cellStyle name="Comma 7 3 2 6 2" xfId="28840" xr:uid="{AF3B28B1-70F2-4796-B50D-EFA3171AEF59}"/>
    <cellStyle name="Comma 7 3 2 6 3" xfId="45755" xr:uid="{FD89ACBB-023F-4546-9E9D-A1FD339E429F}"/>
    <cellStyle name="Comma 7 3 2 7" xfId="18879" xr:uid="{00000000-0005-0000-0000-0000782D0000}"/>
    <cellStyle name="Comma 7 3 2 7 2" xfId="32073" xr:uid="{B6459CE1-4CBD-47B8-96D0-AFE6782FD901}"/>
    <cellStyle name="Comma 7 3 2 7 3" xfId="49929" xr:uid="{A5DD4DD0-0D72-44B3-AFE3-CD2C62BBE3BA}"/>
    <cellStyle name="Comma 7 3 2 8" xfId="22496" xr:uid="{67B23702-734F-4E02-9EC9-771E99F7547F}"/>
    <cellStyle name="Comma 7 3 2 9" xfId="35597" xr:uid="{01B0B375-80EF-4DED-9F60-821F65A5B2A6}"/>
    <cellStyle name="Comma 7 3 3" xfId="981" xr:uid="{00000000-0005-0000-0000-0000792D0000}"/>
    <cellStyle name="Comma 7 3 3 2" xfId="5531" xr:uid="{00000000-0005-0000-0000-00007A2D0000}"/>
    <cellStyle name="Comma 7 3 3 2 2" xfId="10405" xr:uid="{00000000-0005-0000-0000-00007B2D0000}"/>
    <cellStyle name="Comma 7 3 3 2 2 2" xfId="27305" xr:uid="{1F452FDC-8FC7-4C2E-9F64-FB2D6B9BCD27}"/>
    <cellStyle name="Comma 7 3 3 2 2 3" xfId="42201" xr:uid="{4C2003C6-DEC1-4ADC-81C1-1080DEA971B9}"/>
    <cellStyle name="Comma 7 3 3 2 3" xfId="16638" xr:uid="{00000000-0005-0000-0000-00007C2D0000}"/>
    <cellStyle name="Comma 7 3 3 2 3 2" xfId="30491" xr:uid="{B714A472-A3B0-4466-94B4-60D20F9BDC55}"/>
    <cellStyle name="Comma 7 3 3 2 3 3" xfId="47970" xr:uid="{0602C598-99CC-4E29-9227-21FB73F1FD62}"/>
    <cellStyle name="Comma 7 3 3 2 4" xfId="20735" xr:uid="{00000000-0005-0000-0000-00007D2D0000}"/>
    <cellStyle name="Comma 7 3 3 2 4 2" xfId="33706" xr:uid="{5FE1CC9B-6DF3-4FAB-8095-8484E23F7322}"/>
    <cellStyle name="Comma 7 3 3 2 4 3" xfId="51562" xr:uid="{288FB74D-7A8D-47A6-988A-0AF7E1130AE3}"/>
    <cellStyle name="Comma 7 3 3 2 5" xfId="24127" xr:uid="{5EC0A02B-B1C4-4CF4-BAC6-A6664749B7B8}"/>
    <cellStyle name="Comma 7 3 3 2 6" xfId="37798" xr:uid="{E335DB73-C41C-4677-A3D0-11FC5A9B93FD}"/>
    <cellStyle name="Comma 7 3 3 3" xfId="8660" xr:uid="{00000000-0005-0000-0000-00007E2D0000}"/>
    <cellStyle name="Comma 7 3 3 3 2" xfId="25765" xr:uid="{55A9D672-7759-44FD-8959-54DA8BBA233A}"/>
    <cellStyle name="Comma 7 3 3 3 3" xfId="40661" xr:uid="{0014AD57-12E1-447A-A2D8-C3255276D948}"/>
    <cellStyle name="Comma 7 3 3 4" xfId="14319" xr:uid="{00000000-0005-0000-0000-00007F2D0000}"/>
    <cellStyle name="Comma 7 3 3 4 2" xfId="28928" xr:uid="{455B3A75-66FC-4FBB-B59B-C2D1C179E29F}"/>
    <cellStyle name="Comma 7 3 3 4 3" xfId="45863" xr:uid="{9F9C11BC-452E-4294-A05B-97C31D3228AB}"/>
    <cellStyle name="Comma 7 3 3 5" xfId="18985" xr:uid="{00000000-0005-0000-0000-0000802D0000}"/>
    <cellStyle name="Comma 7 3 3 5 2" xfId="32161" xr:uid="{ED396173-E1C8-4009-AA00-80215533879A}"/>
    <cellStyle name="Comma 7 3 3 5 3" xfId="50017" xr:uid="{476A9178-4188-4086-88D6-75D6EF9B697A}"/>
    <cellStyle name="Comma 7 3 3 6" xfId="22584" xr:uid="{27D64EEC-BD16-49B5-A469-D486B5B64F5D}"/>
    <cellStyle name="Comma 7 3 3 7" xfId="35705" xr:uid="{5DD8B7D8-A3FF-465C-BB76-475FF075D604}"/>
    <cellStyle name="Comma 7 3 4" xfId="1502" xr:uid="{00000000-0005-0000-0000-0000812D0000}"/>
    <cellStyle name="Comma 7 3 5" xfId="3608" xr:uid="{00000000-0005-0000-0000-0000822D0000}"/>
    <cellStyle name="Comma 7 3 6" xfId="5250" xr:uid="{00000000-0005-0000-0000-0000832D0000}"/>
    <cellStyle name="Comma 7 3 6 2" xfId="10159" xr:uid="{00000000-0005-0000-0000-0000842D0000}"/>
    <cellStyle name="Comma 7 3 6 2 2" xfId="27107" xr:uid="{93FBF591-4FFF-44D1-A21C-58A2BD315A83}"/>
    <cellStyle name="Comma 7 3 6 2 3" xfId="42003" xr:uid="{F29A8B8B-90DF-43CF-98E1-13932E6FEACA}"/>
    <cellStyle name="Comma 7 3 6 3" xfId="16357" xr:uid="{00000000-0005-0000-0000-0000852D0000}"/>
    <cellStyle name="Comma 7 3 6 3 2" xfId="30293" xr:uid="{367D7B5C-8157-4D6C-858C-4E23D20D9B25}"/>
    <cellStyle name="Comma 7 3 6 3 3" xfId="47737" xr:uid="{8BC53316-742A-4603-916C-319A7FD15613}"/>
    <cellStyle name="Comma 7 3 6 4" xfId="20489" xr:uid="{00000000-0005-0000-0000-0000862D0000}"/>
    <cellStyle name="Comma 7 3 6 4 2" xfId="33508" xr:uid="{A7693C7F-329D-4B41-B14E-ADDCD833B479}"/>
    <cellStyle name="Comma 7 3 6 4 3" xfId="51364" xr:uid="{74014FA4-529A-4677-99A3-7FE370866342}"/>
    <cellStyle name="Comma 7 3 6 5" xfId="23929" xr:uid="{F3EC562D-ACEF-45E5-B412-6DE79DBA1B2E}"/>
    <cellStyle name="Comma 7 3 6 6" xfId="37565" xr:uid="{05ECF2BE-950C-4199-BA7B-42C71A0B590C}"/>
    <cellStyle name="Comma 7 3 7" xfId="7256" xr:uid="{00000000-0005-0000-0000-0000872D0000}"/>
    <cellStyle name="Comma 7 3 7 2" xfId="11771" xr:uid="{00000000-0005-0000-0000-0000882D0000}"/>
    <cellStyle name="Comma 7 3 7 2 2" xfId="28553" xr:uid="{3FBE176B-113B-43FF-9BDC-4E060C0301BD}"/>
    <cellStyle name="Comma 7 3 7 2 3" xfId="43449" xr:uid="{8C3E5204-72D6-4E1A-9715-584E6DC691AF}"/>
    <cellStyle name="Comma 7 3 7 3" xfId="18350" xr:uid="{00000000-0005-0000-0000-0000892D0000}"/>
    <cellStyle name="Comma 7 3 7 3 2" xfId="31739" xr:uid="{FC4427E8-9440-4374-B0AF-A1E2626FBE7C}"/>
    <cellStyle name="Comma 7 3 7 3 3" xfId="49564" xr:uid="{80110AC0-4D2B-4A9D-8666-588FAA9B04AE}"/>
    <cellStyle name="Comma 7 3 7 4" xfId="22101" xr:uid="{00000000-0005-0000-0000-00008A2D0000}"/>
    <cellStyle name="Comma 7 3 7 4 2" xfId="34954" xr:uid="{C67E2365-F94C-4B36-AF1E-6857859DEB52}"/>
    <cellStyle name="Comma 7 3 7 4 3" xfId="52810" xr:uid="{97B3BD2A-70DC-47C1-87E1-9CB55C0EF2D2}"/>
    <cellStyle name="Comma 7 3 7 5" xfId="25375" xr:uid="{2BE052C5-7E91-461B-9BAE-F45DA8F1D573}"/>
    <cellStyle name="Comma 7 3 7 6" xfId="39392" xr:uid="{AEE56B6D-20DF-4F9A-852A-BCCCD05333E5}"/>
    <cellStyle name="Comma 7 3 8" xfId="8414" xr:uid="{00000000-0005-0000-0000-00008B2D0000}"/>
    <cellStyle name="Comma 7 3 8 2" xfId="25567" xr:uid="{83EE50F9-20AD-4050-A8D1-EBA02F6AC5DC}"/>
    <cellStyle name="Comma 7 3 8 3" xfId="40463" xr:uid="{562177D4-F40E-4DC4-8094-1998328C58C7}"/>
    <cellStyle name="Comma 7 3 9" xfId="14037" xr:uid="{00000000-0005-0000-0000-00008C2D0000}"/>
    <cellStyle name="Comma 7 3 9 2" xfId="28730" xr:uid="{6FC418C3-63D2-42A9-B8BE-B235E28F14C3}"/>
    <cellStyle name="Comma 7 3 9 3" xfId="45630" xr:uid="{2441C6CD-E227-4414-9667-AD7519C9A761}"/>
    <cellStyle name="Comma 7 4" xfId="696" xr:uid="{00000000-0005-0000-0000-00008D2D0000}"/>
    <cellStyle name="Comma 7 4 2" xfId="1140" xr:uid="{00000000-0005-0000-0000-00008E2D0000}"/>
    <cellStyle name="Comma 7 4 2 2" xfId="5663" xr:uid="{00000000-0005-0000-0000-00008F2D0000}"/>
    <cellStyle name="Comma 7 4 2 2 2" xfId="10537" xr:uid="{00000000-0005-0000-0000-0000902D0000}"/>
    <cellStyle name="Comma 7 4 2 2 2 2" xfId="27422" xr:uid="{93A857CE-547B-4C07-8627-73BE33984ECD}"/>
    <cellStyle name="Comma 7 4 2 2 2 3" xfId="42318" xr:uid="{32BFFE09-55B0-432D-B30F-6EDD214C76EA}"/>
    <cellStyle name="Comma 7 4 2 2 3" xfId="16770" xr:uid="{00000000-0005-0000-0000-0000912D0000}"/>
    <cellStyle name="Comma 7 4 2 2 3 2" xfId="30608" xr:uid="{4B9392A0-40C7-4E83-8A5F-D066A800F4D0}"/>
    <cellStyle name="Comma 7 4 2 2 3 3" xfId="48087" xr:uid="{39EB23C2-8048-4E29-940B-0DB7CC3FC2E4}"/>
    <cellStyle name="Comma 7 4 2 2 4" xfId="20867" xr:uid="{00000000-0005-0000-0000-0000922D0000}"/>
    <cellStyle name="Comma 7 4 2 2 4 2" xfId="33823" xr:uid="{E67C95B7-9DD4-445D-8770-F620BB441909}"/>
    <cellStyle name="Comma 7 4 2 2 4 3" xfId="51679" xr:uid="{64DC2132-2EEB-474F-90BC-AF28F121B7E0}"/>
    <cellStyle name="Comma 7 4 2 2 5" xfId="24244" xr:uid="{F1A4A922-1622-459A-918F-6F1A3818524A}"/>
    <cellStyle name="Comma 7 4 2 2 6" xfId="37915" xr:uid="{2FFA923F-F650-462A-8459-F696ADD21764}"/>
    <cellStyle name="Comma 7 4 2 3" xfId="8792" xr:uid="{00000000-0005-0000-0000-0000932D0000}"/>
    <cellStyle name="Comma 7 4 2 3 2" xfId="25882" xr:uid="{64E748DA-16C3-4AAD-B6A1-07E498066FE3}"/>
    <cellStyle name="Comma 7 4 2 3 3" xfId="40778" xr:uid="{BB6BC06B-0FE5-4946-A5BF-5289D7DDBE6E}"/>
    <cellStyle name="Comma 7 4 2 4" xfId="14452" xr:uid="{00000000-0005-0000-0000-0000942D0000}"/>
    <cellStyle name="Comma 7 4 2 4 2" xfId="29045" xr:uid="{E3AB0EDC-3CEE-4D7E-8F1B-14B690FEF1E4}"/>
    <cellStyle name="Comma 7 4 2 4 3" xfId="45980" xr:uid="{F4D08413-3A65-4AE5-B90B-74446969F037}"/>
    <cellStyle name="Comma 7 4 2 5" xfId="19117" xr:uid="{00000000-0005-0000-0000-0000952D0000}"/>
    <cellStyle name="Comma 7 4 2 5 2" xfId="32278" xr:uid="{2724BC9D-3185-4272-BFDD-C5D318FDA33E}"/>
    <cellStyle name="Comma 7 4 2 5 3" xfId="50134" xr:uid="{07E0833E-63A9-4681-8670-274AE12B2113}"/>
    <cellStyle name="Comma 7 4 2 6" xfId="22701" xr:uid="{8B658292-5ABB-4BD7-827C-68EAF8736CA3}"/>
    <cellStyle name="Comma 7 4 2 7" xfId="35822" xr:uid="{0ED4BADD-BF31-478F-8885-083943A46AD8}"/>
    <cellStyle name="Comma 7 4 3" xfId="1504" xr:uid="{00000000-0005-0000-0000-0000962D0000}"/>
    <cellStyle name="Comma 7 4 4" xfId="5303" xr:uid="{00000000-0005-0000-0000-0000972D0000}"/>
    <cellStyle name="Comma 7 4 4 2" xfId="10207" xr:uid="{00000000-0005-0000-0000-0000982D0000}"/>
    <cellStyle name="Comma 7 4 4 2 2" xfId="27145" xr:uid="{C955273A-2E18-41C7-9BD8-2DBA59557FA2}"/>
    <cellStyle name="Comma 7 4 4 2 3" xfId="42041" xr:uid="{20EF950B-5280-4565-83CA-F154008C6E08}"/>
    <cellStyle name="Comma 7 4 4 3" xfId="16410" xr:uid="{00000000-0005-0000-0000-0000992D0000}"/>
    <cellStyle name="Comma 7 4 4 3 2" xfId="30331" xr:uid="{62D04D4F-785D-4A08-BFDA-A9C5E2452A3E}"/>
    <cellStyle name="Comma 7 4 4 3 3" xfId="47780" xr:uid="{466DE7EE-AF3F-43AF-A35E-F1ADB6E7C722}"/>
    <cellStyle name="Comma 7 4 4 4" xfId="20537" xr:uid="{00000000-0005-0000-0000-00009A2D0000}"/>
    <cellStyle name="Comma 7 4 4 4 2" xfId="33546" xr:uid="{EEBB13B2-BEB1-4E8D-BF14-2809414ACB6C}"/>
    <cellStyle name="Comma 7 4 4 4 3" xfId="51402" xr:uid="{26F4E154-4116-44FA-BC1E-F133000CCD18}"/>
    <cellStyle name="Comma 7 4 4 5" xfId="23967" xr:uid="{BFAD280E-6A61-4437-A0EF-3B86685F667F}"/>
    <cellStyle name="Comma 7 4 4 6" xfId="37608" xr:uid="{75B13666-346E-43B5-91DA-7A4B44B4E444}"/>
    <cellStyle name="Comma 7 4 5" xfId="8462" xr:uid="{00000000-0005-0000-0000-00009B2D0000}"/>
    <cellStyle name="Comma 7 4 5 2" xfId="25605" xr:uid="{BCDCF781-A0DF-453A-8F47-FAE4C668F85B}"/>
    <cellStyle name="Comma 7 4 5 3" xfId="40501" xr:uid="{6E09889A-34CE-464A-8334-9FB4773308FB}"/>
    <cellStyle name="Comma 7 4 6" xfId="14090" xr:uid="{00000000-0005-0000-0000-00009C2D0000}"/>
    <cellStyle name="Comma 7 4 6 2" xfId="28768" xr:uid="{8A836C65-C649-4754-AFB6-D55FD2CB37F1}"/>
    <cellStyle name="Comma 7 4 6 3" xfId="45673" xr:uid="{3762A020-39AA-47DE-B0A3-B41614A90670}"/>
    <cellStyle name="Comma 7 4 7" xfId="18787" xr:uid="{00000000-0005-0000-0000-00009D2D0000}"/>
    <cellStyle name="Comma 7 4 7 2" xfId="32001" xr:uid="{B0DE0C0F-543B-4EEB-92D2-875D7CDFF9B1}"/>
    <cellStyle name="Comma 7 4 7 3" xfId="49857" xr:uid="{011458E3-06B8-4BE4-B274-34655B9B8347}"/>
    <cellStyle name="Comma 7 4 8" xfId="22424" xr:uid="{B64038E2-11E2-4661-B07A-AE93528561E0}"/>
    <cellStyle name="Comma 7 4 9" xfId="35515" xr:uid="{3B34FFD3-9B5B-439B-9E41-8480063CE8DA}"/>
    <cellStyle name="Comma 7 5" xfId="870" xr:uid="{00000000-0005-0000-0000-00009E2D0000}"/>
    <cellStyle name="Comma 7 5 10" xfId="35653" xr:uid="{733EC8BC-3426-408E-84DF-3CA6D29942FC}"/>
    <cellStyle name="Comma 7 5 2" xfId="2478" xr:uid="{00000000-0005-0000-0000-00009F2D0000}"/>
    <cellStyle name="Comma 7 5 2 2" xfId="5948" xr:uid="{00000000-0005-0000-0000-0000A02D0000}"/>
    <cellStyle name="Comma 7 5 2 2 2" xfId="10788" xr:uid="{00000000-0005-0000-0000-0000A12D0000}"/>
    <cellStyle name="Comma 7 5 2 2 2 2" xfId="27641" xr:uid="{C00E83DA-5F9F-4B62-86B7-A61A9AF1A865}"/>
    <cellStyle name="Comma 7 5 2 2 2 3" xfId="42537" xr:uid="{A403E8E6-0CCC-4E1A-A4A7-EA28731876FE}"/>
    <cellStyle name="Comma 7 5 2 2 3" xfId="17055" xr:uid="{00000000-0005-0000-0000-0000A22D0000}"/>
    <cellStyle name="Comma 7 5 2 2 3 2" xfId="30827" xr:uid="{5EBE61C3-A619-4BD1-A38D-B5984BF1FEC8}"/>
    <cellStyle name="Comma 7 5 2 2 3 3" xfId="48340" xr:uid="{D956A106-11DB-4171-BF91-835F28D3D650}"/>
    <cellStyle name="Comma 7 5 2 2 4" xfId="21118" xr:uid="{00000000-0005-0000-0000-0000A32D0000}"/>
    <cellStyle name="Comma 7 5 2 2 4 2" xfId="34042" xr:uid="{7BDFBAC8-DE52-49D1-9BBC-14AA1E228EB7}"/>
    <cellStyle name="Comma 7 5 2 2 4 3" xfId="51898" xr:uid="{B98A4EA2-F0FC-43F6-8E83-00075951D66E}"/>
    <cellStyle name="Comma 7 5 2 2 5" xfId="24463" xr:uid="{105F9FCC-197E-4B20-8369-CCCA41C84FC7}"/>
    <cellStyle name="Comma 7 5 2 2 6" xfId="38168" xr:uid="{C55D8613-C09E-4FF7-A88A-8064A721E9AD}"/>
    <cellStyle name="Comma 7 5 2 3" xfId="9044" xr:uid="{00000000-0005-0000-0000-0000A42D0000}"/>
    <cellStyle name="Comma 7 5 2 3 2" xfId="26100" xr:uid="{DC3A42EC-2BAB-4EEB-BA7E-72B158DD7675}"/>
    <cellStyle name="Comma 7 5 2 3 3" xfId="40996" xr:uid="{05816AFA-32EB-4742-9726-31039EF35B5E}"/>
    <cellStyle name="Comma 7 5 2 4" xfId="14776" xr:uid="{00000000-0005-0000-0000-0000A52D0000}"/>
    <cellStyle name="Comma 7 5 2 4 2" xfId="29273" xr:uid="{90A6865A-037E-474C-859B-613CA4D8A65B}"/>
    <cellStyle name="Comma 7 5 2 4 3" xfId="46268" xr:uid="{38BFA526-A7F0-4E97-9E7A-CDE18BBB4B14}"/>
    <cellStyle name="Comma 7 5 2 5" xfId="19370" xr:uid="{00000000-0005-0000-0000-0000A62D0000}"/>
    <cellStyle name="Comma 7 5 2 5 2" xfId="32497" xr:uid="{C6B67856-873F-4EDD-8515-CCA6C6759FD7}"/>
    <cellStyle name="Comma 7 5 2 5 3" xfId="50353" xr:uid="{28837AB2-145B-4EB7-B2BF-B5FEB080A40D}"/>
    <cellStyle name="Comma 7 5 2 6" xfId="22920" xr:uid="{B6506ED3-F89C-45BE-8C7D-EDB6FCB25E85}"/>
    <cellStyle name="Comma 7 5 2 7" xfId="36105" xr:uid="{C1A481B2-4520-49A0-AABD-C5FB01335EE4}"/>
    <cellStyle name="Comma 7 5 3" xfId="4321" xr:uid="{00000000-0005-0000-0000-0000A72D0000}"/>
    <cellStyle name="Comma 7 5 3 2" xfId="6545" xr:uid="{00000000-0005-0000-0000-0000A82D0000}"/>
    <cellStyle name="Comma 7 5 3 2 2" xfId="11204" xr:uid="{00000000-0005-0000-0000-0000A92D0000}"/>
    <cellStyle name="Comma 7 5 3 2 2 2" xfId="28024" xr:uid="{162B8EB5-AEFD-420D-8782-B0DF2BA37173}"/>
    <cellStyle name="Comma 7 5 3 2 2 3" xfId="42920" xr:uid="{A1721C1E-68E2-4C1A-8372-BCCF0E6D3196}"/>
    <cellStyle name="Comma 7 5 3 2 3" xfId="17651" xr:uid="{00000000-0005-0000-0000-0000AA2D0000}"/>
    <cellStyle name="Comma 7 5 3 2 3 2" xfId="31210" xr:uid="{DAAA6926-309F-4ACA-91F9-1BBE6DE00443}"/>
    <cellStyle name="Comma 7 5 3 2 3 3" xfId="48903" xr:uid="{676E1A5D-3130-4610-825F-592BFB245B5B}"/>
    <cellStyle name="Comma 7 5 3 2 4" xfId="21534" xr:uid="{00000000-0005-0000-0000-0000AB2D0000}"/>
    <cellStyle name="Comma 7 5 3 2 4 2" xfId="34425" xr:uid="{81B9AC4F-2A72-4391-AB40-B764B6D9F28B}"/>
    <cellStyle name="Comma 7 5 3 2 4 3" xfId="52281" xr:uid="{78F3858F-A966-41D3-86A6-74C3A4D6279B}"/>
    <cellStyle name="Comma 7 5 3 2 5" xfId="24846" xr:uid="{151FF3D9-299C-459D-8328-2A0BFB63EA07}"/>
    <cellStyle name="Comma 7 5 3 2 6" xfId="38731" xr:uid="{F41DD962-624B-4D7E-8417-089535596870}"/>
    <cellStyle name="Comma 7 5 3 3" xfId="9463" xr:uid="{00000000-0005-0000-0000-0000AC2D0000}"/>
    <cellStyle name="Comma 7 5 3 3 2" xfId="26482" xr:uid="{5D765978-96E5-4D91-A941-59DCD82CFE21}"/>
    <cellStyle name="Comma 7 5 3 3 3" xfId="41378" xr:uid="{19EE9C6F-11D6-49A1-B6C2-30C5EC686D91}"/>
    <cellStyle name="Comma 7 5 3 4" xfId="15430" xr:uid="{00000000-0005-0000-0000-0000AD2D0000}"/>
    <cellStyle name="Comma 7 5 3 4 2" xfId="29667" xr:uid="{3F6D73FF-A1D5-4005-829B-DF1534DE06AE}"/>
    <cellStyle name="Comma 7 5 3 4 3" xfId="46881" xr:uid="{525F3291-20D8-4066-AA06-FA8F8230DF45}"/>
    <cellStyle name="Comma 7 5 3 5" xfId="19792" xr:uid="{00000000-0005-0000-0000-0000AE2D0000}"/>
    <cellStyle name="Comma 7 5 3 5 2" xfId="32882" xr:uid="{7CB66235-5AE7-4B64-83B2-F456684DD729}"/>
    <cellStyle name="Comma 7 5 3 5 3" xfId="50738" xr:uid="{63AEB528-B1FA-46B6-99A2-5EC040CD7ACB}"/>
    <cellStyle name="Comma 7 5 3 6" xfId="23304" xr:uid="{B9FFB420-1F1F-4C7F-9AF2-77E95C4F23E2}"/>
    <cellStyle name="Comma 7 5 3 7" xfId="36709" xr:uid="{41527FF1-AB57-40DF-BDC1-C17DAEEAA634}"/>
    <cellStyle name="Comma 7 5 4" xfId="4870" xr:uid="{00000000-0005-0000-0000-0000AF2D0000}"/>
    <cellStyle name="Comma 7 5 4 2" xfId="7063" xr:uid="{00000000-0005-0000-0000-0000B02D0000}"/>
    <cellStyle name="Comma 7 5 4 2 2" xfId="11600" xr:uid="{00000000-0005-0000-0000-0000B12D0000}"/>
    <cellStyle name="Comma 7 5 4 2 2 2" xfId="28388" xr:uid="{1C6D5B5A-3569-4809-901A-8612DE1EDAC6}"/>
    <cellStyle name="Comma 7 5 4 2 2 3" xfId="43284" xr:uid="{4C5D7E7A-21A2-4775-9B28-12E457285F2B}"/>
    <cellStyle name="Comma 7 5 4 2 3" xfId="18169" xr:uid="{00000000-0005-0000-0000-0000B22D0000}"/>
    <cellStyle name="Comma 7 5 4 2 3 2" xfId="31574" xr:uid="{994F64F8-C067-4584-B4D4-4C90BA20C569}"/>
    <cellStyle name="Comma 7 5 4 2 3 3" xfId="49389" xr:uid="{2E39EC50-2388-4514-AF84-ADB67169D701}"/>
    <cellStyle name="Comma 7 5 4 2 4" xfId="21930" xr:uid="{00000000-0005-0000-0000-0000B32D0000}"/>
    <cellStyle name="Comma 7 5 4 2 4 2" xfId="34789" xr:uid="{658C03C5-1A3F-40C5-9F0C-AFA762280EAF}"/>
    <cellStyle name="Comma 7 5 4 2 4 3" xfId="52645" xr:uid="{3BF46713-8F8C-454B-9921-E09F685B1834}"/>
    <cellStyle name="Comma 7 5 4 2 5" xfId="25210" xr:uid="{0F234D65-80E8-457A-B393-A9AC3D20A2D2}"/>
    <cellStyle name="Comma 7 5 4 2 6" xfId="39217" xr:uid="{0F61BABF-E96D-425B-9F3E-66EFEA01C7A2}"/>
    <cellStyle name="Comma 7 5 4 3" xfId="9858" xr:uid="{00000000-0005-0000-0000-0000B42D0000}"/>
    <cellStyle name="Comma 7 5 4 3 2" xfId="26845" xr:uid="{D4C402D8-0E34-40E8-AA1A-87FBA9C65F3F}"/>
    <cellStyle name="Comma 7 5 4 3 3" xfId="41741" xr:uid="{702F3ECE-7F5E-4008-B704-4EF8D884F113}"/>
    <cellStyle name="Comma 7 5 4 4" xfId="15977" xr:uid="{00000000-0005-0000-0000-0000B52D0000}"/>
    <cellStyle name="Comma 7 5 4 4 2" xfId="30031" xr:uid="{E1A31617-3545-4F07-9E2C-BDAF026A571C}"/>
    <cellStyle name="Comma 7 5 4 4 3" xfId="47396" xr:uid="{00835669-1249-45E2-8E3F-935078D9D02E}"/>
    <cellStyle name="Comma 7 5 4 5" xfId="20188" xr:uid="{00000000-0005-0000-0000-0000B62D0000}"/>
    <cellStyle name="Comma 7 5 4 5 2" xfId="33246" xr:uid="{A23C60A1-8FE3-4F33-9411-964A032110DE}"/>
    <cellStyle name="Comma 7 5 4 5 3" xfId="51102" xr:uid="{10233AB0-A848-4E32-B209-100A3854195C}"/>
    <cellStyle name="Comma 7 5 4 6" xfId="23667" xr:uid="{5B46017D-EA54-470C-92AC-CD3F9E62FBC8}"/>
    <cellStyle name="Comma 7 5 4 7" xfId="37224" xr:uid="{F35C5AA0-9166-4123-9B39-A6A82DB25DCC}"/>
    <cellStyle name="Comma 7 5 5" xfId="5466" xr:uid="{00000000-0005-0000-0000-0000B72D0000}"/>
    <cellStyle name="Comma 7 5 5 2" xfId="10340" xr:uid="{00000000-0005-0000-0000-0000B82D0000}"/>
    <cellStyle name="Comma 7 5 5 2 2" xfId="27253" xr:uid="{D4A88D88-B1F8-4B85-BCA4-5118C0BD051C}"/>
    <cellStyle name="Comma 7 5 5 2 3" xfId="42149" xr:uid="{06366EC1-2F90-4462-B412-1D0A7AD290F4}"/>
    <cellStyle name="Comma 7 5 5 3" xfId="16573" xr:uid="{00000000-0005-0000-0000-0000B92D0000}"/>
    <cellStyle name="Comma 7 5 5 3 2" xfId="30439" xr:uid="{A22B1DB7-D81B-4DBF-845E-CA4EF0A042AB}"/>
    <cellStyle name="Comma 7 5 5 3 3" xfId="47918" xr:uid="{361F6FFA-F1E8-4B63-8940-D8BCBE3F9D5F}"/>
    <cellStyle name="Comma 7 5 5 4" xfId="20670" xr:uid="{00000000-0005-0000-0000-0000BA2D0000}"/>
    <cellStyle name="Comma 7 5 5 4 2" xfId="33654" xr:uid="{D9B96F26-3E93-4243-B3E4-4121237A6DED}"/>
    <cellStyle name="Comma 7 5 5 4 3" xfId="51510" xr:uid="{725F99AC-7F20-4CF9-A996-23FA0008BC10}"/>
    <cellStyle name="Comma 7 5 5 5" xfId="24075" xr:uid="{9B7755DC-1AC3-4BDA-AC77-99E414F8243F}"/>
    <cellStyle name="Comma 7 5 5 6" xfId="37746" xr:uid="{50656C88-04FA-4BBA-99D1-74BC767E0C13}"/>
    <cellStyle name="Comma 7 5 6" xfId="8595" xr:uid="{00000000-0005-0000-0000-0000BB2D0000}"/>
    <cellStyle name="Comma 7 5 6 2" xfId="25713" xr:uid="{4C4B9DB7-2F0F-4DAC-85AF-DF18D5EEA687}"/>
    <cellStyle name="Comma 7 5 6 3" xfId="40609" xr:uid="{30871963-4822-4835-AC68-878BF0DF2111}"/>
    <cellStyle name="Comma 7 5 7" xfId="14253" xr:uid="{00000000-0005-0000-0000-0000BC2D0000}"/>
    <cellStyle name="Comma 7 5 7 2" xfId="28876" xr:uid="{95401AC8-715B-495E-9031-1EEAC075FE8A}"/>
    <cellStyle name="Comma 7 5 7 3" xfId="45811" xr:uid="{289C0340-3E91-4232-9B8F-59AE54D92BF4}"/>
    <cellStyle name="Comma 7 5 8" xfId="18920" xr:uid="{00000000-0005-0000-0000-0000BD2D0000}"/>
    <cellStyle name="Comma 7 5 8 2" xfId="32109" xr:uid="{7DBFEF5C-029D-4369-817A-95178BFF4951}"/>
    <cellStyle name="Comma 7 5 8 3" xfId="49965" xr:uid="{1D2A44B0-23FA-481F-BC7B-62B89E9823CF}"/>
    <cellStyle name="Comma 7 5 9" xfId="22532" xr:uid="{1F3D9B94-BF0E-4C90-B3C5-F38AF6917CE9}"/>
    <cellStyle name="Comma 7 6" xfId="921" xr:uid="{00000000-0005-0000-0000-0000BE2D0000}"/>
    <cellStyle name="Comma 7 6 10" xfId="35675" xr:uid="{4F3E5B1C-C0B2-4338-8AAE-381E04B2C687}"/>
    <cellStyle name="Comma 7 6 2" xfId="2479" xr:uid="{00000000-0005-0000-0000-0000BF2D0000}"/>
    <cellStyle name="Comma 7 6 2 2" xfId="5949" xr:uid="{00000000-0005-0000-0000-0000C02D0000}"/>
    <cellStyle name="Comma 7 6 2 2 2" xfId="10789" xr:uid="{00000000-0005-0000-0000-0000C12D0000}"/>
    <cellStyle name="Comma 7 6 2 2 2 2" xfId="27642" xr:uid="{F77D2F08-0919-4D74-A326-6FE7BFA32330}"/>
    <cellStyle name="Comma 7 6 2 2 2 3" xfId="42538" xr:uid="{CAE5C9D0-1CA5-40FB-A704-E34A3040C848}"/>
    <cellStyle name="Comma 7 6 2 2 3" xfId="17056" xr:uid="{00000000-0005-0000-0000-0000C22D0000}"/>
    <cellStyle name="Comma 7 6 2 2 3 2" xfId="30828" xr:uid="{55E01452-0DFE-4898-8F87-6417FB2029C5}"/>
    <cellStyle name="Comma 7 6 2 2 3 3" xfId="48341" xr:uid="{F1274104-BA73-406B-BC1F-CD8FC6DA1390}"/>
    <cellStyle name="Comma 7 6 2 2 4" xfId="21119" xr:uid="{00000000-0005-0000-0000-0000C32D0000}"/>
    <cellStyle name="Comma 7 6 2 2 4 2" xfId="34043" xr:uid="{6B1D26D6-B75F-4403-9FA6-F3AD28C0ABE1}"/>
    <cellStyle name="Comma 7 6 2 2 4 3" xfId="51899" xr:uid="{4AEA29AF-6E99-4AC6-8C83-05BC080CBEF3}"/>
    <cellStyle name="Comma 7 6 2 2 5" xfId="24464" xr:uid="{99B8130B-A1B4-49B6-9A6F-CAEFCD97AF84}"/>
    <cellStyle name="Comma 7 6 2 2 6" xfId="38169" xr:uid="{6F9E37EF-7C94-48E2-95D2-1EFFE29DD241}"/>
    <cellStyle name="Comma 7 6 2 3" xfId="9045" xr:uid="{00000000-0005-0000-0000-0000C42D0000}"/>
    <cellStyle name="Comma 7 6 2 3 2" xfId="26101" xr:uid="{71AC5EFD-5672-411D-81EB-D636EE035935}"/>
    <cellStyle name="Comma 7 6 2 3 3" xfId="40997" xr:uid="{7F931D75-0526-493D-9D27-384182B4F131}"/>
    <cellStyle name="Comma 7 6 2 4" xfId="14777" xr:uid="{00000000-0005-0000-0000-0000C52D0000}"/>
    <cellStyle name="Comma 7 6 2 4 2" xfId="29274" xr:uid="{05B6C99D-B5F6-4D9C-99B8-5F5384F698FF}"/>
    <cellStyle name="Comma 7 6 2 4 3" xfId="46269" xr:uid="{BF02392C-42CF-4AC9-8E9F-D1D9B81DF385}"/>
    <cellStyle name="Comma 7 6 2 5" xfId="19371" xr:uid="{00000000-0005-0000-0000-0000C62D0000}"/>
    <cellStyle name="Comma 7 6 2 5 2" xfId="32498" xr:uid="{3D8415DC-F24D-4FCC-B553-4201BC4C1BF4}"/>
    <cellStyle name="Comma 7 6 2 5 3" xfId="50354" xr:uid="{39AAF950-CC73-43B6-9189-F05E637BFC6E}"/>
    <cellStyle name="Comma 7 6 2 6" xfId="22921" xr:uid="{98BA8217-18BA-4CED-B32F-38886B3445D7}"/>
    <cellStyle name="Comma 7 6 2 7" xfId="36106" xr:uid="{7C47CDD4-375A-4517-9421-F2C8801077E6}"/>
    <cellStyle name="Comma 7 6 3" xfId="4322" xr:uid="{00000000-0005-0000-0000-0000C72D0000}"/>
    <cellStyle name="Comma 7 6 3 2" xfId="6546" xr:uid="{00000000-0005-0000-0000-0000C82D0000}"/>
    <cellStyle name="Comma 7 6 3 2 2" xfId="11205" xr:uid="{00000000-0005-0000-0000-0000C92D0000}"/>
    <cellStyle name="Comma 7 6 3 2 2 2" xfId="28025" xr:uid="{75D2C59F-400B-42BF-B624-B37DD2B46403}"/>
    <cellStyle name="Comma 7 6 3 2 2 3" xfId="42921" xr:uid="{83065CCD-FB0F-4577-BAA7-8AEFE4254DCF}"/>
    <cellStyle name="Comma 7 6 3 2 3" xfId="17652" xr:uid="{00000000-0005-0000-0000-0000CA2D0000}"/>
    <cellStyle name="Comma 7 6 3 2 3 2" xfId="31211" xr:uid="{E2754782-E47D-4B6B-9E0B-9EC4A0030AA1}"/>
    <cellStyle name="Comma 7 6 3 2 3 3" xfId="48904" xr:uid="{8BF5CB8F-C43F-4738-8A1A-157F7B0AC007}"/>
    <cellStyle name="Comma 7 6 3 2 4" xfId="21535" xr:uid="{00000000-0005-0000-0000-0000CB2D0000}"/>
    <cellStyle name="Comma 7 6 3 2 4 2" xfId="34426" xr:uid="{90EEECA7-AD78-4190-8129-468FEF48CA58}"/>
    <cellStyle name="Comma 7 6 3 2 4 3" xfId="52282" xr:uid="{BF59AB7F-8BEC-4077-A759-7D999EAFFB36}"/>
    <cellStyle name="Comma 7 6 3 2 5" xfId="24847" xr:uid="{93946FF2-8632-4855-9DA3-7EB185E779F0}"/>
    <cellStyle name="Comma 7 6 3 2 6" xfId="38732" xr:uid="{3E3BA361-23B2-4B7B-93A7-F595009525C7}"/>
    <cellStyle name="Comma 7 6 3 3" xfId="9464" xr:uid="{00000000-0005-0000-0000-0000CC2D0000}"/>
    <cellStyle name="Comma 7 6 3 3 2" xfId="26483" xr:uid="{C75D8018-6E7B-478D-8421-DA3BDB2636F1}"/>
    <cellStyle name="Comma 7 6 3 3 3" xfId="41379" xr:uid="{5F78D0F9-43EA-43EC-8302-E180EBA730CD}"/>
    <cellStyle name="Comma 7 6 3 4" xfId="15431" xr:uid="{00000000-0005-0000-0000-0000CD2D0000}"/>
    <cellStyle name="Comma 7 6 3 4 2" xfId="29668" xr:uid="{E5D4EC7E-9CED-42FA-B018-F1390A57079B}"/>
    <cellStyle name="Comma 7 6 3 4 3" xfId="46882" xr:uid="{D5F63F25-E833-4BF0-A67B-76CF622C6DDE}"/>
    <cellStyle name="Comma 7 6 3 5" xfId="19793" xr:uid="{00000000-0005-0000-0000-0000CE2D0000}"/>
    <cellStyle name="Comma 7 6 3 5 2" xfId="32883" xr:uid="{CC95ADD6-EE34-454D-AC5B-94FFC9A36EFE}"/>
    <cellStyle name="Comma 7 6 3 5 3" xfId="50739" xr:uid="{1B815293-F81C-4299-84C7-802BD7792DA6}"/>
    <cellStyle name="Comma 7 6 3 6" xfId="23305" xr:uid="{659ABE41-5432-42EE-93E2-9923DB1B49E2}"/>
    <cellStyle name="Comma 7 6 3 7" xfId="36710" xr:uid="{23227DC2-2A07-42B6-92F0-8C49544BF648}"/>
    <cellStyle name="Comma 7 6 4" xfId="4871" xr:uid="{00000000-0005-0000-0000-0000CF2D0000}"/>
    <cellStyle name="Comma 7 6 4 2" xfId="7064" xr:uid="{00000000-0005-0000-0000-0000D02D0000}"/>
    <cellStyle name="Comma 7 6 4 2 2" xfId="11601" xr:uid="{00000000-0005-0000-0000-0000D12D0000}"/>
    <cellStyle name="Comma 7 6 4 2 2 2" xfId="28389" xr:uid="{4C0FA133-2290-4E30-A3B4-CDA2F0B1A36B}"/>
    <cellStyle name="Comma 7 6 4 2 2 3" xfId="43285" xr:uid="{DDCDBA57-C76D-4884-AD60-C7C3C66049BA}"/>
    <cellStyle name="Comma 7 6 4 2 3" xfId="18170" xr:uid="{00000000-0005-0000-0000-0000D22D0000}"/>
    <cellStyle name="Comma 7 6 4 2 3 2" xfId="31575" xr:uid="{E4D08FED-7DC0-46C3-95DC-42B6C806F2DC}"/>
    <cellStyle name="Comma 7 6 4 2 3 3" xfId="49390" xr:uid="{344D4689-3786-4CEA-A551-85843BD5CA42}"/>
    <cellStyle name="Comma 7 6 4 2 4" xfId="21931" xr:uid="{00000000-0005-0000-0000-0000D32D0000}"/>
    <cellStyle name="Comma 7 6 4 2 4 2" xfId="34790" xr:uid="{E39CF11F-F1F1-4FFB-9D39-181C0B8F7C45}"/>
    <cellStyle name="Comma 7 6 4 2 4 3" xfId="52646" xr:uid="{13B3CF71-A311-47EC-BD0F-5F08586A259A}"/>
    <cellStyle name="Comma 7 6 4 2 5" xfId="25211" xr:uid="{1E7B9FB8-8F6B-4F38-8E93-CA011238DE0E}"/>
    <cellStyle name="Comma 7 6 4 2 6" xfId="39218" xr:uid="{B8141CA9-142A-4B4E-A64A-A8D57F21A5DC}"/>
    <cellStyle name="Comma 7 6 4 3" xfId="9859" xr:uid="{00000000-0005-0000-0000-0000D42D0000}"/>
    <cellStyle name="Comma 7 6 4 3 2" xfId="26846" xr:uid="{5C168568-EE4D-4D79-82E9-07D6B31A5ED4}"/>
    <cellStyle name="Comma 7 6 4 3 3" xfId="41742" xr:uid="{0768576D-46F7-40F9-86C9-C7FB6C2EE45E}"/>
    <cellStyle name="Comma 7 6 4 4" xfId="15978" xr:uid="{00000000-0005-0000-0000-0000D52D0000}"/>
    <cellStyle name="Comma 7 6 4 4 2" xfId="30032" xr:uid="{D1704F46-9057-4A71-85AF-E22D139AFB1C}"/>
    <cellStyle name="Comma 7 6 4 4 3" xfId="47397" xr:uid="{A5CC4423-03EA-487C-B26A-5FE9CB7F12C0}"/>
    <cellStyle name="Comma 7 6 4 5" xfId="20189" xr:uid="{00000000-0005-0000-0000-0000D62D0000}"/>
    <cellStyle name="Comma 7 6 4 5 2" xfId="33247" xr:uid="{B8134776-56CC-4D63-A030-8AF96C1CC058}"/>
    <cellStyle name="Comma 7 6 4 5 3" xfId="51103" xr:uid="{2232D4B3-4F2D-438F-B8BF-B843193F0FA8}"/>
    <cellStyle name="Comma 7 6 4 6" xfId="23668" xr:uid="{803B8931-B441-47BA-8359-90AAC7ADE603}"/>
    <cellStyle name="Comma 7 6 4 7" xfId="37225" xr:uid="{BA6B0702-815E-4D1D-87B2-4703AC15512D}"/>
    <cellStyle name="Comma 7 6 5" xfId="5489" xr:uid="{00000000-0005-0000-0000-0000D72D0000}"/>
    <cellStyle name="Comma 7 6 5 2" xfId="10363" xr:uid="{00000000-0005-0000-0000-0000D82D0000}"/>
    <cellStyle name="Comma 7 6 5 2 2" xfId="27275" xr:uid="{CD489BD9-8C96-461E-B226-F9DFF3363896}"/>
    <cellStyle name="Comma 7 6 5 2 3" xfId="42171" xr:uid="{A495CD46-2E72-4AEF-AFB3-6772C22EEB56}"/>
    <cellStyle name="Comma 7 6 5 3" xfId="16596" xr:uid="{00000000-0005-0000-0000-0000D92D0000}"/>
    <cellStyle name="Comma 7 6 5 3 2" xfId="30461" xr:uid="{77C2DA20-A3DB-473A-8EA6-0969EDEA1FF5}"/>
    <cellStyle name="Comma 7 6 5 3 3" xfId="47940" xr:uid="{301E8502-1290-4B91-BA88-44A79E72DE9B}"/>
    <cellStyle name="Comma 7 6 5 4" xfId="20693" xr:uid="{00000000-0005-0000-0000-0000DA2D0000}"/>
    <cellStyle name="Comma 7 6 5 4 2" xfId="33676" xr:uid="{683B7D89-9F77-413B-8BDE-6D5F28DC26B9}"/>
    <cellStyle name="Comma 7 6 5 4 3" xfId="51532" xr:uid="{6E6F9F45-37DB-4274-B663-F1BBCD9D10D3}"/>
    <cellStyle name="Comma 7 6 5 5" xfId="24097" xr:uid="{238DAA18-81F4-467C-A3F9-4C13DA12F1B7}"/>
    <cellStyle name="Comma 7 6 5 6" xfId="37768" xr:uid="{802EA1B3-B2CB-4AD3-AA31-D5AF638E151A}"/>
    <cellStyle name="Comma 7 6 6" xfId="8618" xr:uid="{00000000-0005-0000-0000-0000DB2D0000}"/>
    <cellStyle name="Comma 7 6 6 2" xfId="25735" xr:uid="{70B8F09E-6266-4BDA-8E8C-97CDD917C369}"/>
    <cellStyle name="Comma 7 6 6 3" xfId="40631" xr:uid="{01811B78-D3EE-488C-B4FB-824DFAB5D6FF}"/>
    <cellStyle name="Comma 7 6 7" xfId="14277" xr:uid="{00000000-0005-0000-0000-0000DC2D0000}"/>
    <cellStyle name="Comma 7 6 7 2" xfId="28898" xr:uid="{B7DAEEA5-8D93-43F2-A0D5-DD418CD49E45}"/>
    <cellStyle name="Comma 7 6 7 3" xfId="45833" xr:uid="{F71E7CED-64F7-4502-B195-9FBC3F30CA76}"/>
    <cellStyle name="Comma 7 6 8" xfId="18943" xr:uid="{00000000-0005-0000-0000-0000DD2D0000}"/>
    <cellStyle name="Comma 7 6 8 2" xfId="32131" xr:uid="{1CA624FE-67E8-4626-BFBA-A1888EE22FFD}"/>
    <cellStyle name="Comma 7 6 8 3" xfId="49987" xr:uid="{0A1682E4-7AA0-47D5-A730-A467F4A7DA45}"/>
    <cellStyle name="Comma 7 6 9" xfId="22554" xr:uid="{30440C6D-CD47-4143-B508-EC1C6A4CA445}"/>
    <cellStyle name="Comma 7 7" xfId="2480" xr:uid="{00000000-0005-0000-0000-0000DE2D0000}"/>
    <cellStyle name="Comma 7 7 2" xfId="4323" xr:uid="{00000000-0005-0000-0000-0000DF2D0000}"/>
    <cellStyle name="Comma 7 7 2 2" xfId="6547" xr:uid="{00000000-0005-0000-0000-0000E02D0000}"/>
    <cellStyle name="Comma 7 7 2 2 2" xfId="11206" xr:uid="{00000000-0005-0000-0000-0000E12D0000}"/>
    <cellStyle name="Comma 7 7 2 2 2 2" xfId="28026" xr:uid="{804C006D-6B4A-4603-B5FB-08AF9F0BD60B}"/>
    <cellStyle name="Comma 7 7 2 2 2 3" xfId="42922" xr:uid="{19B6B8CA-1A02-4408-808B-EC5CD4D2F4B0}"/>
    <cellStyle name="Comma 7 7 2 2 3" xfId="17653" xr:uid="{00000000-0005-0000-0000-0000E22D0000}"/>
    <cellStyle name="Comma 7 7 2 2 3 2" xfId="31212" xr:uid="{569E98DB-A192-438C-A533-60901F3F1B6A}"/>
    <cellStyle name="Comma 7 7 2 2 3 3" xfId="48905" xr:uid="{F2F0FEBD-63B1-489A-988C-826CAC5C06F1}"/>
    <cellStyle name="Comma 7 7 2 2 4" xfId="21536" xr:uid="{00000000-0005-0000-0000-0000E32D0000}"/>
    <cellStyle name="Comma 7 7 2 2 4 2" xfId="34427" xr:uid="{73595FF9-3844-4832-8530-A32A162BA008}"/>
    <cellStyle name="Comma 7 7 2 2 4 3" xfId="52283" xr:uid="{28D1E90B-7D13-4048-BD0B-79C94A3D8AE2}"/>
    <cellStyle name="Comma 7 7 2 2 5" xfId="24848" xr:uid="{66E924D6-CBF5-454A-972C-081A7CDA7EA3}"/>
    <cellStyle name="Comma 7 7 2 2 6" xfId="38733" xr:uid="{45D234EC-D799-4083-A2A5-B0CB73CE6F45}"/>
    <cellStyle name="Comma 7 7 2 3" xfId="9465" xr:uid="{00000000-0005-0000-0000-0000E42D0000}"/>
    <cellStyle name="Comma 7 7 2 3 2" xfId="26484" xr:uid="{3F65701F-E9B0-45BC-AABC-97FADD999F6E}"/>
    <cellStyle name="Comma 7 7 2 3 3" xfId="41380" xr:uid="{D2F84516-3156-4A1A-841D-D4A1D2EE75AD}"/>
    <cellStyle name="Comma 7 7 2 4" xfId="15432" xr:uid="{00000000-0005-0000-0000-0000E52D0000}"/>
    <cellStyle name="Comma 7 7 2 4 2" xfId="29669" xr:uid="{2821A904-805B-4B53-92D8-07BD4F29ED60}"/>
    <cellStyle name="Comma 7 7 2 4 3" xfId="46883" xr:uid="{EA39FF96-FE8E-475F-B057-8801C58493E8}"/>
    <cellStyle name="Comma 7 7 2 5" xfId="19794" xr:uid="{00000000-0005-0000-0000-0000E62D0000}"/>
    <cellStyle name="Comma 7 7 2 5 2" xfId="32884" xr:uid="{94AF1530-DF18-42A9-AD40-47A2285A6FC7}"/>
    <cellStyle name="Comma 7 7 2 5 3" xfId="50740" xr:uid="{6FC8C56D-D91B-49A6-B2CB-86EAA7CF0685}"/>
    <cellStyle name="Comma 7 7 2 6" xfId="23306" xr:uid="{1E0E3008-C550-4B7B-AFB5-386873522F2F}"/>
    <cellStyle name="Comma 7 7 2 7" xfId="36711" xr:uid="{8ED993E7-7738-4485-9ACE-A6C370688C53}"/>
    <cellStyle name="Comma 7 7 3" xfId="4872" xr:uid="{00000000-0005-0000-0000-0000E72D0000}"/>
    <cellStyle name="Comma 7 7 3 2" xfId="7065" xr:uid="{00000000-0005-0000-0000-0000E82D0000}"/>
    <cellStyle name="Comma 7 7 3 2 2" xfId="11602" xr:uid="{00000000-0005-0000-0000-0000E92D0000}"/>
    <cellStyle name="Comma 7 7 3 2 2 2" xfId="28390" xr:uid="{3873DF00-5EB7-4340-A291-8EC8EEA9B2FE}"/>
    <cellStyle name="Comma 7 7 3 2 2 3" xfId="43286" xr:uid="{8032FD9D-75C0-456F-B448-350BCE26D289}"/>
    <cellStyle name="Comma 7 7 3 2 3" xfId="18171" xr:uid="{00000000-0005-0000-0000-0000EA2D0000}"/>
    <cellStyle name="Comma 7 7 3 2 3 2" xfId="31576" xr:uid="{3F1CDE3D-0C96-4193-9922-7C1DF377106D}"/>
    <cellStyle name="Comma 7 7 3 2 3 3" xfId="49391" xr:uid="{9AF2D7B9-281E-4DA4-B8F5-4442E34452A2}"/>
    <cellStyle name="Comma 7 7 3 2 4" xfId="21932" xr:uid="{00000000-0005-0000-0000-0000EB2D0000}"/>
    <cellStyle name="Comma 7 7 3 2 4 2" xfId="34791" xr:uid="{A5F2F2C0-97C5-43DD-904D-2056A0E75FE8}"/>
    <cellStyle name="Comma 7 7 3 2 4 3" xfId="52647" xr:uid="{A7DDE63D-4E18-4D2B-94CB-F481BA437F40}"/>
    <cellStyle name="Comma 7 7 3 2 5" xfId="25212" xr:uid="{A3A54EFD-97EA-45E9-B524-4B26DBB9D775}"/>
    <cellStyle name="Comma 7 7 3 2 6" xfId="39219" xr:uid="{4E2DB735-2073-4A2C-A566-2749ADB40565}"/>
    <cellStyle name="Comma 7 7 3 3" xfId="9860" xr:uid="{00000000-0005-0000-0000-0000EC2D0000}"/>
    <cellStyle name="Comma 7 7 3 3 2" xfId="26847" xr:uid="{F69BCFFD-40F4-47B1-A8B0-DB9FBD4840A3}"/>
    <cellStyle name="Comma 7 7 3 3 3" xfId="41743" xr:uid="{318422B2-FBF6-41EE-ABD7-26F925A6699F}"/>
    <cellStyle name="Comma 7 7 3 4" xfId="15979" xr:uid="{00000000-0005-0000-0000-0000ED2D0000}"/>
    <cellStyle name="Comma 7 7 3 4 2" xfId="30033" xr:uid="{3DC16C0B-DC9B-41DD-BF66-9C061E1647AB}"/>
    <cellStyle name="Comma 7 7 3 4 3" xfId="47398" xr:uid="{057DEA4B-3CCA-4465-9E3D-8418DF0E0AB1}"/>
    <cellStyle name="Comma 7 7 3 5" xfId="20190" xr:uid="{00000000-0005-0000-0000-0000EE2D0000}"/>
    <cellStyle name="Comma 7 7 3 5 2" xfId="33248" xr:uid="{8EE71DC5-DB4E-4643-8C1D-4F2BB6AF3C3D}"/>
    <cellStyle name="Comma 7 7 3 5 3" xfId="51104" xr:uid="{60BD8B90-75D0-4E3F-9310-EA0278A632E6}"/>
    <cellStyle name="Comma 7 7 3 6" xfId="23669" xr:uid="{80AC5CF0-1415-4E19-90FF-A95101F10CA3}"/>
    <cellStyle name="Comma 7 7 3 7" xfId="37226" xr:uid="{E13C9A8E-EDC1-4909-8AC8-BBB278650C0C}"/>
    <cellStyle name="Comma 7 7 4" xfId="5950" xr:uid="{00000000-0005-0000-0000-0000EF2D0000}"/>
    <cellStyle name="Comma 7 7 4 2" xfId="10790" xr:uid="{00000000-0005-0000-0000-0000F02D0000}"/>
    <cellStyle name="Comma 7 7 4 2 2" xfId="27643" xr:uid="{11F2D85A-8BF1-421B-989C-835401C2964A}"/>
    <cellStyle name="Comma 7 7 4 2 3" xfId="42539" xr:uid="{64B0B9EC-A382-4FE9-A1D6-8B8F0C29F667}"/>
    <cellStyle name="Comma 7 7 4 3" xfId="17057" xr:uid="{00000000-0005-0000-0000-0000F12D0000}"/>
    <cellStyle name="Comma 7 7 4 3 2" xfId="30829" xr:uid="{04075A95-DA4A-49BA-B9DA-1D003914E2BA}"/>
    <cellStyle name="Comma 7 7 4 3 3" xfId="48342" xr:uid="{562DF7CA-5D1E-46BA-A66A-13006E90C718}"/>
    <cellStyle name="Comma 7 7 4 4" xfId="21120" xr:uid="{00000000-0005-0000-0000-0000F22D0000}"/>
    <cellStyle name="Comma 7 7 4 4 2" xfId="34044" xr:uid="{5F1AFFD6-062A-4C23-BC5C-2F8C73113AE6}"/>
    <cellStyle name="Comma 7 7 4 4 3" xfId="51900" xr:uid="{8B13C136-376B-4449-949E-A24D608D0FF0}"/>
    <cellStyle name="Comma 7 7 4 5" xfId="24465" xr:uid="{DB0D2B0B-D0F1-4490-A95E-82154E0C9516}"/>
    <cellStyle name="Comma 7 7 4 6" xfId="38170" xr:uid="{8B1E79F3-0AD2-4B5E-855F-75DCFD6C9226}"/>
    <cellStyle name="Comma 7 7 5" xfId="9046" xr:uid="{00000000-0005-0000-0000-0000F32D0000}"/>
    <cellStyle name="Comma 7 7 5 2" xfId="26102" xr:uid="{601B738E-8DED-42C4-8388-3DE888CD82D2}"/>
    <cellStyle name="Comma 7 7 5 3" xfId="40998" xr:uid="{820AC7D9-4330-4122-970C-678F9C183C02}"/>
    <cellStyle name="Comma 7 7 6" xfId="14778" xr:uid="{00000000-0005-0000-0000-0000F42D0000}"/>
    <cellStyle name="Comma 7 7 6 2" xfId="29275" xr:uid="{97C8E1A8-1445-417C-BF8D-E43EAF37ADA6}"/>
    <cellStyle name="Comma 7 7 6 3" xfId="46270" xr:uid="{25E0A88C-B147-461D-9BE4-F5D0B24FAECB}"/>
    <cellStyle name="Comma 7 7 7" xfId="19372" xr:uid="{00000000-0005-0000-0000-0000F52D0000}"/>
    <cellStyle name="Comma 7 7 7 2" xfId="32499" xr:uid="{6EAC2866-7BCF-44A9-818A-6C1E2BE5131C}"/>
    <cellStyle name="Comma 7 7 7 3" xfId="50355" xr:uid="{74F60454-C79B-4BA6-A795-CDFDE209D3FC}"/>
    <cellStyle name="Comma 7 7 8" xfId="22922" xr:uid="{A5FBDE6A-1A23-4F11-9B18-9B8A8EB192F8}"/>
    <cellStyle name="Comma 7 7 9" xfId="36107" xr:uid="{4EFE5A52-B198-4671-B96E-074F10414116}"/>
    <cellStyle name="Comma 7 8" xfId="2481" xr:uid="{00000000-0005-0000-0000-0000F62D0000}"/>
    <cellStyle name="Comma 7 8 2" xfId="4324" xr:uid="{00000000-0005-0000-0000-0000F72D0000}"/>
    <cellStyle name="Comma 7 8 2 2" xfId="6548" xr:uid="{00000000-0005-0000-0000-0000F82D0000}"/>
    <cellStyle name="Comma 7 8 2 2 2" xfId="11207" xr:uid="{00000000-0005-0000-0000-0000F92D0000}"/>
    <cellStyle name="Comma 7 8 2 2 2 2" xfId="28027" xr:uid="{55DC6BDD-EF4C-4FC7-A1E6-CF0EF6E15E8C}"/>
    <cellStyle name="Comma 7 8 2 2 2 3" xfId="42923" xr:uid="{544FA9AC-B4A0-4026-A6A9-24AB61B276A6}"/>
    <cellStyle name="Comma 7 8 2 2 3" xfId="17654" xr:uid="{00000000-0005-0000-0000-0000FA2D0000}"/>
    <cellStyle name="Comma 7 8 2 2 3 2" xfId="31213" xr:uid="{76BED1EE-6082-4DC6-AC7E-95FFEE05F0F0}"/>
    <cellStyle name="Comma 7 8 2 2 3 3" xfId="48906" xr:uid="{5738D672-16D5-4A50-89BC-9726D85A90BB}"/>
    <cellStyle name="Comma 7 8 2 2 4" xfId="21537" xr:uid="{00000000-0005-0000-0000-0000FB2D0000}"/>
    <cellStyle name="Comma 7 8 2 2 4 2" xfId="34428" xr:uid="{28B1ED23-408A-440D-A427-4B77722A40FE}"/>
    <cellStyle name="Comma 7 8 2 2 4 3" xfId="52284" xr:uid="{65896D87-1E55-4E29-AEAF-94E0DDBBEE30}"/>
    <cellStyle name="Comma 7 8 2 2 5" xfId="24849" xr:uid="{34484E6E-5A4D-4F6F-8C6D-7E24C4170803}"/>
    <cellStyle name="Comma 7 8 2 2 6" xfId="38734" xr:uid="{4EC79F45-AAF0-4084-B565-29C1D1745F0F}"/>
    <cellStyle name="Comma 7 8 2 3" xfId="9466" xr:uid="{00000000-0005-0000-0000-0000FC2D0000}"/>
    <cellStyle name="Comma 7 8 2 3 2" xfId="26485" xr:uid="{391B8A36-384A-40E7-92AC-1725D99E7A5B}"/>
    <cellStyle name="Comma 7 8 2 3 3" xfId="41381" xr:uid="{E4277BB0-0B49-46F1-B7C3-3F48B0DEE304}"/>
    <cellStyle name="Comma 7 8 2 4" xfId="15433" xr:uid="{00000000-0005-0000-0000-0000FD2D0000}"/>
    <cellStyle name="Comma 7 8 2 4 2" xfId="29670" xr:uid="{B603EA97-ADCD-4274-8271-D25CF7A20173}"/>
    <cellStyle name="Comma 7 8 2 4 3" xfId="46884" xr:uid="{376EA4F8-1BD8-4469-9C08-94AD2289B7C2}"/>
    <cellStyle name="Comma 7 8 2 5" xfId="19795" xr:uid="{00000000-0005-0000-0000-0000FE2D0000}"/>
    <cellStyle name="Comma 7 8 2 5 2" xfId="32885" xr:uid="{60926544-E12C-46DC-88F6-B916E0582E90}"/>
    <cellStyle name="Comma 7 8 2 5 3" xfId="50741" xr:uid="{7EB36269-DB5D-472E-87DD-4B230FA4205A}"/>
    <cellStyle name="Comma 7 8 2 6" xfId="23307" xr:uid="{330F5E16-17E9-410F-A009-C18B9DB90481}"/>
    <cellStyle name="Comma 7 8 2 7" xfId="36712" xr:uid="{14F3F4A8-4713-4AEF-AB2C-847269519C6A}"/>
    <cellStyle name="Comma 7 8 3" xfId="4873" xr:uid="{00000000-0005-0000-0000-0000FF2D0000}"/>
    <cellStyle name="Comma 7 8 3 2" xfId="7066" xr:uid="{00000000-0005-0000-0000-0000002E0000}"/>
    <cellStyle name="Comma 7 8 3 2 2" xfId="11603" xr:uid="{00000000-0005-0000-0000-0000012E0000}"/>
    <cellStyle name="Comma 7 8 3 2 2 2" xfId="28391" xr:uid="{18CB74A1-869A-4DF4-B205-E912B067AC29}"/>
    <cellStyle name="Comma 7 8 3 2 2 3" xfId="43287" xr:uid="{23DA15E0-9308-4FB0-8F54-C057100A50CB}"/>
    <cellStyle name="Comma 7 8 3 2 3" xfId="18172" xr:uid="{00000000-0005-0000-0000-0000022E0000}"/>
    <cellStyle name="Comma 7 8 3 2 3 2" xfId="31577" xr:uid="{AADF8896-326C-411E-A9FB-3ED7592DA7C2}"/>
    <cellStyle name="Comma 7 8 3 2 3 3" xfId="49392" xr:uid="{46E66F8B-E507-4B86-93FC-248798D9C138}"/>
    <cellStyle name="Comma 7 8 3 2 4" xfId="21933" xr:uid="{00000000-0005-0000-0000-0000032E0000}"/>
    <cellStyle name="Comma 7 8 3 2 4 2" xfId="34792" xr:uid="{5A1A0824-6972-4A71-94B3-B3A82BA1A74D}"/>
    <cellStyle name="Comma 7 8 3 2 4 3" xfId="52648" xr:uid="{CF90E8A0-9788-4659-B4E7-5CB058A6B434}"/>
    <cellStyle name="Comma 7 8 3 2 5" xfId="25213" xr:uid="{94B31096-68A7-48E9-A671-B99662690DFF}"/>
    <cellStyle name="Comma 7 8 3 2 6" xfId="39220" xr:uid="{1F3FDC4B-1AA7-4578-BC48-C97C0DFB8BDA}"/>
    <cellStyle name="Comma 7 8 3 3" xfId="9861" xr:uid="{00000000-0005-0000-0000-0000042E0000}"/>
    <cellStyle name="Comma 7 8 3 3 2" xfId="26848" xr:uid="{8E724E78-21DB-4E67-84C8-3E0639671D37}"/>
    <cellStyle name="Comma 7 8 3 3 3" xfId="41744" xr:uid="{A0C1ECE3-372B-4FF2-8B11-F6FAFAD0BDDB}"/>
    <cellStyle name="Comma 7 8 3 4" xfId="15980" xr:uid="{00000000-0005-0000-0000-0000052E0000}"/>
    <cellStyle name="Comma 7 8 3 4 2" xfId="30034" xr:uid="{07CBCCA7-7EF7-47D6-BF4F-7D57ACF41626}"/>
    <cellStyle name="Comma 7 8 3 4 3" xfId="47399" xr:uid="{29052CD9-3D71-4014-AB8F-CFDF6B106014}"/>
    <cellStyle name="Comma 7 8 3 5" xfId="20191" xr:uid="{00000000-0005-0000-0000-0000062E0000}"/>
    <cellStyle name="Comma 7 8 3 5 2" xfId="33249" xr:uid="{372E7F98-941D-4334-BEE5-1961EC47F690}"/>
    <cellStyle name="Comma 7 8 3 5 3" xfId="51105" xr:uid="{7630D4EA-25A1-441E-B0E7-CD366971FBB0}"/>
    <cellStyle name="Comma 7 8 3 6" xfId="23670" xr:uid="{9E6B1571-0142-4555-A512-0A0D45D5EC17}"/>
    <cellStyle name="Comma 7 8 3 7" xfId="37227" xr:uid="{2B06EB37-CFCE-4D07-A29B-AFAE8D654BCB}"/>
    <cellStyle name="Comma 7 8 4" xfId="5951" xr:uid="{00000000-0005-0000-0000-0000072E0000}"/>
    <cellStyle name="Comma 7 8 4 2" xfId="10791" xr:uid="{00000000-0005-0000-0000-0000082E0000}"/>
    <cellStyle name="Comma 7 8 4 2 2" xfId="27644" xr:uid="{B8AD1E08-A34C-46A1-9391-F2F66333FE06}"/>
    <cellStyle name="Comma 7 8 4 2 3" xfId="42540" xr:uid="{5552BD94-00D1-486E-99E5-70618FF00F3C}"/>
    <cellStyle name="Comma 7 8 4 3" xfId="17058" xr:uid="{00000000-0005-0000-0000-0000092E0000}"/>
    <cellStyle name="Comma 7 8 4 3 2" xfId="30830" xr:uid="{6381B89A-39C0-4A81-BC01-75ABB71457D6}"/>
    <cellStyle name="Comma 7 8 4 3 3" xfId="48343" xr:uid="{1FFD4170-4D54-4A9C-8839-77FBF292C4A0}"/>
    <cellStyle name="Comma 7 8 4 4" xfId="21121" xr:uid="{00000000-0005-0000-0000-00000A2E0000}"/>
    <cellStyle name="Comma 7 8 4 4 2" xfId="34045" xr:uid="{E5AF5C6D-B885-431C-876F-A950FC5650FD}"/>
    <cellStyle name="Comma 7 8 4 4 3" xfId="51901" xr:uid="{1C0E38A0-A4D1-42C3-BA3A-42A4F9DE2345}"/>
    <cellStyle name="Comma 7 8 4 5" xfId="24466" xr:uid="{298801A3-6AA9-4694-B67C-4B2A56541BE6}"/>
    <cellStyle name="Comma 7 8 4 6" xfId="38171" xr:uid="{973922D7-C66C-4AB2-A8EB-3EE37E934947}"/>
    <cellStyle name="Comma 7 8 5" xfId="9047" xr:uid="{00000000-0005-0000-0000-00000B2E0000}"/>
    <cellStyle name="Comma 7 8 5 2" xfId="26103" xr:uid="{4170BF76-08BD-410F-B622-22F194D8EC45}"/>
    <cellStyle name="Comma 7 8 5 3" xfId="40999" xr:uid="{EA50C40D-7E6C-4860-B9D8-8A054E0944CA}"/>
    <cellStyle name="Comma 7 8 6" xfId="14779" xr:uid="{00000000-0005-0000-0000-00000C2E0000}"/>
    <cellStyle name="Comma 7 8 6 2" xfId="29276" xr:uid="{C614C9C4-AEDB-4765-9B2E-6B7B2869CE0D}"/>
    <cellStyle name="Comma 7 8 6 3" xfId="46271" xr:uid="{A8607FCE-B9E2-4D2D-8CFF-56E4DFC80D96}"/>
    <cellStyle name="Comma 7 8 7" xfId="19373" xr:uid="{00000000-0005-0000-0000-00000D2E0000}"/>
    <cellStyle name="Comma 7 8 7 2" xfId="32500" xr:uid="{C714A316-99B5-4860-AEEB-3141C1CBE839}"/>
    <cellStyle name="Comma 7 8 7 3" xfId="50356" xr:uid="{73DE3F58-8FAC-4D7D-A267-CB0CC9283610}"/>
    <cellStyle name="Comma 7 8 8" xfId="22923" xr:uid="{5BC8227A-FA87-48CD-9354-F967A3FDFB88}"/>
    <cellStyle name="Comma 7 8 9" xfId="36108" xr:uid="{68629621-FA46-4784-84A9-A81C019B23C7}"/>
    <cellStyle name="Comma 7 9" xfId="2482" xr:uid="{00000000-0005-0000-0000-00000E2E0000}"/>
    <cellStyle name="Comma 7 9 2" xfId="4325" xr:uid="{00000000-0005-0000-0000-00000F2E0000}"/>
    <cellStyle name="Comma 7 9 2 2" xfId="6549" xr:uid="{00000000-0005-0000-0000-0000102E0000}"/>
    <cellStyle name="Comma 7 9 2 2 2" xfId="11208" xr:uid="{00000000-0005-0000-0000-0000112E0000}"/>
    <cellStyle name="Comma 7 9 2 2 2 2" xfId="28028" xr:uid="{53520000-E032-40B7-9CEE-6F0176A70EF6}"/>
    <cellStyle name="Comma 7 9 2 2 2 3" xfId="42924" xr:uid="{5A363ADD-8323-4B94-A78B-0B4FDF3458AA}"/>
    <cellStyle name="Comma 7 9 2 2 3" xfId="17655" xr:uid="{00000000-0005-0000-0000-0000122E0000}"/>
    <cellStyle name="Comma 7 9 2 2 3 2" xfId="31214" xr:uid="{35979DF7-D006-4A5B-970C-0CAAE0978C5B}"/>
    <cellStyle name="Comma 7 9 2 2 3 3" xfId="48907" xr:uid="{10C97FA3-B2A5-4A18-B586-25E5484FD550}"/>
    <cellStyle name="Comma 7 9 2 2 4" xfId="21538" xr:uid="{00000000-0005-0000-0000-0000132E0000}"/>
    <cellStyle name="Comma 7 9 2 2 4 2" xfId="34429" xr:uid="{5A4B3ADE-9AA6-42C8-8442-DE8193EFC241}"/>
    <cellStyle name="Comma 7 9 2 2 4 3" xfId="52285" xr:uid="{60A52053-D825-4D2E-A92F-4DA2B5B96F49}"/>
    <cellStyle name="Comma 7 9 2 2 5" xfId="24850" xr:uid="{DF52ACC4-291E-4C73-89DF-AF445F5843CB}"/>
    <cellStyle name="Comma 7 9 2 2 6" xfId="38735" xr:uid="{C2F1A1C8-035A-4141-9811-5BC73F1722BB}"/>
    <cellStyle name="Comma 7 9 2 3" xfId="9467" xr:uid="{00000000-0005-0000-0000-0000142E0000}"/>
    <cellStyle name="Comma 7 9 2 3 2" xfId="26486" xr:uid="{EA086488-D16B-4D62-BE60-B48AFC245173}"/>
    <cellStyle name="Comma 7 9 2 3 3" xfId="41382" xr:uid="{B8C4D48D-4A15-4C62-A8D9-9BBA5E6C5C66}"/>
    <cellStyle name="Comma 7 9 2 4" xfId="15434" xr:uid="{00000000-0005-0000-0000-0000152E0000}"/>
    <cellStyle name="Comma 7 9 2 4 2" xfId="29671" xr:uid="{FFABCCE5-C171-4354-8ACD-B05CBB68359A}"/>
    <cellStyle name="Comma 7 9 2 4 3" xfId="46885" xr:uid="{2779AAE0-6AE7-486D-AF16-D62D9BA05C9E}"/>
    <cellStyle name="Comma 7 9 2 5" xfId="19796" xr:uid="{00000000-0005-0000-0000-0000162E0000}"/>
    <cellStyle name="Comma 7 9 2 5 2" xfId="32886" xr:uid="{34A0714C-AD1E-42C3-8ABD-BC6C2C25BFB2}"/>
    <cellStyle name="Comma 7 9 2 5 3" xfId="50742" xr:uid="{2D31006B-BDFA-4680-BDCC-C5E6F84AF670}"/>
    <cellStyle name="Comma 7 9 2 6" xfId="23308" xr:uid="{4CFA3A81-725C-4935-973E-650E0831EAF6}"/>
    <cellStyle name="Comma 7 9 2 7" xfId="36713" xr:uid="{10DF7538-7C6F-4BC2-8456-4050AE68F429}"/>
    <cellStyle name="Comma 7 9 3" xfId="4874" xr:uid="{00000000-0005-0000-0000-0000172E0000}"/>
    <cellStyle name="Comma 7 9 3 2" xfId="7067" xr:uid="{00000000-0005-0000-0000-0000182E0000}"/>
    <cellStyle name="Comma 7 9 3 2 2" xfId="11604" xr:uid="{00000000-0005-0000-0000-0000192E0000}"/>
    <cellStyle name="Comma 7 9 3 2 2 2" xfId="28392" xr:uid="{A3A299C7-41EE-41BF-94E2-C2B2B2BAB170}"/>
    <cellStyle name="Comma 7 9 3 2 2 3" xfId="43288" xr:uid="{8EEAFE30-DC14-46C6-B097-2A87DB5197FE}"/>
    <cellStyle name="Comma 7 9 3 2 3" xfId="18173" xr:uid="{00000000-0005-0000-0000-00001A2E0000}"/>
    <cellStyle name="Comma 7 9 3 2 3 2" xfId="31578" xr:uid="{7ECC3DA3-8850-4515-BE32-132893A326C4}"/>
    <cellStyle name="Comma 7 9 3 2 3 3" xfId="49393" xr:uid="{7F705398-AF9E-49B4-8F3E-C8DB5171A3BE}"/>
    <cellStyle name="Comma 7 9 3 2 4" xfId="21934" xr:uid="{00000000-0005-0000-0000-00001B2E0000}"/>
    <cellStyle name="Comma 7 9 3 2 4 2" xfId="34793" xr:uid="{5E6984C2-E38E-473C-93AA-77366965D99F}"/>
    <cellStyle name="Comma 7 9 3 2 4 3" xfId="52649" xr:uid="{1F61C997-E736-4D38-B0C6-28C8C7044675}"/>
    <cellStyle name="Comma 7 9 3 2 5" xfId="25214" xr:uid="{F4C2569D-0AC6-43D1-ADE9-67D5E49BDBCC}"/>
    <cellStyle name="Comma 7 9 3 2 6" xfId="39221" xr:uid="{33278477-B926-4C1C-AB26-C2E0C4A19FB6}"/>
    <cellStyle name="Comma 7 9 3 3" xfId="9862" xr:uid="{00000000-0005-0000-0000-00001C2E0000}"/>
    <cellStyle name="Comma 7 9 3 3 2" xfId="26849" xr:uid="{C15AF884-4218-467F-AFD9-941FC6E38F43}"/>
    <cellStyle name="Comma 7 9 3 3 3" xfId="41745" xr:uid="{660E20F8-E37E-4AD8-A212-ADBAC23D726E}"/>
    <cellStyle name="Comma 7 9 3 4" xfId="15981" xr:uid="{00000000-0005-0000-0000-00001D2E0000}"/>
    <cellStyle name="Comma 7 9 3 4 2" xfId="30035" xr:uid="{B8C5C82B-BAFA-427E-87F8-913767199170}"/>
    <cellStyle name="Comma 7 9 3 4 3" xfId="47400" xr:uid="{61374235-9787-4608-AE3F-4D06732241BC}"/>
    <cellStyle name="Comma 7 9 3 5" xfId="20192" xr:uid="{00000000-0005-0000-0000-00001E2E0000}"/>
    <cellStyle name="Comma 7 9 3 5 2" xfId="33250" xr:uid="{3F7D941B-8742-4A07-A1B5-215DFE03163B}"/>
    <cellStyle name="Comma 7 9 3 5 3" xfId="51106" xr:uid="{BDD30DDE-6F46-4B82-AB44-D3D355AE159D}"/>
    <cellStyle name="Comma 7 9 3 6" xfId="23671" xr:uid="{63B6524C-56FA-44AB-8F04-27922F7F52F7}"/>
    <cellStyle name="Comma 7 9 3 7" xfId="37228" xr:uid="{D81E772A-2FBB-497A-8D4E-7C21DBA5A8D2}"/>
    <cellStyle name="Comma 7 9 4" xfId="5952" xr:uid="{00000000-0005-0000-0000-00001F2E0000}"/>
    <cellStyle name="Comma 7 9 4 2" xfId="10792" xr:uid="{00000000-0005-0000-0000-0000202E0000}"/>
    <cellStyle name="Comma 7 9 4 2 2" xfId="27645" xr:uid="{1DC98403-B9CC-457B-91F5-1980275A7A72}"/>
    <cellStyle name="Comma 7 9 4 2 3" xfId="42541" xr:uid="{5A39E011-F4D5-4776-9C15-73C5CEE68DA3}"/>
    <cellStyle name="Comma 7 9 4 3" xfId="17059" xr:uid="{00000000-0005-0000-0000-0000212E0000}"/>
    <cellStyle name="Comma 7 9 4 3 2" xfId="30831" xr:uid="{C9BEB00F-B05D-4AA4-9C8A-AFDF252FB965}"/>
    <cellStyle name="Comma 7 9 4 3 3" xfId="48344" xr:uid="{69442298-082C-486A-9FC3-E84E42DF8CAD}"/>
    <cellStyle name="Comma 7 9 4 4" xfId="21122" xr:uid="{00000000-0005-0000-0000-0000222E0000}"/>
    <cellStyle name="Comma 7 9 4 4 2" xfId="34046" xr:uid="{9214355F-343E-4490-A590-658E5CECDFCF}"/>
    <cellStyle name="Comma 7 9 4 4 3" xfId="51902" xr:uid="{F80DB33C-37D3-4D8F-82C4-222620FC63E3}"/>
    <cellStyle name="Comma 7 9 4 5" xfId="24467" xr:uid="{660CC34D-5199-4076-9CB4-997593B98D6B}"/>
    <cellStyle name="Comma 7 9 4 6" xfId="38172" xr:uid="{3D7B75F0-EB2A-4EAB-B5EE-D1D496DD99EE}"/>
    <cellStyle name="Comma 7 9 5" xfId="9048" xr:uid="{00000000-0005-0000-0000-0000232E0000}"/>
    <cellStyle name="Comma 7 9 5 2" xfId="26104" xr:uid="{A9F6DE74-06CA-4943-8DC0-72EF48B26741}"/>
    <cellStyle name="Comma 7 9 5 3" xfId="41000" xr:uid="{C6458DA6-2A7B-4B67-94A5-351A27DD714D}"/>
    <cellStyle name="Comma 7 9 6" xfId="14780" xr:uid="{00000000-0005-0000-0000-0000242E0000}"/>
    <cellStyle name="Comma 7 9 6 2" xfId="29277" xr:uid="{A63E936D-81C8-4067-803D-3D063ADBE907}"/>
    <cellStyle name="Comma 7 9 6 3" xfId="46272" xr:uid="{0086D2A7-F6CB-4B08-9A53-725C86F76A17}"/>
    <cellStyle name="Comma 7 9 7" xfId="19374" xr:uid="{00000000-0005-0000-0000-0000252E0000}"/>
    <cellStyle name="Comma 7 9 7 2" xfId="32501" xr:uid="{6DD4BFBD-72AD-427B-BD95-C6D7B54C67B4}"/>
    <cellStyle name="Comma 7 9 7 3" xfId="50357" xr:uid="{034BE1E4-F497-4F68-8263-F1C3BE4A7053}"/>
    <cellStyle name="Comma 7 9 8" xfId="22924" xr:uid="{F50F84DC-E1CF-4382-9B0E-87D416A7FBFD}"/>
    <cellStyle name="Comma 7 9 9" xfId="36109" xr:uid="{B0C6F0C7-FC7C-477E-9372-A3F463125275}"/>
    <cellStyle name="Comma 7_ING TCMF LEAD 10" xfId="2483" xr:uid="{00000000-0005-0000-0000-0000262E0000}"/>
    <cellStyle name="Comma 70" xfId="3531" xr:uid="{00000000-0005-0000-0000-0000272E0000}"/>
    <cellStyle name="Comma 70 2" xfId="4561" xr:uid="{00000000-0005-0000-0000-0000282E0000}"/>
    <cellStyle name="Comma 70 2 2" xfId="6783" xr:uid="{00000000-0005-0000-0000-0000292E0000}"/>
    <cellStyle name="Comma 70 2 2 2" xfId="11357" xr:uid="{00000000-0005-0000-0000-00002A2E0000}"/>
    <cellStyle name="Comma 70 2 2 2 2" xfId="28172" xr:uid="{1F8ACD9D-B868-4FC8-9E31-F1EACBDB299C}"/>
    <cellStyle name="Comma 70 2 2 2 3" xfId="43068" xr:uid="{2A65FEFF-D7C1-4D5F-85F6-44235E7CFC01}"/>
    <cellStyle name="Comma 70 2 2 3" xfId="17889" xr:uid="{00000000-0005-0000-0000-00002B2E0000}"/>
    <cellStyle name="Comma 70 2 2 3 2" xfId="31358" xr:uid="{0E1BFEDE-8FD7-4A76-8A95-3C4833798AFB}"/>
    <cellStyle name="Comma 70 2 2 3 3" xfId="49136" xr:uid="{46F42E1F-986B-4C9C-8B24-04188990794A}"/>
    <cellStyle name="Comma 70 2 2 4" xfId="21687" xr:uid="{00000000-0005-0000-0000-00002C2E0000}"/>
    <cellStyle name="Comma 70 2 2 4 2" xfId="34573" xr:uid="{261A25D0-6CA8-421D-91F0-9BFD5C9DB36B}"/>
    <cellStyle name="Comma 70 2 2 4 3" xfId="52429" xr:uid="{28A1FCCB-05D9-4E58-A27B-AA0A3925A14F}"/>
    <cellStyle name="Comma 70 2 2 5" xfId="24994" xr:uid="{82285217-A502-4F95-B3AD-3E33E6E8E126}"/>
    <cellStyle name="Comma 70 2 2 6" xfId="38964" xr:uid="{D0941BE7-92C0-4662-8D30-6754A0FD3D40}"/>
    <cellStyle name="Comma 70 2 3" xfId="9616" xr:uid="{00000000-0005-0000-0000-00002D2E0000}"/>
    <cellStyle name="Comma 70 2 3 2" xfId="26630" xr:uid="{6C9E97E8-94EA-4CE2-8739-902C17691164}"/>
    <cellStyle name="Comma 70 2 3 3" xfId="41526" xr:uid="{EB71ACFE-628C-4B0E-8AB2-5FDC3456A55D}"/>
    <cellStyle name="Comma 70 2 4" xfId="15669" xr:uid="{00000000-0005-0000-0000-00002E2E0000}"/>
    <cellStyle name="Comma 70 2 4 2" xfId="29815" xr:uid="{4B0ED00F-5155-44E9-8F9A-03D63C8138DB}"/>
    <cellStyle name="Comma 70 2 4 3" xfId="47115" xr:uid="{85445AC5-8430-4328-A7B8-576F978FBFCE}"/>
    <cellStyle name="Comma 70 2 5" xfId="19945" xr:uid="{00000000-0005-0000-0000-00002F2E0000}"/>
    <cellStyle name="Comma 70 2 5 2" xfId="33030" xr:uid="{783BF333-49D1-4351-9743-07D65BFBF226}"/>
    <cellStyle name="Comma 70 2 5 3" xfId="50886" xr:uid="{A93D5029-0268-4736-B150-97CC6852D4EF}"/>
    <cellStyle name="Comma 70 2 6" xfId="23452" xr:uid="{6AE49256-291D-473C-83BD-79768349DFC8}"/>
    <cellStyle name="Comma 70 2 7" xfId="36944" xr:uid="{A4276DA4-B768-462A-B751-4424D7E9EC1A}"/>
    <cellStyle name="Comma 70 3" xfId="5090" xr:uid="{00000000-0005-0000-0000-0000302E0000}"/>
    <cellStyle name="Comma 70 3 2" xfId="7214" xr:uid="{00000000-0005-0000-0000-0000312E0000}"/>
    <cellStyle name="Comma 70 3 2 2" xfId="11751" xr:uid="{00000000-0005-0000-0000-0000322E0000}"/>
    <cellStyle name="Comma 70 3 2 2 2" xfId="28534" xr:uid="{25E0B318-09A8-4316-9610-69F1909F1C32}"/>
    <cellStyle name="Comma 70 3 2 2 3" xfId="43430" xr:uid="{DA097840-86E2-4DB6-BF83-3E498FC749FF}"/>
    <cellStyle name="Comma 70 3 2 3" xfId="18320" xr:uid="{00000000-0005-0000-0000-0000332E0000}"/>
    <cellStyle name="Comma 70 3 2 3 2" xfId="31720" xr:uid="{AA9B5C82-92E3-468B-AEB6-3072BBCB5D01}"/>
    <cellStyle name="Comma 70 3 2 3 3" xfId="49535" xr:uid="{5F8099FE-FAA2-43E6-9B1C-0442CC3E4038}"/>
    <cellStyle name="Comma 70 3 2 4" xfId="22081" xr:uid="{00000000-0005-0000-0000-0000342E0000}"/>
    <cellStyle name="Comma 70 3 2 4 2" xfId="34935" xr:uid="{7C49242C-2A89-4B4F-BD6C-983C6761C28C}"/>
    <cellStyle name="Comma 70 3 2 4 3" xfId="52791" xr:uid="{301C6E50-AB20-4B11-B3AE-0D971EA057DE}"/>
    <cellStyle name="Comma 70 3 2 5" xfId="25356" xr:uid="{93B8CCBF-D614-4B1A-9268-AE116845BAC5}"/>
    <cellStyle name="Comma 70 3 2 6" xfId="39363" xr:uid="{9632E367-835C-4F77-A770-2229A8F5536C}"/>
    <cellStyle name="Comma 70 3 3" xfId="10009" xr:uid="{00000000-0005-0000-0000-0000352E0000}"/>
    <cellStyle name="Comma 70 3 3 2" xfId="26991" xr:uid="{5C1FF5EC-D5D0-4025-8C35-14A51638AA2D}"/>
    <cellStyle name="Comma 70 3 3 3" xfId="41887" xr:uid="{0F3E5895-4CFF-4EDA-AC77-C86BEC11E011}"/>
    <cellStyle name="Comma 70 3 4" xfId="16197" xr:uid="{00000000-0005-0000-0000-0000362E0000}"/>
    <cellStyle name="Comma 70 3 4 2" xfId="30177" xr:uid="{4D068D7C-B955-4E53-AFD6-8C402A8232E6}"/>
    <cellStyle name="Comma 70 3 4 3" xfId="47611" xr:uid="{565D3B67-4C1F-4FA1-9CC3-46F7C6475E92}"/>
    <cellStyle name="Comma 70 3 5" xfId="20339" xr:uid="{00000000-0005-0000-0000-0000372E0000}"/>
    <cellStyle name="Comma 70 3 5 2" xfId="33392" xr:uid="{3989AEED-B987-4024-9EA6-C8B3E4D8E262}"/>
    <cellStyle name="Comma 70 3 5 3" xfId="51248" xr:uid="{D789E7D6-458B-48E9-9E86-16716DDDE153}"/>
    <cellStyle name="Comma 70 3 6" xfId="23813" xr:uid="{6B7E0EE8-F6D4-473B-86D4-EACFA29BC623}"/>
    <cellStyle name="Comma 70 3 7" xfId="37439" xr:uid="{76239E22-8D91-4888-AA5F-46FB7A856B76}"/>
    <cellStyle name="Comma 70 4" xfId="6166" xr:uid="{00000000-0005-0000-0000-0000382E0000}"/>
    <cellStyle name="Comma 70 4 2" xfId="10941" xr:uid="{00000000-0005-0000-0000-0000392E0000}"/>
    <cellStyle name="Comma 70 4 2 2" xfId="27789" xr:uid="{42685222-838C-4C28-BFF8-F522724A0C67}"/>
    <cellStyle name="Comma 70 4 2 3" xfId="42685" xr:uid="{9923EF2E-7C10-46B8-93FB-E2676C6F6FFA}"/>
    <cellStyle name="Comma 70 4 3" xfId="17273" xr:uid="{00000000-0005-0000-0000-00003A2E0000}"/>
    <cellStyle name="Comma 70 4 3 2" xfId="30975" xr:uid="{306C7B5B-7B24-45DA-89AA-64C38E465DD9}"/>
    <cellStyle name="Comma 70 4 3 3" xfId="48553" xr:uid="{7A0529DE-3886-4AEF-A831-21700014F539}"/>
    <cellStyle name="Comma 70 4 4" xfId="21271" xr:uid="{00000000-0005-0000-0000-00003B2E0000}"/>
    <cellStyle name="Comma 70 4 4 2" xfId="34190" xr:uid="{033B3DFD-86D0-40B9-B906-2B958ECA83A3}"/>
    <cellStyle name="Comma 70 4 4 3" xfId="52046" xr:uid="{647DCCB1-6076-483F-8E77-EEB1AA874D72}"/>
    <cellStyle name="Comma 70 4 5" xfId="24611" xr:uid="{551EC914-12F6-4C75-BA47-8D9685138607}"/>
    <cellStyle name="Comma 70 4 6" xfId="38381" xr:uid="{4EEB4160-BBCB-40AC-B3CA-09A395735D18}"/>
    <cellStyle name="Comma 70 5" xfId="9201" xr:uid="{00000000-0005-0000-0000-00003C2E0000}"/>
    <cellStyle name="Comma 70 5 2" xfId="26248" xr:uid="{4C645579-E65F-47EA-81A6-CB333F27A060}"/>
    <cellStyle name="Comma 70 5 3" xfId="41144" xr:uid="{12221409-26D1-442B-A52E-66E821B18704}"/>
    <cellStyle name="Comma 70 6" xfId="15020" xr:uid="{00000000-0005-0000-0000-00003D2E0000}"/>
    <cellStyle name="Comma 70 6 2" xfId="29428" xr:uid="{8369C32E-345F-4FDC-95A6-821C9BCAA702}"/>
    <cellStyle name="Comma 70 6 3" xfId="46501" xr:uid="{0E4C5045-A3CE-4D75-95F2-1A5BD60FD5A2}"/>
    <cellStyle name="Comma 70 7" xfId="19528" xr:uid="{00000000-0005-0000-0000-00003E2E0000}"/>
    <cellStyle name="Comma 70 7 2" xfId="32646" xr:uid="{514F25E4-0F27-4703-BA6D-BB9D047F312D}"/>
    <cellStyle name="Comma 70 7 3" xfId="50502" xr:uid="{2C9E034D-44B5-457A-AF1B-F1848BBE6CEE}"/>
    <cellStyle name="Comma 70 8" xfId="23068" xr:uid="{4DD24248-204D-4E76-BB35-966D8D379396}"/>
    <cellStyle name="Comma 70 9" xfId="36337" xr:uid="{9D48E59F-D5F0-430A-8C8C-7194211777FF}"/>
    <cellStyle name="Comma 71" xfId="3535" xr:uid="{00000000-0005-0000-0000-00003F2E0000}"/>
    <cellStyle name="Comma 71 2" xfId="4565" xr:uid="{00000000-0005-0000-0000-0000402E0000}"/>
    <cellStyle name="Comma 71 2 2" xfId="6787" xr:uid="{00000000-0005-0000-0000-0000412E0000}"/>
    <cellStyle name="Comma 71 2 2 2" xfId="11361" xr:uid="{00000000-0005-0000-0000-0000422E0000}"/>
    <cellStyle name="Comma 71 2 2 2 2" xfId="28176" xr:uid="{8CB0D70B-C0B5-45C7-B65E-5D1FF018DB7C}"/>
    <cellStyle name="Comma 71 2 2 2 3" xfId="43072" xr:uid="{13261E7B-0EA1-4C1B-A801-F06AAC2AFC00}"/>
    <cellStyle name="Comma 71 2 2 3" xfId="17893" xr:uid="{00000000-0005-0000-0000-0000432E0000}"/>
    <cellStyle name="Comma 71 2 2 3 2" xfId="31362" xr:uid="{D6BFAAD1-A722-40EC-B44B-84B137DA3871}"/>
    <cellStyle name="Comma 71 2 2 3 3" xfId="49140" xr:uid="{57D5211B-C835-4E00-8822-AF18603631CE}"/>
    <cellStyle name="Comma 71 2 2 4" xfId="21691" xr:uid="{00000000-0005-0000-0000-0000442E0000}"/>
    <cellStyle name="Comma 71 2 2 4 2" xfId="34577" xr:uid="{6B622B8A-7C93-4AC2-AED3-B43B3084E432}"/>
    <cellStyle name="Comma 71 2 2 4 3" xfId="52433" xr:uid="{43004832-3D09-47D6-B607-B22519E6BB43}"/>
    <cellStyle name="Comma 71 2 2 5" xfId="24998" xr:uid="{E025DE53-EF69-43CA-991F-3985664B201B}"/>
    <cellStyle name="Comma 71 2 2 6" xfId="38968" xr:uid="{28E92307-0FA4-4DA9-BB85-8797A28BAA9D}"/>
    <cellStyle name="Comma 71 2 3" xfId="9620" xr:uid="{00000000-0005-0000-0000-0000452E0000}"/>
    <cellStyle name="Comma 71 2 3 2" xfId="26634" xr:uid="{06B92A53-FF89-4710-90F0-71050E39CF05}"/>
    <cellStyle name="Comma 71 2 3 3" xfId="41530" xr:uid="{164141D0-0259-472A-AFCE-C819B2240D71}"/>
    <cellStyle name="Comma 71 2 4" xfId="15673" xr:uid="{00000000-0005-0000-0000-0000462E0000}"/>
    <cellStyle name="Comma 71 2 4 2" xfId="29819" xr:uid="{84237CA5-C8A8-421B-83BB-216E4074C850}"/>
    <cellStyle name="Comma 71 2 4 3" xfId="47119" xr:uid="{6787AAE9-983E-47C0-8974-933BC9EF4EB7}"/>
    <cellStyle name="Comma 71 2 5" xfId="19949" xr:uid="{00000000-0005-0000-0000-0000472E0000}"/>
    <cellStyle name="Comma 71 2 5 2" xfId="33034" xr:uid="{C4606460-C777-40E8-9D4B-F1A47545AAD3}"/>
    <cellStyle name="Comma 71 2 5 3" xfId="50890" xr:uid="{99E7B884-D2E0-478B-A78C-236B3337EC34}"/>
    <cellStyle name="Comma 71 2 6" xfId="23456" xr:uid="{8D8F30E6-6E38-47D6-9B81-BF0560922BBB}"/>
    <cellStyle name="Comma 71 2 7" xfId="36948" xr:uid="{08DDBB78-AB2A-431B-B91D-2529710F2607}"/>
    <cellStyle name="Comma 71 3" xfId="5094" xr:uid="{00000000-0005-0000-0000-0000482E0000}"/>
    <cellStyle name="Comma 71 3 2" xfId="7218" xr:uid="{00000000-0005-0000-0000-0000492E0000}"/>
    <cellStyle name="Comma 71 3 2 2" xfId="11755" xr:uid="{00000000-0005-0000-0000-00004A2E0000}"/>
    <cellStyle name="Comma 71 3 2 2 2" xfId="28538" xr:uid="{56FA549E-063D-4200-9B57-34C2E5399AFD}"/>
    <cellStyle name="Comma 71 3 2 2 3" xfId="43434" xr:uid="{ADE839C5-663C-45D3-929C-707F7DE851F8}"/>
    <cellStyle name="Comma 71 3 2 3" xfId="18324" xr:uid="{00000000-0005-0000-0000-00004B2E0000}"/>
    <cellStyle name="Comma 71 3 2 3 2" xfId="31724" xr:uid="{4D4FD79C-0F56-43AB-910E-B058578B8425}"/>
    <cellStyle name="Comma 71 3 2 3 3" xfId="49539" xr:uid="{D2F622F3-C589-40F3-8F2A-0ABC0F7AA146}"/>
    <cellStyle name="Comma 71 3 2 4" xfId="22085" xr:uid="{00000000-0005-0000-0000-00004C2E0000}"/>
    <cellStyle name="Comma 71 3 2 4 2" xfId="34939" xr:uid="{ABA19B1B-143E-415A-A590-70470F31E719}"/>
    <cellStyle name="Comma 71 3 2 4 3" xfId="52795" xr:uid="{2FCC9BE3-A084-415F-9987-39410C9679D3}"/>
    <cellStyle name="Comma 71 3 2 5" xfId="25360" xr:uid="{034E9AD6-2C21-4DB1-BF2D-A600D37B0A21}"/>
    <cellStyle name="Comma 71 3 2 6" xfId="39367" xr:uid="{E0BDEBFD-E238-470C-AF73-F96A7729F9F4}"/>
    <cellStyle name="Comma 71 3 3" xfId="10013" xr:uid="{00000000-0005-0000-0000-00004D2E0000}"/>
    <cellStyle name="Comma 71 3 3 2" xfId="26995" xr:uid="{C6EC8075-B4FE-4FC4-B7C3-B1BEA8AE822F}"/>
    <cellStyle name="Comma 71 3 3 3" xfId="41891" xr:uid="{EFAA9DCC-838F-4073-B91E-618B237E6E3D}"/>
    <cellStyle name="Comma 71 3 4" xfId="16201" xr:uid="{00000000-0005-0000-0000-00004E2E0000}"/>
    <cellStyle name="Comma 71 3 4 2" xfId="30181" xr:uid="{ACF2BE43-6655-42B1-A1FD-3879D5F586A3}"/>
    <cellStyle name="Comma 71 3 4 3" xfId="47615" xr:uid="{314C6CE9-A524-4F43-9CD4-E7751B1FADA6}"/>
    <cellStyle name="Comma 71 3 5" xfId="20343" xr:uid="{00000000-0005-0000-0000-00004F2E0000}"/>
    <cellStyle name="Comma 71 3 5 2" xfId="33396" xr:uid="{A2C73CDA-0EE7-429C-80F7-2DF6B7262A7E}"/>
    <cellStyle name="Comma 71 3 5 3" xfId="51252" xr:uid="{E8F6E86D-F333-4B8A-86E8-A77D11FE9440}"/>
    <cellStyle name="Comma 71 3 6" xfId="23817" xr:uid="{53C8DFBD-CA4D-4B15-96F1-D09C2D5296CE}"/>
    <cellStyle name="Comma 71 3 7" xfId="37443" xr:uid="{748AEAA5-EB4E-4B16-A1C0-CB221AB7A0A6}"/>
    <cellStyle name="Comma 71 4" xfId="6170" xr:uid="{00000000-0005-0000-0000-0000502E0000}"/>
    <cellStyle name="Comma 71 4 2" xfId="10945" xr:uid="{00000000-0005-0000-0000-0000512E0000}"/>
    <cellStyle name="Comma 71 4 2 2" xfId="27793" xr:uid="{7536E6E3-AE0E-4F17-930A-B857DD4F822F}"/>
    <cellStyle name="Comma 71 4 2 3" xfId="42689" xr:uid="{72F333E5-FE8B-435C-A5C3-589B951C2F7F}"/>
    <cellStyle name="Comma 71 4 3" xfId="17277" xr:uid="{00000000-0005-0000-0000-0000522E0000}"/>
    <cellStyle name="Comma 71 4 3 2" xfId="30979" xr:uid="{CDA5FA28-4292-4F9D-8EA2-993890F666D7}"/>
    <cellStyle name="Comma 71 4 3 3" xfId="48557" xr:uid="{1C63A049-60DB-49FB-B079-2CD91DCDD7B4}"/>
    <cellStyle name="Comma 71 4 4" xfId="21275" xr:uid="{00000000-0005-0000-0000-0000532E0000}"/>
    <cellStyle name="Comma 71 4 4 2" xfId="34194" xr:uid="{5532E4FE-A84E-44AC-9A0C-E8111E068A55}"/>
    <cellStyle name="Comma 71 4 4 3" xfId="52050" xr:uid="{0E3F481C-C7CF-4C23-9FB9-B554E3B03151}"/>
    <cellStyle name="Comma 71 4 5" xfId="24615" xr:uid="{2617A4AD-C4CB-4BFE-B394-E8A88D411181}"/>
    <cellStyle name="Comma 71 4 6" xfId="38385" xr:uid="{56AF8ED5-A9A7-434A-A248-7DCED6DF2444}"/>
    <cellStyle name="Comma 71 5" xfId="9205" xr:uid="{00000000-0005-0000-0000-0000542E0000}"/>
    <cellStyle name="Comma 71 5 2" xfId="26252" xr:uid="{23E33029-251C-4EF9-AC0C-B6CE55F59FF6}"/>
    <cellStyle name="Comma 71 5 3" xfId="41148" xr:uid="{02977013-7639-4435-8180-2D5FA2BE716C}"/>
    <cellStyle name="Comma 71 6" xfId="15024" xr:uid="{00000000-0005-0000-0000-0000552E0000}"/>
    <cellStyle name="Comma 71 6 2" xfId="29432" xr:uid="{C3F9266A-B3F1-4030-A34D-39965FEF5796}"/>
    <cellStyle name="Comma 71 6 3" xfId="46505" xr:uid="{E3F48ACC-9CD1-451B-8841-F8A7DF97E292}"/>
    <cellStyle name="Comma 71 7" xfId="19532" xr:uid="{00000000-0005-0000-0000-0000562E0000}"/>
    <cellStyle name="Comma 71 7 2" xfId="32650" xr:uid="{AA2ECE81-A76F-44D1-BE4D-CCDE5C52BA0B}"/>
    <cellStyle name="Comma 71 7 3" xfId="50506" xr:uid="{58988812-BEC2-4A0A-B9DC-BFBE2870AFF9}"/>
    <cellStyle name="Comma 71 8" xfId="23072" xr:uid="{04C3828D-B913-4731-B553-9F22AE600FD2}"/>
    <cellStyle name="Comma 71 9" xfId="36341" xr:uid="{93EF9782-08C9-4360-ABB9-889F8A945211}"/>
    <cellStyle name="Comma 72" xfId="3541" xr:uid="{00000000-0005-0000-0000-0000572E0000}"/>
    <cellStyle name="Comma 72 10" xfId="36342" xr:uid="{133A22D1-6DB6-428A-B72B-EFEC27A45EDC}"/>
    <cellStyle name="Comma 72 2" xfId="3549" xr:uid="{00000000-0005-0000-0000-0000582E0000}"/>
    <cellStyle name="Comma 72 2 2" xfId="4570" xr:uid="{00000000-0005-0000-0000-0000592E0000}"/>
    <cellStyle name="Comma 72 2 2 2" xfId="6792" xr:uid="{00000000-0005-0000-0000-00005A2E0000}"/>
    <cellStyle name="Comma 72 2 2 2 2" xfId="11366" xr:uid="{00000000-0005-0000-0000-00005B2E0000}"/>
    <cellStyle name="Comma 72 2 2 2 2 2" xfId="28181" xr:uid="{7FA0FC4C-C001-4CAC-B799-3858C5EE1346}"/>
    <cellStyle name="Comma 72 2 2 2 2 3" xfId="43077" xr:uid="{48F78213-58C9-40B1-A0AE-372AE5C4559C}"/>
    <cellStyle name="Comma 72 2 2 2 3" xfId="17898" xr:uid="{00000000-0005-0000-0000-00005C2E0000}"/>
    <cellStyle name="Comma 72 2 2 2 3 2" xfId="31367" xr:uid="{E58C4CF0-273A-4A0E-B992-C7FA5D6BAA35}"/>
    <cellStyle name="Comma 72 2 2 2 3 3" xfId="49145" xr:uid="{3C4AFC36-D780-4CB3-AFCD-EA95FAAB4646}"/>
    <cellStyle name="Comma 72 2 2 2 4" xfId="21696" xr:uid="{00000000-0005-0000-0000-00005D2E0000}"/>
    <cellStyle name="Comma 72 2 2 2 4 2" xfId="34582" xr:uid="{06AED0FA-7B1F-4545-B132-DD6CBCA6C87A}"/>
    <cellStyle name="Comma 72 2 2 2 4 3" xfId="52438" xr:uid="{B818B04E-7854-4C6F-A95F-429BB1C753E3}"/>
    <cellStyle name="Comma 72 2 2 2 5" xfId="25003" xr:uid="{C2215A3B-4E17-4334-A201-BECBA8204D1B}"/>
    <cellStyle name="Comma 72 2 2 2 6" xfId="38973" xr:uid="{D6DC1A90-955D-4D08-A6D7-6A284BC84760}"/>
    <cellStyle name="Comma 72 2 2 3" xfId="9625" xr:uid="{00000000-0005-0000-0000-00005E2E0000}"/>
    <cellStyle name="Comma 72 2 2 3 2" xfId="26639" xr:uid="{522B11C1-41A6-4CB1-833B-B9A4591400BF}"/>
    <cellStyle name="Comma 72 2 2 3 3" xfId="41535" xr:uid="{8AF7EF4F-39CB-419E-AB7E-11EB66A7E8A0}"/>
    <cellStyle name="Comma 72 2 2 4" xfId="15678" xr:uid="{00000000-0005-0000-0000-00005F2E0000}"/>
    <cellStyle name="Comma 72 2 2 4 2" xfId="29824" xr:uid="{32E9CB2B-2916-4736-9E9A-EB9531E4D6DE}"/>
    <cellStyle name="Comma 72 2 2 4 3" xfId="47124" xr:uid="{7E6BAA3E-EE13-46B1-AC86-818443439CE4}"/>
    <cellStyle name="Comma 72 2 2 5" xfId="19954" xr:uid="{00000000-0005-0000-0000-0000602E0000}"/>
    <cellStyle name="Comma 72 2 2 5 2" xfId="33039" xr:uid="{DE88CADF-F188-4830-8FEC-10BA1763F4CF}"/>
    <cellStyle name="Comma 72 2 2 5 3" xfId="50895" xr:uid="{45D496B9-FA92-42B2-82D3-B13777F3DD0B}"/>
    <cellStyle name="Comma 72 2 2 6" xfId="23461" xr:uid="{D12A5502-8B07-4CC4-BE46-46950A5D97E8}"/>
    <cellStyle name="Comma 72 2 2 7" xfId="36953" xr:uid="{347C23B4-599B-438C-A8A3-7F70AFADA488}"/>
    <cellStyle name="Comma 72 2 3" xfId="5099" xr:uid="{00000000-0005-0000-0000-0000612E0000}"/>
    <cellStyle name="Comma 72 2 3 2" xfId="7223" xr:uid="{00000000-0005-0000-0000-0000622E0000}"/>
    <cellStyle name="Comma 72 2 3 2 2" xfId="11760" xr:uid="{00000000-0005-0000-0000-0000632E0000}"/>
    <cellStyle name="Comma 72 2 3 2 2 2" xfId="28543" xr:uid="{B6A1E59A-4517-449D-90AE-2D474ACA107C}"/>
    <cellStyle name="Comma 72 2 3 2 2 3" xfId="43439" xr:uid="{5F0CD898-B291-45EA-9638-8AAC1D36875F}"/>
    <cellStyle name="Comma 72 2 3 2 3" xfId="18329" xr:uid="{00000000-0005-0000-0000-0000642E0000}"/>
    <cellStyle name="Comma 72 2 3 2 3 2" xfId="31729" xr:uid="{F4E1F7AD-612A-4DA2-B85B-9D8F4849B1F5}"/>
    <cellStyle name="Comma 72 2 3 2 3 3" xfId="49544" xr:uid="{D64E58F5-695E-4501-9A2A-998FB411AD9F}"/>
    <cellStyle name="Comma 72 2 3 2 4" xfId="22090" xr:uid="{00000000-0005-0000-0000-0000652E0000}"/>
    <cellStyle name="Comma 72 2 3 2 4 2" xfId="34944" xr:uid="{12E0A3AE-7009-4A65-96D0-DEEE3F49DC77}"/>
    <cellStyle name="Comma 72 2 3 2 4 3" xfId="52800" xr:uid="{87F8352A-1071-44A7-B247-B67CC560CAAB}"/>
    <cellStyle name="Comma 72 2 3 2 5" xfId="25365" xr:uid="{592F1B25-FC7A-4663-8C35-3CA7395677ED}"/>
    <cellStyle name="Comma 72 2 3 2 6" xfId="39372" xr:uid="{CBC844A3-AD50-4986-89D4-7B239E3C16E0}"/>
    <cellStyle name="Comma 72 2 3 3" xfId="10018" xr:uid="{00000000-0005-0000-0000-0000662E0000}"/>
    <cellStyle name="Comma 72 2 3 3 2" xfId="27000" xr:uid="{970923E6-7774-4C70-A0C7-C1940780AEE7}"/>
    <cellStyle name="Comma 72 2 3 3 3" xfId="41896" xr:uid="{9F579AAA-70A6-47A1-8276-DCCDC693F98D}"/>
    <cellStyle name="Comma 72 2 3 4" xfId="16206" xr:uid="{00000000-0005-0000-0000-0000672E0000}"/>
    <cellStyle name="Comma 72 2 3 4 2" xfId="30186" xr:uid="{9FDC938F-36E5-4BB0-BFBD-286EC4869A81}"/>
    <cellStyle name="Comma 72 2 3 4 3" xfId="47620" xr:uid="{9E35BCA6-016C-483E-97E0-99B1EECCEECA}"/>
    <cellStyle name="Comma 72 2 3 5" xfId="20348" xr:uid="{00000000-0005-0000-0000-0000682E0000}"/>
    <cellStyle name="Comma 72 2 3 5 2" xfId="33401" xr:uid="{BF46C405-2AAC-49B7-8036-81A80BAE0891}"/>
    <cellStyle name="Comma 72 2 3 5 3" xfId="51257" xr:uid="{1A73FE18-2424-464A-AAB5-8056E9B51910}"/>
    <cellStyle name="Comma 72 2 3 6" xfId="23822" xr:uid="{FE91AE0E-E10B-4563-AD0D-9B878A03B159}"/>
    <cellStyle name="Comma 72 2 3 7" xfId="37448" xr:uid="{B2E3ABA7-BB48-4C60-A368-03C5CC7C40D1}"/>
    <cellStyle name="Comma 72 2 4" xfId="6175" xr:uid="{00000000-0005-0000-0000-0000692E0000}"/>
    <cellStyle name="Comma 72 2 4 2" xfId="10950" xr:uid="{00000000-0005-0000-0000-00006A2E0000}"/>
    <cellStyle name="Comma 72 2 4 2 2" xfId="27798" xr:uid="{6DF3F8F4-5971-4021-BB7C-E34CF03C72A8}"/>
    <cellStyle name="Comma 72 2 4 2 3" xfId="42694" xr:uid="{2404B8BF-162E-49E1-B8F3-ABE0F2E8FAFD}"/>
    <cellStyle name="Comma 72 2 4 3" xfId="17282" xr:uid="{00000000-0005-0000-0000-00006B2E0000}"/>
    <cellStyle name="Comma 72 2 4 3 2" xfId="30984" xr:uid="{9432E8D1-17A7-4C50-B864-8632721418D1}"/>
    <cellStyle name="Comma 72 2 4 3 3" xfId="48562" xr:uid="{FCF40157-2FE9-4BE9-9AFB-4B6D0AD70DB9}"/>
    <cellStyle name="Comma 72 2 4 4" xfId="21280" xr:uid="{00000000-0005-0000-0000-00006C2E0000}"/>
    <cellStyle name="Comma 72 2 4 4 2" xfId="34199" xr:uid="{DCD0121D-0279-4B38-A85D-CCFBAEF763A5}"/>
    <cellStyle name="Comma 72 2 4 4 3" xfId="52055" xr:uid="{29976F97-E1CF-4B08-B628-99556E06774B}"/>
    <cellStyle name="Comma 72 2 4 5" xfId="24620" xr:uid="{751EEEBA-0770-4CA3-BF03-06E063413B80}"/>
    <cellStyle name="Comma 72 2 4 6" xfId="38390" xr:uid="{DB67E8B7-6A41-4780-AE5F-C3D22ED9D5BE}"/>
    <cellStyle name="Comma 72 2 5" xfId="9210" xr:uid="{00000000-0005-0000-0000-00006D2E0000}"/>
    <cellStyle name="Comma 72 2 5 2" xfId="26257" xr:uid="{5668B5E6-0D96-4086-93D0-C45B27212ED4}"/>
    <cellStyle name="Comma 72 2 5 3" xfId="41153" xr:uid="{AF0C6C2D-9309-45AA-B5E8-FC7B8C9DD1CC}"/>
    <cellStyle name="Comma 72 2 6" xfId="15029" xr:uid="{00000000-0005-0000-0000-00006E2E0000}"/>
    <cellStyle name="Comma 72 2 6 2" xfId="29437" xr:uid="{6DE7DC84-4663-4ACB-A14B-98D556A11A9F}"/>
    <cellStyle name="Comma 72 2 6 3" xfId="46510" xr:uid="{AFFB36A2-1FFF-426B-9D6D-CCC75FA5C212}"/>
    <cellStyle name="Comma 72 2 7" xfId="19537" xr:uid="{00000000-0005-0000-0000-00006F2E0000}"/>
    <cellStyle name="Comma 72 2 7 2" xfId="32655" xr:uid="{F113056D-28AC-4769-9FA1-DCED37A844BD}"/>
    <cellStyle name="Comma 72 2 7 3" xfId="50511" xr:uid="{1A278C0C-DF77-4168-B439-C381CA5BD9AB}"/>
    <cellStyle name="Comma 72 2 8" xfId="23077" xr:uid="{91BAB56F-AE3A-468D-ABBB-6F37EBD0C060}"/>
    <cellStyle name="Comma 72 2 9" xfId="36346" xr:uid="{B6F68D88-5482-45AC-9E3F-CA78CC590726}"/>
    <cellStyle name="Comma 72 3" xfId="4566" xr:uid="{00000000-0005-0000-0000-0000702E0000}"/>
    <cellStyle name="Comma 72 3 2" xfId="6788" xr:uid="{00000000-0005-0000-0000-0000712E0000}"/>
    <cellStyle name="Comma 72 3 2 2" xfId="11362" xr:uid="{00000000-0005-0000-0000-0000722E0000}"/>
    <cellStyle name="Comma 72 3 2 2 2" xfId="28177" xr:uid="{C140258A-432C-4F48-8F42-AE8F58B636D5}"/>
    <cellStyle name="Comma 72 3 2 2 3" xfId="43073" xr:uid="{92DEAA67-16A0-4FCC-82D3-F38B690A716D}"/>
    <cellStyle name="Comma 72 3 2 3" xfId="17894" xr:uid="{00000000-0005-0000-0000-0000732E0000}"/>
    <cellStyle name="Comma 72 3 2 3 2" xfId="31363" xr:uid="{1BE577E7-7DEA-40B6-A585-937590F21AD9}"/>
    <cellStyle name="Comma 72 3 2 3 3" xfId="49141" xr:uid="{59EB335B-64AE-4F79-9304-B40C68A1C4B8}"/>
    <cellStyle name="Comma 72 3 2 4" xfId="21692" xr:uid="{00000000-0005-0000-0000-0000742E0000}"/>
    <cellStyle name="Comma 72 3 2 4 2" xfId="34578" xr:uid="{24A9118A-F390-4E67-BF79-8F954D2081A2}"/>
    <cellStyle name="Comma 72 3 2 4 3" xfId="52434" xr:uid="{FFAB4C02-F561-4984-BBC5-F2DA539E4475}"/>
    <cellStyle name="Comma 72 3 2 5" xfId="24999" xr:uid="{F91C3C2D-E8AC-4105-8040-B19735C7DFF7}"/>
    <cellStyle name="Comma 72 3 2 6" xfId="38969" xr:uid="{368A5D2C-F430-4D52-B863-6B4F6B0F852C}"/>
    <cellStyle name="Comma 72 3 3" xfId="9621" xr:uid="{00000000-0005-0000-0000-0000752E0000}"/>
    <cellStyle name="Comma 72 3 3 2" xfId="26635" xr:uid="{8FF9E778-A782-4314-AC8C-93A604E2F175}"/>
    <cellStyle name="Comma 72 3 3 3" xfId="41531" xr:uid="{45E5D1BF-41BC-4F87-80E0-8AD0713AC8E9}"/>
    <cellStyle name="Comma 72 3 4" xfId="15674" xr:uid="{00000000-0005-0000-0000-0000762E0000}"/>
    <cellStyle name="Comma 72 3 4 2" xfId="29820" xr:uid="{40254D75-24BC-4539-A697-0507C0AB4E84}"/>
    <cellStyle name="Comma 72 3 4 3" xfId="47120" xr:uid="{EABBC763-7838-45EF-850F-5D4B99A7B7F9}"/>
    <cellStyle name="Comma 72 3 5" xfId="19950" xr:uid="{00000000-0005-0000-0000-0000772E0000}"/>
    <cellStyle name="Comma 72 3 5 2" xfId="33035" xr:uid="{0F8BCD82-FB18-4178-B222-3E4EA0A33C2F}"/>
    <cellStyle name="Comma 72 3 5 3" xfId="50891" xr:uid="{00D65EBC-3E32-43EA-AC83-0A2502A7D52F}"/>
    <cellStyle name="Comma 72 3 6" xfId="23457" xr:uid="{54F64EC2-1E3D-484D-99FC-6BFA98A01332}"/>
    <cellStyle name="Comma 72 3 7" xfId="36949" xr:uid="{327F3839-1FC5-46DB-BD78-E42E86A85325}"/>
    <cellStyle name="Comma 72 4" xfId="5095" xr:uid="{00000000-0005-0000-0000-0000782E0000}"/>
    <cellStyle name="Comma 72 4 2" xfId="7219" xr:uid="{00000000-0005-0000-0000-0000792E0000}"/>
    <cellStyle name="Comma 72 4 2 2" xfId="11756" xr:uid="{00000000-0005-0000-0000-00007A2E0000}"/>
    <cellStyle name="Comma 72 4 2 2 2" xfId="28539" xr:uid="{514E09EB-A68A-4EDE-A65B-340623F21272}"/>
    <cellStyle name="Comma 72 4 2 2 3" xfId="43435" xr:uid="{1D3C880E-D913-4FCE-B9BC-38DEC7B7ED3B}"/>
    <cellStyle name="Comma 72 4 2 3" xfId="18325" xr:uid="{00000000-0005-0000-0000-00007B2E0000}"/>
    <cellStyle name="Comma 72 4 2 3 2" xfId="31725" xr:uid="{8E189B2A-D9A3-4274-A3FD-B7941985E785}"/>
    <cellStyle name="Comma 72 4 2 3 3" xfId="49540" xr:uid="{D1B31AAE-2F36-4E5E-896F-5160F09F958B}"/>
    <cellStyle name="Comma 72 4 2 4" xfId="22086" xr:uid="{00000000-0005-0000-0000-00007C2E0000}"/>
    <cellStyle name="Comma 72 4 2 4 2" xfId="34940" xr:uid="{4FF70C3D-FDA1-4ACC-8914-935B4AC7C63C}"/>
    <cellStyle name="Comma 72 4 2 4 3" xfId="52796" xr:uid="{A8037D61-D3F7-44D6-8B11-98D0320FF872}"/>
    <cellStyle name="Comma 72 4 2 5" xfId="25361" xr:uid="{8C5B259B-1348-4B96-93D6-B9583985C513}"/>
    <cellStyle name="Comma 72 4 2 6" xfId="39368" xr:uid="{CEBB614D-5606-47F5-B9EE-DEEF361EC38E}"/>
    <cellStyle name="Comma 72 4 3" xfId="10014" xr:uid="{00000000-0005-0000-0000-00007D2E0000}"/>
    <cellStyle name="Comma 72 4 3 2" xfId="26996" xr:uid="{1ACBD850-FF53-4FCA-B8A7-BEAD80E2D621}"/>
    <cellStyle name="Comma 72 4 3 3" xfId="41892" xr:uid="{A7B60F31-BD67-4060-A924-AD46869F481B}"/>
    <cellStyle name="Comma 72 4 4" xfId="16202" xr:uid="{00000000-0005-0000-0000-00007E2E0000}"/>
    <cellStyle name="Comma 72 4 4 2" xfId="30182" xr:uid="{C64BCCFD-DCA6-47DE-86E5-09BF737CDF7E}"/>
    <cellStyle name="Comma 72 4 4 3" xfId="47616" xr:uid="{F1CF1628-63F1-4042-9108-52B54F24E1B1}"/>
    <cellStyle name="Comma 72 4 5" xfId="20344" xr:uid="{00000000-0005-0000-0000-00007F2E0000}"/>
    <cellStyle name="Comma 72 4 5 2" xfId="33397" xr:uid="{ABA4C539-EEA9-4EC3-9388-3B36214AAA19}"/>
    <cellStyle name="Comma 72 4 5 3" xfId="51253" xr:uid="{24B6CCE2-4BA7-4ADB-B720-86F7BD0B3208}"/>
    <cellStyle name="Comma 72 4 6" xfId="23818" xr:uid="{5264DBD1-5696-4966-A834-755B056700D6}"/>
    <cellStyle name="Comma 72 4 7" xfId="37444" xr:uid="{5786CC80-F985-4465-B386-3E09DAB6E16B}"/>
    <cellStyle name="Comma 72 5" xfId="6171" xr:uid="{00000000-0005-0000-0000-0000802E0000}"/>
    <cellStyle name="Comma 72 5 2" xfId="10946" xr:uid="{00000000-0005-0000-0000-0000812E0000}"/>
    <cellStyle name="Comma 72 5 2 2" xfId="27794" xr:uid="{028EC552-0845-4325-B214-9A01040F1023}"/>
    <cellStyle name="Comma 72 5 2 3" xfId="42690" xr:uid="{C46634B2-9564-4DB9-8AD9-A24605CF28C1}"/>
    <cellStyle name="Comma 72 5 3" xfId="17278" xr:uid="{00000000-0005-0000-0000-0000822E0000}"/>
    <cellStyle name="Comma 72 5 3 2" xfId="30980" xr:uid="{DD235762-C9B1-40D0-9D93-FE7FEBAAE295}"/>
    <cellStyle name="Comma 72 5 3 3" xfId="48558" xr:uid="{AA9DFF4D-FFC3-40B0-AAD1-59A6C354AED0}"/>
    <cellStyle name="Comma 72 5 4" xfId="21276" xr:uid="{00000000-0005-0000-0000-0000832E0000}"/>
    <cellStyle name="Comma 72 5 4 2" xfId="34195" xr:uid="{2B2CD423-B566-44AD-818A-E4E591C19811}"/>
    <cellStyle name="Comma 72 5 4 3" xfId="52051" xr:uid="{808F2E74-1428-4D4F-9FAD-0ACB9E160F8A}"/>
    <cellStyle name="Comma 72 5 5" xfId="24616" xr:uid="{354128CC-10AC-4A50-9A77-8EF413FECC87}"/>
    <cellStyle name="Comma 72 5 6" xfId="38386" xr:uid="{9E7964F7-F023-41EC-8AC5-A00B289A683E}"/>
    <cellStyle name="Comma 72 6" xfId="9206" xr:uid="{00000000-0005-0000-0000-0000842E0000}"/>
    <cellStyle name="Comma 72 6 2" xfId="26253" xr:uid="{6EB1FAFB-B2FD-4CB9-BA58-8459B662C5E6}"/>
    <cellStyle name="Comma 72 6 3" xfId="41149" xr:uid="{036B1919-7488-4CED-8F96-B432D42656F0}"/>
    <cellStyle name="Comma 72 7" xfId="15025" xr:uid="{00000000-0005-0000-0000-0000852E0000}"/>
    <cellStyle name="Comma 72 7 2" xfId="29433" xr:uid="{C8F65BAF-03C5-4614-BE82-08F440359749}"/>
    <cellStyle name="Comma 72 7 3" xfId="46506" xr:uid="{C3F195E3-5F52-4D36-AA84-AC56FD264920}"/>
    <cellStyle name="Comma 72 8" xfId="19533" xr:uid="{00000000-0005-0000-0000-0000862E0000}"/>
    <cellStyle name="Comma 72 8 2" xfId="32651" xr:uid="{AAE1CBD4-236C-436A-ADE0-59668B43DF3F}"/>
    <cellStyle name="Comma 72 8 3" xfId="50507" xr:uid="{6480F45F-EDB6-4F1A-B069-54E29B325D61}"/>
    <cellStyle name="Comma 72 9" xfId="23073" xr:uid="{652884ED-FBDB-4269-81CA-B95388BBE64C}"/>
    <cellStyle name="Comma 73" xfId="3543" xr:uid="{00000000-0005-0000-0000-0000872E0000}"/>
    <cellStyle name="Comma 73 10" xfId="23074" xr:uid="{AEC24B26-12E2-40AD-981D-43D3D85B7A5B}"/>
    <cellStyle name="Comma 73 11" xfId="36343" xr:uid="{28022A8D-416F-4929-B853-80836CD782FF}"/>
    <cellStyle name="Comma 73 2" xfId="3544" xr:uid="{00000000-0005-0000-0000-0000882E0000}"/>
    <cellStyle name="Comma 73 2 2" xfId="4568" xr:uid="{00000000-0005-0000-0000-0000892E0000}"/>
    <cellStyle name="Comma 73 2 2 2" xfId="6790" xr:uid="{00000000-0005-0000-0000-00008A2E0000}"/>
    <cellStyle name="Comma 73 2 2 2 2" xfId="11364" xr:uid="{00000000-0005-0000-0000-00008B2E0000}"/>
    <cellStyle name="Comma 73 2 2 2 2 2" xfId="28179" xr:uid="{B44EDFFC-C6C0-471F-902B-186BCE782267}"/>
    <cellStyle name="Comma 73 2 2 2 2 3" xfId="43075" xr:uid="{68D6436D-E85B-452C-A5C7-B5BAB96268DA}"/>
    <cellStyle name="Comma 73 2 2 2 3" xfId="17896" xr:uid="{00000000-0005-0000-0000-00008C2E0000}"/>
    <cellStyle name="Comma 73 2 2 2 3 2" xfId="31365" xr:uid="{395D53BE-8C96-4740-8ED6-CB1F38E08A1B}"/>
    <cellStyle name="Comma 73 2 2 2 3 3" xfId="49143" xr:uid="{0C57A10E-6930-4D25-8227-EE8AD4470210}"/>
    <cellStyle name="Comma 73 2 2 2 4" xfId="21694" xr:uid="{00000000-0005-0000-0000-00008D2E0000}"/>
    <cellStyle name="Comma 73 2 2 2 4 2" xfId="34580" xr:uid="{D78CC6C0-F594-4BCE-B189-EA67E5F043EF}"/>
    <cellStyle name="Comma 73 2 2 2 4 3" xfId="52436" xr:uid="{4CA287ED-D731-4CB1-80F0-7750D4CCF8AF}"/>
    <cellStyle name="Comma 73 2 2 2 5" xfId="25001" xr:uid="{01747F09-DD39-4957-A1E1-625627981ECA}"/>
    <cellStyle name="Comma 73 2 2 2 6" xfId="38971" xr:uid="{6D4755D9-7EC3-4C2B-B065-AB7D1B5956BC}"/>
    <cellStyle name="Comma 73 2 2 3" xfId="9623" xr:uid="{00000000-0005-0000-0000-00008E2E0000}"/>
    <cellStyle name="Comma 73 2 2 3 2" xfId="26637" xr:uid="{E07B4178-078A-499A-811C-E77F8EBF19AB}"/>
    <cellStyle name="Comma 73 2 2 3 3" xfId="41533" xr:uid="{755DAED0-59D3-4BBD-B7DD-9F0A1C979F6E}"/>
    <cellStyle name="Comma 73 2 2 4" xfId="15676" xr:uid="{00000000-0005-0000-0000-00008F2E0000}"/>
    <cellStyle name="Comma 73 2 2 4 2" xfId="29822" xr:uid="{8E3366B7-6C79-44AB-B257-49E7B0AF418C}"/>
    <cellStyle name="Comma 73 2 2 4 3" xfId="47122" xr:uid="{22634397-EC10-4B7E-9A98-0E72587F95EC}"/>
    <cellStyle name="Comma 73 2 2 5" xfId="19952" xr:uid="{00000000-0005-0000-0000-0000902E0000}"/>
    <cellStyle name="Comma 73 2 2 5 2" xfId="33037" xr:uid="{61AABEF3-6CAB-4142-8B80-A25386A92716}"/>
    <cellStyle name="Comma 73 2 2 5 3" xfId="50893" xr:uid="{CF367D53-9BFF-4C77-A0AF-DC7DCC6CC718}"/>
    <cellStyle name="Comma 73 2 2 6" xfId="23459" xr:uid="{A951085E-3AC5-4C0C-A230-B01E2E3E1829}"/>
    <cellStyle name="Comma 73 2 2 7" xfId="36951" xr:uid="{146965EE-837C-4E4B-89B6-2A82B2C23354}"/>
    <cellStyle name="Comma 73 2 3" xfId="5097" xr:uid="{00000000-0005-0000-0000-0000912E0000}"/>
    <cellStyle name="Comma 73 2 3 2" xfId="7221" xr:uid="{00000000-0005-0000-0000-0000922E0000}"/>
    <cellStyle name="Comma 73 2 3 2 2" xfId="11758" xr:uid="{00000000-0005-0000-0000-0000932E0000}"/>
    <cellStyle name="Comma 73 2 3 2 2 2" xfId="28541" xr:uid="{B4930104-2D72-473C-A3B4-8F3147502B34}"/>
    <cellStyle name="Comma 73 2 3 2 2 3" xfId="43437" xr:uid="{C1558CD0-23D5-4C6D-9CB7-3C6C408A45A6}"/>
    <cellStyle name="Comma 73 2 3 2 3" xfId="18327" xr:uid="{00000000-0005-0000-0000-0000942E0000}"/>
    <cellStyle name="Comma 73 2 3 2 3 2" xfId="31727" xr:uid="{E8D4ED3F-5D15-416C-8396-F9E139B0F1FE}"/>
    <cellStyle name="Comma 73 2 3 2 3 3" xfId="49542" xr:uid="{E16FB69A-0EAF-47CA-8977-E3230B42B271}"/>
    <cellStyle name="Comma 73 2 3 2 4" xfId="22088" xr:uid="{00000000-0005-0000-0000-0000952E0000}"/>
    <cellStyle name="Comma 73 2 3 2 4 2" xfId="34942" xr:uid="{47648D74-000E-49CA-8935-F1A7BD047DB4}"/>
    <cellStyle name="Comma 73 2 3 2 4 3" xfId="52798" xr:uid="{16A5DC94-1D1C-4AE0-B9B4-589653DB2B04}"/>
    <cellStyle name="Comma 73 2 3 2 5" xfId="25363" xr:uid="{89BAEEA7-1BF2-4BCC-8D99-C06F437DD72E}"/>
    <cellStyle name="Comma 73 2 3 2 6" xfId="39370" xr:uid="{986F6902-B437-4318-BF17-6B60E31DCEB0}"/>
    <cellStyle name="Comma 73 2 3 3" xfId="10016" xr:uid="{00000000-0005-0000-0000-0000962E0000}"/>
    <cellStyle name="Comma 73 2 3 3 2" xfId="26998" xr:uid="{8340BAFC-51AB-443C-A56E-84378FF6CEA7}"/>
    <cellStyle name="Comma 73 2 3 3 3" xfId="41894" xr:uid="{3812A966-096A-4214-9894-142399D1AD4A}"/>
    <cellStyle name="Comma 73 2 3 4" xfId="16204" xr:uid="{00000000-0005-0000-0000-0000972E0000}"/>
    <cellStyle name="Comma 73 2 3 4 2" xfId="30184" xr:uid="{E5FDAC13-738F-4862-9690-7F0BC1632A80}"/>
    <cellStyle name="Comma 73 2 3 4 3" xfId="47618" xr:uid="{0AD8BD99-6065-4CD6-9092-697FDBA50919}"/>
    <cellStyle name="Comma 73 2 3 5" xfId="20346" xr:uid="{00000000-0005-0000-0000-0000982E0000}"/>
    <cellStyle name="Comma 73 2 3 5 2" xfId="33399" xr:uid="{DE65E4B5-D500-42A3-AFEA-13ADCE421741}"/>
    <cellStyle name="Comma 73 2 3 5 3" xfId="51255" xr:uid="{138EBA1D-F906-4453-BC13-2C1230A8E972}"/>
    <cellStyle name="Comma 73 2 3 6" xfId="23820" xr:uid="{3DBA8A50-756F-4F07-985F-C8EF3889AD64}"/>
    <cellStyle name="Comma 73 2 3 7" xfId="37446" xr:uid="{067FFCE5-E86D-4157-8987-B22967A4A82E}"/>
    <cellStyle name="Comma 73 2 4" xfId="6173" xr:uid="{00000000-0005-0000-0000-0000992E0000}"/>
    <cellStyle name="Comma 73 2 4 2" xfId="10948" xr:uid="{00000000-0005-0000-0000-00009A2E0000}"/>
    <cellStyle name="Comma 73 2 4 2 2" xfId="27796" xr:uid="{BB80070D-298A-4D3C-98C8-96E658629081}"/>
    <cellStyle name="Comma 73 2 4 2 3" xfId="42692" xr:uid="{F490D068-D87F-4608-A4B9-B6AF6CF1F3DD}"/>
    <cellStyle name="Comma 73 2 4 3" xfId="17280" xr:uid="{00000000-0005-0000-0000-00009B2E0000}"/>
    <cellStyle name="Comma 73 2 4 3 2" xfId="30982" xr:uid="{BD3C342E-A1A1-4765-B652-00FCE926AB30}"/>
    <cellStyle name="Comma 73 2 4 3 3" xfId="48560" xr:uid="{2B11BFB9-1098-4794-8B04-C8CD39A3E829}"/>
    <cellStyle name="Comma 73 2 4 4" xfId="21278" xr:uid="{00000000-0005-0000-0000-00009C2E0000}"/>
    <cellStyle name="Comma 73 2 4 4 2" xfId="34197" xr:uid="{EB6E71AD-4849-411C-86D9-9B388DBD6789}"/>
    <cellStyle name="Comma 73 2 4 4 3" xfId="52053" xr:uid="{8F0CFE17-E50E-48F4-A7BE-B6DFF567B655}"/>
    <cellStyle name="Comma 73 2 4 5" xfId="24618" xr:uid="{DD05E7B5-A9ED-46ED-865B-F2F55127FCEC}"/>
    <cellStyle name="Comma 73 2 4 6" xfId="38388" xr:uid="{F56797F5-EC48-4189-8BA1-BF3F8CBAA25C}"/>
    <cellStyle name="Comma 73 2 5" xfId="9208" xr:uid="{00000000-0005-0000-0000-00009D2E0000}"/>
    <cellStyle name="Comma 73 2 5 2" xfId="26255" xr:uid="{2C0C2833-BF7C-46C8-810C-A73B89110E4E}"/>
    <cellStyle name="Comma 73 2 5 3" xfId="41151" xr:uid="{8EA075C8-BDF4-4A14-AEBF-9F5FB81AC585}"/>
    <cellStyle name="Comma 73 2 6" xfId="15027" xr:uid="{00000000-0005-0000-0000-00009E2E0000}"/>
    <cellStyle name="Comma 73 2 6 2" xfId="29435" xr:uid="{74FEE8B9-985C-4FC5-A577-E62B0B016CAE}"/>
    <cellStyle name="Comma 73 2 6 3" xfId="46508" xr:uid="{B319B6FD-91A0-47D9-83EB-61696967AA0E}"/>
    <cellStyle name="Comma 73 2 7" xfId="19535" xr:uid="{00000000-0005-0000-0000-00009F2E0000}"/>
    <cellStyle name="Comma 73 2 7 2" xfId="32653" xr:uid="{0E69E194-5C3A-4AE6-8BDC-547B8B6A15E3}"/>
    <cellStyle name="Comma 73 2 7 3" xfId="50509" xr:uid="{0E3B7C70-0178-4F1B-8CE3-8A34AF1A98D8}"/>
    <cellStyle name="Comma 73 2 8" xfId="23075" xr:uid="{9A055DEE-6A86-487C-A2F3-1D82BA65395F}"/>
    <cellStyle name="Comma 73 2 9" xfId="36344" xr:uid="{9AD611A1-42FE-40F2-80F1-5552D48C83C1}"/>
    <cellStyle name="Comma 73 3" xfId="3545" xr:uid="{00000000-0005-0000-0000-0000A02E0000}"/>
    <cellStyle name="Comma 73 3 2" xfId="4569" xr:uid="{00000000-0005-0000-0000-0000A12E0000}"/>
    <cellStyle name="Comma 73 3 2 2" xfId="6791" xr:uid="{00000000-0005-0000-0000-0000A22E0000}"/>
    <cellStyle name="Comma 73 3 2 2 2" xfId="11365" xr:uid="{00000000-0005-0000-0000-0000A32E0000}"/>
    <cellStyle name="Comma 73 3 2 2 2 2" xfId="28180" xr:uid="{53A2460B-7FCB-4BD0-AD9E-41B7EF9CA9DD}"/>
    <cellStyle name="Comma 73 3 2 2 2 3" xfId="43076" xr:uid="{A36491DB-09D1-4E1C-B9EB-E8DFA2B6CB63}"/>
    <cellStyle name="Comma 73 3 2 2 3" xfId="17897" xr:uid="{00000000-0005-0000-0000-0000A42E0000}"/>
    <cellStyle name="Comma 73 3 2 2 3 2" xfId="31366" xr:uid="{A5CCB374-EE9A-4B58-A5E6-F1E88F4BF85A}"/>
    <cellStyle name="Comma 73 3 2 2 3 3" xfId="49144" xr:uid="{077BA694-882C-4D6D-8A3C-045627126437}"/>
    <cellStyle name="Comma 73 3 2 2 4" xfId="21695" xr:uid="{00000000-0005-0000-0000-0000A52E0000}"/>
    <cellStyle name="Comma 73 3 2 2 4 2" xfId="34581" xr:uid="{B50ED195-9F18-4FAE-A992-7AFC8B08E148}"/>
    <cellStyle name="Comma 73 3 2 2 4 3" xfId="52437" xr:uid="{6519E865-3684-40C7-BE69-6AE37E51D43A}"/>
    <cellStyle name="Comma 73 3 2 2 5" xfId="25002" xr:uid="{5A5394F0-2ADA-4CC1-936F-A662BF4B04C4}"/>
    <cellStyle name="Comma 73 3 2 2 6" xfId="38972" xr:uid="{56AEF613-4160-4B2E-A9E2-274F5E9959F6}"/>
    <cellStyle name="Comma 73 3 2 3" xfId="9624" xr:uid="{00000000-0005-0000-0000-0000A62E0000}"/>
    <cellStyle name="Comma 73 3 2 3 2" xfId="26638" xr:uid="{965DA9F7-0518-4B86-A40A-626E246FDF7E}"/>
    <cellStyle name="Comma 73 3 2 3 3" xfId="41534" xr:uid="{F408F1A1-083D-4EE6-815D-EDDD29FCC2CF}"/>
    <cellStyle name="Comma 73 3 2 4" xfId="15677" xr:uid="{00000000-0005-0000-0000-0000A72E0000}"/>
    <cellStyle name="Comma 73 3 2 4 2" xfId="29823" xr:uid="{170F23BE-2B3B-406C-8FCA-6010BFA7D78A}"/>
    <cellStyle name="Comma 73 3 2 4 3" xfId="47123" xr:uid="{A084F97F-192A-4354-AD91-6302AD5D896B}"/>
    <cellStyle name="Comma 73 3 2 5" xfId="19953" xr:uid="{00000000-0005-0000-0000-0000A82E0000}"/>
    <cellStyle name="Comma 73 3 2 5 2" xfId="33038" xr:uid="{8ED10C73-52D2-462E-96AF-609AFE982290}"/>
    <cellStyle name="Comma 73 3 2 5 3" xfId="50894" xr:uid="{75CD5F36-E857-4CB2-9F4E-B9219816A203}"/>
    <cellStyle name="Comma 73 3 2 6" xfId="23460" xr:uid="{32CD742B-B4A5-4C75-9335-721C3356FD69}"/>
    <cellStyle name="Comma 73 3 2 7" xfId="36952" xr:uid="{E4A7CAF8-4B38-46B4-952D-5E4EE3709BC9}"/>
    <cellStyle name="Comma 73 3 3" xfId="5098" xr:uid="{00000000-0005-0000-0000-0000A92E0000}"/>
    <cellStyle name="Comma 73 3 3 2" xfId="7222" xr:uid="{00000000-0005-0000-0000-0000AA2E0000}"/>
    <cellStyle name="Comma 73 3 3 2 2" xfId="11759" xr:uid="{00000000-0005-0000-0000-0000AB2E0000}"/>
    <cellStyle name="Comma 73 3 3 2 2 2" xfId="28542" xr:uid="{BCB92ABC-B76E-46EF-9380-557BF31995FA}"/>
    <cellStyle name="Comma 73 3 3 2 2 3" xfId="43438" xr:uid="{7DC144E1-E5AE-4181-9612-CD23BA959C4D}"/>
    <cellStyle name="Comma 73 3 3 2 3" xfId="18328" xr:uid="{00000000-0005-0000-0000-0000AC2E0000}"/>
    <cellStyle name="Comma 73 3 3 2 3 2" xfId="31728" xr:uid="{B2813DFB-E7FF-41E5-AE19-2F7AC60F8CAA}"/>
    <cellStyle name="Comma 73 3 3 2 3 3" xfId="49543" xr:uid="{E2576F06-CA3A-45A4-9B6E-6B3F4F854604}"/>
    <cellStyle name="Comma 73 3 3 2 4" xfId="22089" xr:uid="{00000000-0005-0000-0000-0000AD2E0000}"/>
    <cellStyle name="Comma 73 3 3 2 4 2" xfId="34943" xr:uid="{1B692E9A-0650-4BCD-A9A0-23692E4F446B}"/>
    <cellStyle name="Comma 73 3 3 2 4 3" xfId="52799" xr:uid="{82573B72-DC80-475B-961D-F404A2A7D590}"/>
    <cellStyle name="Comma 73 3 3 2 5" xfId="25364" xr:uid="{2040FC5D-07AF-4FA3-A35D-99651D161DD2}"/>
    <cellStyle name="Comma 73 3 3 2 6" xfId="39371" xr:uid="{8B72FA5B-EA1B-4FC7-867B-3CA41DAAFFB9}"/>
    <cellStyle name="Comma 73 3 3 3" xfId="10017" xr:uid="{00000000-0005-0000-0000-0000AE2E0000}"/>
    <cellStyle name="Comma 73 3 3 3 2" xfId="26999" xr:uid="{30ACB7B6-6083-49EA-9F2A-A80C1F228FD2}"/>
    <cellStyle name="Comma 73 3 3 3 3" xfId="41895" xr:uid="{D99F1C3F-B5E6-429E-817D-207C1B6DF3A5}"/>
    <cellStyle name="Comma 73 3 3 4" xfId="16205" xr:uid="{00000000-0005-0000-0000-0000AF2E0000}"/>
    <cellStyle name="Comma 73 3 3 4 2" xfId="30185" xr:uid="{1944347E-B835-4ACF-92BE-B689A29BA00D}"/>
    <cellStyle name="Comma 73 3 3 4 3" xfId="47619" xr:uid="{C524C091-D701-4817-AAFC-BC200CDCF4CD}"/>
    <cellStyle name="Comma 73 3 3 5" xfId="20347" xr:uid="{00000000-0005-0000-0000-0000B02E0000}"/>
    <cellStyle name="Comma 73 3 3 5 2" xfId="33400" xr:uid="{F34A0A9D-8E49-47D5-A971-3F7B903435CE}"/>
    <cellStyle name="Comma 73 3 3 5 3" xfId="51256" xr:uid="{0CD4EED1-FAA9-4A9A-BDA9-C508CC801B18}"/>
    <cellStyle name="Comma 73 3 3 6" xfId="23821" xr:uid="{01DE2027-0033-4887-99BF-7181BBDB1C50}"/>
    <cellStyle name="Comma 73 3 3 7" xfId="37447" xr:uid="{6FFC9A5F-A04C-4812-834F-FF08D009E8D8}"/>
    <cellStyle name="Comma 73 3 4" xfId="6174" xr:uid="{00000000-0005-0000-0000-0000B12E0000}"/>
    <cellStyle name="Comma 73 3 4 2" xfId="10949" xr:uid="{00000000-0005-0000-0000-0000B22E0000}"/>
    <cellStyle name="Comma 73 3 4 2 2" xfId="27797" xr:uid="{B2724C2D-E497-466B-B45F-5F08DB72447D}"/>
    <cellStyle name="Comma 73 3 4 2 3" xfId="42693" xr:uid="{AB9ED6D8-6C8A-403D-848F-AC53EC214E9D}"/>
    <cellStyle name="Comma 73 3 4 3" xfId="17281" xr:uid="{00000000-0005-0000-0000-0000B32E0000}"/>
    <cellStyle name="Comma 73 3 4 3 2" xfId="30983" xr:uid="{AEB667E7-CF23-437D-BDA6-3140BD3E66A8}"/>
    <cellStyle name="Comma 73 3 4 3 3" xfId="48561" xr:uid="{2B71F80C-4F3A-427A-905B-D6188A0AE774}"/>
    <cellStyle name="Comma 73 3 4 4" xfId="21279" xr:uid="{00000000-0005-0000-0000-0000B42E0000}"/>
    <cellStyle name="Comma 73 3 4 4 2" xfId="34198" xr:uid="{C0415864-A61B-4EAB-B385-C544C39F5E6D}"/>
    <cellStyle name="Comma 73 3 4 4 3" xfId="52054" xr:uid="{0161D20D-14E1-4DC3-9C05-6062AEA53BD2}"/>
    <cellStyle name="Comma 73 3 4 5" xfId="24619" xr:uid="{0C8C0ABE-D06E-4777-BB20-79D22F2EDEEF}"/>
    <cellStyle name="Comma 73 3 4 6" xfId="38389" xr:uid="{2E155EE3-9A55-4223-9D32-A7C68812DCF9}"/>
    <cellStyle name="Comma 73 3 5" xfId="9209" xr:uid="{00000000-0005-0000-0000-0000B52E0000}"/>
    <cellStyle name="Comma 73 3 5 2" xfId="26256" xr:uid="{3175ACCA-A721-4E45-B529-32AC604F824D}"/>
    <cellStyle name="Comma 73 3 5 3" xfId="41152" xr:uid="{CFF1734D-7EBE-4116-9D16-6BAC4EA93BCC}"/>
    <cellStyle name="Comma 73 3 6" xfId="15028" xr:uid="{00000000-0005-0000-0000-0000B62E0000}"/>
    <cellStyle name="Comma 73 3 6 2" xfId="29436" xr:uid="{D9F33BFA-3A7F-4E31-9E29-21E1F0F729AA}"/>
    <cellStyle name="Comma 73 3 6 3" xfId="46509" xr:uid="{F9B1B26B-F2CA-4BD1-AF9A-C947F42C29AD}"/>
    <cellStyle name="Comma 73 3 7" xfId="19536" xr:uid="{00000000-0005-0000-0000-0000B72E0000}"/>
    <cellStyle name="Comma 73 3 7 2" xfId="32654" xr:uid="{14B1CC80-F877-4AE2-9FE8-E3B0944ADB1A}"/>
    <cellStyle name="Comma 73 3 7 3" xfId="50510" xr:uid="{D26C96A7-9BEE-431A-88D3-5BC730086C1C}"/>
    <cellStyle name="Comma 73 3 8" xfId="23076" xr:uid="{3BEBD1DE-1F97-4454-86C2-008813FBF8B4}"/>
    <cellStyle name="Comma 73 3 9" xfId="36345" xr:uid="{3093F5EB-3E75-4623-8CA6-64EB079E75F2}"/>
    <cellStyle name="Comma 73 4" xfId="4567" xr:uid="{00000000-0005-0000-0000-0000B82E0000}"/>
    <cellStyle name="Comma 73 4 2" xfId="6789" xr:uid="{00000000-0005-0000-0000-0000B92E0000}"/>
    <cellStyle name="Comma 73 4 2 2" xfId="11363" xr:uid="{00000000-0005-0000-0000-0000BA2E0000}"/>
    <cellStyle name="Comma 73 4 2 2 2" xfId="28178" xr:uid="{1D2A3323-518F-489E-9826-CC3B83BF5165}"/>
    <cellStyle name="Comma 73 4 2 2 3" xfId="43074" xr:uid="{5204BDBE-F994-4103-B9FC-7E1AA0BDC63A}"/>
    <cellStyle name="Comma 73 4 2 3" xfId="17895" xr:uid="{00000000-0005-0000-0000-0000BB2E0000}"/>
    <cellStyle name="Comma 73 4 2 3 2" xfId="31364" xr:uid="{84E5DA8B-3637-45F2-B696-90991CEF39F9}"/>
    <cellStyle name="Comma 73 4 2 3 3" xfId="49142" xr:uid="{251CD324-FB82-4EFF-85D0-0C84BAC559D0}"/>
    <cellStyle name="Comma 73 4 2 4" xfId="21693" xr:uid="{00000000-0005-0000-0000-0000BC2E0000}"/>
    <cellStyle name="Comma 73 4 2 4 2" xfId="34579" xr:uid="{53B381F7-0C18-4163-A570-54F359C3D61B}"/>
    <cellStyle name="Comma 73 4 2 4 3" xfId="52435" xr:uid="{249D95F2-B5BB-46E9-80C8-A331667052C5}"/>
    <cellStyle name="Comma 73 4 2 5" xfId="25000" xr:uid="{73F53156-C2B3-41A1-B990-B7AF0B52FA4C}"/>
    <cellStyle name="Comma 73 4 2 6" xfId="38970" xr:uid="{7AA017BA-7CFC-49FD-BCF4-DAB8472D367F}"/>
    <cellStyle name="Comma 73 4 3" xfId="9622" xr:uid="{00000000-0005-0000-0000-0000BD2E0000}"/>
    <cellStyle name="Comma 73 4 3 2" xfId="26636" xr:uid="{3443B084-537D-4F90-BE1A-6394792975CF}"/>
    <cellStyle name="Comma 73 4 3 3" xfId="41532" xr:uid="{1DD5E680-0506-4A3E-A517-C54C0F6E8AD0}"/>
    <cellStyle name="Comma 73 4 4" xfId="15675" xr:uid="{00000000-0005-0000-0000-0000BE2E0000}"/>
    <cellStyle name="Comma 73 4 4 2" xfId="29821" xr:uid="{0064316E-2E41-4920-95CB-2ABAE0EDE9F3}"/>
    <cellStyle name="Comma 73 4 4 3" xfId="47121" xr:uid="{9D276BC1-C354-4740-9803-11129262E48E}"/>
    <cellStyle name="Comma 73 4 5" xfId="19951" xr:uid="{00000000-0005-0000-0000-0000BF2E0000}"/>
    <cellStyle name="Comma 73 4 5 2" xfId="33036" xr:uid="{FF13D2A5-0F91-4732-B800-9B761F43F418}"/>
    <cellStyle name="Comma 73 4 5 3" xfId="50892" xr:uid="{4F682EF1-30CA-4E59-93CB-B1672242806D}"/>
    <cellStyle name="Comma 73 4 6" xfId="23458" xr:uid="{AC98CADA-BEFD-4CBD-A4ED-344C8F7C923B}"/>
    <cellStyle name="Comma 73 4 7" xfId="36950" xr:uid="{E50C6FE7-BEA9-4D5C-AC7B-091679686DF9}"/>
    <cellStyle name="Comma 73 5" xfId="5096" xr:uid="{00000000-0005-0000-0000-0000C02E0000}"/>
    <cellStyle name="Comma 73 5 2" xfId="7220" xr:uid="{00000000-0005-0000-0000-0000C12E0000}"/>
    <cellStyle name="Comma 73 5 2 2" xfId="11757" xr:uid="{00000000-0005-0000-0000-0000C22E0000}"/>
    <cellStyle name="Comma 73 5 2 2 2" xfId="28540" xr:uid="{C029B29E-B526-4C38-9BCC-8746B1B7D0F6}"/>
    <cellStyle name="Comma 73 5 2 2 3" xfId="43436" xr:uid="{2B5A9B0E-63F2-443A-8A25-9AE89167180A}"/>
    <cellStyle name="Comma 73 5 2 3" xfId="18326" xr:uid="{00000000-0005-0000-0000-0000C32E0000}"/>
    <cellStyle name="Comma 73 5 2 3 2" xfId="31726" xr:uid="{91A71531-331C-45C0-96C0-0D3E2C4DA83F}"/>
    <cellStyle name="Comma 73 5 2 3 3" xfId="49541" xr:uid="{29027940-6016-4327-8AE9-56BA12BC9CC0}"/>
    <cellStyle name="Comma 73 5 2 4" xfId="22087" xr:uid="{00000000-0005-0000-0000-0000C42E0000}"/>
    <cellStyle name="Comma 73 5 2 4 2" xfId="34941" xr:uid="{C50A6ECE-A3CE-4A4B-B716-577593356F41}"/>
    <cellStyle name="Comma 73 5 2 4 3" xfId="52797" xr:uid="{1788A04D-B643-49E1-A1DD-3CA72CC280FD}"/>
    <cellStyle name="Comma 73 5 2 5" xfId="25362" xr:uid="{169258B7-EEB4-49F1-9BEA-47A1FE19785B}"/>
    <cellStyle name="Comma 73 5 2 6" xfId="39369" xr:uid="{C31E3EED-4E4A-40D8-977C-D05F9AF5868E}"/>
    <cellStyle name="Comma 73 5 3" xfId="10015" xr:uid="{00000000-0005-0000-0000-0000C52E0000}"/>
    <cellStyle name="Comma 73 5 3 2" xfId="26997" xr:uid="{40213ED3-3036-4A23-8519-16506DD8601C}"/>
    <cellStyle name="Comma 73 5 3 3" xfId="41893" xr:uid="{FE3F561D-7119-4B16-823C-8598C953B1B3}"/>
    <cellStyle name="Comma 73 5 4" xfId="16203" xr:uid="{00000000-0005-0000-0000-0000C62E0000}"/>
    <cellStyle name="Comma 73 5 4 2" xfId="30183" xr:uid="{A27BFA78-CCF1-4423-B7EB-C30B65A8826B}"/>
    <cellStyle name="Comma 73 5 4 3" xfId="47617" xr:uid="{6ED02943-F583-4033-95FA-C3BA09743971}"/>
    <cellStyle name="Comma 73 5 5" xfId="20345" xr:uid="{00000000-0005-0000-0000-0000C72E0000}"/>
    <cellStyle name="Comma 73 5 5 2" xfId="33398" xr:uid="{66FBCF9A-5B44-4518-9C2C-5D977046DF3C}"/>
    <cellStyle name="Comma 73 5 5 3" xfId="51254" xr:uid="{0F3DD53A-35BB-4442-8040-E9B6762759FD}"/>
    <cellStyle name="Comma 73 5 6" xfId="23819" xr:uid="{62C3326C-DBC4-4E16-A352-126CD28900DA}"/>
    <cellStyle name="Comma 73 5 7" xfId="37445" xr:uid="{67E87B2F-B678-4435-A5A2-59CC7D245502}"/>
    <cellStyle name="Comma 73 6" xfId="6172" xr:uid="{00000000-0005-0000-0000-0000C82E0000}"/>
    <cellStyle name="Comma 73 6 2" xfId="10947" xr:uid="{00000000-0005-0000-0000-0000C92E0000}"/>
    <cellStyle name="Comma 73 6 2 2" xfId="27795" xr:uid="{A0ED1F52-4908-4579-837D-F4568F558995}"/>
    <cellStyle name="Comma 73 6 2 3" xfId="42691" xr:uid="{C1A49AF4-5138-4C40-A3B7-984BFA97773B}"/>
    <cellStyle name="Comma 73 6 3" xfId="17279" xr:uid="{00000000-0005-0000-0000-0000CA2E0000}"/>
    <cellStyle name="Comma 73 6 3 2" xfId="30981" xr:uid="{45292755-7C20-4447-A6BA-704CC5894F4B}"/>
    <cellStyle name="Comma 73 6 3 3" xfId="48559" xr:uid="{05B39CDC-A4A5-4C4E-A728-0EF69F9BADF0}"/>
    <cellStyle name="Comma 73 6 4" xfId="21277" xr:uid="{00000000-0005-0000-0000-0000CB2E0000}"/>
    <cellStyle name="Comma 73 6 4 2" xfId="34196" xr:uid="{3031618C-EDBC-47BA-BB11-C81A5D275A84}"/>
    <cellStyle name="Comma 73 6 4 3" xfId="52052" xr:uid="{80A2D63E-DA44-4DB3-A836-7E8A86CC3B50}"/>
    <cellStyle name="Comma 73 6 5" xfId="24617" xr:uid="{823A2D81-1164-48A8-8D62-4125C42EF81B}"/>
    <cellStyle name="Comma 73 6 6" xfId="38387" xr:uid="{B636B7AC-A3EA-4893-B9AE-F2F77386CF3D}"/>
    <cellStyle name="Comma 73 7" xfId="9207" xr:uid="{00000000-0005-0000-0000-0000CC2E0000}"/>
    <cellStyle name="Comma 73 7 2" xfId="26254" xr:uid="{901A2937-9AB9-42ED-914B-AB97FCDB1146}"/>
    <cellStyle name="Comma 73 7 3" xfId="41150" xr:uid="{737DE27A-4682-422A-A7EB-CCA7D7C50485}"/>
    <cellStyle name="Comma 73 8" xfId="15026" xr:uid="{00000000-0005-0000-0000-0000CD2E0000}"/>
    <cellStyle name="Comma 73 8 2" xfId="29434" xr:uid="{4E61FB92-83CA-4201-954F-F952B76A2EB4}"/>
    <cellStyle name="Comma 73 8 3" xfId="46507" xr:uid="{3959C828-C18C-44A1-AC92-8D77DF174B40}"/>
    <cellStyle name="Comma 73 9" xfId="19534" xr:uid="{00000000-0005-0000-0000-0000CE2E0000}"/>
    <cellStyle name="Comma 73 9 2" xfId="32652" xr:uid="{D24A1232-D7BA-4F67-AE0B-D631EF68C5CA}"/>
    <cellStyle name="Comma 73 9 3" xfId="50508" xr:uid="{4AB276CF-E312-4B8F-9ED8-8666662665F3}"/>
    <cellStyle name="Comma 74" xfId="1174" xr:uid="{00000000-0005-0000-0000-0000CF2E0000}"/>
    <cellStyle name="Comma 74 2" xfId="5684" xr:uid="{00000000-0005-0000-0000-0000D02E0000}"/>
    <cellStyle name="Comma 74 2 2" xfId="10553" xr:uid="{00000000-0005-0000-0000-0000D12E0000}"/>
    <cellStyle name="Comma 74 2 2 2" xfId="27433" xr:uid="{0C41D493-671A-4C7B-8625-1EF6D8C0D045}"/>
    <cellStyle name="Comma 74 2 2 3" xfId="42329" xr:uid="{7259F22F-D399-41DB-AC50-498ED90DA28D}"/>
    <cellStyle name="Comma 74 2 3" xfId="16791" xr:uid="{00000000-0005-0000-0000-0000D22E0000}"/>
    <cellStyle name="Comma 74 2 3 2" xfId="30619" xr:uid="{C17D9F83-4300-40FA-80F3-42D7A79A16D9}"/>
    <cellStyle name="Comma 74 2 3 3" xfId="48103" xr:uid="{9EFAE7C4-335C-4FA6-AA6F-20A231AFAD81}"/>
    <cellStyle name="Comma 74 2 4" xfId="20883" xr:uid="{00000000-0005-0000-0000-0000D32E0000}"/>
    <cellStyle name="Comma 74 2 4 2" xfId="33834" xr:uid="{17042536-9985-4E47-8BC8-B4BE089A168A}"/>
    <cellStyle name="Comma 74 2 4 3" xfId="51690" xr:uid="{9BA7780F-00EF-430D-BC26-A261A58F4592}"/>
    <cellStyle name="Comma 74 2 5" xfId="24255" xr:uid="{5C2993B9-2F4D-49C0-90B2-29EB29239F5C}"/>
    <cellStyle name="Comma 74 2 6" xfId="37931" xr:uid="{86678D87-D74C-43DC-BC06-F55FC53F637C}"/>
    <cellStyle name="Comma 74 3" xfId="8808" xr:uid="{00000000-0005-0000-0000-0000D42E0000}"/>
    <cellStyle name="Comma 74 3 2" xfId="25893" xr:uid="{0D0B9BD4-F2EB-49F3-9937-143F9DEB95D1}"/>
    <cellStyle name="Comma 74 3 3" xfId="40789" xr:uid="{20F7A4F1-89E5-4D15-BCF1-84D3DCE355DE}"/>
    <cellStyle name="Comma 74 4" xfId="14473" xr:uid="{00000000-0005-0000-0000-0000D52E0000}"/>
    <cellStyle name="Comma 74 4 2" xfId="29056" xr:uid="{4A269386-1F95-49C1-AC1A-D3BBD88AAD98}"/>
    <cellStyle name="Comma 74 4 3" xfId="45996" xr:uid="{DA41B90E-FFB2-4490-8524-1565A12F1FA2}"/>
    <cellStyle name="Comma 74 5" xfId="19133" xr:uid="{00000000-0005-0000-0000-0000D62E0000}"/>
    <cellStyle name="Comma 74 5 2" xfId="32289" xr:uid="{703BF839-DF9D-4199-A02B-F2EDAAF17294}"/>
    <cellStyle name="Comma 74 5 3" xfId="50145" xr:uid="{99E9B578-4CBE-4A13-947D-3DE16D1F88FD}"/>
    <cellStyle name="Comma 74 6" xfId="22712" xr:uid="{93A4ABC9-DDB7-4433-9A04-F0D632448880}"/>
    <cellStyle name="Comma 74 7" xfId="35838" xr:uid="{62A066FB-B743-416B-95C0-56B05C774053}"/>
    <cellStyle name="Comma 75" xfId="3199" xr:uid="{00000000-0005-0000-0000-0000D72E0000}"/>
    <cellStyle name="Comma 75 2" xfId="6075" xr:uid="{00000000-0005-0000-0000-0000D82E0000}"/>
    <cellStyle name="Comma 75 2 2" xfId="10870" xr:uid="{00000000-0005-0000-0000-0000D92E0000}"/>
    <cellStyle name="Comma 75 2 2 2" xfId="27720" xr:uid="{CA19AA41-FDEF-4122-8D6D-93F1DB5CB608}"/>
    <cellStyle name="Comma 75 2 2 3" xfId="42616" xr:uid="{CCD62B03-0E36-4EFE-9921-FA9FF31A31E1}"/>
    <cellStyle name="Comma 75 2 3" xfId="17182" xr:uid="{00000000-0005-0000-0000-0000DA2E0000}"/>
    <cellStyle name="Comma 75 2 3 2" xfId="30906" xr:uid="{E7250C5D-5169-4EBF-A982-C295861A92E0}"/>
    <cellStyle name="Comma 75 2 3 3" xfId="48464" xr:uid="{C7DBEF7B-E466-4866-821B-2FBDA2AB41E1}"/>
    <cellStyle name="Comma 75 2 4" xfId="21200" xr:uid="{00000000-0005-0000-0000-0000DB2E0000}"/>
    <cellStyle name="Comma 75 2 4 2" xfId="34121" xr:uid="{ABF7C393-F877-4A18-A2C5-9A348472C8E6}"/>
    <cellStyle name="Comma 75 2 4 3" xfId="51977" xr:uid="{239BD45B-6371-402F-8C2E-4E5D9764C9A7}"/>
    <cellStyle name="Comma 75 2 5" xfId="24542" xr:uid="{88AE5C46-0ECA-41BD-A6DB-98D5F80216E5}"/>
    <cellStyle name="Comma 75 2 6" xfId="38292" xr:uid="{FF658541-C5E9-4F42-9809-80AD6D7FF352}"/>
    <cellStyle name="Comma 75 3" xfId="9129" xr:uid="{00000000-0005-0000-0000-0000DC2E0000}"/>
    <cellStyle name="Comma 75 3 2" xfId="26179" xr:uid="{9880E88E-9300-40B2-9D35-FEDF8E2BC3DD}"/>
    <cellStyle name="Comma 75 3 3" xfId="41075" xr:uid="{EA99AD3B-B7ED-40F0-BE91-31DDF6527062}"/>
    <cellStyle name="Comma 75 4" xfId="14919" xr:uid="{00000000-0005-0000-0000-0000DD2E0000}"/>
    <cellStyle name="Comma 75 4 2" xfId="29356" xr:uid="{065D8010-C35E-4914-83DC-C0F9D56FA7C7}"/>
    <cellStyle name="Comma 75 4 3" xfId="46403" xr:uid="{739EFF16-8828-4A86-A809-944B59370C8E}"/>
    <cellStyle name="Comma 75 5" xfId="19455" xr:uid="{00000000-0005-0000-0000-0000DE2E0000}"/>
    <cellStyle name="Comma 75 5 2" xfId="32576" xr:uid="{3314CD4A-E120-42B9-ACE3-99F3D3FD8025}"/>
    <cellStyle name="Comma 75 5 3" xfId="50432" xr:uid="{EEA308D0-BCDA-497F-8C6E-FF227F3DC761}"/>
    <cellStyle name="Comma 75 6" xfId="22999" xr:uid="{CEA60C8C-04C6-4081-9A3F-31DADF626B8C}"/>
    <cellStyle name="Comma 75 7" xfId="36248" xr:uid="{5A597777-5DCE-42D9-95D9-4486710DFB66}"/>
    <cellStyle name="Comma 76" xfId="3614" xr:uid="{00000000-0005-0000-0000-0000DF2E0000}"/>
    <cellStyle name="Comma 76 2" xfId="6192" xr:uid="{00000000-0005-0000-0000-0000E02E0000}"/>
    <cellStyle name="Comma 76 2 2" xfId="10957" xr:uid="{00000000-0005-0000-0000-0000E12E0000}"/>
    <cellStyle name="Comma 76 2 2 2" xfId="27805" xr:uid="{0CB10372-A607-4E9D-BB95-2B9DC15ABA95}"/>
    <cellStyle name="Comma 76 2 2 3" xfId="42701" xr:uid="{5D4BC015-EC27-4CDB-8A73-75680D1DD5F4}"/>
    <cellStyle name="Comma 76 2 3" xfId="17299" xr:uid="{00000000-0005-0000-0000-0000E22E0000}"/>
    <cellStyle name="Comma 76 2 3 2" xfId="30991" xr:uid="{7EA42C80-CE73-45DD-8FE8-2B119EA3A351}"/>
    <cellStyle name="Comma 76 2 3 3" xfId="48579" xr:uid="{E12F3F23-E786-4C8B-B1D3-4CCE86737300}"/>
    <cellStyle name="Comma 76 2 4" xfId="21287" xr:uid="{00000000-0005-0000-0000-0000E32E0000}"/>
    <cellStyle name="Comma 76 2 4 2" xfId="34206" xr:uid="{D1E2A686-8582-4D8C-A399-4E60355D37AA}"/>
    <cellStyle name="Comma 76 2 4 3" xfId="52062" xr:uid="{29F827E7-3EF0-48C3-9234-B9120AF59750}"/>
    <cellStyle name="Comma 76 2 5" xfId="24627" xr:uid="{BA3B3916-6C93-4BE4-8702-56DD59EEBDDB}"/>
    <cellStyle name="Comma 76 2 6" xfId="38407" xr:uid="{2F5BAC2A-7F3E-48B8-B113-07BE00890F8E}"/>
    <cellStyle name="Comma 76 3" xfId="9217" xr:uid="{00000000-0005-0000-0000-0000E42E0000}"/>
    <cellStyle name="Comma 76 3 2" xfId="26264" xr:uid="{19510AEF-ECAB-49E6-81CC-4F1C1291CA10}"/>
    <cellStyle name="Comma 76 3 3" xfId="41160" xr:uid="{711698DE-7875-49C0-B151-18DCD48E54D2}"/>
    <cellStyle name="Comma 76 4" xfId="15051" xr:uid="{00000000-0005-0000-0000-0000E52E0000}"/>
    <cellStyle name="Comma 76 4 2" xfId="29445" xr:uid="{C6D3E52A-7ED2-46C0-86BC-E21AD66CCA8B}"/>
    <cellStyle name="Comma 76 4 3" xfId="46532" xr:uid="{215FB11D-FB33-437F-BF97-199DB33F13B6}"/>
    <cellStyle name="Comma 76 5" xfId="19544" xr:uid="{00000000-0005-0000-0000-0000E62E0000}"/>
    <cellStyle name="Comma 76 5 2" xfId="32662" xr:uid="{809D425B-0098-4ED9-A5FC-980FF24C78E3}"/>
    <cellStyle name="Comma 76 5 3" xfId="50518" xr:uid="{33BDBAD2-6400-4AA8-BEB6-6EA9B73BD128}"/>
    <cellStyle name="Comma 76 6" xfId="23084" xr:uid="{0E059B1D-F0B1-45F4-A6BA-C761E8021F09}"/>
    <cellStyle name="Comma 76 7" xfId="36364" xr:uid="{6785F76D-9D1D-4652-B79C-516AE9DF7D65}"/>
    <cellStyle name="Comma 77" xfId="2211" xr:uid="{00000000-0005-0000-0000-0000E72E0000}"/>
    <cellStyle name="Comma 77 2" xfId="5815" xr:uid="{00000000-0005-0000-0000-0000E82E0000}"/>
    <cellStyle name="Comma 77 2 2" xfId="10667" xr:uid="{00000000-0005-0000-0000-0000E92E0000}"/>
    <cellStyle name="Comma 77 2 2 2" xfId="27520" xr:uid="{B3ADDA6D-C728-41F9-B805-B851D462608F}"/>
    <cellStyle name="Comma 77 2 2 3" xfId="42416" xr:uid="{6A23A25F-4F28-4437-8B7E-E670AE82335C}"/>
    <cellStyle name="Comma 77 2 3" xfId="16922" xr:uid="{00000000-0005-0000-0000-0000EA2E0000}"/>
    <cellStyle name="Comma 77 2 3 2" xfId="30706" xr:uid="{2BF68F60-A495-4C55-AA44-854A32924714}"/>
    <cellStyle name="Comma 77 2 3 3" xfId="48207" xr:uid="{3C568A60-9728-44C6-9C93-982FB02303B7}"/>
    <cellStyle name="Comma 77 2 4" xfId="20997" xr:uid="{00000000-0005-0000-0000-0000EB2E0000}"/>
    <cellStyle name="Comma 77 2 4 2" xfId="33921" xr:uid="{D0F28AC3-150A-4E1F-999A-EA5A04AC12BC}"/>
    <cellStyle name="Comma 77 2 4 3" xfId="51777" xr:uid="{DCF44159-1C7C-4619-B513-7DFE6C918CD2}"/>
    <cellStyle name="Comma 77 2 5" xfId="24342" xr:uid="{A88C5BBB-B21D-4FFF-AD6A-23575641D6C9}"/>
    <cellStyle name="Comma 77 2 6" xfId="38035" xr:uid="{C5EE2BB8-B543-4E3C-9C19-8C6044A6887E}"/>
    <cellStyle name="Comma 77 3" xfId="8924" xr:uid="{00000000-0005-0000-0000-0000EC2E0000}"/>
    <cellStyle name="Comma 77 3 2" xfId="25980" xr:uid="{31ED766A-B2BB-478F-9AAC-F78A50E77CF9}"/>
    <cellStyle name="Comma 77 3 3" xfId="40876" xr:uid="{4B68D4CF-F95B-4827-8D7A-4A0F57F20BDC}"/>
    <cellStyle name="Comma 77 4" xfId="14637" xr:uid="{00000000-0005-0000-0000-0000ED2E0000}"/>
    <cellStyle name="Comma 77 4 2" xfId="29150" xr:uid="{16C44BD4-4103-4FA6-BE63-D24A8D69E7A7}"/>
    <cellStyle name="Comma 77 4 3" xfId="46130" xr:uid="{0F92C133-6960-42DC-9D43-60A6BBEBC215}"/>
    <cellStyle name="Comma 77 5" xfId="19250" xr:uid="{00000000-0005-0000-0000-0000EE2E0000}"/>
    <cellStyle name="Comma 77 5 2" xfId="32377" xr:uid="{DE084B64-6D3D-404E-9508-4CD622CED1FE}"/>
    <cellStyle name="Comma 77 5 3" xfId="50233" xr:uid="{6CA2C556-FC59-41FE-840B-1F61EE35D047}"/>
    <cellStyle name="Comma 77 6" xfId="22800" xr:uid="{48701D13-5F52-418B-857F-18FFBCE8B0E2}"/>
    <cellStyle name="Comma 77 7" xfId="35973" xr:uid="{B23F4A78-A7EA-43DA-8110-ACC05018538E}"/>
    <cellStyle name="Comma 78" xfId="3998" xr:uid="{00000000-0005-0000-0000-0000EF2E0000}"/>
    <cellStyle name="Comma 78 2" xfId="6247" xr:uid="{00000000-0005-0000-0000-0000F02E0000}"/>
    <cellStyle name="Comma 78 2 2" xfId="10969" xr:uid="{00000000-0005-0000-0000-0000F12E0000}"/>
    <cellStyle name="Comma 78 2 2 2" xfId="27816" xr:uid="{52302E77-3288-4BD0-91DC-FD76D9466A7A}"/>
    <cellStyle name="Comma 78 2 2 3" xfId="42712" xr:uid="{86005E42-BBB3-4383-BE21-3C9B165CA7DD}"/>
    <cellStyle name="Comma 78 2 3" xfId="17353" xr:uid="{00000000-0005-0000-0000-0000F22E0000}"/>
    <cellStyle name="Comma 78 2 3 2" xfId="31002" xr:uid="{1F03D6D6-86A2-4D72-8E44-283175DB296B}"/>
    <cellStyle name="Comma 78 2 3 3" xfId="48632" xr:uid="{A60F12C2-4A1A-4D20-9D53-3B9AF14617B9}"/>
    <cellStyle name="Comma 78 2 4" xfId="21299" xr:uid="{00000000-0005-0000-0000-0000F32E0000}"/>
    <cellStyle name="Comma 78 2 4 2" xfId="34217" xr:uid="{4B86F73D-4F5F-4980-BF3A-F9FE88831363}"/>
    <cellStyle name="Comma 78 2 4 3" xfId="52073" xr:uid="{EB9EADAD-7746-4DF8-8298-A3A91DD963DB}"/>
    <cellStyle name="Comma 78 2 5" xfId="24638" xr:uid="{EC592760-9585-4114-9E07-0E1551A60E1F}"/>
    <cellStyle name="Comma 78 2 6" xfId="38460" xr:uid="{F39CB318-9422-4BEE-B8F6-7BD3F60DD254}"/>
    <cellStyle name="Comma 78 3" xfId="9229" xr:uid="{00000000-0005-0000-0000-0000F42E0000}"/>
    <cellStyle name="Comma 78 3 2" xfId="26275" xr:uid="{BE7A90AD-1644-46F9-8F68-98B9AD742303}"/>
    <cellStyle name="Comma 78 3 3" xfId="41171" xr:uid="{0240B3D5-1143-4892-995E-DB997D4C1654}"/>
    <cellStyle name="Comma 78 4" xfId="15112" xr:uid="{00000000-0005-0000-0000-0000F52E0000}"/>
    <cellStyle name="Comma 78 4 2" xfId="29459" xr:uid="{39497C87-A06D-45FE-80F3-114724362DF1}"/>
    <cellStyle name="Comma 78 4 3" xfId="46590" xr:uid="{5E8E979A-A2DD-459A-9153-54DF9236ACEC}"/>
    <cellStyle name="Comma 78 5" xfId="19557" xr:uid="{00000000-0005-0000-0000-0000F62E0000}"/>
    <cellStyle name="Comma 78 5 2" xfId="32674" xr:uid="{1EB56574-FCEA-4881-AA60-81BE63F0808D}"/>
    <cellStyle name="Comma 78 5 3" xfId="50530" xr:uid="{3853E58F-2844-4F4C-80F5-4CE8B28A1847}"/>
    <cellStyle name="Comma 78 6" xfId="23097" xr:uid="{53FC07C2-4A4B-4B6F-8F0C-AB353611716A}"/>
    <cellStyle name="Comma 78 7" xfId="36417" xr:uid="{A74DB9CF-5DB7-4216-8593-45E1C201F910}"/>
    <cellStyle name="Comma 79" xfId="4000" xr:uid="{00000000-0005-0000-0000-0000F72E0000}"/>
    <cellStyle name="Comma 79 2" xfId="6248" xr:uid="{00000000-0005-0000-0000-0000F82E0000}"/>
    <cellStyle name="Comma 79 2 2" xfId="10970" xr:uid="{00000000-0005-0000-0000-0000F92E0000}"/>
    <cellStyle name="Comma 79 2 2 2" xfId="27817" xr:uid="{B4DA51DB-E888-4F0E-9CE6-1288E0D090B7}"/>
    <cellStyle name="Comma 79 2 2 3" xfId="42713" xr:uid="{40D54054-52AD-4B10-B03B-8525E22A8A2D}"/>
    <cellStyle name="Comma 79 2 3" xfId="17354" xr:uid="{00000000-0005-0000-0000-0000FA2E0000}"/>
    <cellStyle name="Comma 79 2 3 2" xfId="31003" xr:uid="{7EE18A81-A72B-471B-A94D-96E68883D0ED}"/>
    <cellStyle name="Comma 79 2 3 3" xfId="48633" xr:uid="{6060C387-EE63-45CE-BB14-6970AFF12B77}"/>
    <cellStyle name="Comma 79 2 4" xfId="21300" xr:uid="{00000000-0005-0000-0000-0000FB2E0000}"/>
    <cellStyle name="Comma 79 2 4 2" xfId="34218" xr:uid="{C578F401-6DBE-4494-8432-2DAC82E5B9FC}"/>
    <cellStyle name="Comma 79 2 4 3" xfId="52074" xr:uid="{DA74550E-F694-452E-8B81-B1F975474572}"/>
    <cellStyle name="Comma 79 2 5" xfId="24639" xr:uid="{50A8D1BB-4B83-429C-B55B-3E8F41A97772}"/>
    <cellStyle name="Comma 79 2 6" xfId="38461" xr:uid="{4F88331E-22D6-4277-9B16-59D1C2777ED7}"/>
    <cellStyle name="Comma 79 3" xfId="9230" xr:uid="{00000000-0005-0000-0000-0000FC2E0000}"/>
    <cellStyle name="Comma 79 3 2" xfId="26276" xr:uid="{6DE1F20A-4363-49EE-8AB5-849AA3015981}"/>
    <cellStyle name="Comma 79 3 3" xfId="41172" xr:uid="{E67A9A4A-0CBF-4660-9495-D41AB07BEB36}"/>
    <cellStyle name="Comma 79 4" xfId="15113" xr:uid="{00000000-0005-0000-0000-0000FD2E0000}"/>
    <cellStyle name="Comma 79 4 2" xfId="29460" xr:uid="{C87E218B-1EC5-4D96-A897-F7529D4CC15F}"/>
    <cellStyle name="Comma 79 4 3" xfId="46591" xr:uid="{A8483FEE-5C31-44B7-823B-337F881B3F2B}"/>
    <cellStyle name="Comma 79 5" xfId="19558" xr:uid="{00000000-0005-0000-0000-0000FE2E0000}"/>
    <cellStyle name="Comma 79 5 2" xfId="32675" xr:uid="{5CD474CB-F7C1-4B80-957F-B7FB33A036C9}"/>
    <cellStyle name="Comma 79 5 3" xfId="50531" xr:uid="{2CCFB587-B145-4584-8104-78E1169878E5}"/>
    <cellStyle name="Comma 79 6" xfId="23098" xr:uid="{AAB9AE1A-85D4-4F0A-AD68-437CEAC7704E}"/>
    <cellStyle name="Comma 79 7" xfId="36418" xr:uid="{6AEA55E3-40E5-40CB-9C38-2C0A9384B3ED}"/>
    <cellStyle name="Comma 8" xfId="128" xr:uid="{00000000-0005-0000-0000-0000FF2E0000}"/>
    <cellStyle name="Comma 8 10" xfId="1183" xr:uid="{00000000-0005-0000-0000-0000002F0000}"/>
    <cellStyle name="Comma 8 10 2" xfId="5693" xr:uid="{00000000-0005-0000-0000-0000012F0000}"/>
    <cellStyle name="Comma 8 10 2 2" xfId="10562" xr:uid="{00000000-0005-0000-0000-0000022F0000}"/>
    <cellStyle name="Comma 8 10 2 2 2" xfId="27442" xr:uid="{6195BD52-852C-4E7A-8B5A-AEEA53747262}"/>
    <cellStyle name="Comma 8 10 2 2 3" xfId="42338" xr:uid="{4058FCEA-6036-4585-A654-F71A393B9F44}"/>
    <cellStyle name="Comma 8 10 2 3" xfId="16800" xr:uid="{00000000-0005-0000-0000-0000032F0000}"/>
    <cellStyle name="Comma 8 10 2 3 2" xfId="30628" xr:uid="{F66FF014-ECB4-4C66-A29B-1366981CF787}"/>
    <cellStyle name="Comma 8 10 2 3 3" xfId="48112" xr:uid="{B97458D9-75A3-4248-9304-281F7F5DF046}"/>
    <cellStyle name="Comma 8 10 2 4" xfId="20892" xr:uid="{00000000-0005-0000-0000-0000042F0000}"/>
    <cellStyle name="Comma 8 10 2 4 2" xfId="33843" xr:uid="{8D76D9AF-C74E-4FA5-A2D9-65EE26951547}"/>
    <cellStyle name="Comma 8 10 2 4 3" xfId="51699" xr:uid="{B90971FF-DEA6-4D7B-A697-FE99C1A2F6C7}"/>
    <cellStyle name="Comma 8 10 2 5" xfId="24264" xr:uid="{FBDDB783-295D-4285-B322-29772C4347AE}"/>
    <cellStyle name="Comma 8 10 2 6" xfId="37940" xr:uid="{16DE048A-5835-4E61-A12A-4369F5891A90}"/>
    <cellStyle name="Comma 8 10 3" xfId="8817" xr:uid="{00000000-0005-0000-0000-0000052F0000}"/>
    <cellStyle name="Comma 8 10 3 2" xfId="25902" xr:uid="{095D5AE0-E1B0-4411-8DFA-13446BEB3CC8}"/>
    <cellStyle name="Comma 8 10 3 3" xfId="40798" xr:uid="{22F2F208-749A-46A1-ADC7-05BFB221ADBF}"/>
    <cellStyle name="Comma 8 10 4" xfId="14482" xr:uid="{00000000-0005-0000-0000-0000062F0000}"/>
    <cellStyle name="Comma 8 10 4 2" xfId="29065" xr:uid="{6951C573-1B2C-46C5-B5E0-E6A85210A454}"/>
    <cellStyle name="Comma 8 10 4 3" xfId="46005" xr:uid="{5644B27E-F1B3-4502-9153-6F590DE33A9B}"/>
    <cellStyle name="Comma 8 10 5" xfId="19142" xr:uid="{00000000-0005-0000-0000-0000072F0000}"/>
    <cellStyle name="Comma 8 10 5 2" xfId="32298" xr:uid="{A6AD3A3E-20EB-43D9-982E-0A6B1679A54D}"/>
    <cellStyle name="Comma 8 10 5 3" xfId="50154" xr:uid="{F18A0295-B311-40A2-ABBE-082D2594BD71}"/>
    <cellStyle name="Comma 8 10 6" xfId="22721" xr:uid="{0939F213-3009-4F8F-BBD3-F76CE00DAEC4}"/>
    <cellStyle name="Comma 8 10 7" xfId="35847" xr:uid="{8D746492-F1E3-4410-B8C7-E784F7AB15AF}"/>
    <cellStyle name="Comma 8 11" xfId="3607" xr:uid="{00000000-0005-0000-0000-0000082F0000}"/>
    <cellStyle name="Comma 8 11 2" xfId="6188" xr:uid="{00000000-0005-0000-0000-0000092F0000}"/>
    <cellStyle name="Comma 8 11 2 2" xfId="10953" xr:uid="{00000000-0005-0000-0000-00000A2F0000}"/>
    <cellStyle name="Comma 8 11 2 2 2" xfId="27801" xr:uid="{89BA1315-DE2F-4947-80B9-776876A30CFB}"/>
    <cellStyle name="Comma 8 11 2 2 3" xfId="42697" xr:uid="{A21EAAC4-D1DE-4298-84C8-D128961DF90B}"/>
    <cellStyle name="Comma 8 11 2 3" xfId="17295" xr:uid="{00000000-0005-0000-0000-00000B2F0000}"/>
    <cellStyle name="Comma 8 11 2 3 2" xfId="30987" xr:uid="{8E94AF33-84C4-414C-98A7-739ADD6F77E4}"/>
    <cellStyle name="Comma 8 11 2 3 3" xfId="48575" xr:uid="{F5CC6008-6B1F-46AE-B1EF-70195C58C4EA}"/>
    <cellStyle name="Comma 8 11 2 4" xfId="21283" xr:uid="{00000000-0005-0000-0000-00000C2F0000}"/>
    <cellStyle name="Comma 8 11 2 4 2" xfId="34202" xr:uid="{21247E6B-8265-457C-B700-E229BB4227DB}"/>
    <cellStyle name="Comma 8 11 2 4 3" xfId="52058" xr:uid="{837E17EC-842F-4DEA-8DE1-7FE396E84338}"/>
    <cellStyle name="Comma 8 11 2 5" xfId="24623" xr:uid="{07A1DF6A-2D03-462F-8BAE-D774C6EDB3E2}"/>
    <cellStyle name="Comma 8 11 2 6" xfId="38403" xr:uid="{4FA921CC-2662-4AE4-B75F-1E9118FCC669}"/>
    <cellStyle name="Comma 8 11 3" xfId="9213" xr:uid="{00000000-0005-0000-0000-00000D2F0000}"/>
    <cellStyle name="Comma 8 11 3 2" xfId="26260" xr:uid="{F2BFA041-7FB3-438F-A4FD-E2B9D9E43D36}"/>
    <cellStyle name="Comma 8 11 3 3" xfId="41156" xr:uid="{B5AEA7F4-0993-49BF-BD70-0EDB6DBE1F4D}"/>
    <cellStyle name="Comma 8 11 4" xfId="15045" xr:uid="{00000000-0005-0000-0000-00000E2F0000}"/>
    <cellStyle name="Comma 8 11 4 2" xfId="29441" xr:uid="{DDB871CE-744D-417F-A8BB-FCCBCEADF1E8}"/>
    <cellStyle name="Comma 8 11 4 3" xfId="46526" xr:uid="{B2AC42EE-A9E1-4B47-BC1D-89C1497DE23F}"/>
    <cellStyle name="Comma 8 11 5" xfId="19540" xr:uid="{00000000-0005-0000-0000-00000F2F0000}"/>
    <cellStyle name="Comma 8 11 5 2" xfId="32658" xr:uid="{74682141-3228-4AB7-874E-400ED4E2AB19}"/>
    <cellStyle name="Comma 8 11 5 3" xfId="50514" xr:uid="{785E28C4-329B-44E8-9183-769485C72797}"/>
    <cellStyle name="Comma 8 11 6" xfId="23080" xr:uid="{67CCAA2B-AAD6-402B-91C4-4D6414ACBB79}"/>
    <cellStyle name="Comma 8 11 7" xfId="36360" xr:uid="{198B1EDD-4E50-4346-83F3-08A663008D40}"/>
    <cellStyle name="Comma 8 12" xfId="4009" xr:uid="{00000000-0005-0000-0000-0000102F0000}"/>
    <cellStyle name="Comma 8 12 2" xfId="6257" xr:uid="{00000000-0005-0000-0000-0000112F0000}"/>
    <cellStyle name="Comma 8 12 2 2" xfId="10979" xr:uid="{00000000-0005-0000-0000-0000122F0000}"/>
    <cellStyle name="Comma 8 12 2 2 2" xfId="27826" xr:uid="{60D6C11E-FDC3-4CB9-9110-BEFA388E959D}"/>
    <cellStyle name="Comma 8 12 2 2 3" xfId="42722" xr:uid="{F7495ABF-BCDA-4C21-86C5-8D22625D7EFB}"/>
    <cellStyle name="Comma 8 12 2 3" xfId="17363" xr:uid="{00000000-0005-0000-0000-0000132F0000}"/>
    <cellStyle name="Comma 8 12 2 3 2" xfId="31012" xr:uid="{C34FA70C-9439-4663-A5C3-C294564C8763}"/>
    <cellStyle name="Comma 8 12 2 3 3" xfId="48642" xr:uid="{AADADC49-A8D7-465F-8942-E8792D05B24A}"/>
    <cellStyle name="Comma 8 12 2 4" xfId="21309" xr:uid="{00000000-0005-0000-0000-0000142F0000}"/>
    <cellStyle name="Comma 8 12 2 4 2" xfId="34227" xr:uid="{0DAFABA3-782A-466F-8771-4EDE274534FD}"/>
    <cellStyle name="Comma 8 12 2 4 3" xfId="52083" xr:uid="{A47D4A19-3007-4651-A2D1-957F37A00FC6}"/>
    <cellStyle name="Comma 8 12 2 5" xfId="24648" xr:uid="{0FE756F4-4A85-4E81-AD5D-4C3B1C57B31F}"/>
    <cellStyle name="Comma 8 12 2 6" xfId="38470" xr:uid="{966249B6-8BDD-4634-AA33-C18363A9EE72}"/>
    <cellStyle name="Comma 8 12 3" xfId="9239" xr:uid="{00000000-0005-0000-0000-0000152F0000}"/>
    <cellStyle name="Comma 8 12 3 2" xfId="26285" xr:uid="{8B98A3EE-090A-4FEF-8A33-F2FCD8A3FF18}"/>
    <cellStyle name="Comma 8 12 3 3" xfId="41181" xr:uid="{BADB35AC-10E4-4491-81F7-945E5107E9E1}"/>
    <cellStyle name="Comma 8 12 4" xfId="15122" xr:uid="{00000000-0005-0000-0000-0000162F0000}"/>
    <cellStyle name="Comma 8 12 4 2" xfId="29469" xr:uid="{9447D15E-F8A1-4981-B265-E4FB516F3266}"/>
    <cellStyle name="Comma 8 12 4 3" xfId="46600" xr:uid="{0D974F6D-CB78-4BAE-A9C3-43D2953A047D}"/>
    <cellStyle name="Comma 8 12 5" xfId="19567" xr:uid="{00000000-0005-0000-0000-0000172F0000}"/>
    <cellStyle name="Comma 8 12 5 2" xfId="32684" xr:uid="{99FA5DD5-C31B-49EF-9C32-1F37832D5F88}"/>
    <cellStyle name="Comma 8 12 5 3" xfId="50540" xr:uid="{6553BFD4-A770-4B21-97AC-39CD6A5D96E9}"/>
    <cellStyle name="Comma 8 12 6" xfId="23107" xr:uid="{A0E2D6B3-63D6-4C03-8871-F93D2B4DDA9C}"/>
    <cellStyle name="Comma 8 12 7" xfId="36427" xr:uid="{C20F7C32-C184-4079-B415-DFBAA14D9E1C}"/>
    <cellStyle name="Comma 8 13" xfId="4619" xr:uid="{00000000-0005-0000-0000-0000182F0000}"/>
    <cellStyle name="Comma 8 13 2" xfId="6840" xr:uid="{00000000-0005-0000-0000-0000192F0000}"/>
    <cellStyle name="Comma 8 13 2 2" xfId="11377" xr:uid="{00000000-0005-0000-0000-00001A2F0000}"/>
    <cellStyle name="Comma 8 13 2 2 2" xfId="28192" xr:uid="{21340100-F27F-47B9-9256-EE800FAC60D1}"/>
    <cellStyle name="Comma 8 13 2 2 3" xfId="43088" xr:uid="{7122F4DD-8A90-4DA5-B279-7E7E73CACFB4}"/>
    <cellStyle name="Comma 8 13 2 3" xfId="17946" xr:uid="{00000000-0005-0000-0000-00001B2F0000}"/>
    <cellStyle name="Comma 8 13 2 3 2" xfId="31378" xr:uid="{4CCE1BAE-1D93-4A85-9C48-A52DBCE11A31}"/>
    <cellStyle name="Comma 8 13 2 3 3" xfId="49193" xr:uid="{A345D990-D1E0-47F1-84C7-5F62888884C8}"/>
    <cellStyle name="Comma 8 13 2 4" xfId="21707" xr:uid="{00000000-0005-0000-0000-00001C2F0000}"/>
    <cellStyle name="Comma 8 13 2 4 2" xfId="34593" xr:uid="{4E215123-F75E-44B0-B239-284E000CBD34}"/>
    <cellStyle name="Comma 8 13 2 4 3" xfId="52449" xr:uid="{734B2F4A-AB39-4CF2-8DD1-AFB18D80D05D}"/>
    <cellStyle name="Comma 8 13 2 5" xfId="25014" xr:uid="{03C40984-5541-4DBF-8692-0FF69AAB546E}"/>
    <cellStyle name="Comma 8 13 2 6" xfId="39021" xr:uid="{9088B1EC-FE45-4126-891C-FB2BCA90F91B}"/>
    <cellStyle name="Comma 8 13 3" xfId="9636" xr:uid="{00000000-0005-0000-0000-00001D2F0000}"/>
    <cellStyle name="Comma 8 13 3 2" xfId="26650" xr:uid="{0963E007-718E-4C2F-A2D7-BE6D9A27C762}"/>
    <cellStyle name="Comma 8 13 3 3" xfId="41546" xr:uid="{4BFA952B-4442-4955-9FD3-B77AB7AF47A2}"/>
    <cellStyle name="Comma 8 13 4" xfId="15726" xr:uid="{00000000-0005-0000-0000-00001E2F0000}"/>
    <cellStyle name="Comma 8 13 4 2" xfId="29835" xr:uid="{0580CBC2-7C61-4BD6-A5CB-DDE2A3B6A77D}"/>
    <cellStyle name="Comma 8 13 4 3" xfId="47172" xr:uid="{EFB973E9-E081-481B-B12A-726015D4DA44}"/>
    <cellStyle name="Comma 8 13 5" xfId="19965" xr:uid="{00000000-0005-0000-0000-00001F2F0000}"/>
    <cellStyle name="Comma 8 13 5 2" xfId="33050" xr:uid="{2C2AFD08-989F-4309-AEAC-A67A35BC5D4E}"/>
    <cellStyle name="Comma 8 13 5 3" xfId="50906" xr:uid="{A8CD0671-960D-42D1-9990-C851A2378F23}"/>
    <cellStyle name="Comma 8 13 6" xfId="23472" xr:uid="{38EA7136-5461-47A5-A2E1-C2918BAE1036}"/>
    <cellStyle name="Comma 8 13 7" xfId="37001" xr:uid="{8E7910D0-67F5-4865-BC33-3BBD947DC5C3}"/>
    <cellStyle name="Comma 8 14" xfId="5144" xr:uid="{00000000-0005-0000-0000-0000202F0000}"/>
    <cellStyle name="Comma 8 14 2" xfId="10063" xr:uid="{00000000-0005-0000-0000-0000212F0000}"/>
    <cellStyle name="Comma 8 14 2 2" xfId="27032" xr:uid="{FD4B3952-0249-44DC-A548-80E2D0E9E0B6}"/>
    <cellStyle name="Comma 8 14 2 3" xfId="41928" xr:uid="{08B252D3-4B92-48A9-861A-CADDC7B11938}"/>
    <cellStyle name="Comma 8 14 3" xfId="16251" xr:uid="{00000000-0005-0000-0000-0000222F0000}"/>
    <cellStyle name="Comma 8 14 3 2" xfId="30218" xr:uid="{78F057E5-AB80-48CC-8ECB-3CB1B302D80E}"/>
    <cellStyle name="Comma 8 14 3 3" xfId="47652" xr:uid="{1EB989CD-E5D6-4943-9FCE-7F3B95F06DD7}"/>
    <cellStyle name="Comma 8 14 4" xfId="20393" xr:uid="{00000000-0005-0000-0000-0000232F0000}"/>
    <cellStyle name="Comma 8 14 4 2" xfId="33433" xr:uid="{F78088DB-2C8A-4796-81F7-D2FDBC747557}"/>
    <cellStyle name="Comma 8 14 4 3" xfId="51289" xr:uid="{967C9B34-61B4-49B9-B406-38E7448615BF}"/>
    <cellStyle name="Comma 8 14 5" xfId="23854" xr:uid="{E0890B5D-77E8-4DB4-BE01-C93A5C4508E2}"/>
    <cellStyle name="Comma 8 14 6" xfId="37480" xr:uid="{4E30F9B5-DE1B-41BA-A2FB-64EF6351233E}"/>
    <cellStyle name="Comma 8 15" xfId="464" xr:uid="{00000000-0005-0000-0000-0000242F0000}"/>
    <cellStyle name="Comma 8 15 2" xfId="8320" xr:uid="{00000000-0005-0000-0000-0000252F0000}"/>
    <cellStyle name="Comma 8 15 2 2" xfId="25494" xr:uid="{A613D265-A810-4024-9D52-FE877C45DC40}"/>
    <cellStyle name="Comma 8 15 2 3" xfId="40390" xr:uid="{75D784F0-609A-43DE-847D-3E74D2233124}"/>
    <cellStyle name="Comma 8 15 3" xfId="22313" xr:uid="{0C6185E6-3DB6-4AA8-90B7-1AB538AE7D36}"/>
    <cellStyle name="Comma 8 15 4" xfId="35394" xr:uid="{52F4D113-1805-4323-9DC2-7D5BEFC364D5}"/>
    <cellStyle name="Comma 8 16" xfId="8248" xr:uid="{00000000-0005-0000-0000-0000262F0000}"/>
    <cellStyle name="Comma 8 16 2" xfId="25450" xr:uid="{C91C60F8-8FA5-4788-B895-E0981E843648}"/>
    <cellStyle name="Comma 8 16 3" xfId="40346" xr:uid="{01CE8525-A8BB-4A81-8770-B772540C6747}"/>
    <cellStyle name="Comma 8 17" xfId="13930" xr:uid="{00000000-0005-0000-0000-0000272F0000}"/>
    <cellStyle name="Comma 8 17 2" xfId="28655" xr:uid="{AB93CAF2-275A-4BB7-96A8-4AF70162BFC7}"/>
    <cellStyle name="Comma 8 17 3" xfId="45545" xr:uid="{4F31CD05-ACA0-42DA-B263-5DE06C333415}"/>
    <cellStyle name="Comma 8 18" xfId="18643" xr:uid="{00000000-0005-0000-0000-0000282F0000}"/>
    <cellStyle name="Comma 8 18 2" xfId="31888" xr:uid="{7D018CC7-E920-4FA2-A2AD-EABC638EEB31}"/>
    <cellStyle name="Comma 8 18 3" xfId="49744" xr:uid="{15BE6C14-E404-47BA-A441-C9087EDDBA1C}"/>
    <cellStyle name="Comma 8 19" xfId="22269" xr:uid="{E68EFE4F-8A39-42B8-918E-F86EBF976ACF}"/>
    <cellStyle name="Comma 8 2" xfId="588" xr:uid="{00000000-0005-0000-0000-0000292F0000}"/>
    <cellStyle name="Comma 8 2 10" xfId="13983" xr:uid="{00000000-0005-0000-0000-00002A2F0000}"/>
    <cellStyle name="Comma 8 2 10 2" xfId="28692" xr:uid="{8ED059C5-D894-4170-82B6-AC4F84719219}"/>
    <cellStyle name="Comma 8 2 10 3" xfId="45587" xr:uid="{1D6BF246-8220-4714-8245-65B81B6FF7D2}"/>
    <cellStyle name="Comma 8 2 11" xfId="18690" xr:uid="{00000000-0005-0000-0000-00002B2F0000}"/>
    <cellStyle name="Comma 8 2 11 2" xfId="31925" xr:uid="{4AE46752-27E4-4C42-A3E9-35FCDF2DB823}"/>
    <cellStyle name="Comma 8 2 11 3" xfId="49781" xr:uid="{1105B2FA-F6FA-44E8-AC31-1150EE6DF8C6}"/>
    <cellStyle name="Comma 8 2 12" xfId="22349" xr:uid="{99BE9649-D5F8-4ED2-BA78-18947675DF34}"/>
    <cellStyle name="Comma 8 2 13" xfId="35093" xr:uid="{66231F7E-A53E-4F36-8780-7FD718434D2B}"/>
    <cellStyle name="Comma 8 2 14" xfId="35430" xr:uid="{95F58B26-13E5-48AD-9C7E-3EFC6DFB8B84}"/>
    <cellStyle name="Comma 8 2 2" xfId="744" xr:uid="{00000000-0005-0000-0000-00002C2F0000}"/>
    <cellStyle name="Comma 8 2 2 2" xfId="1506" xr:uid="{00000000-0005-0000-0000-00002D2F0000}"/>
    <cellStyle name="Comma 8 2 2 3" xfId="5351" xr:uid="{00000000-0005-0000-0000-00002E2F0000}"/>
    <cellStyle name="Comma 8 2 2 3 2" xfId="10250" xr:uid="{00000000-0005-0000-0000-00002F2F0000}"/>
    <cellStyle name="Comma 8 2 2 3 2 2" xfId="27179" xr:uid="{41335EC3-DCC2-4E9F-A879-0DCF312A3A41}"/>
    <cellStyle name="Comma 8 2 2 3 2 3" xfId="42075" xr:uid="{D785DC59-C697-4073-BE7A-2ABA762C6886}"/>
    <cellStyle name="Comma 8 2 2 3 3" xfId="16458" xr:uid="{00000000-0005-0000-0000-0000302F0000}"/>
    <cellStyle name="Comma 8 2 2 3 3 2" xfId="30365" xr:uid="{7557C0B3-A783-4AB3-99EE-3E463A47A7BA}"/>
    <cellStyle name="Comma 8 2 2 3 3 3" xfId="47819" xr:uid="{D04BDE8C-40D3-4037-904F-FC3C05B50521}"/>
    <cellStyle name="Comma 8 2 2 3 4" xfId="20580" xr:uid="{00000000-0005-0000-0000-0000312F0000}"/>
    <cellStyle name="Comma 8 2 2 3 4 2" xfId="33580" xr:uid="{F9FC147B-A8B2-47B8-87D6-411812FF1C1D}"/>
    <cellStyle name="Comma 8 2 2 3 4 3" xfId="51436" xr:uid="{4D32C81E-32CF-43F9-9254-374DC6F9D63F}"/>
    <cellStyle name="Comma 8 2 2 3 5" xfId="24001" xr:uid="{36A68BDE-6C48-44DB-A786-10167787123C}"/>
    <cellStyle name="Comma 8 2 2 3 6" xfId="37647" xr:uid="{FF403430-A38C-4EE4-A9A4-E965962B2942}"/>
    <cellStyle name="Comma 8 2 2 4" xfId="8505" xr:uid="{00000000-0005-0000-0000-0000322F0000}"/>
    <cellStyle name="Comma 8 2 2 4 2" xfId="25639" xr:uid="{2113414E-CEAB-4CCD-829A-AF7607DB3591}"/>
    <cellStyle name="Comma 8 2 2 4 3" xfId="40535" xr:uid="{05156E11-D43F-45D2-94EA-3778E24AC89A}"/>
    <cellStyle name="Comma 8 2 2 5" xfId="14138" xr:uid="{00000000-0005-0000-0000-0000332F0000}"/>
    <cellStyle name="Comma 8 2 2 5 2" xfId="28802" xr:uid="{BE5E9483-F4CE-43A3-8317-1844A1B8BE73}"/>
    <cellStyle name="Comma 8 2 2 5 3" xfId="45712" xr:uid="{2330EC65-A102-41F0-9BF7-F6ACE9189EE6}"/>
    <cellStyle name="Comma 8 2 2 6" xfId="18830" xr:uid="{00000000-0005-0000-0000-0000342F0000}"/>
    <cellStyle name="Comma 8 2 2 6 2" xfId="32035" xr:uid="{AC385F00-CD87-443F-A993-BDB54B9E0594}"/>
    <cellStyle name="Comma 8 2 2 6 3" xfId="49891" xr:uid="{EB0F4EFC-DCB2-47ED-B737-5B766695BE27}"/>
    <cellStyle name="Comma 8 2 2 7" xfId="22458" xr:uid="{386F8573-EEB4-4A3B-A454-F2A6B5574AED}"/>
    <cellStyle name="Comma 8 2 2 8" xfId="35554" xr:uid="{9B81E6C1-5D52-444A-B77B-4EA4CD0310EA}"/>
    <cellStyle name="Comma 8 2 3" xfId="1039" xr:uid="{00000000-0005-0000-0000-0000352F0000}"/>
    <cellStyle name="Comma 8 2 3 2" xfId="1507" xr:uid="{00000000-0005-0000-0000-0000362F0000}"/>
    <cellStyle name="Comma 8 2 3 3" xfId="5573" xr:uid="{00000000-0005-0000-0000-0000372F0000}"/>
    <cellStyle name="Comma 8 2 3 3 2" xfId="10447" xr:uid="{00000000-0005-0000-0000-0000382F0000}"/>
    <cellStyle name="Comma 8 2 3 3 2 2" xfId="27344" xr:uid="{EDF7363D-17EE-452C-9D6B-D112948AB43D}"/>
    <cellStyle name="Comma 8 2 3 3 2 3" xfId="42240" xr:uid="{4493EB84-F860-4E12-B5AD-BA9C055708A5}"/>
    <cellStyle name="Comma 8 2 3 3 3" xfId="16680" xr:uid="{00000000-0005-0000-0000-0000392F0000}"/>
    <cellStyle name="Comma 8 2 3 3 3 2" xfId="30530" xr:uid="{425EA7BB-E708-4B9F-828E-3D124C1FAD37}"/>
    <cellStyle name="Comma 8 2 3 3 3 3" xfId="48009" xr:uid="{DDD4FA6A-BFF9-45C2-9D1F-4F5EA0C0F526}"/>
    <cellStyle name="Comma 8 2 3 3 4" xfId="20777" xr:uid="{00000000-0005-0000-0000-00003A2F0000}"/>
    <cellStyle name="Comma 8 2 3 3 4 2" xfId="33745" xr:uid="{295214B4-4590-467B-B9A9-4D12A7CE6AFB}"/>
    <cellStyle name="Comma 8 2 3 3 4 3" xfId="51601" xr:uid="{DFDAB51D-70EF-4386-94F1-92CB03E4E5BC}"/>
    <cellStyle name="Comma 8 2 3 3 5" xfId="24166" xr:uid="{3C62960D-C839-4763-ABB5-893044C8A12F}"/>
    <cellStyle name="Comma 8 2 3 3 6" xfId="37837" xr:uid="{7248153B-585B-4102-AA44-9911797268BB}"/>
    <cellStyle name="Comma 8 2 3 4" xfId="8702" xr:uid="{00000000-0005-0000-0000-00003B2F0000}"/>
    <cellStyle name="Comma 8 2 3 4 2" xfId="25804" xr:uid="{2F0072D4-A173-49D6-9ABD-3EC876FB85DB}"/>
    <cellStyle name="Comma 8 2 3 4 3" xfId="40700" xr:uid="{353813EA-CB25-47B7-9DC2-CE36CB84DC00}"/>
    <cellStyle name="Comma 8 2 3 5" xfId="14361" xr:uid="{00000000-0005-0000-0000-00003C2F0000}"/>
    <cellStyle name="Comma 8 2 3 5 2" xfId="28967" xr:uid="{8E3AF5A3-EBC9-4EE6-B411-CDD22A7F2DC6}"/>
    <cellStyle name="Comma 8 2 3 5 3" xfId="45902" xr:uid="{C2DF6BFE-F674-47E8-B830-651566F1FA36}"/>
    <cellStyle name="Comma 8 2 3 6" xfId="19027" xr:uid="{00000000-0005-0000-0000-00003D2F0000}"/>
    <cellStyle name="Comma 8 2 3 6 2" xfId="32200" xr:uid="{1889B0EC-1C13-44A3-8B13-5A97EBB8FE7F}"/>
    <cellStyle name="Comma 8 2 3 6 3" xfId="50056" xr:uid="{E9AF3EE9-3708-4089-A5EA-DB7273EBE1AA}"/>
    <cellStyle name="Comma 8 2 3 7" xfId="22623" xr:uid="{76942FCF-EAF9-4FB3-BEC9-194E15DF9314}"/>
    <cellStyle name="Comma 8 2 3 8" xfId="35744" xr:uid="{2C49DBF9-5B59-4411-9CB2-0B0C6768BBA6}"/>
    <cellStyle name="Comma 8 2 4" xfId="1508" xr:uid="{00000000-0005-0000-0000-00003E2F0000}"/>
    <cellStyle name="Comma 8 2 5" xfId="1505" xr:uid="{00000000-0005-0000-0000-00003F2F0000}"/>
    <cellStyle name="Comma 8 2 5 2" xfId="5781" xr:uid="{00000000-0005-0000-0000-0000402F0000}"/>
    <cellStyle name="Comma 8 2 5 2 2" xfId="10648" xr:uid="{00000000-0005-0000-0000-0000412F0000}"/>
    <cellStyle name="Comma 8 2 5 2 2 2" xfId="27504" xr:uid="{B9D2A0F5-94C0-4F7B-90B5-48F27890CCEE}"/>
    <cellStyle name="Comma 8 2 5 2 2 3" xfId="42400" xr:uid="{4885D037-7486-48BD-9454-DAC2E8162EEB}"/>
    <cellStyle name="Comma 8 2 5 2 3" xfId="16888" xr:uid="{00000000-0005-0000-0000-0000422F0000}"/>
    <cellStyle name="Comma 8 2 5 2 3 2" xfId="30690" xr:uid="{D0DFAE4D-A329-49CE-BCD1-3815230C28BC}"/>
    <cellStyle name="Comma 8 2 5 2 3 3" xfId="48176" xr:uid="{C1C2E5DE-9F36-476E-800D-C6D05420C83B}"/>
    <cellStyle name="Comma 8 2 5 2 4" xfId="20978" xr:uid="{00000000-0005-0000-0000-0000432F0000}"/>
    <cellStyle name="Comma 8 2 5 2 4 2" xfId="33905" xr:uid="{6F1A1C7B-563C-48A1-8130-6B49ABC9BCE0}"/>
    <cellStyle name="Comma 8 2 5 2 4 3" xfId="51761" xr:uid="{B0DC568E-16B1-4491-99A5-C1F8B6DD7697}"/>
    <cellStyle name="Comma 8 2 5 2 5" xfId="24326" xr:uid="{FB2279B4-3344-4213-A66D-69B6376E4877}"/>
    <cellStyle name="Comma 8 2 5 2 6" xfId="38004" xr:uid="{973A4553-036C-4723-97B4-93D3B14B839C}"/>
    <cellStyle name="Comma 8 2 5 3" xfId="8903" xr:uid="{00000000-0005-0000-0000-0000442F0000}"/>
    <cellStyle name="Comma 8 2 5 3 2" xfId="25964" xr:uid="{F359CC63-ABC8-43A2-AAA5-B4D0A8235686}"/>
    <cellStyle name="Comma 8 2 5 3 3" xfId="40860" xr:uid="{2D52FA40-D4B8-42C8-9EAC-B7FA7240D4AD}"/>
    <cellStyle name="Comma 8 2 5 4" xfId="14575" xr:uid="{00000000-0005-0000-0000-0000452F0000}"/>
    <cellStyle name="Comma 8 2 5 4 2" xfId="29128" xr:uid="{FF57DE7A-E0F6-4898-BE4D-7E78750BBE13}"/>
    <cellStyle name="Comma 8 2 5 4 3" xfId="46074" xr:uid="{0B19AAE4-7516-42BB-BABF-F415C381C356}"/>
    <cellStyle name="Comma 8 2 5 5" xfId="19228" xr:uid="{00000000-0005-0000-0000-0000462F0000}"/>
    <cellStyle name="Comma 8 2 5 5 2" xfId="32360" xr:uid="{8508688B-D42D-4B31-91F1-EDA8A9F70324}"/>
    <cellStyle name="Comma 8 2 5 5 3" xfId="50216" xr:uid="{29E562BA-D22B-4476-B533-E523101D0E61}"/>
    <cellStyle name="Comma 8 2 5 6" xfId="22783" xr:uid="{443A691A-99B6-4130-8324-211AFADDAA2F}"/>
    <cellStyle name="Comma 8 2 5 7" xfId="35913" xr:uid="{EAE214A4-4E36-4F5D-8CD3-FBF067960981}"/>
    <cellStyle name="Comma 8 2 6" xfId="4104" xr:uid="{00000000-0005-0000-0000-0000472F0000}"/>
    <cellStyle name="Comma 8 2 6 2" xfId="6349" xr:uid="{00000000-0005-0000-0000-0000482F0000}"/>
    <cellStyle name="Comma 8 2 6 2 2" xfId="11065" xr:uid="{00000000-0005-0000-0000-0000492F0000}"/>
    <cellStyle name="Comma 8 2 6 2 2 2" xfId="27888" xr:uid="{84A4744E-1B3C-4BF6-9B9A-1B30D955A1D9}"/>
    <cellStyle name="Comma 8 2 6 2 2 3" xfId="42784" xr:uid="{83ECD55C-9BAC-4880-9457-4FC6DB82CE95}"/>
    <cellStyle name="Comma 8 2 6 2 3" xfId="17455" xr:uid="{00000000-0005-0000-0000-00004A2F0000}"/>
    <cellStyle name="Comma 8 2 6 2 3 2" xfId="31074" xr:uid="{EF624F70-1015-4A94-B5E8-74E53F8C75D3}"/>
    <cellStyle name="Comma 8 2 6 2 3 3" xfId="48710" xr:uid="{683E4CF2-C405-4E5C-90C6-7CF483C20DA1}"/>
    <cellStyle name="Comma 8 2 6 2 4" xfId="21395" xr:uid="{00000000-0005-0000-0000-00004B2F0000}"/>
    <cellStyle name="Comma 8 2 6 2 4 2" xfId="34289" xr:uid="{54C75BD5-C1A4-44CE-B434-9D993B8FC220}"/>
    <cellStyle name="Comma 8 2 6 2 4 3" xfId="52145" xr:uid="{B87A7BF3-572E-4A88-8FBC-822763436617}"/>
    <cellStyle name="Comma 8 2 6 2 5" xfId="24710" xr:uid="{F4DBCD6E-1CC3-4A8B-A29F-93A04B1262FB}"/>
    <cellStyle name="Comma 8 2 6 2 6" xfId="38538" xr:uid="{04C3518E-0EEC-409D-8C1B-6217A0AC7815}"/>
    <cellStyle name="Comma 8 2 6 3" xfId="9325" xr:uid="{00000000-0005-0000-0000-00004C2F0000}"/>
    <cellStyle name="Comma 8 2 6 3 2" xfId="26347" xr:uid="{08916273-2450-412C-A63F-D5CD44ACA6C4}"/>
    <cellStyle name="Comma 8 2 6 3 3" xfId="41243" xr:uid="{C5835C75-ED46-4618-BA20-7D0F4AAE9701}"/>
    <cellStyle name="Comma 8 2 6 4" xfId="15215" xr:uid="{00000000-0005-0000-0000-00004D2F0000}"/>
    <cellStyle name="Comma 8 2 6 4 2" xfId="29531" xr:uid="{AFF98514-81F7-464F-B6BA-223F6AB0D892}"/>
    <cellStyle name="Comma 8 2 6 4 3" xfId="46669" xr:uid="{B7DFC2DC-92A5-477B-BE88-FF967CDC2B12}"/>
    <cellStyle name="Comma 8 2 6 5" xfId="19653" xr:uid="{00000000-0005-0000-0000-00004E2F0000}"/>
    <cellStyle name="Comma 8 2 6 5 2" xfId="32746" xr:uid="{F40483C0-E3E1-422D-9E9B-77A6CDC13228}"/>
    <cellStyle name="Comma 8 2 6 5 3" xfId="50602" xr:uid="{D46501DD-80EA-4DCC-91C3-CCC074F81FFD}"/>
    <cellStyle name="Comma 8 2 6 6" xfId="23169" xr:uid="{5754291C-1827-4A37-8D5D-EBCDE4AF9AC6}"/>
    <cellStyle name="Comma 8 2 6 7" xfId="36497" xr:uid="{4248FF49-62D7-4D57-86B9-36A90D1479D1}"/>
    <cellStyle name="Comma 8 2 7" xfId="4707" xr:uid="{00000000-0005-0000-0000-00004F2F0000}"/>
    <cellStyle name="Comma 8 2 7 2" xfId="6925" xr:uid="{00000000-0005-0000-0000-0000502F0000}"/>
    <cellStyle name="Comma 8 2 7 2 2" xfId="11462" xr:uid="{00000000-0005-0000-0000-0000512F0000}"/>
    <cellStyle name="Comma 8 2 7 2 2 2" xfId="28253" xr:uid="{423652CF-BBC1-4CD9-B79D-572CEE834CB7}"/>
    <cellStyle name="Comma 8 2 7 2 2 3" xfId="43149" xr:uid="{03EC2BEB-F91A-46DD-8447-8C0C1C4B16A2}"/>
    <cellStyle name="Comma 8 2 7 2 3" xfId="18031" xr:uid="{00000000-0005-0000-0000-0000522F0000}"/>
    <cellStyle name="Comma 8 2 7 2 3 2" xfId="31439" xr:uid="{1E7F407A-7886-4F85-A31A-A357F8F123BF}"/>
    <cellStyle name="Comma 8 2 7 2 3 3" xfId="49254" xr:uid="{249965F7-9973-4A5B-B4E5-108C2AE094E3}"/>
    <cellStyle name="Comma 8 2 7 2 4" xfId="21792" xr:uid="{00000000-0005-0000-0000-0000532F0000}"/>
    <cellStyle name="Comma 8 2 7 2 4 2" xfId="34654" xr:uid="{C6BD99FC-1C68-454A-A169-2F8EBF10EAC2}"/>
    <cellStyle name="Comma 8 2 7 2 4 3" xfId="52510" xr:uid="{FFFBC988-6CC4-4656-8996-FA335201DA11}"/>
    <cellStyle name="Comma 8 2 7 2 5" xfId="25075" xr:uid="{84BA455E-6C0E-4BF5-B9AC-2DF6D7789520}"/>
    <cellStyle name="Comma 8 2 7 2 6" xfId="39082" xr:uid="{72889AB7-5775-45E2-9152-DB567FB61D05}"/>
    <cellStyle name="Comma 8 2 7 3" xfId="9721" xr:uid="{00000000-0005-0000-0000-0000542F0000}"/>
    <cellStyle name="Comma 8 2 7 3 2" xfId="26711" xr:uid="{C926A6E8-35C7-4EDC-B539-6497BA33D5E6}"/>
    <cellStyle name="Comma 8 2 7 3 3" xfId="41607" xr:uid="{8FEF9CC0-DE4E-4022-AFAB-8B121A46454C}"/>
    <cellStyle name="Comma 8 2 7 4" xfId="15813" xr:uid="{00000000-0005-0000-0000-0000552F0000}"/>
    <cellStyle name="Comma 8 2 7 4 2" xfId="29896" xr:uid="{BCD81147-2096-414C-8C21-6085B1AEDB26}"/>
    <cellStyle name="Comma 8 2 7 4 3" xfId="47235" xr:uid="{9B5AACBA-970E-4CA6-9033-FBDC52F95181}"/>
    <cellStyle name="Comma 8 2 7 5" xfId="20050" xr:uid="{00000000-0005-0000-0000-0000562F0000}"/>
    <cellStyle name="Comma 8 2 7 5 2" xfId="33111" xr:uid="{5D491A33-8940-41E6-AA98-37F12174714D}"/>
    <cellStyle name="Comma 8 2 7 5 3" xfId="50967" xr:uid="{F79EADF3-9423-4252-8381-1391DAF1E3EF}"/>
    <cellStyle name="Comma 8 2 7 6" xfId="23533" xr:uid="{03EC3053-9B70-4920-A747-04C4A55815DB}"/>
    <cellStyle name="Comma 8 2 7 7" xfId="37064" xr:uid="{86561D15-D7D7-42BD-AB6F-51C4FC2E7679}"/>
    <cellStyle name="Comma 8 2 8" xfId="5196" xr:uid="{00000000-0005-0000-0000-0000572F0000}"/>
    <cellStyle name="Comma 8 2 8 2" xfId="10110" xr:uid="{00000000-0005-0000-0000-0000582F0000}"/>
    <cellStyle name="Comma 8 2 8 2 2" xfId="27069" xr:uid="{81C5C75C-C1DF-4590-89FB-0186E508C363}"/>
    <cellStyle name="Comma 8 2 8 2 3" xfId="41965" xr:uid="{56481831-A14F-44E6-AE43-5477D301C9A0}"/>
    <cellStyle name="Comma 8 2 8 3" xfId="16303" xr:uid="{00000000-0005-0000-0000-0000592F0000}"/>
    <cellStyle name="Comma 8 2 8 3 2" xfId="30255" xr:uid="{6C7A29D4-5F05-48FC-8670-F5E6EB7D584A}"/>
    <cellStyle name="Comma 8 2 8 3 3" xfId="47694" xr:uid="{0C10AC5A-B1C1-4551-9398-6B7CBCAC29ED}"/>
    <cellStyle name="Comma 8 2 8 4" xfId="20440" xr:uid="{00000000-0005-0000-0000-00005A2F0000}"/>
    <cellStyle name="Comma 8 2 8 4 2" xfId="33470" xr:uid="{9082C8AD-AC1A-4EA8-8A1C-469C9FD5E6E4}"/>
    <cellStyle name="Comma 8 2 8 4 3" xfId="51326" xr:uid="{14424E69-5D3E-4D5E-B99B-FD8A8DC87EAA}"/>
    <cellStyle name="Comma 8 2 8 5" xfId="23891" xr:uid="{55E68D51-EB74-4F42-B70A-4311C7E3AFE0}"/>
    <cellStyle name="Comma 8 2 8 6" xfId="37522" xr:uid="{06691ACE-B49D-4F59-97EE-6625737A0719}"/>
    <cellStyle name="Comma 8 2 9" xfId="8366" xr:uid="{00000000-0005-0000-0000-00005B2F0000}"/>
    <cellStyle name="Comma 8 2 9 2" xfId="25530" xr:uid="{BC89A09B-E814-4138-8F64-AB12209A295B}"/>
    <cellStyle name="Comma 8 2 9 3" xfId="40426" xr:uid="{013502C5-A890-480B-9E55-157BA80F44EA}"/>
    <cellStyle name="Comma 8 20" xfId="35155" xr:uid="{2BFF0F8A-B742-45B8-9815-95BFA8C20AAD}"/>
    <cellStyle name="Comma 8 3" xfId="637" xr:uid="{00000000-0005-0000-0000-00005C2F0000}"/>
    <cellStyle name="Comma 8 3 10" xfId="22383" xr:uid="{94232825-5459-4206-B788-A2529074A402}"/>
    <cellStyle name="Comma 8 3 11" xfId="35469" xr:uid="{C813FEF7-9D86-4BDA-97AE-7E3201A4F7DC}"/>
    <cellStyle name="Comma 8 3 2" xfId="794" xr:uid="{00000000-0005-0000-0000-00005D2F0000}"/>
    <cellStyle name="Comma 8 3 2 2" xfId="1510" xr:uid="{00000000-0005-0000-0000-00005E2F0000}"/>
    <cellStyle name="Comma 8 3 2 3" xfId="5401" xr:uid="{00000000-0005-0000-0000-00005F2F0000}"/>
    <cellStyle name="Comma 8 3 2 3 2" xfId="10295" xr:uid="{00000000-0005-0000-0000-0000602F0000}"/>
    <cellStyle name="Comma 8 3 2 3 2 2" xfId="27214" xr:uid="{D7BDFE8B-B2F8-493A-A5E8-E9A346664360}"/>
    <cellStyle name="Comma 8 3 2 3 2 3" xfId="42110" xr:uid="{1C0DC42E-C900-49BB-89B9-95D4ED2D2AA7}"/>
    <cellStyle name="Comma 8 3 2 3 3" xfId="16508" xr:uid="{00000000-0005-0000-0000-0000612F0000}"/>
    <cellStyle name="Comma 8 3 2 3 3 2" xfId="30400" xr:uid="{8E229632-62F2-4624-B817-3DB145457F10}"/>
    <cellStyle name="Comma 8 3 2 3 3 3" xfId="47859" xr:uid="{0B82901A-ADE8-4F27-85A3-6C25F510CB30}"/>
    <cellStyle name="Comma 8 3 2 3 4" xfId="20625" xr:uid="{00000000-0005-0000-0000-0000622F0000}"/>
    <cellStyle name="Comma 8 3 2 3 4 2" xfId="33615" xr:uid="{A002592B-EC03-4969-8E3C-AB0FCCE62C25}"/>
    <cellStyle name="Comma 8 3 2 3 4 3" xfId="51471" xr:uid="{25FCE4AF-A090-4571-B324-07576AB8B4B8}"/>
    <cellStyle name="Comma 8 3 2 3 5" xfId="24036" xr:uid="{50DA7C38-DDA3-4F53-B83E-3DC93C9F3538}"/>
    <cellStyle name="Comma 8 3 2 3 6" xfId="37687" xr:uid="{CE96DB83-B991-4906-8B63-6C5021940CA8}"/>
    <cellStyle name="Comma 8 3 2 4" xfId="7227" xr:uid="{00000000-0005-0000-0000-0000632F0000}"/>
    <cellStyle name="Comma 8 3 2 4 2" xfId="11763" xr:uid="{00000000-0005-0000-0000-0000642F0000}"/>
    <cellStyle name="Comma 8 3 2 4 2 2" xfId="28546" xr:uid="{1E25DA41-0E8A-41DA-A2DA-2F9EDD4088A5}"/>
    <cellStyle name="Comma 8 3 2 4 2 3" xfId="43442" xr:uid="{5D8271D5-9D81-49B9-B90C-E51E1F532571}"/>
    <cellStyle name="Comma 8 3 2 4 3" xfId="18332" xr:uid="{00000000-0005-0000-0000-0000652F0000}"/>
    <cellStyle name="Comma 8 3 2 4 3 2" xfId="31732" xr:uid="{DDD814B3-88AF-462B-B640-68C28B014711}"/>
    <cellStyle name="Comma 8 3 2 4 3 3" xfId="49547" xr:uid="{BB45CCF0-063A-4583-81F6-60348D3EA068}"/>
    <cellStyle name="Comma 8 3 2 4 4" xfId="22093" xr:uid="{00000000-0005-0000-0000-0000662F0000}"/>
    <cellStyle name="Comma 8 3 2 4 4 2" xfId="34947" xr:uid="{6CC1011B-FFD7-42D8-AFE0-71E633760FF4}"/>
    <cellStyle name="Comma 8 3 2 4 4 3" xfId="52803" xr:uid="{BFD3701D-E0A9-4B65-BFCD-B99A44B6E0C1}"/>
    <cellStyle name="Comma 8 3 2 4 5" xfId="25368" xr:uid="{18EC0B68-AFB0-4667-AF87-A064C338C2FF}"/>
    <cellStyle name="Comma 8 3 2 4 6" xfId="39375" xr:uid="{863C86DF-99D6-4B42-B552-16BE5A722EC1}"/>
    <cellStyle name="Comma 8 3 2 5" xfId="8550" xr:uid="{00000000-0005-0000-0000-0000672F0000}"/>
    <cellStyle name="Comma 8 3 2 5 2" xfId="25674" xr:uid="{808084D4-E139-4ECB-AAF7-E01BDE9EC8F6}"/>
    <cellStyle name="Comma 8 3 2 5 3" xfId="40570" xr:uid="{24EC2A1C-05F4-456A-BF1A-1F6843259088}"/>
    <cellStyle name="Comma 8 3 2 6" xfId="14188" xr:uid="{00000000-0005-0000-0000-0000682F0000}"/>
    <cellStyle name="Comma 8 3 2 6 2" xfId="28837" xr:uid="{42DFB48F-81C3-4548-A56E-6F30A35BA791}"/>
    <cellStyle name="Comma 8 3 2 6 3" xfId="45752" xr:uid="{F0A313F7-D574-4C0D-BC31-83C26E9F1F77}"/>
    <cellStyle name="Comma 8 3 2 7" xfId="18875" xr:uid="{00000000-0005-0000-0000-0000692F0000}"/>
    <cellStyle name="Comma 8 3 2 7 2" xfId="32070" xr:uid="{4864E60D-69CF-44B9-9BAF-B8EBA31A1199}"/>
    <cellStyle name="Comma 8 3 2 7 3" xfId="49926" xr:uid="{0BCDF379-5FCB-40EE-ABDF-8CDDBC924B05}"/>
    <cellStyle name="Comma 8 3 2 8" xfId="22493" xr:uid="{A30F1437-5FF8-4E3E-BED6-F201B868DC41}"/>
    <cellStyle name="Comma 8 3 2 9" xfId="35594" xr:uid="{5F0B82D7-47F3-4D77-8973-AF342A52FD4C}"/>
    <cellStyle name="Comma 8 3 3" xfId="1091" xr:uid="{00000000-0005-0000-0000-00006A2F0000}"/>
    <cellStyle name="Comma 8 3 3 2" xfId="5616" xr:uid="{00000000-0005-0000-0000-00006B2F0000}"/>
    <cellStyle name="Comma 8 3 3 2 2" xfId="10490" xr:uid="{00000000-0005-0000-0000-00006C2F0000}"/>
    <cellStyle name="Comma 8 3 3 2 2 2" xfId="27387" xr:uid="{A26871CB-6431-4DD5-9A00-906E2A0C9A18}"/>
    <cellStyle name="Comma 8 3 3 2 2 3" xfId="42283" xr:uid="{A0158983-38BB-48BE-801B-0DCD2838F4E1}"/>
    <cellStyle name="Comma 8 3 3 2 3" xfId="16723" xr:uid="{00000000-0005-0000-0000-00006D2F0000}"/>
    <cellStyle name="Comma 8 3 3 2 3 2" xfId="30573" xr:uid="{8AD33EB9-97F6-4597-8347-4F92D21D44C3}"/>
    <cellStyle name="Comma 8 3 3 2 3 3" xfId="48052" xr:uid="{79495EBA-8606-4EEC-AD79-03ACAADF488E}"/>
    <cellStyle name="Comma 8 3 3 2 4" xfId="20820" xr:uid="{00000000-0005-0000-0000-00006E2F0000}"/>
    <cellStyle name="Comma 8 3 3 2 4 2" xfId="33788" xr:uid="{3BBA6B5D-37ED-4525-88BD-7EC25AE29829}"/>
    <cellStyle name="Comma 8 3 3 2 4 3" xfId="51644" xr:uid="{A005AED1-8915-4B97-9615-75DFA837776E}"/>
    <cellStyle name="Comma 8 3 3 2 5" xfId="24209" xr:uid="{3167BE3E-D3C3-4E07-9CB4-519E232D23F7}"/>
    <cellStyle name="Comma 8 3 3 2 6" xfId="37880" xr:uid="{9DAFB35C-4056-46F7-AEA6-FC722BB6AC61}"/>
    <cellStyle name="Comma 8 3 3 3" xfId="8745" xr:uid="{00000000-0005-0000-0000-00006F2F0000}"/>
    <cellStyle name="Comma 8 3 3 3 2" xfId="25847" xr:uid="{57AAA639-86D6-466F-9AA4-079790B2C357}"/>
    <cellStyle name="Comma 8 3 3 3 3" xfId="40743" xr:uid="{7297D2A9-3D9C-464D-A55C-DC6EBD64012C}"/>
    <cellStyle name="Comma 8 3 3 4" xfId="14405" xr:uid="{00000000-0005-0000-0000-0000702F0000}"/>
    <cellStyle name="Comma 8 3 3 4 2" xfId="29010" xr:uid="{B56AF1DF-53DB-4738-B852-0F69EC2EB57C}"/>
    <cellStyle name="Comma 8 3 3 4 3" xfId="45945" xr:uid="{158588BE-EB90-4BAB-99BB-3D9B5EC31F99}"/>
    <cellStyle name="Comma 8 3 3 5" xfId="19070" xr:uid="{00000000-0005-0000-0000-0000712F0000}"/>
    <cellStyle name="Comma 8 3 3 5 2" xfId="32243" xr:uid="{9803D36C-05C0-42AE-A11E-1040033DC272}"/>
    <cellStyle name="Comma 8 3 3 5 3" xfId="50099" xr:uid="{9038491B-CC33-47D5-802C-111B006B17DA}"/>
    <cellStyle name="Comma 8 3 3 6" xfId="22666" xr:uid="{2ED10847-8193-43E8-808A-46D94524F0A6}"/>
    <cellStyle name="Comma 8 3 3 7" xfId="35787" xr:uid="{71AE7B03-CD57-43AA-BA46-B4710A5F78E9}"/>
    <cellStyle name="Comma 8 3 4" xfId="1509" xr:uid="{00000000-0005-0000-0000-0000722F0000}"/>
    <cellStyle name="Comma 8 3 5" xfId="5246" xr:uid="{00000000-0005-0000-0000-0000732F0000}"/>
    <cellStyle name="Comma 8 3 5 2" xfId="10155" xr:uid="{00000000-0005-0000-0000-0000742F0000}"/>
    <cellStyle name="Comma 8 3 5 2 2" xfId="27104" xr:uid="{016917AD-EAB0-495F-8AE1-FDCA0DE1E2EE}"/>
    <cellStyle name="Comma 8 3 5 2 3" xfId="42000" xr:uid="{71188B85-1967-4841-9223-574E9012EE50}"/>
    <cellStyle name="Comma 8 3 5 3" xfId="16353" xr:uid="{00000000-0005-0000-0000-0000752F0000}"/>
    <cellStyle name="Comma 8 3 5 3 2" xfId="30290" xr:uid="{7EBCD741-C3EC-4E65-9740-E873DA0CBB55}"/>
    <cellStyle name="Comma 8 3 5 3 3" xfId="47734" xr:uid="{DEFB3D99-618A-4022-9A1D-F31CB19E72E3}"/>
    <cellStyle name="Comma 8 3 5 4" xfId="20485" xr:uid="{00000000-0005-0000-0000-0000762F0000}"/>
    <cellStyle name="Comma 8 3 5 4 2" xfId="33505" xr:uid="{194B5177-3C71-4603-B944-DA3AD22A97A9}"/>
    <cellStyle name="Comma 8 3 5 4 3" xfId="51361" xr:uid="{06B0880E-4C7C-4A33-9F22-4AC4180B3BBC}"/>
    <cellStyle name="Comma 8 3 5 5" xfId="23926" xr:uid="{6AB91C39-BB2B-478B-9FDC-D4EFCC4A58F7}"/>
    <cellStyle name="Comma 8 3 5 6" xfId="37562" xr:uid="{A5C612F3-5D57-4093-B3E9-AD805FE298EC}"/>
    <cellStyle name="Comma 8 3 6" xfId="7253" xr:uid="{00000000-0005-0000-0000-0000772F0000}"/>
    <cellStyle name="Comma 8 3 6 2" xfId="11768" xr:uid="{00000000-0005-0000-0000-0000782F0000}"/>
    <cellStyle name="Comma 8 3 6 2 2" xfId="28550" xr:uid="{93381B02-7CB7-41AA-86E1-1CB45782F17D}"/>
    <cellStyle name="Comma 8 3 6 2 3" xfId="43446" xr:uid="{E79D5710-48B7-4095-8945-46EB0EC9BAC5}"/>
    <cellStyle name="Comma 8 3 6 3" xfId="18347" xr:uid="{00000000-0005-0000-0000-0000792F0000}"/>
    <cellStyle name="Comma 8 3 6 3 2" xfId="31736" xr:uid="{BEEE133F-73EA-4473-B2F1-661CDD2DFD98}"/>
    <cellStyle name="Comma 8 3 6 3 3" xfId="49561" xr:uid="{5464189E-7D0D-43E3-9496-6DD1AD45CC60}"/>
    <cellStyle name="Comma 8 3 6 4" xfId="22098" xr:uid="{00000000-0005-0000-0000-00007A2F0000}"/>
    <cellStyle name="Comma 8 3 6 4 2" xfId="34951" xr:uid="{7724981C-AABB-4D6C-B9C3-BDD58CA89446}"/>
    <cellStyle name="Comma 8 3 6 4 3" xfId="52807" xr:uid="{9D42976C-9C96-4CA4-BD0D-7ED6F5DE86AE}"/>
    <cellStyle name="Comma 8 3 6 5" xfId="25372" xr:uid="{088AD916-4B82-48A8-AD62-C461E7FD232C}"/>
    <cellStyle name="Comma 8 3 6 6" xfId="39389" xr:uid="{660F71FA-1FE7-4D5D-B303-4E23A1D7C32D}"/>
    <cellStyle name="Comma 8 3 7" xfId="8410" xr:uid="{00000000-0005-0000-0000-00007B2F0000}"/>
    <cellStyle name="Comma 8 3 7 2" xfId="25564" xr:uid="{EB468DA1-D586-4328-944A-2F267051921F}"/>
    <cellStyle name="Comma 8 3 7 3" xfId="40460" xr:uid="{B303C06E-4FED-4E03-BA21-3FC7FC19CD33}"/>
    <cellStyle name="Comma 8 3 8" xfId="14033" xr:uid="{00000000-0005-0000-0000-00007C2F0000}"/>
    <cellStyle name="Comma 8 3 8 2" xfId="28727" xr:uid="{635D3073-3E57-4799-BD97-41F6EA8D6105}"/>
    <cellStyle name="Comma 8 3 8 3" xfId="45627" xr:uid="{0B546517-3231-4855-A934-E073E2FABB4F}"/>
    <cellStyle name="Comma 8 3 9" xfId="18735" xr:uid="{00000000-0005-0000-0000-00007D2F0000}"/>
    <cellStyle name="Comma 8 3 9 2" xfId="31960" xr:uid="{08076F9E-321A-45BF-951A-64D97A68CEA2}"/>
    <cellStyle name="Comma 8 3 9 3" xfId="49816" xr:uid="{7BCBB785-2EC8-438B-A766-1948A590E3B5}"/>
    <cellStyle name="Comma 8 4" xfId="692" xr:uid="{00000000-0005-0000-0000-00007E2F0000}"/>
    <cellStyle name="Comma 8 4 2" xfId="1079" xr:uid="{00000000-0005-0000-0000-00007F2F0000}"/>
    <cellStyle name="Comma 8 4 2 2" xfId="5604" xr:uid="{00000000-0005-0000-0000-0000802F0000}"/>
    <cellStyle name="Comma 8 4 2 2 2" xfId="10478" xr:uid="{00000000-0005-0000-0000-0000812F0000}"/>
    <cellStyle name="Comma 8 4 2 2 2 2" xfId="27375" xr:uid="{36EF833C-5EC9-4592-838F-D9ADC688B78F}"/>
    <cellStyle name="Comma 8 4 2 2 2 3" xfId="42271" xr:uid="{F7D7AC8B-3757-4189-A50C-3C4F9E9930FE}"/>
    <cellStyle name="Comma 8 4 2 2 3" xfId="16711" xr:uid="{00000000-0005-0000-0000-0000822F0000}"/>
    <cellStyle name="Comma 8 4 2 2 3 2" xfId="30561" xr:uid="{884B75DB-B86D-40C0-AB77-0ACD241AC48C}"/>
    <cellStyle name="Comma 8 4 2 2 3 3" xfId="48040" xr:uid="{174623CD-485F-45C5-A675-42CBD080E69D}"/>
    <cellStyle name="Comma 8 4 2 2 4" xfId="20808" xr:uid="{00000000-0005-0000-0000-0000832F0000}"/>
    <cellStyle name="Comma 8 4 2 2 4 2" xfId="33776" xr:uid="{C75B0597-DEA1-495E-9438-7A12738C0B4F}"/>
    <cellStyle name="Comma 8 4 2 2 4 3" xfId="51632" xr:uid="{67C5AE2E-788E-460F-974C-511A406ADB9E}"/>
    <cellStyle name="Comma 8 4 2 2 5" xfId="24197" xr:uid="{97512A31-8CAD-45A5-AAA5-3A1D5AE5D2F8}"/>
    <cellStyle name="Comma 8 4 2 2 6" xfId="37868" xr:uid="{0FD675F3-4051-465C-A301-1154301D5E7F}"/>
    <cellStyle name="Comma 8 4 2 3" xfId="8733" xr:uid="{00000000-0005-0000-0000-0000842F0000}"/>
    <cellStyle name="Comma 8 4 2 3 2" xfId="25835" xr:uid="{A7EF8629-FB6E-4644-80FC-84FBEC143A37}"/>
    <cellStyle name="Comma 8 4 2 3 3" xfId="40731" xr:uid="{92F51246-2AC9-419E-BB11-71CC81E39370}"/>
    <cellStyle name="Comma 8 4 2 4" xfId="14393" xr:uid="{00000000-0005-0000-0000-0000852F0000}"/>
    <cellStyle name="Comma 8 4 2 4 2" xfId="28998" xr:uid="{AD128C69-E53A-497E-A4BF-3847DC4E7EC0}"/>
    <cellStyle name="Comma 8 4 2 4 3" xfId="45933" xr:uid="{3D15B713-36C4-46DC-8E66-37D3EA038C3A}"/>
    <cellStyle name="Comma 8 4 2 5" xfId="19058" xr:uid="{00000000-0005-0000-0000-0000862F0000}"/>
    <cellStyle name="Comma 8 4 2 5 2" xfId="32231" xr:uid="{0131C677-D040-4A0D-8A78-5849DAD3A98D}"/>
    <cellStyle name="Comma 8 4 2 5 3" xfId="50087" xr:uid="{AEDF8BFE-644E-47FE-8A45-9A19CCB6B127}"/>
    <cellStyle name="Comma 8 4 2 6" xfId="22654" xr:uid="{CBF19356-FA54-4C12-9590-239B177F1972}"/>
    <cellStyle name="Comma 8 4 2 7" xfId="35775" xr:uid="{2F104F1E-1E2E-487C-BCA6-15F704526EE2}"/>
    <cellStyle name="Comma 8 4 3" xfId="1511" xr:uid="{00000000-0005-0000-0000-0000872F0000}"/>
    <cellStyle name="Comma 8 4 4" xfId="5299" xr:uid="{00000000-0005-0000-0000-0000882F0000}"/>
    <cellStyle name="Comma 8 4 4 2" xfId="10203" xr:uid="{00000000-0005-0000-0000-0000892F0000}"/>
    <cellStyle name="Comma 8 4 4 2 2" xfId="27142" xr:uid="{0461705E-DA8A-4A56-A8AA-2D511B597CF0}"/>
    <cellStyle name="Comma 8 4 4 2 3" xfId="42038" xr:uid="{291D4B1E-951F-4668-9311-EB518ECFBF22}"/>
    <cellStyle name="Comma 8 4 4 3" xfId="16406" xr:uid="{00000000-0005-0000-0000-00008A2F0000}"/>
    <cellStyle name="Comma 8 4 4 3 2" xfId="30328" xr:uid="{603E28FC-259A-4954-8F9D-BB7125DAB6F2}"/>
    <cellStyle name="Comma 8 4 4 3 3" xfId="47777" xr:uid="{F64A2570-BB27-4ADB-A605-FD3D84FFAA4C}"/>
    <cellStyle name="Comma 8 4 4 4" xfId="20533" xr:uid="{00000000-0005-0000-0000-00008B2F0000}"/>
    <cellStyle name="Comma 8 4 4 4 2" xfId="33543" xr:uid="{B289A374-3FAE-4347-8A16-5E151F6C20AE}"/>
    <cellStyle name="Comma 8 4 4 4 3" xfId="51399" xr:uid="{53F8C228-8E10-4265-9488-DAB317673BBA}"/>
    <cellStyle name="Comma 8 4 4 5" xfId="23964" xr:uid="{7646778C-F505-4E22-83A0-7AAC582B1849}"/>
    <cellStyle name="Comma 8 4 4 6" xfId="37605" xr:uid="{70BA62D4-2EB3-4FAD-9CD7-F846C7627CA1}"/>
    <cellStyle name="Comma 8 4 5" xfId="8458" xr:uid="{00000000-0005-0000-0000-00008C2F0000}"/>
    <cellStyle name="Comma 8 4 5 2" xfId="25602" xr:uid="{4FE715DB-ACF8-4B9E-B4D6-831E98681EE8}"/>
    <cellStyle name="Comma 8 4 5 3" xfId="40498" xr:uid="{EBFF73C6-7C3C-460A-9B91-E39A7C0BFD70}"/>
    <cellStyle name="Comma 8 4 6" xfId="14086" xr:uid="{00000000-0005-0000-0000-00008D2F0000}"/>
    <cellStyle name="Comma 8 4 6 2" xfId="28765" xr:uid="{83FF2A3F-BE54-4E46-9AD3-7CE96A972471}"/>
    <cellStyle name="Comma 8 4 6 3" xfId="45670" xr:uid="{E580EFDD-EA87-4ABF-BFFA-6DB5FACD6F23}"/>
    <cellStyle name="Comma 8 4 7" xfId="18783" xr:uid="{00000000-0005-0000-0000-00008E2F0000}"/>
    <cellStyle name="Comma 8 4 7 2" xfId="31998" xr:uid="{542A7D82-7336-41E3-90BF-926B527B3E15}"/>
    <cellStyle name="Comma 8 4 7 3" xfId="49854" xr:uid="{C77E587C-2792-4CFE-84BD-50FED69111A3}"/>
    <cellStyle name="Comma 8 4 8" xfId="22421" xr:uid="{147FD5FB-0148-444C-A78E-F92D15E34437}"/>
    <cellStyle name="Comma 8 4 9" xfId="35512" xr:uid="{6E866E6C-BA19-491C-9226-2F606EC4AC2B}"/>
    <cellStyle name="Comma 8 5" xfId="856" xr:uid="{00000000-0005-0000-0000-00008F2F0000}"/>
    <cellStyle name="Comma 8 5 10" xfId="35644" xr:uid="{1F59DF80-48B6-4FE3-BF36-A2B9814A45F7}"/>
    <cellStyle name="Comma 8 5 2" xfId="2484" xr:uid="{00000000-0005-0000-0000-0000902F0000}"/>
    <cellStyle name="Comma 8 5 2 2" xfId="5953" xr:uid="{00000000-0005-0000-0000-0000912F0000}"/>
    <cellStyle name="Comma 8 5 2 2 2" xfId="10793" xr:uid="{00000000-0005-0000-0000-0000922F0000}"/>
    <cellStyle name="Comma 8 5 2 2 2 2" xfId="27646" xr:uid="{D25A3ECC-2F65-457B-BC93-47B36146C268}"/>
    <cellStyle name="Comma 8 5 2 2 2 3" xfId="42542" xr:uid="{93A0FB0A-2ACA-4455-B8DA-1F014CF44FDB}"/>
    <cellStyle name="Comma 8 5 2 2 3" xfId="17060" xr:uid="{00000000-0005-0000-0000-0000932F0000}"/>
    <cellStyle name="Comma 8 5 2 2 3 2" xfId="30832" xr:uid="{C4806546-25CF-42C5-8441-8AD67FD6473A}"/>
    <cellStyle name="Comma 8 5 2 2 3 3" xfId="48345" xr:uid="{AB957959-13F4-4F44-8134-BEF86658B8F6}"/>
    <cellStyle name="Comma 8 5 2 2 4" xfId="21123" xr:uid="{00000000-0005-0000-0000-0000942F0000}"/>
    <cellStyle name="Comma 8 5 2 2 4 2" xfId="34047" xr:uid="{2064CDFA-8C03-448A-9520-8E9E892A7CBD}"/>
    <cellStyle name="Comma 8 5 2 2 4 3" xfId="51903" xr:uid="{EDD85A59-5A17-42BA-8F5A-6835B055FCB1}"/>
    <cellStyle name="Comma 8 5 2 2 5" xfId="24468" xr:uid="{E1F65DA1-2454-483E-921A-C4972AE9B575}"/>
    <cellStyle name="Comma 8 5 2 2 6" xfId="38173" xr:uid="{2A17C5E7-F9EA-432A-808A-0A62A56D1392}"/>
    <cellStyle name="Comma 8 5 2 3" xfId="9049" xr:uid="{00000000-0005-0000-0000-0000952F0000}"/>
    <cellStyle name="Comma 8 5 2 3 2" xfId="26105" xr:uid="{4877865B-C719-498D-AFA6-C1D43D31681E}"/>
    <cellStyle name="Comma 8 5 2 3 3" xfId="41001" xr:uid="{1F2A0B04-A668-444E-83DB-5DFBD413EB62}"/>
    <cellStyle name="Comma 8 5 2 4" xfId="14781" xr:uid="{00000000-0005-0000-0000-0000962F0000}"/>
    <cellStyle name="Comma 8 5 2 4 2" xfId="29278" xr:uid="{4097100C-1E04-41BE-A670-B628D7E26254}"/>
    <cellStyle name="Comma 8 5 2 4 3" xfId="46273" xr:uid="{305C8B65-D1B9-4ED9-A773-4684CBAF34F2}"/>
    <cellStyle name="Comma 8 5 2 5" xfId="19375" xr:uid="{00000000-0005-0000-0000-0000972F0000}"/>
    <cellStyle name="Comma 8 5 2 5 2" xfId="32502" xr:uid="{0F7C854A-7F01-4312-B74D-AA7EEF871A30}"/>
    <cellStyle name="Comma 8 5 2 5 3" xfId="50358" xr:uid="{FEF7ED93-63FB-4A3E-8E38-3E57912732B4}"/>
    <cellStyle name="Comma 8 5 2 6" xfId="22925" xr:uid="{83593C1E-2DD2-4E84-A8A7-346E3C25E296}"/>
    <cellStyle name="Comma 8 5 2 7" xfId="36110" xr:uid="{97F617DA-1849-49B4-913E-ACB8975C247F}"/>
    <cellStyle name="Comma 8 5 3" xfId="4326" xr:uid="{00000000-0005-0000-0000-0000982F0000}"/>
    <cellStyle name="Comma 8 5 3 2" xfId="6550" xr:uid="{00000000-0005-0000-0000-0000992F0000}"/>
    <cellStyle name="Comma 8 5 3 2 2" xfId="11209" xr:uid="{00000000-0005-0000-0000-00009A2F0000}"/>
    <cellStyle name="Comma 8 5 3 2 2 2" xfId="28029" xr:uid="{9F1A9CE0-CE41-4F17-9C35-EF6407492157}"/>
    <cellStyle name="Comma 8 5 3 2 2 3" xfId="42925" xr:uid="{60C8F54A-69B5-4BB4-9130-B9C3C2B46DD5}"/>
    <cellStyle name="Comma 8 5 3 2 3" xfId="17656" xr:uid="{00000000-0005-0000-0000-00009B2F0000}"/>
    <cellStyle name="Comma 8 5 3 2 3 2" xfId="31215" xr:uid="{263A9A7B-FF35-40D4-8EB9-50E2C4A5135B}"/>
    <cellStyle name="Comma 8 5 3 2 3 3" xfId="48908" xr:uid="{F1689100-D053-4678-B3D2-03B43D4E91DC}"/>
    <cellStyle name="Comma 8 5 3 2 4" xfId="21539" xr:uid="{00000000-0005-0000-0000-00009C2F0000}"/>
    <cellStyle name="Comma 8 5 3 2 4 2" xfId="34430" xr:uid="{41F61DD4-85F6-4B0B-92AD-3D3E633297E2}"/>
    <cellStyle name="Comma 8 5 3 2 4 3" xfId="52286" xr:uid="{58CD85A7-695D-482A-AF95-0D6C67C4799A}"/>
    <cellStyle name="Comma 8 5 3 2 5" xfId="24851" xr:uid="{53E1685D-5F66-4EB0-9D5E-E79B032FB6C5}"/>
    <cellStyle name="Comma 8 5 3 2 6" xfId="38736" xr:uid="{4F1BDA68-E238-4C66-97D7-86A25C1D1002}"/>
    <cellStyle name="Comma 8 5 3 3" xfId="9468" xr:uid="{00000000-0005-0000-0000-00009D2F0000}"/>
    <cellStyle name="Comma 8 5 3 3 2" xfId="26487" xr:uid="{D34C7EA3-71A1-4D5B-8628-BB7C6AD56712}"/>
    <cellStyle name="Comma 8 5 3 3 3" xfId="41383" xr:uid="{EB08964C-D6B7-49C4-B462-291B5A10A19C}"/>
    <cellStyle name="Comma 8 5 3 4" xfId="15435" xr:uid="{00000000-0005-0000-0000-00009E2F0000}"/>
    <cellStyle name="Comma 8 5 3 4 2" xfId="29672" xr:uid="{EB0B6A18-EAB2-462B-B00D-462F558030A4}"/>
    <cellStyle name="Comma 8 5 3 4 3" xfId="46886" xr:uid="{C13F99EA-02AC-422F-BCE3-9D86487D46B5}"/>
    <cellStyle name="Comma 8 5 3 5" xfId="19797" xr:uid="{00000000-0005-0000-0000-00009F2F0000}"/>
    <cellStyle name="Comma 8 5 3 5 2" xfId="32887" xr:uid="{D17528FC-03D9-4B43-AD9A-5E06BC5071F0}"/>
    <cellStyle name="Comma 8 5 3 5 3" xfId="50743" xr:uid="{68BE8B7A-CDC1-498B-B9E9-DACAC1D6AB73}"/>
    <cellStyle name="Comma 8 5 3 6" xfId="23309" xr:uid="{FC3B9BCB-FB59-46DE-940C-9D5CD69DCB72}"/>
    <cellStyle name="Comma 8 5 3 7" xfId="36714" xr:uid="{7BBAEBAC-5FE3-4366-8C52-C1778DBCA423}"/>
    <cellStyle name="Comma 8 5 4" xfId="4875" xr:uid="{00000000-0005-0000-0000-0000A02F0000}"/>
    <cellStyle name="Comma 8 5 4 2" xfId="7068" xr:uid="{00000000-0005-0000-0000-0000A12F0000}"/>
    <cellStyle name="Comma 8 5 4 2 2" xfId="11605" xr:uid="{00000000-0005-0000-0000-0000A22F0000}"/>
    <cellStyle name="Comma 8 5 4 2 2 2" xfId="28393" xr:uid="{001EBCBE-9586-4B9D-B9B0-C4B8C68C91AD}"/>
    <cellStyle name="Comma 8 5 4 2 2 3" xfId="43289" xr:uid="{B0018373-DE0B-40BF-9DAA-DA1FB563C08B}"/>
    <cellStyle name="Comma 8 5 4 2 3" xfId="18174" xr:uid="{00000000-0005-0000-0000-0000A32F0000}"/>
    <cellStyle name="Comma 8 5 4 2 3 2" xfId="31579" xr:uid="{AFD1D1EF-DF6E-4679-8922-A8149326BAF9}"/>
    <cellStyle name="Comma 8 5 4 2 3 3" xfId="49394" xr:uid="{04D524F4-3303-4143-BB82-50DBA1ADDF73}"/>
    <cellStyle name="Comma 8 5 4 2 4" xfId="21935" xr:uid="{00000000-0005-0000-0000-0000A42F0000}"/>
    <cellStyle name="Comma 8 5 4 2 4 2" xfId="34794" xr:uid="{DE556C63-E4A1-4A32-8476-BCC18C7C8F7D}"/>
    <cellStyle name="Comma 8 5 4 2 4 3" xfId="52650" xr:uid="{E53F75F9-29E6-40D0-9E9A-8902EDF684D4}"/>
    <cellStyle name="Comma 8 5 4 2 5" xfId="25215" xr:uid="{FE857534-4B9E-4C58-B315-C2C055F2A675}"/>
    <cellStyle name="Comma 8 5 4 2 6" xfId="39222" xr:uid="{1931D7DC-2360-4A00-A790-5C8C2C0796F2}"/>
    <cellStyle name="Comma 8 5 4 3" xfId="9863" xr:uid="{00000000-0005-0000-0000-0000A52F0000}"/>
    <cellStyle name="Comma 8 5 4 3 2" xfId="26850" xr:uid="{4B08A37B-B1CC-485C-8770-A1480EEAA3C1}"/>
    <cellStyle name="Comma 8 5 4 3 3" xfId="41746" xr:uid="{B443CA01-3FAD-41A7-9736-EE577A9B6249}"/>
    <cellStyle name="Comma 8 5 4 4" xfId="15982" xr:uid="{00000000-0005-0000-0000-0000A62F0000}"/>
    <cellStyle name="Comma 8 5 4 4 2" xfId="30036" xr:uid="{0AB7CCC6-AE1E-4972-9B06-A83D68416D92}"/>
    <cellStyle name="Comma 8 5 4 4 3" xfId="47401" xr:uid="{C509A0FF-E2AD-462D-A657-2FFB58004B5F}"/>
    <cellStyle name="Comma 8 5 4 5" xfId="20193" xr:uid="{00000000-0005-0000-0000-0000A72F0000}"/>
    <cellStyle name="Comma 8 5 4 5 2" xfId="33251" xr:uid="{A2D6EFEC-095D-421E-8411-C77C5B29DD82}"/>
    <cellStyle name="Comma 8 5 4 5 3" xfId="51107" xr:uid="{2E6E482A-DF3F-468F-8AE9-EA2AF388742A}"/>
    <cellStyle name="Comma 8 5 4 6" xfId="23672" xr:uid="{4EDCE8DC-B1FB-4EC8-A126-E79FAF7D2469}"/>
    <cellStyle name="Comma 8 5 4 7" xfId="37229" xr:uid="{F4580B41-E502-4C58-B3C8-DD5DEFAADF32}"/>
    <cellStyle name="Comma 8 5 5" xfId="5456" xr:uid="{00000000-0005-0000-0000-0000A82F0000}"/>
    <cellStyle name="Comma 8 5 5 2" xfId="10330" xr:uid="{00000000-0005-0000-0000-0000A92F0000}"/>
    <cellStyle name="Comma 8 5 5 2 2" xfId="27244" xr:uid="{8207EC14-CAA3-4C8A-A2E3-6CCBCF73929B}"/>
    <cellStyle name="Comma 8 5 5 2 3" xfId="42140" xr:uid="{655DBF1C-F0B2-45F3-9714-E3D8256D3F9B}"/>
    <cellStyle name="Comma 8 5 5 3" xfId="16563" xr:uid="{00000000-0005-0000-0000-0000AA2F0000}"/>
    <cellStyle name="Comma 8 5 5 3 2" xfId="30430" xr:uid="{3152E587-ECF2-44F7-8980-7BA8FE367DEA}"/>
    <cellStyle name="Comma 8 5 5 3 3" xfId="47909" xr:uid="{4D9E1893-C91F-416F-AF99-1EC6BD3B57E7}"/>
    <cellStyle name="Comma 8 5 5 4" xfId="20660" xr:uid="{00000000-0005-0000-0000-0000AB2F0000}"/>
    <cellStyle name="Comma 8 5 5 4 2" xfId="33645" xr:uid="{3FF20299-2260-40FA-B593-FB7F4B25FFA6}"/>
    <cellStyle name="Comma 8 5 5 4 3" xfId="51501" xr:uid="{C960DEC5-FF9E-4D0A-A85B-48B649D8063F}"/>
    <cellStyle name="Comma 8 5 5 5" xfId="24066" xr:uid="{43DAF324-CF1A-4C0C-AC9D-A4878CACC293}"/>
    <cellStyle name="Comma 8 5 5 6" xfId="37737" xr:uid="{C88390DB-C5A5-444C-8056-ED40FF10544C}"/>
    <cellStyle name="Comma 8 5 6" xfId="8585" xr:uid="{00000000-0005-0000-0000-0000AC2F0000}"/>
    <cellStyle name="Comma 8 5 6 2" xfId="25704" xr:uid="{0714C0A2-5929-4BDC-BB31-6AC9CC2A6569}"/>
    <cellStyle name="Comma 8 5 6 3" xfId="40600" xr:uid="{A8F0C0FB-ED7C-4D2C-A466-4094C5E3A8CD}"/>
    <cellStyle name="Comma 8 5 7" xfId="14243" xr:uid="{00000000-0005-0000-0000-0000AD2F0000}"/>
    <cellStyle name="Comma 8 5 7 2" xfId="28867" xr:uid="{246EFE1A-6BD9-4CA1-B691-7509DB3C4171}"/>
    <cellStyle name="Comma 8 5 7 3" xfId="45802" xr:uid="{2D8C5196-D28E-4DA9-B403-42BA49A84080}"/>
    <cellStyle name="Comma 8 5 8" xfId="18910" xr:uid="{00000000-0005-0000-0000-0000AE2F0000}"/>
    <cellStyle name="Comma 8 5 8 2" xfId="32100" xr:uid="{CB08E8B1-BA04-49C9-B52B-6321B25587BC}"/>
    <cellStyle name="Comma 8 5 8 3" xfId="49956" xr:uid="{CAE4CFC5-F3BA-481F-8D23-27550EBA1874}"/>
    <cellStyle name="Comma 8 5 9" xfId="22523" xr:uid="{490268BD-A967-46DB-8543-73B70676F471}"/>
    <cellStyle name="Comma 8 6" xfId="926" xr:uid="{00000000-0005-0000-0000-0000AF2F0000}"/>
    <cellStyle name="Comma 8 6 10" xfId="35676" xr:uid="{B5374602-32CC-44AD-9110-FFA066AFCE0D}"/>
    <cellStyle name="Comma 8 6 2" xfId="2485" xr:uid="{00000000-0005-0000-0000-0000B02F0000}"/>
    <cellStyle name="Comma 8 6 2 2" xfId="5954" xr:uid="{00000000-0005-0000-0000-0000B12F0000}"/>
    <cellStyle name="Comma 8 6 2 2 2" xfId="10794" xr:uid="{00000000-0005-0000-0000-0000B22F0000}"/>
    <cellStyle name="Comma 8 6 2 2 2 2" xfId="27647" xr:uid="{FCD3739C-382A-40C2-8683-FFBE97F66C24}"/>
    <cellStyle name="Comma 8 6 2 2 2 3" xfId="42543" xr:uid="{74670238-B581-4D14-A714-4A88565BC2EA}"/>
    <cellStyle name="Comma 8 6 2 2 3" xfId="17061" xr:uid="{00000000-0005-0000-0000-0000B32F0000}"/>
    <cellStyle name="Comma 8 6 2 2 3 2" xfId="30833" xr:uid="{AD568753-FF02-4B19-BE14-64DD09BC9CB4}"/>
    <cellStyle name="Comma 8 6 2 2 3 3" xfId="48346" xr:uid="{F924B0B1-C027-44F0-B4EE-32343868BE5F}"/>
    <cellStyle name="Comma 8 6 2 2 4" xfId="21124" xr:uid="{00000000-0005-0000-0000-0000B42F0000}"/>
    <cellStyle name="Comma 8 6 2 2 4 2" xfId="34048" xr:uid="{ABAD4BD9-D110-4035-AA10-CD197CB302BA}"/>
    <cellStyle name="Comma 8 6 2 2 4 3" xfId="51904" xr:uid="{77293F5F-FC74-4646-9236-F81A55D4E257}"/>
    <cellStyle name="Comma 8 6 2 2 5" xfId="24469" xr:uid="{6164A788-62C9-46D8-A86A-5BDBC4F6D290}"/>
    <cellStyle name="Comma 8 6 2 2 6" xfId="38174" xr:uid="{1E659ABC-6F27-47A2-9371-EAE2FB836397}"/>
    <cellStyle name="Comma 8 6 2 3" xfId="9050" xr:uid="{00000000-0005-0000-0000-0000B52F0000}"/>
    <cellStyle name="Comma 8 6 2 3 2" xfId="26106" xr:uid="{C0BA4862-5492-4F91-BCAB-A14E1274AEBD}"/>
    <cellStyle name="Comma 8 6 2 3 3" xfId="41002" xr:uid="{0F029E41-AA9D-4A62-A7BA-03BF4ED6F193}"/>
    <cellStyle name="Comma 8 6 2 4" xfId="14782" xr:uid="{00000000-0005-0000-0000-0000B62F0000}"/>
    <cellStyle name="Comma 8 6 2 4 2" xfId="29279" xr:uid="{A7C998D6-37D5-4E0E-8639-0ECADD6162C9}"/>
    <cellStyle name="Comma 8 6 2 4 3" xfId="46274" xr:uid="{A34E0714-56FE-4619-84BB-59DC5A7297A1}"/>
    <cellStyle name="Comma 8 6 2 5" xfId="19376" xr:uid="{00000000-0005-0000-0000-0000B72F0000}"/>
    <cellStyle name="Comma 8 6 2 5 2" xfId="32503" xr:uid="{465718A1-2932-40F8-AA18-A37E402CCFD5}"/>
    <cellStyle name="Comma 8 6 2 5 3" xfId="50359" xr:uid="{25D3062A-3D32-43AF-8107-7CB5F66E20BB}"/>
    <cellStyle name="Comma 8 6 2 6" xfId="22926" xr:uid="{C6BD2C8B-AB19-4ACB-AFC9-49A284E78522}"/>
    <cellStyle name="Comma 8 6 2 7" xfId="36111" xr:uid="{93C13A58-B97A-47F5-8524-711F3494DF78}"/>
    <cellStyle name="Comma 8 6 3" xfId="4327" xr:uid="{00000000-0005-0000-0000-0000B82F0000}"/>
    <cellStyle name="Comma 8 6 3 2" xfId="6551" xr:uid="{00000000-0005-0000-0000-0000B92F0000}"/>
    <cellStyle name="Comma 8 6 3 2 2" xfId="11210" xr:uid="{00000000-0005-0000-0000-0000BA2F0000}"/>
    <cellStyle name="Comma 8 6 3 2 2 2" xfId="28030" xr:uid="{C439579A-B2D0-489D-BC72-C492A9EDE422}"/>
    <cellStyle name="Comma 8 6 3 2 2 3" xfId="42926" xr:uid="{48B3B7DC-D0EB-4351-9E90-33FFA1CF00D3}"/>
    <cellStyle name="Comma 8 6 3 2 3" xfId="17657" xr:uid="{00000000-0005-0000-0000-0000BB2F0000}"/>
    <cellStyle name="Comma 8 6 3 2 3 2" xfId="31216" xr:uid="{381B8AE5-BD21-4030-9221-93D6A7DFD1C5}"/>
    <cellStyle name="Comma 8 6 3 2 3 3" xfId="48909" xr:uid="{B45E0248-73EE-415D-B93E-342687315F00}"/>
    <cellStyle name="Comma 8 6 3 2 4" xfId="21540" xr:uid="{00000000-0005-0000-0000-0000BC2F0000}"/>
    <cellStyle name="Comma 8 6 3 2 4 2" xfId="34431" xr:uid="{F760EB1B-AFF3-4315-B27F-91521C0B0177}"/>
    <cellStyle name="Comma 8 6 3 2 4 3" xfId="52287" xr:uid="{2A213D08-720F-423C-B769-EEC75002EDAB}"/>
    <cellStyle name="Comma 8 6 3 2 5" xfId="24852" xr:uid="{00986B90-5906-4EE7-BF52-768FE5014852}"/>
    <cellStyle name="Comma 8 6 3 2 6" xfId="38737" xr:uid="{262DA22A-F6A6-4440-ABF0-3C41E91011BF}"/>
    <cellStyle name="Comma 8 6 3 3" xfId="9469" xr:uid="{00000000-0005-0000-0000-0000BD2F0000}"/>
    <cellStyle name="Comma 8 6 3 3 2" xfId="26488" xr:uid="{3808BE46-C721-41B9-BD8C-75AD0C11ED2F}"/>
    <cellStyle name="Comma 8 6 3 3 3" xfId="41384" xr:uid="{69F17DCA-7DAE-4592-B9A1-D30596290117}"/>
    <cellStyle name="Comma 8 6 3 4" xfId="15436" xr:uid="{00000000-0005-0000-0000-0000BE2F0000}"/>
    <cellStyle name="Comma 8 6 3 4 2" xfId="29673" xr:uid="{C88D22F8-0195-4FD9-B4F3-DD267C9E08D6}"/>
    <cellStyle name="Comma 8 6 3 4 3" xfId="46887" xr:uid="{5EA0B845-FC1E-471E-8F45-493CAD26506E}"/>
    <cellStyle name="Comma 8 6 3 5" xfId="19798" xr:uid="{00000000-0005-0000-0000-0000BF2F0000}"/>
    <cellStyle name="Comma 8 6 3 5 2" xfId="32888" xr:uid="{BA1E858D-EEAE-4036-A972-77F7EACC197E}"/>
    <cellStyle name="Comma 8 6 3 5 3" xfId="50744" xr:uid="{D73B48C7-B737-416A-A865-254D935CF5B8}"/>
    <cellStyle name="Comma 8 6 3 6" xfId="23310" xr:uid="{2890E8E9-ED78-4ABA-A890-6FA47D3CE66B}"/>
    <cellStyle name="Comma 8 6 3 7" xfId="36715" xr:uid="{4D40E51E-1933-4AD1-BCDA-76AA84768184}"/>
    <cellStyle name="Comma 8 6 4" xfId="4876" xr:uid="{00000000-0005-0000-0000-0000C02F0000}"/>
    <cellStyle name="Comma 8 6 4 2" xfId="7069" xr:uid="{00000000-0005-0000-0000-0000C12F0000}"/>
    <cellStyle name="Comma 8 6 4 2 2" xfId="11606" xr:uid="{00000000-0005-0000-0000-0000C22F0000}"/>
    <cellStyle name="Comma 8 6 4 2 2 2" xfId="28394" xr:uid="{81141E06-DDE2-4A8D-B2FE-FD0F3523E158}"/>
    <cellStyle name="Comma 8 6 4 2 2 3" xfId="43290" xr:uid="{543C2667-C2AE-4814-A7ED-3E8723D6F0DC}"/>
    <cellStyle name="Comma 8 6 4 2 3" xfId="18175" xr:uid="{00000000-0005-0000-0000-0000C32F0000}"/>
    <cellStyle name="Comma 8 6 4 2 3 2" xfId="31580" xr:uid="{51F67D52-4E1E-4941-81E6-1164BCD9E2B5}"/>
    <cellStyle name="Comma 8 6 4 2 3 3" xfId="49395" xr:uid="{FA3EEE29-675A-46B1-B634-AE14FE5FB4EB}"/>
    <cellStyle name="Comma 8 6 4 2 4" xfId="21936" xr:uid="{00000000-0005-0000-0000-0000C42F0000}"/>
    <cellStyle name="Comma 8 6 4 2 4 2" xfId="34795" xr:uid="{01E51381-DBA6-4E12-AB9A-8D7BC6423AF9}"/>
    <cellStyle name="Comma 8 6 4 2 4 3" xfId="52651" xr:uid="{702AA360-5790-440E-A8D1-5508BA843980}"/>
    <cellStyle name="Comma 8 6 4 2 5" xfId="25216" xr:uid="{C6C281F3-4D5D-4063-A985-DA910E8F331D}"/>
    <cellStyle name="Comma 8 6 4 2 6" xfId="39223" xr:uid="{0F032D57-D960-4978-AD33-24D07FA6DAFA}"/>
    <cellStyle name="Comma 8 6 4 3" xfId="9864" xr:uid="{00000000-0005-0000-0000-0000C52F0000}"/>
    <cellStyle name="Comma 8 6 4 3 2" xfId="26851" xr:uid="{3D0F0D5A-1C80-46A6-84DE-FA0E46D94285}"/>
    <cellStyle name="Comma 8 6 4 3 3" xfId="41747" xr:uid="{E528A407-5EB4-4B14-B535-C2F7ADC974C2}"/>
    <cellStyle name="Comma 8 6 4 4" xfId="15983" xr:uid="{00000000-0005-0000-0000-0000C62F0000}"/>
    <cellStyle name="Comma 8 6 4 4 2" xfId="30037" xr:uid="{683E353C-23AE-4C15-8CC6-48958EDCB9BE}"/>
    <cellStyle name="Comma 8 6 4 4 3" xfId="47402" xr:uid="{33D49181-F321-4CB4-A781-4D7E07B80D95}"/>
    <cellStyle name="Comma 8 6 4 5" xfId="20194" xr:uid="{00000000-0005-0000-0000-0000C72F0000}"/>
    <cellStyle name="Comma 8 6 4 5 2" xfId="33252" xr:uid="{10B7AC35-8B50-4BD5-AED2-31C7731EB4E3}"/>
    <cellStyle name="Comma 8 6 4 5 3" xfId="51108" xr:uid="{6D1D4FDD-2074-43DE-9222-0AFA9CDCE101}"/>
    <cellStyle name="Comma 8 6 4 6" xfId="23673" xr:uid="{D742EC25-4F4C-49CE-AA7C-022FC86D97ED}"/>
    <cellStyle name="Comma 8 6 4 7" xfId="37230" xr:uid="{E5A38B39-6BF2-4FF4-9FA5-FEBE3894E82A}"/>
    <cellStyle name="Comma 8 6 5" xfId="5490" xr:uid="{00000000-0005-0000-0000-0000C82F0000}"/>
    <cellStyle name="Comma 8 6 5 2" xfId="10364" xr:uid="{00000000-0005-0000-0000-0000C92F0000}"/>
    <cellStyle name="Comma 8 6 5 2 2" xfId="27276" xr:uid="{B48CB35D-833B-4A4D-AFC2-D46AF84DC57D}"/>
    <cellStyle name="Comma 8 6 5 2 3" xfId="42172" xr:uid="{968C421D-5FDB-40A7-AFEC-1F45CD712123}"/>
    <cellStyle name="Comma 8 6 5 3" xfId="16597" xr:uid="{00000000-0005-0000-0000-0000CA2F0000}"/>
    <cellStyle name="Comma 8 6 5 3 2" xfId="30462" xr:uid="{6D0195EA-E5EF-4ACD-A62E-17584CCE9F33}"/>
    <cellStyle name="Comma 8 6 5 3 3" xfId="47941" xr:uid="{97EF1448-5110-4E20-B967-588C68A6E93D}"/>
    <cellStyle name="Comma 8 6 5 4" xfId="20694" xr:uid="{00000000-0005-0000-0000-0000CB2F0000}"/>
    <cellStyle name="Comma 8 6 5 4 2" xfId="33677" xr:uid="{192A4F8F-2FE9-4B27-83AF-1035521A4FF8}"/>
    <cellStyle name="Comma 8 6 5 4 3" xfId="51533" xr:uid="{34C1C0F2-6FAF-424F-BC8B-2187114D83F9}"/>
    <cellStyle name="Comma 8 6 5 5" xfId="24098" xr:uid="{28307BA1-9E74-4EA6-B45D-DD1B3C5C406D}"/>
    <cellStyle name="Comma 8 6 5 6" xfId="37769" xr:uid="{EA3D3161-BDE4-4447-ABC1-84FFE51E0BDC}"/>
    <cellStyle name="Comma 8 6 6" xfId="8619" xr:uid="{00000000-0005-0000-0000-0000CC2F0000}"/>
    <cellStyle name="Comma 8 6 6 2" xfId="25736" xr:uid="{3DB4F71A-C9CD-4B2A-BABF-F8C29C763403}"/>
    <cellStyle name="Comma 8 6 6 3" xfId="40632" xr:uid="{21626F56-92E1-488E-BFD8-03AC8AC79A28}"/>
    <cellStyle name="Comma 8 6 7" xfId="14278" xr:uid="{00000000-0005-0000-0000-0000CD2F0000}"/>
    <cellStyle name="Comma 8 6 7 2" xfId="28899" xr:uid="{BCB382F7-08E2-45A4-82A8-1203DC4869FB}"/>
    <cellStyle name="Comma 8 6 7 3" xfId="45834" xr:uid="{161AD110-BA88-45BD-A5BB-9787902F8931}"/>
    <cellStyle name="Comma 8 6 8" xfId="18944" xr:uid="{00000000-0005-0000-0000-0000CE2F0000}"/>
    <cellStyle name="Comma 8 6 8 2" xfId="32132" xr:uid="{9DC04B4C-A64C-492C-BF1D-3242B19B9C9A}"/>
    <cellStyle name="Comma 8 6 8 3" xfId="49988" xr:uid="{9A940A07-AD42-42AC-BDF8-323B367C52FB}"/>
    <cellStyle name="Comma 8 6 9" xfId="22555" xr:uid="{28516DA5-D285-41FD-93A5-C5FA055C58B5}"/>
    <cellStyle name="Comma 8 7" xfId="2486" xr:uid="{00000000-0005-0000-0000-0000CF2F0000}"/>
    <cellStyle name="Comma 8 7 2" xfId="4328" xr:uid="{00000000-0005-0000-0000-0000D02F0000}"/>
    <cellStyle name="Comma 8 7 2 2" xfId="6552" xr:uid="{00000000-0005-0000-0000-0000D12F0000}"/>
    <cellStyle name="Comma 8 7 2 2 2" xfId="11211" xr:uid="{00000000-0005-0000-0000-0000D22F0000}"/>
    <cellStyle name="Comma 8 7 2 2 2 2" xfId="28031" xr:uid="{08BA0A94-E9F1-4B1B-986A-B59AEC7B019B}"/>
    <cellStyle name="Comma 8 7 2 2 2 3" xfId="42927" xr:uid="{F4A98F7C-0B32-44B5-BC2A-50FF34A2B8DD}"/>
    <cellStyle name="Comma 8 7 2 2 3" xfId="17658" xr:uid="{00000000-0005-0000-0000-0000D32F0000}"/>
    <cellStyle name="Comma 8 7 2 2 3 2" xfId="31217" xr:uid="{EAD68D10-7914-4947-87A1-707984B9CE6A}"/>
    <cellStyle name="Comma 8 7 2 2 3 3" xfId="48910" xr:uid="{A5CEC939-C664-4CF8-940B-3AF2F96064C8}"/>
    <cellStyle name="Comma 8 7 2 2 4" xfId="21541" xr:uid="{00000000-0005-0000-0000-0000D42F0000}"/>
    <cellStyle name="Comma 8 7 2 2 4 2" xfId="34432" xr:uid="{9A25CD74-655A-44D6-A19F-1F4313BEDA59}"/>
    <cellStyle name="Comma 8 7 2 2 4 3" xfId="52288" xr:uid="{7A1013B2-24C5-4EB9-85D3-59880C283EB3}"/>
    <cellStyle name="Comma 8 7 2 2 5" xfId="24853" xr:uid="{99D5E1CD-DFCB-44BB-AA37-9A0397EEF0EB}"/>
    <cellStyle name="Comma 8 7 2 2 6" xfId="38738" xr:uid="{48FFF189-2ACB-4B70-8C10-C59541FCEA42}"/>
    <cellStyle name="Comma 8 7 2 3" xfId="9470" xr:uid="{00000000-0005-0000-0000-0000D52F0000}"/>
    <cellStyle name="Comma 8 7 2 3 2" xfId="26489" xr:uid="{BD493664-A6E5-4F00-AE27-1AB3F2A798C6}"/>
    <cellStyle name="Comma 8 7 2 3 3" xfId="41385" xr:uid="{D440D37B-58C5-4516-A085-D4029A2F060E}"/>
    <cellStyle name="Comma 8 7 2 4" xfId="15437" xr:uid="{00000000-0005-0000-0000-0000D62F0000}"/>
    <cellStyle name="Comma 8 7 2 4 2" xfId="29674" xr:uid="{62912D4A-7798-4421-8254-D9D93CC1102B}"/>
    <cellStyle name="Comma 8 7 2 4 3" xfId="46888" xr:uid="{11D884FC-09B1-42DB-8A9E-B0BDE7AC2E29}"/>
    <cellStyle name="Comma 8 7 2 5" xfId="19799" xr:uid="{00000000-0005-0000-0000-0000D72F0000}"/>
    <cellStyle name="Comma 8 7 2 5 2" xfId="32889" xr:uid="{1542FEEF-EDA7-4F2B-92C6-86925ADC4A22}"/>
    <cellStyle name="Comma 8 7 2 5 3" xfId="50745" xr:uid="{65F4AB2E-CEA9-47C3-9B3E-85A7A7662E50}"/>
    <cellStyle name="Comma 8 7 2 6" xfId="23311" xr:uid="{CAEF772F-D95A-459F-863F-9CB2466AEC1E}"/>
    <cellStyle name="Comma 8 7 2 7" xfId="36716" xr:uid="{204E2D6A-943B-4D46-97AD-893D5B022F46}"/>
    <cellStyle name="Comma 8 7 3" xfId="4877" xr:uid="{00000000-0005-0000-0000-0000D82F0000}"/>
    <cellStyle name="Comma 8 7 3 2" xfId="7070" xr:uid="{00000000-0005-0000-0000-0000D92F0000}"/>
    <cellStyle name="Comma 8 7 3 2 2" xfId="11607" xr:uid="{00000000-0005-0000-0000-0000DA2F0000}"/>
    <cellStyle name="Comma 8 7 3 2 2 2" xfId="28395" xr:uid="{B60EC347-E0D1-4DA3-A833-965DB80BB242}"/>
    <cellStyle name="Comma 8 7 3 2 2 3" xfId="43291" xr:uid="{E66C5F99-F208-42E1-A0AD-442A6D6D7E36}"/>
    <cellStyle name="Comma 8 7 3 2 3" xfId="18176" xr:uid="{00000000-0005-0000-0000-0000DB2F0000}"/>
    <cellStyle name="Comma 8 7 3 2 3 2" xfId="31581" xr:uid="{A399EDB7-737B-4AC6-BCDF-6A4AF4117898}"/>
    <cellStyle name="Comma 8 7 3 2 3 3" xfId="49396" xr:uid="{850C1EB0-5C68-4FE5-BD32-7BD5FDEED691}"/>
    <cellStyle name="Comma 8 7 3 2 4" xfId="21937" xr:uid="{00000000-0005-0000-0000-0000DC2F0000}"/>
    <cellStyle name="Comma 8 7 3 2 4 2" xfId="34796" xr:uid="{ACB4620D-E08C-47D0-847B-05AE06CCBFEB}"/>
    <cellStyle name="Comma 8 7 3 2 4 3" xfId="52652" xr:uid="{470DB9CB-C5F2-4E5B-A110-635D4130F39E}"/>
    <cellStyle name="Comma 8 7 3 2 5" xfId="25217" xr:uid="{6B733D45-5A28-47FC-9082-3F4BCE797328}"/>
    <cellStyle name="Comma 8 7 3 2 6" xfId="39224" xr:uid="{45F8971D-162D-4EA5-814C-D3CCFB43F696}"/>
    <cellStyle name="Comma 8 7 3 3" xfId="9865" xr:uid="{00000000-0005-0000-0000-0000DD2F0000}"/>
    <cellStyle name="Comma 8 7 3 3 2" xfId="26852" xr:uid="{95276775-1F52-44EA-918F-125702E30084}"/>
    <cellStyle name="Comma 8 7 3 3 3" xfId="41748" xr:uid="{46D58A1A-51FC-424F-B1E6-EC80427DAC43}"/>
    <cellStyle name="Comma 8 7 3 4" xfId="15984" xr:uid="{00000000-0005-0000-0000-0000DE2F0000}"/>
    <cellStyle name="Comma 8 7 3 4 2" xfId="30038" xr:uid="{05BC8658-7B14-4FC3-B971-E258BD284C52}"/>
    <cellStyle name="Comma 8 7 3 4 3" xfId="47403" xr:uid="{0FD9BC42-5D0E-46F7-BF4D-F227D9437016}"/>
    <cellStyle name="Comma 8 7 3 5" xfId="20195" xr:uid="{00000000-0005-0000-0000-0000DF2F0000}"/>
    <cellStyle name="Comma 8 7 3 5 2" xfId="33253" xr:uid="{649BC42C-2BE7-47F4-ABA7-FC46E087F5C7}"/>
    <cellStyle name="Comma 8 7 3 5 3" xfId="51109" xr:uid="{86267EA4-3064-47B3-9729-C8FF13036EE1}"/>
    <cellStyle name="Comma 8 7 3 6" xfId="23674" xr:uid="{E8DEE299-0A1A-4D15-B527-C6C4D3882DED}"/>
    <cellStyle name="Comma 8 7 3 7" xfId="37231" xr:uid="{318CF396-5F5C-4671-958F-E904EB2FA4CC}"/>
    <cellStyle name="Comma 8 7 4" xfId="5955" xr:uid="{00000000-0005-0000-0000-0000E02F0000}"/>
    <cellStyle name="Comma 8 7 4 2" xfId="10795" xr:uid="{00000000-0005-0000-0000-0000E12F0000}"/>
    <cellStyle name="Comma 8 7 4 2 2" xfId="27648" xr:uid="{811A3FCA-7A7B-4DF4-A585-172257E34E41}"/>
    <cellStyle name="Comma 8 7 4 2 3" xfId="42544" xr:uid="{57F4867A-2401-41DE-820A-67380E2E18F5}"/>
    <cellStyle name="Comma 8 7 4 3" xfId="17062" xr:uid="{00000000-0005-0000-0000-0000E22F0000}"/>
    <cellStyle name="Comma 8 7 4 3 2" xfId="30834" xr:uid="{0E0EB9A1-8334-4181-BA8B-45ECCFE14260}"/>
    <cellStyle name="Comma 8 7 4 3 3" xfId="48347" xr:uid="{C0656992-BAFD-40E7-8A51-5AA0B7FAEF5E}"/>
    <cellStyle name="Comma 8 7 4 4" xfId="21125" xr:uid="{00000000-0005-0000-0000-0000E32F0000}"/>
    <cellStyle name="Comma 8 7 4 4 2" xfId="34049" xr:uid="{3A5D2E8A-84DC-4484-8D5F-E46627FAC998}"/>
    <cellStyle name="Comma 8 7 4 4 3" xfId="51905" xr:uid="{6F62AD9A-9573-490D-B989-30A03680A0FA}"/>
    <cellStyle name="Comma 8 7 4 5" xfId="24470" xr:uid="{1ED7A823-5953-4D42-98F6-F9FC18144530}"/>
    <cellStyle name="Comma 8 7 4 6" xfId="38175" xr:uid="{351A6810-FA3B-4C5F-8116-1D889C90A3BD}"/>
    <cellStyle name="Comma 8 7 5" xfId="9051" xr:uid="{00000000-0005-0000-0000-0000E42F0000}"/>
    <cellStyle name="Comma 8 7 5 2" xfId="26107" xr:uid="{2F16F7B0-5CB3-40FD-B059-4AF69E2E1DD4}"/>
    <cellStyle name="Comma 8 7 5 3" xfId="41003" xr:uid="{0F34FAC1-12EE-4670-9BD2-B78245395A2D}"/>
    <cellStyle name="Comma 8 7 6" xfId="14783" xr:uid="{00000000-0005-0000-0000-0000E52F0000}"/>
    <cellStyle name="Comma 8 7 6 2" xfId="29280" xr:uid="{138ACB86-5B94-4EED-9517-7563E442FF0F}"/>
    <cellStyle name="Comma 8 7 6 3" xfId="46275" xr:uid="{C95C39B4-52CA-4642-AABF-2FAB69269DCC}"/>
    <cellStyle name="Comma 8 7 7" xfId="19377" xr:uid="{00000000-0005-0000-0000-0000E62F0000}"/>
    <cellStyle name="Comma 8 7 7 2" xfId="32504" xr:uid="{95FAF04B-C3EB-4D85-AE3F-535382F34AA2}"/>
    <cellStyle name="Comma 8 7 7 3" xfId="50360" xr:uid="{22381E67-6D1A-40B1-B506-05C8201F4E56}"/>
    <cellStyle name="Comma 8 7 8" xfId="22927" xr:uid="{5D857477-46FF-4D89-988C-6855FD84B9E4}"/>
    <cellStyle name="Comma 8 7 9" xfId="36112" xr:uid="{7F417374-ED72-4BCA-A2AD-C8A16A3DCEE5}"/>
    <cellStyle name="Comma 8 8" xfId="2487" xr:uid="{00000000-0005-0000-0000-0000E72F0000}"/>
    <cellStyle name="Comma 8 8 2" xfId="4329" xr:uid="{00000000-0005-0000-0000-0000E82F0000}"/>
    <cellStyle name="Comma 8 8 2 2" xfId="6553" xr:uid="{00000000-0005-0000-0000-0000E92F0000}"/>
    <cellStyle name="Comma 8 8 2 2 2" xfId="11212" xr:uid="{00000000-0005-0000-0000-0000EA2F0000}"/>
    <cellStyle name="Comma 8 8 2 2 2 2" xfId="28032" xr:uid="{688A818F-34D9-4CFC-AA2B-E8C6A16F7BBB}"/>
    <cellStyle name="Comma 8 8 2 2 2 3" xfId="42928" xr:uid="{02EA97EE-CCC4-427F-9C4B-AABEF7D90CAF}"/>
    <cellStyle name="Comma 8 8 2 2 3" xfId="17659" xr:uid="{00000000-0005-0000-0000-0000EB2F0000}"/>
    <cellStyle name="Comma 8 8 2 2 3 2" xfId="31218" xr:uid="{F64E076D-BAB3-49A6-A4E2-D5544FA54105}"/>
    <cellStyle name="Comma 8 8 2 2 3 3" xfId="48911" xr:uid="{A0B16C87-C7B3-41B5-8855-559F9CCAAFA4}"/>
    <cellStyle name="Comma 8 8 2 2 4" xfId="21542" xr:uid="{00000000-0005-0000-0000-0000EC2F0000}"/>
    <cellStyle name="Comma 8 8 2 2 4 2" xfId="34433" xr:uid="{CEC7F49A-7AB3-41FB-B4E4-E42D167BC7AD}"/>
    <cellStyle name="Comma 8 8 2 2 4 3" xfId="52289" xr:uid="{4B893DB1-E350-460C-88D8-0428FA700433}"/>
    <cellStyle name="Comma 8 8 2 2 5" xfId="24854" xr:uid="{DFFD6F32-5904-42F5-A0D7-7CB078CFBD94}"/>
    <cellStyle name="Comma 8 8 2 2 6" xfId="38739" xr:uid="{ED46D885-4AA1-45E8-8B53-FE67D4EB4E37}"/>
    <cellStyle name="Comma 8 8 2 3" xfId="9471" xr:uid="{00000000-0005-0000-0000-0000ED2F0000}"/>
    <cellStyle name="Comma 8 8 2 3 2" xfId="26490" xr:uid="{7DB89D5D-5D69-4A95-893A-4C483BF6E58A}"/>
    <cellStyle name="Comma 8 8 2 3 3" xfId="41386" xr:uid="{587FDFE4-B97B-4673-B300-BA4A52B6899A}"/>
    <cellStyle name="Comma 8 8 2 4" xfId="15438" xr:uid="{00000000-0005-0000-0000-0000EE2F0000}"/>
    <cellStyle name="Comma 8 8 2 4 2" xfId="29675" xr:uid="{D93F322D-1D07-4694-A383-5EA93CE1D119}"/>
    <cellStyle name="Comma 8 8 2 4 3" xfId="46889" xr:uid="{FD1DA854-E4C2-4DC7-990E-ED903C330D3B}"/>
    <cellStyle name="Comma 8 8 2 5" xfId="19800" xr:uid="{00000000-0005-0000-0000-0000EF2F0000}"/>
    <cellStyle name="Comma 8 8 2 5 2" xfId="32890" xr:uid="{DE25A735-5093-45BE-956F-8EC80D59B674}"/>
    <cellStyle name="Comma 8 8 2 5 3" xfId="50746" xr:uid="{92A5A225-0861-4ACE-A9C6-6A0B81535DF5}"/>
    <cellStyle name="Comma 8 8 2 6" xfId="23312" xr:uid="{8DD5A438-1477-463A-8ED9-94DB923D64B0}"/>
    <cellStyle name="Comma 8 8 2 7" xfId="36717" xr:uid="{5C493B86-3862-455C-9CD4-D072BDE9A4BA}"/>
    <cellStyle name="Comma 8 8 3" xfId="4878" xr:uid="{00000000-0005-0000-0000-0000F02F0000}"/>
    <cellStyle name="Comma 8 8 3 2" xfId="7071" xr:uid="{00000000-0005-0000-0000-0000F12F0000}"/>
    <cellStyle name="Comma 8 8 3 2 2" xfId="11608" xr:uid="{00000000-0005-0000-0000-0000F22F0000}"/>
    <cellStyle name="Comma 8 8 3 2 2 2" xfId="28396" xr:uid="{DFC9205E-F8A5-4851-8C56-4D682B18162A}"/>
    <cellStyle name="Comma 8 8 3 2 2 3" xfId="43292" xr:uid="{EFD02D0F-CD07-4D04-AF2E-03735B298A69}"/>
    <cellStyle name="Comma 8 8 3 2 3" xfId="18177" xr:uid="{00000000-0005-0000-0000-0000F32F0000}"/>
    <cellStyle name="Comma 8 8 3 2 3 2" xfId="31582" xr:uid="{82486650-9BA7-4B1C-AEF8-A193AEA6574F}"/>
    <cellStyle name="Comma 8 8 3 2 3 3" xfId="49397" xr:uid="{B3629766-9BCE-4A34-A823-EC0BB5EAEDA4}"/>
    <cellStyle name="Comma 8 8 3 2 4" xfId="21938" xr:uid="{00000000-0005-0000-0000-0000F42F0000}"/>
    <cellStyle name="Comma 8 8 3 2 4 2" xfId="34797" xr:uid="{49D89CCE-2467-4CFC-997A-A701AB7BD32B}"/>
    <cellStyle name="Comma 8 8 3 2 4 3" xfId="52653" xr:uid="{CF8476E3-98F8-44B0-A871-7D274BB446B1}"/>
    <cellStyle name="Comma 8 8 3 2 5" xfId="25218" xr:uid="{3CF08597-45C4-4B64-811F-F77F59932727}"/>
    <cellStyle name="Comma 8 8 3 2 6" xfId="39225" xr:uid="{81BCC73E-5A0B-4E6C-89A9-803FB71C440B}"/>
    <cellStyle name="Comma 8 8 3 3" xfId="9866" xr:uid="{00000000-0005-0000-0000-0000F52F0000}"/>
    <cellStyle name="Comma 8 8 3 3 2" xfId="26853" xr:uid="{17192ADC-D7C9-4516-BE2A-0DA5D4C5B8B9}"/>
    <cellStyle name="Comma 8 8 3 3 3" xfId="41749" xr:uid="{7B870051-0164-41DE-A47E-C7AAA638FF96}"/>
    <cellStyle name="Comma 8 8 3 4" xfId="15985" xr:uid="{00000000-0005-0000-0000-0000F62F0000}"/>
    <cellStyle name="Comma 8 8 3 4 2" xfId="30039" xr:uid="{4F4F1BE5-CFCF-4DD5-AA50-CE2843CA576E}"/>
    <cellStyle name="Comma 8 8 3 4 3" xfId="47404" xr:uid="{908081C5-DB9E-404F-8F5D-EB3A3016F4BE}"/>
    <cellStyle name="Comma 8 8 3 5" xfId="20196" xr:uid="{00000000-0005-0000-0000-0000F72F0000}"/>
    <cellStyle name="Comma 8 8 3 5 2" xfId="33254" xr:uid="{5DB97DB5-C151-4060-BC97-D7F76502BEEB}"/>
    <cellStyle name="Comma 8 8 3 5 3" xfId="51110" xr:uid="{2AAC5CDF-1DAB-4546-B5EB-0587D7797A50}"/>
    <cellStyle name="Comma 8 8 3 6" xfId="23675" xr:uid="{3E89F51F-A4A3-4534-B9B3-2A4FB6E73B90}"/>
    <cellStyle name="Comma 8 8 3 7" xfId="37232" xr:uid="{3B64DE32-FF33-420C-A51D-DAC5C3D09F3D}"/>
    <cellStyle name="Comma 8 8 4" xfId="5956" xr:uid="{00000000-0005-0000-0000-0000F82F0000}"/>
    <cellStyle name="Comma 8 8 4 2" xfId="10796" xr:uid="{00000000-0005-0000-0000-0000F92F0000}"/>
    <cellStyle name="Comma 8 8 4 2 2" xfId="27649" xr:uid="{4A71EE83-6B13-4C5B-BD09-D221C95169DE}"/>
    <cellStyle name="Comma 8 8 4 2 3" xfId="42545" xr:uid="{F9414BFA-752B-4A9B-AC60-43B094EE9B83}"/>
    <cellStyle name="Comma 8 8 4 3" xfId="17063" xr:uid="{00000000-0005-0000-0000-0000FA2F0000}"/>
    <cellStyle name="Comma 8 8 4 3 2" xfId="30835" xr:uid="{845BCE1D-D4CF-4896-9ADA-F5A1EF659410}"/>
    <cellStyle name="Comma 8 8 4 3 3" xfId="48348" xr:uid="{C49D01C8-80C5-4B71-89B3-067625697D06}"/>
    <cellStyle name="Comma 8 8 4 4" xfId="21126" xr:uid="{00000000-0005-0000-0000-0000FB2F0000}"/>
    <cellStyle name="Comma 8 8 4 4 2" xfId="34050" xr:uid="{03A90F0E-C423-4279-A4B3-955F41B5A4C2}"/>
    <cellStyle name="Comma 8 8 4 4 3" xfId="51906" xr:uid="{8A493248-E5AC-4AC6-B46F-8621244FB65A}"/>
    <cellStyle name="Comma 8 8 4 5" xfId="24471" xr:uid="{D2820D60-EC8D-468A-A00B-78AED05B8DF9}"/>
    <cellStyle name="Comma 8 8 4 6" xfId="38176" xr:uid="{50BCC477-DACD-45BD-B58B-1541AA5B4538}"/>
    <cellStyle name="Comma 8 8 5" xfId="9052" xr:uid="{00000000-0005-0000-0000-0000FC2F0000}"/>
    <cellStyle name="Comma 8 8 5 2" xfId="26108" xr:uid="{2E22E96C-ECDD-4CE6-AA35-051C229E4007}"/>
    <cellStyle name="Comma 8 8 5 3" xfId="41004" xr:uid="{A4008910-3DF6-4ECC-84B4-95A2AF80B3D8}"/>
    <cellStyle name="Comma 8 8 6" xfId="14784" xr:uid="{00000000-0005-0000-0000-0000FD2F0000}"/>
    <cellStyle name="Comma 8 8 6 2" xfId="29281" xr:uid="{EE8CC514-BDF2-46F1-93D8-4FED5A0CE4C1}"/>
    <cellStyle name="Comma 8 8 6 3" xfId="46276" xr:uid="{128395D2-E28F-4333-833D-973A66F3C4B8}"/>
    <cellStyle name="Comma 8 8 7" xfId="19378" xr:uid="{00000000-0005-0000-0000-0000FE2F0000}"/>
    <cellStyle name="Comma 8 8 7 2" xfId="32505" xr:uid="{1DDC4176-B09A-4C5F-9C29-B3BD5A4035C6}"/>
    <cellStyle name="Comma 8 8 7 3" xfId="50361" xr:uid="{2B870604-DFA4-4AAC-92E1-72918CF97B39}"/>
    <cellStyle name="Comma 8 8 8" xfId="22928" xr:uid="{E473FFA5-24B2-47A9-9639-8AFFB73BCBEB}"/>
    <cellStyle name="Comma 8 8 9" xfId="36113" xr:uid="{06A2E02B-E7D6-4844-AC73-1FF4E69E6FC0}"/>
    <cellStyle name="Comma 8 9" xfId="2488" xr:uid="{00000000-0005-0000-0000-0000FF2F0000}"/>
    <cellStyle name="Comma 8 9 2" xfId="4330" xr:uid="{00000000-0005-0000-0000-000000300000}"/>
    <cellStyle name="Comma 8 9 2 2" xfId="6554" xr:uid="{00000000-0005-0000-0000-000001300000}"/>
    <cellStyle name="Comma 8 9 2 2 2" xfId="11213" xr:uid="{00000000-0005-0000-0000-000002300000}"/>
    <cellStyle name="Comma 8 9 2 2 2 2" xfId="28033" xr:uid="{06031C8A-FA50-47D4-9CE8-5966CE6193A7}"/>
    <cellStyle name="Comma 8 9 2 2 2 3" xfId="42929" xr:uid="{334CC031-D2E8-43D0-9F34-4AD0D787C7E1}"/>
    <cellStyle name="Comma 8 9 2 2 3" xfId="17660" xr:uid="{00000000-0005-0000-0000-000003300000}"/>
    <cellStyle name="Comma 8 9 2 2 3 2" xfId="31219" xr:uid="{33D4C742-0377-4871-8DC9-73A0B77F4478}"/>
    <cellStyle name="Comma 8 9 2 2 3 3" xfId="48912" xr:uid="{BC746B26-8378-4D98-BB6A-4E3C112EC518}"/>
    <cellStyle name="Comma 8 9 2 2 4" xfId="21543" xr:uid="{00000000-0005-0000-0000-000004300000}"/>
    <cellStyle name="Comma 8 9 2 2 4 2" xfId="34434" xr:uid="{4D8E9DF3-AB97-4B28-85EA-4B0407627229}"/>
    <cellStyle name="Comma 8 9 2 2 4 3" xfId="52290" xr:uid="{CAE7EE2C-7ECB-4316-A082-8CC6D9D83E3F}"/>
    <cellStyle name="Comma 8 9 2 2 5" xfId="24855" xr:uid="{79FFA1EE-88A9-4AB1-A1F6-805A352EB1D3}"/>
    <cellStyle name="Comma 8 9 2 2 6" xfId="38740" xr:uid="{12C3E510-9A37-41F1-AD9E-6673057637CE}"/>
    <cellStyle name="Comma 8 9 2 3" xfId="9472" xr:uid="{00000000-0005-0000-0000-000005300000}"/>
    <cellStyle name="Comma 8 9 2 3 2" xfId="26491" xr:uid="{5BDC42A9-1A99-42AF-A202-4CA8C4FCAE7F}"/>
    <cellStyle name="Comma 8 9 2 3 3" xfId="41387" xr:uid="{EB773B72-4805-43ED-BB75-0318B1265403}"/>
    <cellStyle name="Comma 8 9 2 4" xfId="15439" xr:uid="{00000000-0005-0000-0000-000006300000}"/>
    <cellStyle name="Comma 8 9 2 4 2" xfId="29676" xr:uid="{EE3EB272-7CF2-48E8-AC9D-55E9D30C8D30}"/>
    <cellStyle name="Comma 8 9 2 4 3" xfId="46890" xr:uid="{08A72087-05C3-41CA-803A-EB215F10142E}"/>
    <cellStyle name="Comma 8 9 2 5" xfId="19801" xr:uid="{00000000-0005-0000-0000-000007300000}"/>
    <cellStyle name="Comma 8 9 2 5 2" xfId="32891" xr:uid="{527B5A40-AF8C-487D-A909-B6F15522AC26}"/>
    <cellStyle name="Comma 8 9 2 5 3" xfId="50747" xr:uid="{DC0CDB6A-0461-4B85-B823-A1D5B597017A}"/>
    <cellStyle name="Comma 8 9 2 6" xfId="23313" xr:uid="{105F70E8-26EE-4614-A7A3-478E1D3A7424}"/>
    <cellStyle name="Comma 8 9 2 7" xfId="36718" xr:uid="{8D48EA2E-DB37-41B3-953F-57AE90E3D336}"/>
    <cellStyle name="Comma 8 9 3" xfId="4879" xr:uid="{00000000-0005-0000-0000-000008300000}"/>
    <cellStyle name="Comma 8 9 3 2" xfId="7072" xr:uid="{00000000-0005-0000-0000-000009300000}"/>
    <cellStyle name="Comma 8 9 3 2 2" xfId="11609" xr:uid="{00000000-0005-0000-0000-00000A300000}"/>
    <cellStyle name="Comma 8 9 3 2 2 2" xfId="28397" xr:uid="{72917502-3069-41FE-A4F4-AF057BF49612}"/>
    <cellStyle name="Comma 8 9 3 2 2 3" xfId="43293" xr:uid="{E62BEC89-3EC1-45FC-86E6-39FC566E12E6}"/>
    <cellStyle name="Comma 8 9 3 2 3" xfId="18178" xr:uid="{00000000-0005-0000-0000-00000B300000}"/>
    <cellStyle name="Comma 8 9 3 2 3 2" xfId="31583" xr:uid="{D8A45B9C-FC7C-41C2-A41F-FF177EFD821E}"/>
    <cellStyle name="Comma 8 9 3 2 3 3" xfId="49398" xr:uid="{F2C78013-76BD-468B-A504-17C99AD06649}"/>
    <cellStyle name="Comma 8 9 3 2 4" xfId="21939" xr:uid="{00000000-0005-0000-0000-00000C300000}"/>
    <cellStyle name="Comma 8 9 3 2 4 2" xfId="34798" xr:uid="{0C6FF4CC-5CC3-47AF-B3AD-258B8BA9E1EB}"/>
    <cellStyle name="Comma 8 9 3 2 4 3" xfId="52654" xr:uid="{FB309513-A91F-479B-8F0C-9FE034F49F68}"/>
    <cellStyle name="Comma 8 9 3 2 5" xfId="25219" xr:uid="{D2E61CD2-B0EF-4600-93AE-3634DE6A60FE}"/>
    <cellStyle name="Comma 8 9 3 2 6" xfId="39226" xr:uid="{86696AA6-DD84-4420-A99A-5C4021894DC2}"/>
    <cellStyle name="Comma 8 9 3 3" xfId="9867" xr:uid="{00000000-0005-0000-0000-00000D300000}"/>
    <cellStyle name="Comma 8 9 3 3 2" xfId="26854" xr:uid="{1B757F40-F939-46C6-B761-229486EA673E}"/>
    <cellStyle name="Comma 8 9 3 3 3" xfId="41750" xr:uid="{4B0C23E0-DEC2-4090-9A5D-59E15C9E9AFB}"/>
    <cellStyle name="Comma 8 9 3 4" xfId="15986" xr:uid="{00000000-0005-0000-0000-00000E300000}"/>
    <cellStyle name="Comma 8 9 3 4 2" xfId="30040" xr:uid="{C5AE5BD8-EC6B-4E8A-82F2-906137DB5457}"/>
    <cellStyle name="Comma 8 9 3 4 3" xfId="47405" xr:uid="{C8EEA257-0EA3-43EF-8D1E-E20EF36F93C1}"/>
    <cellStyle name="Comma 8 9 3 5" xfId="20197" xr:uid="{00000000-0005-0000-0000-00000F300000}"/>
    <cellStyle name="Comma 8 9 3 5 2" xfId="33255" xr:uid="{DA2F493E-6712-464F-9108-346779467A5B}"/>
    <cellStyle name="Comma 8 9 3 5 3" xfId="51111" xr:uid="{4F5B5DCD-A68B-45A7-82D2-6305F71F54B2}"/>
    <cellStyle name="Comma 8 9 3 6" xfId="23676" xr:uid="{A723FC02-AD3C-4A97-8CF6-8CA41410B216}"/>
    <cellStyle name="Comma 8 9 3 7" xfId="37233" xr:uid="{AD8C307B-13A4-46EA-ACD3-F10EAC29FF13}"/>
    <cellStyle name="Comma 8 9 4" xfId="5957" xr:uid="{00000000-0005-0000-0000-000010300000}"/>
    <cellStyle name="Comma 8 9 4 2" xfId="10797" xr:uid="{00000000-0005-0000-0000-000011300000}"/>
    <cellStyle name="Comma 8 9 4 2 2" xfId="27650" xr:uid="{3861479A-4436-40A8-9B95-C57A3F3E8673}"/>
    <cellStyle name="Comma 8 9 4 2 3" xfId="42546" xr:uid="{B8FCB889-92C3-49FB-BA3A-DFEAB29811FA}"/>
    <cellStyle name="Comma 8 9 4 3" xfId="17064" xr:uid="{00000000-0005-0000-0000-000012300000}"/>
    <cellStyle name="Comma 8 9 4 3 2" xfId="30836" xr:uid="{E14D28B4-185C-4F9B-9F6E-EAE1D07CAB5E}"/>
    <cellStyle name="Comma 8 9 4 3 3" xfId="48349" xr:uid="{C961BB17-963C-4D05-8511-903126C2B46B}"/>
    <cellStyle name="Comma 8 9 4 4" xfId="21127" xr:uid="{00000000-0005-0000-0000-000013300000}"/>
    <cellStyle name="Comma 8 9 4 4 2" xfId="34051" xr:uid="{7F335733-8B51-4522-81B2-2F2E2FC17C02}"/>
    <cellStyle name="Comma 8 9 4 4 3" xfId="51907" xr:uid="{0EA3732B-089D-4AC3-AF64-0729CEC3288A}"/>
    <cellStyle name="Comma 8 9 4 5" xfId="24472" xr:uid="{A600FF2C-59F2-4641-9816-836BE6A3CCF5}"/>
    <cellStyle name="Comma 8 9 4 6" xfId="38177" xr:uid="{3077525B-5AB0-42CF-A350-3640A7DA769C}"/>
    <cellStyle name="Comma 8 9 5" xfId="9053" xr:uid="{00000000-0005-0000-0000-000014300000}"/>
    <cellStyle name="Comma 8 9 5 2" xfId="26109" xr:uid="{7595B99B-E7AF-4225-BDA7-3F14E7168742}"/>
    <cellStyle name="Comma 8 9 5 3" xfId="41005" xr:uid="{DBF589C4-00F6-4DDF-BC4A-10CFDDC604E3}"/>
    <cellStyle name="Comma 8 9 6" xfId="14785" xr:uid="{00000000-0005-0000-0000-000015300000}"/>
    <cellStyle name="Comma 8 9 6 2" xfId="29282" xr:uid="{33537C32-9EF4-4D2D-BFA0-2EF498EE885B}"/>
    <cellStyle name="Comma 8 9 6 3" xfId="46277" xr:uid="{4F4F024C-7A1E-4795-A13D-BD467EC6E0A7}"/>
    <cellStyle name="Comma 8 9 7" xfId="19379" xr:uid="{00000000-0005-0000-0000-000016300000}"/>
    <cellStyle name="Comma 8 9 7 2" xfId="32506" xr:uid="{2A044560-4F39-48EB-AEF3-1D0D4C3C5A7B}"/>
    <cellStyle name="Comma 8 9 7 3" xfId="50362" xr:uid="{BD5E0FB9-81C2-4A7F-9646-F727E7487180}"/>
    <cellStyle name="Comma 8 9 8" xfId="22929" xr:uid="{B18FD15F-47F5-4CC6-B159-78ED66177F8E}"/>
    <cellStyle name="Comma 8 9 9" xfId="36114" xr:uid="{C3B2B850-8EB5-4C33-9E71-19AAE94CE27B}"/>
    <cellStyle name="Comma 8_Detail Asset TCC Q2'53" xfId="2489" xr:uid="{00000000-0005-0000-0000-000017300000}"/>
    <cellStyle name="Comma 80" xfId="4474" xr:uid="{00000000-0005-0000-0000-000018300000}"/>
    <cellStyle name="Comma 80 2" xfId="6696" xr:uid="{00000000-0005-0000-0000-000019300000}"/>
    <cellStyle name="Comma 80 2 2" xfId="11286" xr:uid="{00000000-0005-0000-0000-00001A300000}"/>
    <cellStyle name="Comma 80 2 2 2" xfId="28103" xr:uid="{63157D8D-0E69-429A-97DA-AF8F1DFD357E}"/>
    <cellStyle name="Comma 80 2 2 3" xfId="42999" xr:uid="{9B2ABF8D-CA82-4910-8E65-F07A899DDAC5}"/>
    <cellStyle name="Comma 80 2 3" xfId="17802" xr:uid="{00000000-0005-0000-0000-00001B300000}"/>
    <cellStyle name="Comma 80 2 3 2" xfId="31289" xr:uid="{622DBD71-E172-4E0C-89A2-DC478FD09925}"/>
    <cellStyle name="Comma 80 2 3 3" xfId="49051" xr:uid="{7207EDF4-44A6-4DB7-911B-D1B7D362D16F}"/>
    <cellStyle name="Comma 80 2 4" xfId="21616" xr:uid="{00000000-0005-0000-0000-00001C300000}"/>
    <cellStyle name="Comma 80 2 4 2" xfId="34504" xr:uid="{78090F32-76A0-48F5-886D-BB39FEDD5EA8}"/>
    <cellStyle name="Comma 80 2 4 3" xfId="52360" xr:uid="{8CEA3BA3-FBE0-4727-B2F4-E26B6424ED12}"/>
    <cellStyle name="Comma 80 2 5" xfId="24925" xr:uid="{077D013D-1514-4E1E-A86B-29EF88502C1E}"/>
    <cellStyle name="Comma 80 2 6" xfId="38879" xr:uid="{778BD02F-68B1-4C18-800F-524A85A5FF02}"/>
    <cellStyle name="Comma 80 3" xfId="9545" xr:uid="{00000000-0005-0000-0000-00001D300000}"/>
    <cellStyle name="Comma 80 3 2" xfId="26561" xr:uid="{63804D89-6A07-4C4C-B491-304F1F42DE45}"/>
    <cellStyle name="Comma 80 3 3" xfId="41457" xr:uid="{7D89D847-1E4D-44C7-8961-D6A1957D3E1E}"/>
    <cellStyle name="Comma 80 4" xfId="15582" xr:uid="{00000000-0005-0000-0000-00001E300000}"/>
    <cellStyle name="Comma 80 4 2" xfId="29746" xr:uid="{7CAFBDBD-8EA9-4A01-A4D2-92AAAE3F2764}"/>
    <cellStyle name="Comma 80 4 3" xfId="47030" xr:uid="{A859A281-8929-497E-A88D-D68C2CCB24DD}"/>
    <cellStyle name="Comma 80 5" xfId="19874" xr:uid="{00000000-0005-0000-0000-00001F300000}"/>
    <cellStyle name="Comma 80 5 2" xfId="32961" xr:uid="{43E7991E-382D-451D-9ED0-C746CDE24D8A}"/>
    <cellStyle name="Comma 80 5 3" xfId="50817" xr:uid="{FF84AF61-C818-4CE5-9DCA-8481E5BE2F4F}"/>
    <cellStyle name="Comma 80 6" xfId="23383" xr:uid="{26D53339-7B47-4DBE-8E04-56892CB70E30}"/>
    <cellStyle name="Comma 80 7" xfId="36859" xr:uid="{1FA8DE1A-AAF0-47AA-A579-95FC38D869D1}"/>
    <cellStyle name="Comma 81" xfId="4610" xr:uid="{00000000-0005-0000-0000-000020300000}"/>
    <cellStyle name="Comma 81 2" xfId="6831" xr:uid="{00000000-0005-0000-0000-000021300000}"/>
    <cellStyle name="Comma 81 2 2" xfId="11368" xr:uid="{00000000-0005-0000-0000-000022300000}"/>
    <cellStyle name="Comma 81 2 2 2" xfId="28183" xr:uid="{05E93624-1242-4D5D-92CD-A8D20D553FAD}"/>
    <cellStyle name="Comma 81 2 2 3" xfId="43079" xr:uid="{A8C41C59-318D-4E99-A021-C1363C9E5BA7}"/>
    <cellStyle name="Comma 81 2 3" xfId="17937" xr:uid="{00000000-0005-0000-0000-000023300000}"/>
    <cellStyle name="Comma 81 2 3 2" xfId="31369" xr:uid="{E1D51F63-41E7-407B-BA9E-F6380CBA5D81}"/>
    <cellStyle name="Comma 81 2 3 3" xfId="49184" xr:uid="{C4048FB1-D095-4E33-9156-F10B51963028}"/>
    <cellStyle name="Comma 81 2 4" xfId="21698" xr:uid="{00000000-0005-0000-0000-000024300000}"/>
    <cellStyle name="Comma 81 2 4 2" xfId="34584" xr:uid="{A965E0EE-328D-4AE4-BAB0-4AD0B321CB2C}"/>
    <cellStyle name="Comma 81 2 4 3" xfId="52440" xr:uid="{69A1410E-4CE3-4563-A17C-21C65F696D11}"/>
    <cellStyle name="Comma 81 2 5" xfId="25005" xr:uid="{74BD0E83-2EA5-43D8-BDF9-4DD2CEF4416A}"/>
    <cellStyle name="Comma 81 2 6" xfId="39012" xr:uid="{23E4B73D-6D77-44E8-8A7E-2B01B3AD233A}"/>
    <cellStyle name="Comma 81 3" xfId="9627" xr:uid="{00000000-0005-0000-0000-000025300000}"/>
    <cellStyle name="Comma 81 3 2" xfId="26641" xr:uid="{5323E528-D56D-40B5-A6D8-EFA3730EFF1C}"/>
    <cellStyle name="Comma 81 3 3" xfId="41537" xr:uid="{6FF409F8-202F-4992-B1F1-6EF389807FE6}"/>
    <cellStyle name="Comma 81 4" xfId="15717" xr:uid="{00000000-0005-0000-0000-000026300000}"/>
    <cellStyle name="Comma 81 4 2" xfId="29826" xr:uid="{50C6FD43-C6C6-4A5D-A0EF-6E746656252F}"/>
    <cellStyle name="Comma 81 4 3" xfId="47163" xr:uid="{66BAE145-A113-4A86-AFD7-EE506360241A}"/>
    <cellStyle name="Comma 81 5" xfId="19956" xr:uid="{00000000-0005-0000-0000-000027300000}"/>
    <cellStyle name="Comma 81 5 2" xfId="33041" xr:uid="{125B2666-CEEF-46AB-B142-569CC1F7EEF0}"/>
    <cellStyle name="Comma 81 5 3" xfId="50897" xr:uid="{24224BD1-6FE4-41E4-829E-AB8C0572787A}"/>
    <cellStyle name="Comma 81 6" xfId="23463" xr:uid="{9D6E0FA9-387A-403A-860B-E97295B1260D}"/>
    <cellStyle name="Comma 81 7" xfId="36992" xr:uid="{A67F339F-37D7-453D-8054-52B62CE1CAFE}"/>
    <cellStyle name="Comma 82" xfId="5122" xr:uid="{00000000-0005-0000-0000-000028300000}"/>
    <cellStyle name="Comma 82 2" xfId="10041" xr:uid="{00000000-0005-0000-0000-000029300000}"/>
    <cellStyle name="Comma 82 2 2" xfId="27016" xr:uid="{B2684C1D-5265-4341-87A8-8B4522470CE2}"/>
    <cellStyle name="Comma 82 2 3" xfId="41912" xr:uid="{C6081E47-BA5C-4BB8-9E05-FC66ACFF7300}"/>
    <cellStyle name="Comma 82 3" xfId="16229" xr:uid="{00000000-0005-0000-0000-00002A300000}"/>
    <cellStyle name="Comma 82 3 2" xfId="30202" xr:uid="{F90F72B5-19AC-49B8-8670-CBD7FB618D5E}"/>
    <cellStyle name="Comma 82 3 3" xfId="47636" xr:uid="{027E746C-8711-4DB8-B49F-91705928AAD3}"/>
    <cellStyle name="Comma 82 4" xfId="20371" xr:uid="{00000000-0005-0000-0000-00002B300000}"/>
    <cellStyle name="Comma 82 4 2" xfId="33417" xr:uid="{BE1F902A-5CC0-4FB3-B39C-28426256EA4A}"/>
    <cellStyle name="Comma 82 4 3" xfId="51273" xr:uid="{32226F0C-4BA6-4DE4-98CF-E6DA4A203018}"/>
    <cellStyle name="Comma 82 5" xfId="23838" xr:uid="{F88B7D8D-06BE-4225-97F2-8216C239A6B2}"/>
    <cellStyle name="Comma 82 6" xfId="37464" xr:uid="{632C2A2E-5575-4BFB-8C56-BE87DAC9E4C0}"/>
    <cellStyle name="Comma 83" xfId="7225" xr:uid="{00000000-0005-0000-0000-00002C300000}"/>
    <cellStyle name="Comma 83 2" xfId="11762" xr:uid="{00000000-0005-0000-0000-00002D300000}"/>
    <cellStyle name="Comma 83 2 2" xfId="28545" xr:uid="{8D8C249F-B2D6-4BF0-B2BC-4F1946FD5D46}"/>
    <cellStyle name="Comma 83 2 3" xfId="43441" xr:uid="{B6C4E32C-23EC-4C19-96DC-DDEFF0D91AC5}"/>
    <cellStyle name="Comma 83 3" xfId="18331" xr:uid="{00000000-0005-0000-0000-00002E300000}"/>
    <cellStyle name="Comma 83 3 2" xfId="31731" xr:uid="{F1334072-4031-44D8-B423-AF7E31AE106B}"/>
    <cellStyle name="Comma 83 3 3" xfId="49546" xr:uid="{9E723BEE-4FD2-4084-9CDC-5FC70024073B}"/>
    <cellStyle name="Comma 83 4" xfId="22092" xr:uid="{00000000-0005-0000-0000-00002F300000}"/>
    <cellStyle name="Comma 83 4 2" xfId="34946" xr:uid="{E30E46A1-1D59-4A94-B979-CD81E5EC2F88}"/>
    <cellStyle name="Comma 83 4 3" xfId="52802" xr:uid="{A8697917-6D5D-4FCC-8D11-95C47B413E55}"/>
    <cellStyle name="Comma 83 5" xfId="25367" xr:uid="{6F329127-DFAF-4152-8C22-488CD20E7FFE}"/>
    <cellStyle name="Comma 83 6" xfId="39374" xr:uid="{C26B0472-E5B5-4E3A-B6E8-2E9069038377}"/>
    <cellStyle name="Comma 84" xfId="7240" xr:uid="{00000000-0005-0000-0000-000030300000}"/>
    <cellStyle name="Comma 84 2" xfId="11766" xr:uid="{00000000-0005-0000-0000-000031300000}"/>
    <cellStyle name="Comma 84 2 2" xfId="28548" xr:uid="{8805EF5E-874F-4C62-96B3-D3DE2B518634}"/>
    <cellStyle name="Comma 84 2 3" xfId="43444" xr:uid="{6DA5A856-63B3-4CBD-A88E-AB591F10EAC2}"/>
    <cellStyle name="Comma 84 3" xfId="18335" xr:uid="{00000000-0005-0000-0000-000032300000}"/>
    <cellStyle name="Comma 84 3 2" xfId="31734" xr:uid="{EE621DDB-2EDD-42E5-A394-01DBCB0D00BF}"/>
    <cellStyle name="Comma 84 3 3" xfId="49549" xr:uid="{71E5D86E-F549-43BF-BEA4-6637967DB18F}"/>
    <cellStyle name="Comma 84 4" xfId="22096" xr:uid="{00000000-0005-0000-0000-000033300000}"/>
    <cellStyle name="Comma 84 4 2" xfId="34949" xr:uid="{8337C268-3449-4186-B16A-F74C3C51CA57}"/>
    <cellStyle name="Comma 84 4 3" xfId="52805" xr:uid="{CC5A16DD-C604-4D30-AEDE-493074F3DF59}"/>
    <cellStyle name="Comma 84 5" xfId="25370" xr:uid="{D3C20C83-5F0E-4993-B1F9-238BF41CD7CB}"/>
    <cellStyle name="Comma 84 6" xfId="39377" xr:uid="{B542010C-EEAB-4279-8CC2-87CFDF4B45B2}"/>
    <cellStyle name="Comma 85" xfId="7238" xr:uid="{00000000-0005-0000-0000-000034300000}"/>
    <cellStyle name="Comma 85 2" xfId="11765" xr:uid="{00000000-0005-0000-0000-000035300000}"/>
    <cellStyle name="Comma 85 2 2" xfId="28547" xr:uid="{66271BA3-4913-48DB-8D9D-85A7793CD518}"/>
    <cellStyle name="Comma 85 2 3" xfId="43443" xr:uid="{0E80D217-F17F-47D0-9EA9-A7C1F0750710}"/>
    <cellStyle name="Comma 85 3" xfId="18334" xr:uid="{00000000-0005-0000-0000-000036300000}"/>
    <cellStyle name="Comma 85 3 2" xfId="31733" xr:uid="{A77E4C81-AEF0-4BCF-9A83-760FACF4A189}"/>
    <cellStyle name="Comma 85 3 3" xfId="49548" xr:uid="{A5B0EC7E-43F4-4A64-B641-6710832CBCA3}"/>
    <cellStyle name="Comma 85 4" xfId="22095" xr:uid="{00000000-0005-0000-0000-000037300000}"/>
    <cellStyle name="Comma 85 4 2" xfId="34948" xr:uid="{E7AC1F1C-C2A3-4255-A834-A6277CD16158}"/>
    <cellStyle name="Comma 85 4 3" xfId="52804" xr:uid="{CD96ED58-65A9-450E-AB2B-A6ACA40C6835}"/>
    <cellStyle name="Comma 85 5" xfId="25369" xr:uid="{AAEB12CE-5AC5-4572-9361-E71984E53AF9}"/>
    <cellStyle name="Comma 85 6" xfId="39376" xr:uid="{318AF93B-A0ED-43B4-97EB-9D0A566D1CB0}"/>
    <cellStyle name="Comma 86" xfId="7241" xr:uid="{00000000-0005-0000-0000-000038300000}"/>
    <cellStyle name="Comma 86 2" xfId="11767" xr:uid="{00000000-0005-0000-0000-000039300000}"/>
    <cellStyle name="Comma 86 2 2" xfId="28549" xr:uid="{DA4D963E-DD74-4A42-82B1-8D96E78A4C13}"/>
    <cellStyle name="Comma 86 2 3" xfId="43445" xr:uid="{9DE00770-8C67-4703-8CAC-88B7E4C351FA}"/>
    <cellStyle name="Comma 86 3" xfId="18336" xr:uid="{00000000-0005-0000-0000-00003A300000}"/>
    <cellStyle name="Comma 86 3 2" xfId="31735" xr:uid="{B8DC08E7-0EF3-4DEC-924D-F42929549C58}"/>
    <cellStyle name="Comma 86 3 3" xfId="49550" xr:uid="{3798BA65-DE62-418A-A400-9FA41E15E989}"/>
    <cellStyle name="Comma 86 4" xfId="22097" xr:uid="{00000000-0005-0000-0000-00003B300000}"/>
    <cellStyle name="Comma 86 4 2" xfId="34950" xr:uid="{FA7DCC53-E554-468A-8219-822EEE8BB78B}"/>
    <cellStyle name="Comma 86 4 3" xfId="52806" xr:uid="{579EDEDB-6EFE-41A0-8BCC-1F36ABA9031D}"/>
    <cellStyle name="Comma 86 5" xfId="25371" xr:uid="{FB253C45-B40A-4B0D-90E2-2FBF44A1C6D4}"/>
    <cellStyle name="Comma 86 6" xfId="39378" xr:uid="{FB895DE7-E983-415A-9E53-16FA6BBD4F72}"/>
    <cellStyle name="Comma 87" xfId="7276" xr:uid="{00000000-0005-0000-0000-00003C300000}"/>
    <cellStyle name="Comma 87 2" xfId="11784" xr:uid="{00000000-0005-0000-0000-00003D300000}"/>
    <cellStyle name="Comma 87 2 2" xfId="28566" xr:uid="{5D1CD28A-A625-49C2-8D20-C7623925E229}"/>
    <cellStyle name="Comma 87 2 3" xfId="43462" xr:uid="{E9BAB599-886A-4602-8BA9-6E0E5C287661}"/>
    <cellStyle name="Comma 87 3" xfId="18368" xr:uid="{00000000-0005-0000-0000-00003E300000}"/>
    <cellStyle name="Comma 87 3 2" xfId="31752" xr:uid="{A12AECC5-365E-477B-8BDB-068FE8A69815}"/>
    <cellStyle name="Comma 87 3 3" xfId="49582" xr:uid="{9A0ACE7A-107A-43D5-9907-ED5146245317}"/>
    <cellStyle name="Comma 87 4" xfId="22114" xr:uid="{00000000-0005-0000-0000-00003F300000}"/>
    <cellStyle name="Comma 87 4 2" xfId="34967" xr:uid="{7873396B-6D28-49A3-9836-7615FFB24D43}"/>
    <cellStyle name="Comma 87 4 3" xfId="52823" xr:uid="{8C89578E-C9B3-4886-9634-86DB1A90F20E}"/>
    <cellStyle name="Comma 87 5" xfId="25388" xr:uid="{B9E4511A-CA2C-43F8-AD70-2E528F62A9E6}"/>
    <cellStyle name="Comma 87 6" xfId="39410" xr:uid="{9A7E12FB-8B02-4C02-AB3B-3FDF3490F4FA}"/>
    <cellStyle name="Comma 88" xfId="547" xr:uid="{00000000-0005-0000-0000-000040300000}"/>
    <cellStyle name="Comma 88 2" xfId="8329" xr:uid="{00000000-0005-0000-0000-000041300000}"/>
    <cellStyle name="Comma 88 2 2" xfId="25502" xr:uid="{7311FA99-3C53-4055-AF8D-520FCCBCFC0E}"/>
    <cellStyle name="Comma 88 2 3" xfId="40398" xr:uid="{08B963F7-5C1C-489B-9EEB-26309F0C1D82}"/>
    <cellStyle name="Comma 88 3" xfId="18407" xr:uid="{00000000-0005-0000-0000-000042300000}"/>
    <cellStyle name="Comma 88 3 2" xfId="31759" xr:uid="{20499F16-B300-4D65-AAB5-8961485D7BB4}"/>
    <cellStyle name="Comma 88 3 3" xfId="49589" xr:uid="{1CBA2EDE-7AB9-4473-BE4F-767A932D25FF}"/>
    <cellStyle name="Comma 88 4" xfId="22125" xr:uid="{00000000-0005-0000-0000-000043300000}"/>
    <cellStyle name="Comma 88 4 2" xfId="34974" xr:uid="{54257658-A120-41D7-BB04-7F8C12D08BDE}"/>
    <cellStyle name="Comma 88 4 3" xfId="52830" xr:uid="{0F259B8D-447B-4B31-B844-7C860AD243AA}"/>
    <cellStyle name="Comma 88 5" xfId="22321" xr:uid="{7CE83991-899C-4359-A248-B03F97C8A565}"/>
    <cellStyle name="Comma 88 6" xfId="35402" xr:uid="{1FD1D4EB-47AA-47DA-99FC-34734BC7791A}"/>
    <cellStyle name="Comma 89" xfId="7335" xr:uid="{00000000-0005-0000-0000-000044300000}"/>
    <cellStyle name="Comma 89 2" xfId="11788" xr:uid="{00000000-0005-0000-0000-000045300000}"/>
    <cellStyle name="Comma 89 2 2" xfId="28570" xr:uid="{2BE431D3-D0FB-471D-A57C-111A56C362A9}"/>
    <cellStyle name="Comma 89 2 3" xfId="43466" xr:uid="{AB3C9E84-40B2-4259-ADC8-0E894C5CF0CD}"/>
    <cellStyle name="Comma 89 3" xfId="18428" xr:uid="{00000000-0005-0000-0000-000046300000}"/>
    <cellStyle name="Comma 89 3 2" xfId="31760" xr:uid="{83A773EE-FDB3-440B-8E2F-99E3212EE1F9}"/>
    <cellStyle name="Comma 89 3 3" xfId="49590" xr:uid="{E87FE690-5CFE-4942-8BBE-5B25AF1C3120}"/>
    <cellStyle name="Comma 89 4" xfId="22126" xr:uid="{00000000-0005-0000-0000-000047300000}"/>
    <cellStyle name="Comma 89 4 2" xfId="34975" xr:uid="{05A852DD-45DB-44AE-A0A2-6DBF93A7D9A0}"/>
    <cellStyle name="Comma 89 4 3" xfId="52831" xr:uid="{88359CEE-BA93-46D9-B609-AB27E4A237A2}"/>
    <cellStyle name="Comma 89 5" xfId="25392" xr:uid="{19283279-56ED-4236-92FB-3BF2845D4340}"/>
    <cellStyle name="Comma 89 6" xfId="39467" xr:uid="{88925F01-07D0-4CEC-873E-E21AD465A819}"/>
    <cellStyle name="Comma 9" xfId="122" xr:uid="{00000000-0005-0000-0000-000048300000}"/>
    <cellStyle name="Comma 9 10" xfId="1512" xr:uid="{00000000-0005-0000-0000-000049300000}"/>
    <cellStyle name="Comma 9 10 2" xfId="5782" xr:uid="{00000000-0005-0000-0000-00004A300000}"/>
    <cellStyle name="Comma 9 10 2 2" xfId="10649" xr:uid="{00000000-0005-0000-0000-00004B300000}"/>
    <cellStyle name="Comma 9 10 2 2 2" xfId="27505" xr:uid="{B7DBAA8D-E82E-4CD8-9AB4-68AF6276B3C7}"/>
    <cellStyle name="Comma 9 10 2 2 3" xfId="42401" xr:uid="{08DBB08D-E988-4B3A-A947-4DACF07EF1E1}"/>
    <cellStyle name="Comma 9 10 2 3" xfId="16889" xr:uid="{00000000-0005-0000-0000-00004C300000}"/>
    <cellStyle name="Comma 9 10 2 3 2" xfId="30691" xr:uid="{43B91FB4-75CE-4F80-91D8-47F150014C42}"/>
    <cellStyle name="Comma 9 10 2 3 3" xfId="48177" xr:uid="{094E1005-BEE6-4773-B2D9-B98DB345BD8D}"/>
    <cellStyle name="Comma 9 10 2 4" xfId="20979" xr:uid="{00000000-0005-0000-0000-00004D300000}"/>
    <cellStyle name="Comma 9 10 2 4 2" xfId="33906" xr:uid="{9E7A70B7-2E67-49E3-A915-40F23979986D}"/>
    <cellStyle name="Comma 9 10 2 4 3" xfId="51762" xr:uid="{D0106C67-014F-4E0C-BCBD-94C5901FD042}"/>
    <cellStyle name="Comma 9 10 2 5" xfId="24327" xr:uid="{58532192-8DA6-43B3-881D-1784DEAC95A1}"/>
    <cellStyle name="Comma 9 10 2 6" xfId="38005" xr:uid="{F67C7726-5CF3-401D-A3B8-F7597F8FECA7}"/>
    <cellStyle name="Comma 9 10 3" xfId="8904" xr:uid="{00000000-0005-0000-0000-00004E300000}"/>
    <cellStyle name="Comma 9 10 3 2" xfId="25965" xr:uid="{58EDF048-A7A9-46E0-8B77-7687944E3D5B}"/>
    <cellStyle name="Comma 9 10 3 3" xfId="40861" xr:uid="{99AB3285-61D3-47C7-BDC1-04455F5970A7}"/>
    <cellStyle name="Comma 9 10 4" xfId="14576" xr:uid="{00000000-0005-0000-0000-00004F300000}"/>
    <cellStyle name="Comma 9 10 4 2" xfId="29129" xr:uid="{06617C42-F1BC-43CB-BBE3-538E8D32F02F}"/>
    <cellStyle name="Comma 9 10 4 3" xfId="46075" xr:uid="{AA0BCE0C-D7EB-47BC-8617-9BA85A835799}"/>
    <cellStyle name="Comma 9 10 5" xfId="19229" xr:uid="{00000000-0005-0000-0000-000050300000}"/>
    <cellStyle name="Comma 9 10 5 2" xfId="32361" xr:uid="{19D51E1A-CF8D-4C22-8E18-6ED443E2D3C8}"/>
    <cellStyle name="Comma 9 10 5 3" xfId="50217" xr:uid="{DE314AD2-062E-4CF0-960F-E2B46D568321}"/>
    <cellStyle name="Comma 9 10 6" xfId="22784" xr:uid="{9ABBC352-E696-4917-8FC1-C1D9AC569B55}"/>
    <cellStyle name="Comma 9 10 7" xfId="35914" xr:uid="{BEAF18C6-CB37-4B59-AC65-47B7F3162D71}"/>
    <cellStyle name="Comma 9 11" xfId="3606" xr:uid="{00000000-0005-0000-0000-000051300000}"/>
    <cellStyle name="Comma 9 11 2" xfId="6187" xr:uid="{00000000-0005-0000-0000-000052300000}"/>
    <cellStyle name="Comma 9 11 2 2" xfId="10952" xr:uid="{00000000-0005-0000-0000-000053300000}"/>
    <cellStyle name="Comma 9 11 2 2 2" xfId="27800" xr:uid="{8722436C-1E04-41B1-9557-48D3C1E40107}"/>
    <cellStyle name="Comma 9 11 2 2 3" xfId="42696" xr:uid="{CC15AAD1-FBC0-4B80-A10D-A49E6973EB2A}"/>
    <cellStyle name="Comma 9 11 2 3" xfId="17294" xr:uid="{00000000-0005-0000-0000-000054300000}"/>
    <cellStyle name="Comma 9 11 2 3 2" xfId="30986" xr:uid="{EBC1FFD9-085E-4571-A086-A25A767E90FE}"/>
    <cellStyle name="Comma 9 11 2 3 3" xfId="48574" xr:uid="{2120231B-AB56-4C1B-89E9-3F9C7318D282}"/>
    <cellStyle name="Comma 9 11 2 4" xfId="21282" xr:uid="{00000000-0005-0000-0000-000055300000}"/>
    <cellStyle name="Comma 9 11 2 4 2" xfId="34201" xr:uid="{0CE2ECCB-6AFE-4F7D-95EF-7FAD6E0BBE04}"/>
    <cellStyle name="Comma 9 11 2 4 3" xfId="52057" xr:uid="{AC445732-DC23-4F1A-AE16-4D34F8F381F2}"/>
    <cellStyle name="Comma 9 11 2 5" xfId="24622" xr:uid="{FF6C04BC-67C5-41D0-B0CE-F405ABE35AFC}"/>
    <cellStyle name="Comma 9 11 2 6" xfId="38402" xr:uid="{8AC478BD-538E-4042-981C-63196A514FE5}"/>
    <cellStyle name="Comma 9 11 3" xfId="9212" xr:uid="{00000000-0005-0000-0000-000056300000}"/>
    <cellStyle name="Comma 9 11 3 2" xfId="26259" xr:uid="{B00BEEDE-D28F-4469-8907-8D115F2E467D}"/>
    <cellStyle name="Comma 9 11 3 3" xfId="41155" xr:uid="{BEEA2375-BFBD-407E-8A2B-87629D818BFA}"/>
    <cellStyle name="Comma 9 11 4" xfId="15044" xr:uid="{00000000-0005-0000-0000-000057300000}"/>
    <cellStyle name="Comma 9 11 4 2" xfId="29440" xr:uid="{FBDC5184-D13A-488D-9504-9E621865622C}"/>
    <cellStyle name="Comma 9 11 4 3" xfId="46525" xr:uid="{0DD0AD4D-653F-4009-8DF3-128C528657B4}"/>
    <cellStyle name="Comma 9 11 5" xfId="19539" xr:uid="{00000000-0005-0000-0000-000058300000}"/>
    <cellStyle name="Comma 9 11 5 2" xfId="32657" xr:uid="{933DA7FD-02F5-4E10-8377-633B76602F2F}"/>
    <cellStyle name="Comma 9 11 5 3" xfId="50513" xr:uid="{9E3D94F8-67BE-4FD3-BBFE-779120CD8138}"/>
    <cellStyle name="Comma 9 11 6" xfId="23079" xr:uid="{E6CBFFBF-3AB2-4C90-A6F8-6DCFD90D26E6}"/>
    <cellStyle name="Comma 9 11 7" xfId="36359" xr:uid="{46C3CF53-0DD3-4F1F-A5AF-5E572E6402FE}"/>
    <cellStyle name="Comma 9 12" xfId="4105" xr:uid="{00000000-0005-0000-0000-000059300000}"/>
    <cellStyle name="Comma 9 12 2" xfId="6350" xr:uid="{00000000-0005-0000-0000-00005A300000}"/>
    <cellStyle name="Comma 9 12 2 2" xfId="11066" xr:uid="{00000000-0005-0000-0000-00005B300000}"/>
    <cellStyle name="Comma 9 12 2 2 2" xfId="27889" xr:uid="{89A5712B-F17A-4A6D-B2FB-18E3D259CBFD}"/>
    <cellStyle name="Comma 9 12 2 2 3" xfId="42785" xr:uid="{457F5184-8DE5-4C0B-BFFE-B230717A3DCB}"/>
    <cellStyle name="Comma 9 12 2 3" xfId="17456" xr:uid="{00000000-0005-0000-0000-00005C300000}"/>
    <cellStyle name="Comma 9 12 2 3 2" xfId="31075" xr:uid="{A9404C53-CA3C-49D2-A78A-EDB0A515BE57}"/>
    <cellStyle name="Comma 9 12 2 3 3" xfId="48711" xr:uid="{F063A8A1-6CA6-43C4-9809-43FB285F0C8D}"/>
    <cellStyle name="Comma 9 12 2 4" xfId="21396" xr:uid="{00000000-0005-0000-0000-00005D300000}"/>
    <cellStyle name="Comma 9 12 2 4 2" xfId="34290" xr:uid="{D1509868-91EA-46D6-BB80-9E2DC0DBDA34}"/>
    <cellStyle name="Comma 9 12 2 4 3" xfId="52146" xr:uid="{4F7C8FCB-99BA-4C18-8CFA-E0C83D6DC61D}"/>
    <cellStyle name="Comma 9 12 2 5" xfId="24711" xr:uid="{23DF9733-3BA8-4B1B-90FA-B213B2986174}"/>
    <cellStyle name="Comma 9 12 2 6" xfId="38539" xr:uid="{652CC4B6-33D9-48C1-A282-8F299E10B9C9}"/>
    <cellStyle name="Comma 9 12 3" xfId="9326" xr:uid="{00000000-0005-0000-0000-00005E300000}"/>
    <cellStyle name="Comma 9 12 3 2" xfId="26348" xr:uid="{2C274230-94DD-4F95-9CBB-AA085E7BF556}"/>
    <cellStyle name="Comma 9 12 3 3" xfId="41244" xr:uid="{E21F5D34-54AB-49D4-B30B-4DD7CF321D61}"/>
    <cellStyle name="Comma 9 12 4" xfId="15216" xr:uid="{00000000-0005-0000-0000-00005F300000}"/>
    <cellStyle name="Comma 9 12 4 2" xfId="29532" xr:uid="{18ECB598-A867-4654-A11F-8DCA5243B345}"/>
    <cellStyle name="Comma 9 12 4 3" xfId="46670" xr:uid="{5B9E917A-AD64-4DCD-8E61-61CF3C80B818}"/>
    <cellStyle name="Comma 9 12 5" xfId="19654" xr:uid="{00000000-0005-0000-0000-000060300000}"/>
    <cellStyle name="Comma 9 12 5 2" xfId="32747" xr:uid="{D82D3D88-86EA-49B8-ABCD-790F12406AD7}"/>
    <cellStyle name="Comma 9 12 5 3" xfId="50603" xr:uid="{BAF0975C-E199-4F78-8538-9951C1201E24}"/>
    <cellStyle name="Comma 9 12 6" xfId="23170" xr:uid="{1B29251B-DF17-469C-B242-4B72D251D8B2}"/>
    <cellStyle name="Comma 9 12 7" xfId="36498" xr:uid="{A804C686-B147-4A76-81B1-95A27E53EA30}"/>
    <cellStyle name="Comma 9 13" xfId="4708" xr:uid="{00000000-0005-0000-0000-000061300000}"/>
    <cellStyle name="Comma 9 13 2" xfId="6926" xr:uid="{00000000-0005-0000-0000-000062300000}"/>
    <cellStyle name="Comma 9 13 2 2" xfId="11463" xr:uid="{00000000-0005-0000-0000-000063300000}"/>
    <cellStyle name="Comma 9 13 2 2 2" xfId="28254" xr:uid="{5CAA075D-3FB0-4FBA-ACCF-765E55066B6B}"/>
    <cellStyle name="Comma 9 13 2 2 3" xfId="43150" xr:uid="{DCCD8177-BE9D-48FB-8DF8-FB57074F5D97}"/>
    <cellStyle name="Comma 9 13 2 3" xfId="18032" xr:uid="{00000000-0005-0000-0000-000064300000}"/>
    <cellStyle name="Comma 9 13 2 3 2" xfId="31440" xr:uid="{8660041B-9590-4678-8F5F-D7D40B76031B}"/>
    <cellStyle name="Comma 9 13 2 3 3" xfId="49255" xr:uid="{E3ED563E-8C72-4150-B91F-9CF50FD71F69}"/>
    <cellStyle name="Comma 9 13 2 4" xfId="21793" xr:uid="{00000000-0005-0000-0000-000065300000}"/>
    <cellStyle name="Comma 9 13 2 4 2" xfId="34655" xr:uid="{7D237C5F-F6EB-44A0-AE6A-D895D19AD61B}"/>
    <cellStyle name="Comma 9 13 2 4 3" xfId="52511" xr:uid="{F90FC9D5-511E-4FCA-B47F-A564EB834C0D}"/>
    <cellStyle name="Comma 9 13 2 5" xfId="25076" xr:uid="{04E948A8-A146-4EDA-B4BF-BD1C73BE1315}"/>
    <cellStyle name="Comma 9 13 2 6" xfId="39083" xr:uid="{190CE524-FD2F-449C-AFB1-8C89A8AE95E4}"/>
    <cellStyle name="Comma 9 13 3" xfId="9722" xr:uid="{00000000-0005-0000-0000-000066300000}"/>
    <cellStyle name="Comma 9 13 3 2" xfId="26712" xr:uid="{82B93088-0045-4BE6-95F6-A4CAC247CD0D}"/>
    <cellStyle name="Comma 9 13 3 3" xfId="41608" xr:uid="{B278DB0E-6337-4F90-A120-299EEE73B3EE}"/>
    <cellStyle name="Comma 9 13 4" xfId="15814" xr:uid="{00000000-0005-0000-0000-000067300000}"/>
    <cellStyle name="Comma 9 13 4 2" xfId="29897" xr:uid="{71A4FB93-B251-4EEF-B210-68AAAA5D56E6}"/>
    <cellStyle name="Comma 9 13 4 3" xfId="47236" xr:uid="{087ED6B6-1AEC-472A-A091-459A2E8284AF}"/>
    <cellStyle name="Comma 9 13 5" xfId="20051" xr:uid="{00000000-0005-0000-0000-000068300000}"/>
    <cellStyle name="Comma 9 13 5 2" xfId="33112" xr:uid="{40903AF1-441D-4CE2-91DC-B798DC821B2C}"/>
    <cellStyle name="Comma 9 13 5 3" xfId="50968" xr:uid="{047E1079-1DCF-42ED-BEE4-0CF9F005B131}"/>
    <cellStyle name="Comma 9 13 6" xfId="23534" xr:uid="{CCB6D062-EB45-4F20-A9FF-AF8742B0447E}"/>
    <cellStyle name="Comma 9 13 7" xfId="37065" xr:uid="{6D5E3F80-9CFB-4BE1-A66D-413EAD1C7E03}"/>
    <cellStyle name="Comma 9 14" xfId="5165" xr:uid="{00000000-0005-0000-0000-000069300000}"/>
    <cellStyle name="Comma 9 14 2" xfId="10079" xr:uid="{00000000-0005-0000-0000-00006A300000}"/>
    <cellStyle name="Comma 9 14 2 2" xfId="27045" xr:uid="{6D09398D-D849-41E5-AB0C-2DA6CCF279F6}"/>
    <cellStyle name="Comma 9 14 2 3" xfId="41941" xr:uid="{F3CED9FD-DFD5-4961-80F3-F646D2192D9D}"/>
    <cellStyle name="Comma 9 14 3" xfId="16272" xr:uid="{00000000-0005-0000-0000-00006B300000}"/>
    <cellStyle name="Comma 9 14 3 2" xfId="30231" xr:uid="{F4577696-5525-477C-B44B-AF796AB70868}"/>
    <cellStyle name="Comma 9 14 3 3" xfId="47670" xr:uid="{74C2D97C-BE97-4A4C-B0BD-270C55BBFF5A}"/>
    <cellStyle name="Comma 9 14 4" xfId="20409" xr:uid="{00000000-0005-0000-0000-00006C300000}"/>
    <cellStyle name="Comma 9 14 4 2" xfId="33446" xr:uid="{80E78990-67DB-4BB5-9076-8D9D0456F50D}"/>
    <cellStyle name="Comma 9 14 4 3" xfId="51302" xr:uid="{DC485A64-AA2A-4FB1-B6EC-F09C09E85C4F}"/>
    <cellStyle name="Comma 9 14 5" xfId="23867" xr:uid="{4BC02771-DED0-4076-98D0-1E4585FFC3ED}"/>
    <cellStyle name="Comma 9 14 6" xfId="37498" xr:uid="{1595EF01-FBE8-42C6-AC75-47659AB28DBC}"/>
    <cellStyle name="Comma 9 15" xfId="556" xr:uid="{00000000-0005-0000-0000-00006D300000}"/>
    <cellStyle name="Comma 9 15 2" xfId="8335" xr:uid="{00000000-0005-0000-0000-00006E300000}"/>
    <cellStyle name="Comma 9 15 2 2" xfId="25506" xr:uid="{BBB197C7-87FF-4BFD-A629-9D24BAC435C3}"/>
    <cellStyle name="Comma 9 15 2 3" xfId="40402" xr:uid="{33C08E01-B02E-4F35-9AEB-32D296AD54E1}"/>
    <cellStyle name="Comma 9 15 3" xfId="22325" xr:uid="{2B8DFA67-E900-4BF4-9DBC-E4091D679085}"/>
    <cellStyle name="Comma 9 15 4" xfId="35406" xr:uid="{E9795C28-5495-48D3-957A-1A27F657C05F}"/>
    <cellStyle name="Comma 9 16" xfId="8243" xr:uid="{00000000-0005-0000-0000-00006F300000}"/>
    <cellStyle name="Comma 9 16 2" xfId="25447" xr:uid="{E22FB4E8-1F59-4011-8F0C-EC717DB5CECA}"/>
    <cellStyle name="Comma 9 16 3" xfId="40343" xr:uid="{23E3ACE7-2669-421C-A334-A08E834FD146}"/>
    <cellStyle name="Comma 9 17" xfId="13952" xr:uid="{00000000-0005-0000-0000-000070300000}"/>
    <cellStyle name="Comma 9 17 2" xfId="28668" xr:uid="{A3162704-B51D-4B84-AAA4-6B47DBB32130}"/>
    <cellStyle name="Comma 9 17 3" xfId="45563" xr:uid="{250ED279-4EC1-482E-949B-737108E495E1}"/>
    <cellStyle name="Comma 9 18" xfId="18659" xr:uid="{00000000-0005-0000-0000-000071300000}"/>
    <cellStyle name="Comma 9 18 2" xfId="31901" xr:uid="{A60DEA1D-0914-4E9A-B93E-B663B1CB0AD0}"/>
    <cellStyle name="Comma 9 18 3" xfId="49757" xr:uid="{5E9D0CA3-30DE-42EB-855A-4F26591FD945}"/>
    <cellStyle name="Comma 9 19" xfId="22266" xr:uid="{FDB6145A-31F5-49CD-9EAD-5A753F0CB1D6}"/>
    <cellStyle name="Comma 9 2" xfId="608" xr:uid="{00000000-0005-0000-0000-000072300000}"/>
    <cellStyle name="Comma 9 2 10" xfId="18706" xr:uid="{00000000-0005-0000-0000-000073300000}"/>
    <cellStyle name="Comma 9 2 10 2" xfId="31938" xr:uid="{69FCDB78-32B7-4CA5-BD69-FB4E30411286}"/>
    <cellStyle name="Comma 9 2 10 3" xfId="49794" xr:uid="{3E916540-8C86-418C-A28B-1DB7FC71B678}"/>
    <cellStyle name="Comma 9 2 11" xfId="22361" xr:uid="{7499672A-F10C-4B51-B6C7-AE63FFC0F92A}"/>
    <cellStyle name="Comma 9 2 12" xfId="35447" xr:uid="{174991A7-11B9-49F3-8897-8F4037AF1DF6}"/>
    <cellStyle name="Comma 9 2 2" xfId="765" xr:uid="{00000000-0005-0000-0000-000074300000}"/>
    <cellStyle name="Comma 9 2 2 10" xfId="22471" xr:uid="{6F3E9B11-B011-4A5B-9828-17C0B0C430DD}"/>
    <cellStyle name="Comma 9 2 2 11" xfId="35572" xr:uid="{33CE99AC-5A1D-4130-8604-5A82D1D64CBA}"/>
    <cellStyle name="Comma 9 2 2 2" xfId="3354" xr:uid="{00000000-0005-0000-0000-000075300000}"/>
    <cellStyle name="Comma 9 2 2 2 2" xfId="4514" xr:uid="{00000000-0005-0000-0000-000076300000}"/>
    <cellStyle name="Comma 9 2 2 2 2 2" xfId="6736" xr:uid="{00000000-0005-0000-0000-000077300000}"/>
    <cellStyle name="Comma 9 2 2 2 2 2 2" xfId="11322" xr:uid="{00000000-0005-0000-0000-000078300000}"/>
    <cellStyle name="Comma 9 2 2 2 2 2 2 2" xfId="28139" xr:uid="{29035BD2-DDCD-4EFC-BECF-9AFD2AAAC8DE}"/>
    <cellStyle name="Comma 9 2 2 2 2 2 2 3" xfId="43035" xr:uid="{4E8EC3C9-5494-4A3C-AC53-DE497DF3A14B}"/>
    <cellStyle name="Comma 9 2 2 2 2 2 3" xfId="17842" xr:uid="{00000000-0005-0000-0000-000079300000}"/>
    <cellStyle name="Comma 9 2 2 2 2 2 3 2" xfId="31325" xr:uid="{C6F930D0-58F9-41A9-899E-D24346B7CB22}"/>
    <cellStyle name="Comma 9 2 2 2 2 2 3 3" xfId="49091" xr:uid="{0DB88E45-B322-4629-97A6-3477ADF1C979}"/>
    <cellStyle name="Comma 9 2 2 2 2 2 4" xfId="21652" xr:uid="{00000000-0005-0000-0000-00007A300000}"/>
    <cellStyle name="Comma 9 2 2 2 2 2 4 2" xfId="34540" xr:uid="{262DA570-CDCD-40C1-8259-7575E96D57AD}"/>
    <cellStyle name="Comma 9 2 2 2 2 2 4 3" xfId="52396" xr:uid="{164F6D97-CF5A-4416-9987-A3639B60E7A2}"/>
    <cellStyle name="Comma 9 2 2 2 2 2 5" xfId="24961" xr:uid="{62B905EA-9ACA-4880-9660-83664A4211B4}"/>
    <cellStyle name="Comma 9 2 2 2 2 2 6" xfId="38919" xr:uid="{69519DF2-E34F-4574-A584-767584F87D75}"/>
    <cellStyle name="Comma 9 2 2 2 2 3" xfId="9581" xr:uid="{00000000-0005-0000-0000-00007B300000}"/>
    <cellStyle name="Comma 9 2 2 2 2 3 2" xfId="26597" xr:uid="{DE75280C-E2EA-4BE4-9C68-BAA23772258D}"/>
    <cellStyle name="Comma 9 2 2 2 2 3 3" xfId="41493" xr:uid="{A7DC042A-4793-4A5B-BCAD-11CAE449CD3D}"/>
    <cellStyle name="Comma 9 2 2 2 2 4" xfId="15622" xr:uid="{00000000-0005-0000-0000-00007C300000}"/>
    <cellStyle name="Comma 9 2 2 2 2 4 2" xfId="29782" xr:uid="{0A1782A1-8352-4CB9-B840-65CBE8A6F5A3}"/>
    <cellStyle name="Comma 9 2 2 2 2 4 3" xfId="47070" xr:uid="{F328C2BE-EB54-4F74-B50E-E22F128AE096}"/>
    <cellStyle name="Comma 9 2 2 2 2 5" xfId="19910" xr:uid="{00000000-0005-0000-0000-00007D300000}"/>
    <cellStyle name="Comma 9 2 2 2 2 5 2" xfId="32997" xr:uid="{98A4A1EC-E96A-4284-900D-8E5531A6B6A5}"/>
    <cellStyle name="Comma 9 2 2 2 2 5 3" xfId="50853" xr:uid="{9002EB35-A271-46C2-AC12-7A79328915C1}"/>
    <cellStyle name="Comma 9 2 2 2 2 6" xfId="23419" xr:uid="{DAFAD9BD-D6AC-48C2-BBAA-9DD3CC7E83F3}"/>
    <cellStyle name="Comma 9 2 2 2 2 7" xfId="36899" xr:uid="{BB6BE6BB-8B20-43CD-A27A-81E4D03770D7}"/>
    <cellStyle name="Comma 9 2 2 2 3" xfId="5049" xr:uid="{00000000-0005-0000-0000-00007E300000}"/>
    <cellStyle name="Comma 9 2 2 2 3 2" xfId="7179" xr:uid="{00000000-0005-0000-0000-00007F300000}"/>
    <cellStyle name="Comma 9 2 2 2 3 2 2" xfId="11716" xr:uid="{00000000-0005-0000-0000-000080300000}"/>
    <cellStyle name="Comma 9 2 2 2 3 2 2 2" xfId="28501" xr:uid="{852575CB-0DB3-457F-8ECA-644C993E7F95}"/>
    <cellStyle name="Comma 9 2 2 2 3 2 2 3" xfId="43397" xr:uid="{7035EF0C-4568-4BB3-9824-652E833B4482}"/>
    <cellStyle name="Comma 9 2 2 2 3 2 3" xfId="18285" xr:uid="{00000000-0005-0000-0000-000081300000}"/>
    <cellStyle name="Comma 9 2 2 2 3 2 3 2" xfId="31687" xr:uid="{C02AED7D-26F7-4591-8236-DC094E7D5913}"/>
    <cellStyle name="Comma 9 2 2 2 3 2 3 3" xfId="49502" xr:uid="{DDA3727E-10C5-41E1-98ED-092042EACD81}"/>
    <cellStyle name="Comma 9 2 2 2 3 2 4" xfId="22046" xr:uid="{00000000-0005-0000-0000-000082300000}"/>
    <cellStyle name="Comma 9 2 2 2 3 2 4 2" xfId="34902" xr:uid="{7837E123-4B00-43E6-BD32-514CFDE0DD2D}"/>
    <cellStyle name="Comma 9 2 2 2 3 2 4 3" xfId="52758" xr:uid="{B52CEB23-16AE-49AE-9C86-354E39F74741}"/>
    <cellStyle name="Comma 9 2 2 2 3 2 5" xfId="25323" xr:uid="{609013A9-5927-42C9-B7DB-7F28B3914EF2}"/>
    <cellStyle name="Comma 9 2 2 2 3 2 6" xfId="39330" xr:uid="{99266EF7-837B-498F-B335-C98DE97675B4}"/>
    <cellStyle name="Comma 9 2 2 2 3 3" xfId="9974" xr:uid="{00000000-0005-0000-0000-000083300000}"/>
    <cellStyle name="Comma 9 2 2 2 3 3 2" xfId="26958" xr:uid="{AFC725D3-62C3-49DE-898E-2B2C231CB26E}"/>
    <cellStyle name="Comma 9 2 2 2 3 3 3" xfId="41854" xr:uid="{0F5FDE0D-CF61-4367-B0C2-3E2F4253E8CA}"/>
    <cellStyle name="Comma 9 2 2 2 3 4" xfId="16156" xr:uid="{00000000-0005-0000-0000-000084300000}"/>
    <cellStyle name="Comma 9 2 2 2 3 4 2" xfId="30144" xr:uid="{C5BD0B15-5F3E-47E8-9DAF-CF2C03020024}"/>
    <cellStyle name="Comma 9 2 2 2 3 4 3" xfId="47572" xr:uid="{1EDBF6FA-2CAD-4B26-AAA9-877FB419DECF}"/>
    <cellStyle name="Comma 9 2 2 2 3 5" xfId="20304" xr:uid="{00000000-0005-0000-0000-000085300000}"/>
    <cellStyle name="Comma 9 2 2 2 3 5 2" xfId="33359" xr:uid="{F141C58F-9BFE-4ED4-A318-60B148C64CC2}"/>
    <cellStyle name="Comma 9 2 2 2 3 5 3" xfId="51215" xr:uid="{4CC7B902-BA7F-40A4-B621-02C4264EAC13}"/>
    <cellStyle name="Comma 9 2 2 2 3 6" xfId="23780" xr:uid="{F571AD96-989B-493E-B77F-554B88651A99}"/>
    <cellStyle name="Comma 9 2 2 2 3 7" xfId="37400" xr:uid="{487A17FE-8701-44EE-8AD9-6C5B6FB9F329}"/>
    <cellStyle name="Comma 9 2 2 2 4" xfId="6125" xr:uid="{00000000-0005-0000-0000-000086300000}"/>
    <cellStyle name="Comma 9 2 2 2 4 2" xfId="10906" xr:uid="{00000000-0005-0000-0000-000087300000}"/>
    <cellStyle name="Comma 9 2 2 2 4 2 2" xfId="27756" xr:uid="{0693BAEE-A8D7-4482-B520-2C6DEF9D9FD9}"/>
    <cellStyle name="Comma 9 2 2 2 4 2 3" xfId="42652" xr:uid="{B2BD9EA5-10D7-4602-95BB-8506F5694256}"/>
    <cellStyle name="Comma 9 2 2 2 4 3" xfId="17232" xr:uid="{00000000-0005-0000-0000-000088300000}"/>
    <cellStyle name="Comma 9 2 2 2 4 3 2" xfId="30942" xr:uid="{A4ED1B0B-BE77-48E9-B464-C33B51BA98A0}"/>
    <cellStyle name="Comma 9 2 2 2 4 3 3" xfId="48514" xr:uid="{80FD108D-6E23-4818-BC13-76319BAD6A34}"/>
    <cellStyle name="Comma 9 2 2 2 4 4" xfId="21236" xr:uid="{00000000-0005-0000-0000-000089300000}"/>
    <cellStyle name="Comma 9 2 2 2 4 4 2" xfId="34157" xr:uid="{35F35E5E-7B98-47FF-B6E5-7747C687E1C1}"/>
    <cellStyle name="Comma 9 2 2 2 4 4 3" xfId="52013" xr:uid="{17500EAE-C29E-40D7-B111-36E582AB4D2B}"/>
    <cellStyle name="Comma 9 2 2 2 4 5" xfId="24578" xr:uid="{7CE6A60A-0008-451E-8A5D-EB5147AAB8F7}"/>
    <cellStyle name="Comma 9 2 2 2 4 6" xfId="38342" xr:uid="{653FB0E4-83AD-407E-816E-B412680FAEA8}"/>
    <cellStyle name="Comma 9 2 2 2 5" xfId="9165" xr:uid="{00000000-0005-0000-0000-00008A300000}"/>
    <cellStyle name="Comma 9 2 2 2 5 2" xfId="26215" xr:uid="{D2A73CD6-BCE9-4591-9067-356F7190D006}"/>
    <cellStyle name="Comma 9 2 2 2 5 3" xfId="41111" xr:uid="{B5B0CEF4-81CF-4064-9B40-324E88A1FCAE}"/>
    <cellStyle name="Comma 9 2 2 2 6" xfId="14976" xr:uid="{00000000-0005-0000-0000-00008B300000}"/>
    <cellStyle name="Comma 9 2 2 2 6 2" xfId="29393" xr:uid="{32A52C26-68AE-4935-BECC-536FB6EBB974}"/>
    <cellStyle name="Comma 9 2 2 2 6 3" xfId="46460" xr:uid="{3D0B50F8-3DC8-4ED0-9BED-DB81E4FCCB07}"/>
    <cellStyle name="Comma 9 2 2 2 7" xfId="19492" xr:uid="{00000000-0005-0000-0000-00008C300000}"/>
    <cellStyle name="Comma 9 2 2 2 7 2" xfId="32613" xr:uid="{2A801F7E-EAEF-4DCF-BB94-00539E986FA5}"/>
    <cellStyle name="Comma 9 2 2 2 7 3" xfId="50469" xr:uid="{203B308A-0817-4DCA-AEBF-284B32EEC525}"/>
    <cellStyle name="Comma 9 2 2 2 8" xfId="23035" xr:uid="{C013DE6D-08D0-46BA-A0C4-82BBCD2627AA}"/>
    <cellStyle name="Comma 9 2 2 2 9" xfId="36298" xr:uid="{1880633D-A462-451B-8A28-BE86399A80B9}"/>
    <cellStyle name="Comma 9 2 2 3" xfId="2490" xr:uid="{00000000-0005-0000-0000-00008D300000}"/>
    <cellStyle name="Comma 9 2 2 3 2" xfId="5958" xr:uid="{00000000-0005-0000-0000-00008E300000}"/>
    <cellStyle name="Comma 9 2 2 3 2 2" xfId="10798" xr:uid="{00000000-0005-0000-0000-00008F300000}"/>
    <cellStyle name="Comma 9 2 2 3 2 2 2" xfId="27651" xr:uid="{2A659E53-667D-4F62-81DB-EBAB6A0B6FC5}"/>
    <cellStyle name="Comma 9 2 2 3 2 2 3" xfId="42547" xr:uid="{CE8502E0-47D2-4705-AB22-524D23875EE1}"/>
    <cellStyle name="Comma 9 2 2 3 2 3" xfId="17065" xr:uid="{00000000-0005-0000-0000-000090300000}"/>
    <cellStyle name="Comma 9 2 2 3 2 3 2" xfId="30837" xr:uid="{EA02E599-DE47-4A32-9E9D-EDBE0A8F641B}"/>
    <cellStyle name="Comma 9 2 2 3 2 3 3" xfId="48350" xr:uid="{0ED9C1F3-92AC-4023-AF64-1A6AA5527756}"/>
    <cellStyle name="Comma 9 2 2 3 2 4" xfId="21128" xr:uid="{00000000-0005-0000-0000-000091300000}"/>
    <cellStyle name="Comma 9 2 2 3 2 4 2" xfId="34052" xr:uid="{9F8E2594-F003-46CE-9409-7477EF9EC2E5}"/>
    <cellStyle name="Comma 9 2 2 3 2 4 3" xfId="51908" xr:uid="{F9764279-456C-49CF-87E8-95906C8FE689}"/>
    <cellStyle name="Comma 9 2 2 3 2 5" xfId="24473" xr:uid="{1F50372A-0495-47AE-8EF2-6D56800EF5F5}"/>
    <cellStyle name="Comma 9 2 2 3 2 6" xfId="38178" xr:uid="{1E967E63-5A2D-4739-BFBB-07F63B5A6828}"/>
    <cellStyle name="Comma 9 2 2 3 3" xfId="9054" xr:uid="{00000000-0005-0000-0000-000092300000}"/>
    <cellStyle name="Comma 9 2 2 3 3 2" xfId="26110" xr:uid="{F15F5D45-118A-4B2F-80B8-37572790A5E0}"/>
    <cellStyle name="Comma 9 2 2 3 3 3" xfId="41006" xr:uid="{A7AD58B9-E0F1-49D4-A357-2DE56A709114}"/>
    <cellStyle name="Comma 9 2 2 3 4" xfId="14786" xr:uid="{00000000-0005-0000-0000-000093300000}"/>
    <cellStyle name="Comma 9 2 2 3 4 2" xfId="29283" xr:uid="{99038A0B-D054-47AB-995F-DFABC6890E4C}"/>
    <cellStyle name="Comma 9 2 2 3 4 3" xfId="46278" xr:uid="{A812B132-21B5-4884-889D-D4B72201FC3D}"/>
    <cellStyle name="Comma 9 2 2 3 5" xfId="19380" xr:uid="{00000000-0005-0000-0000-000094300000}"/>
    <cellStyle name="Comma 9 2 2 3 5 2" xfId="32507" xr:uid="{59FEAB59-8084-47E8-ADB2-FF86DF26942D}"/>
    <cellStyle name="Comma 9 2 2 3 5 3" xfId="50363" xr:uid="{FB56D312-D37D-4206-B061-4924A6E6F284}"/>
    <cellStyle name="Comma 9 2 2 3 6" xfId="22930" xr:uid="{D79EBCB1-948B-4E71-A829-2977A928F108}"/>
    <cellStyle name="Comma 9 2 2 3 7" xfId="36115" xr:uid="{268296AF-34D5-4DF1-85B3-62D1B5FA7E9E}"/>
    <cellStyle name="Comma 9 2 2 4" xfId="4331" xr:uid="{00000000-0005-0000-0000-000095300000}"/>
    <cellStyle name="Comma 9 2 2 4 2" xfId="6555" xr:uid="{00000000-0005-0000-0000-000096300000}"/>
    <cellStyle name="Comma 9 2 2 4 2 2" xfId="11214" xr:uid="{00000000-0005-0000-0000-000097300000}"/>
    <cellStyle name="Comma 9 2 2 4 2 2 2" xfId="28034" xr:uid="{3929CF81-713F-4D3C-AEE8-742FFE000AA9}"/>
    <cellStyle name="Comma 9 2 2 4 2 2 3" xfId="42930" xr:uid="{AE81C54D-DAF7-43E3-8E6D-E12B13C58B8A}"/>
    <cellStyle name="Comma 9 2 2 4 2 3" xfId="17661" xr:uid="{00000000-0005-0000-0000-000098300000}"/>
    <cellStyle name="Comma 9 2 2 4 2 3 2" xfId="31220" xr:uid="{EA336FBC-B8C6-421D-B411-FF92F991324B}"/>
    <cellStyle name="Comma 9 2 2 4 2 3 3" xfId="48913" xr:uid="{56375DA7-8A49-45E1-833F-8C76F51E8DCD}"/>
    <cellStyle name="Comma 9 2 2 4 2 4" xfId="21544" xr:uid="{00000000-0005-0000-0000-000099300000}"/>
    <cellStyle name="Comma 9 2 2 4 2 4 2" xfId="34435" xr:uid="{DCFFF4C1-24D0-42C9-9934-7D7B5C830F75}"/>
    <cellStyle name="Comma 9 2 2 4 2 4 3" xfId="52291" xr:uid="{B07A5E5D-4F37-4059-90B3-AC3676E45AB5}"/>
    <cellStyle name="Comma 9 2 2 4 2 5" xfId="24856" xr:uid="{5A507A05-E824-4487-A606-74A0F7BD2805}"/>
    <cellStyle name="Comma 9 2 2 4 2 6" xfId="38741" xr:uid="{329E61BC-77B3-4C4D-A1FD-F3FE39011483}"/>
    <cellStyle name="Comma 9 2 2 4 3" xfId="9473" xr:uid="{00000000-0005-0000-0000-00009A300000}"/>
    <cellStyle name="Comma 9 2 2 4 3 2" xfId="26492" xr:uid="{07409512-44D0-4DE2-838C-CD7E8999BA94}"/>
    <cellStyle name="Comma 9 2 2 4 3 3" xfId="41388" xr:uid="{AA7BCC3B-60A0-40EA-854E-082F111B7E28}"/>
    <cellStyle name="Comma 9 2 2 4 4" xfId="15440" xr:uid="{00000000-0005-0000-0000-00009B300000}"/>
    <cellStyle name="Comma 9 2 2 4 4 2" xfId="29677" xr:uid="{B5A3CF6E-3951-47CE-9063-1534A9189E4D}"/>
    <cellStyle name="Comma 9 2 2 4 4 3" xfId="46891" xr:uid="{4267FF03-FBA7-4A24-9282-D2EE198B67D6}"/>
    <cellStyle name="Comma 9 2 2 4 5" xfId="19802" xr:uid="{00000000-0005-0000-0000-00009C300000}"/>
    <cellStyle name="Comma 9 2 2 4 5 2" xfId="32892" xr:uid="{135B4AA7-7CB4-4FBD-A96F-0051A5FABD9B}"/>
    <cellStyle name="Comma 9 2 2 4 5 3" xfId="50748" xr:uid="{0C16AF56-32A7-4D54-BC62-224BADE6C3ED}"/>
    <cellStyle name="Comma 9 2 2 4 6" xfId="23314" xr:uid="{FFD6BCAF-68D1-4C32-BDFC-93074418EC1E}"/>
    <cellStyle name="Comma 9 2 2 4 7" xfId="36719" xr:uid="{DCFAB0E3-601E-4303-BF37-788009620C24}"/>
    <cellStyle name="Comma 9 2 2 5" xfId="4880" xr:uid="{00000000-0005-0000-0000-00009D300000}"/>
    <cellStyle name="Comma 9 2 2 5 2" xfId="7073" xr:uid="{00000000-0005-0000-0000-00009E300000}"/>
    <cellStyle name="Comma 9 2 2 5 2 2" xfId="11610" xr:uid="{00000000-0005-0000-0000-00009F300000}"/>
    <cellStyle name="Comma 9 2 2 5 2 2 2" xfId="28398" xr:uid="{328D9D05-ACEC-4259-B7C2-B3FB1B03462E}"/>
    <cellStyle name="Comma 9 2 2 5 2 2 3" xfId="43294" xr:uid="{9EF953D5-7C28-4D79-8AB2-670CD5061031}"/>
    <cellStyle name="Comma 9 2 2 5 2 3" xfId="18179" xr:uid="{00000000-0005-0000-0000-0000A0300000}"/>
    <cellStyle name="Comma 9 2 2 5 2 3 2" xfId="31584" xr:uid="{DADEA1AE-AD6B-40B6-AC6D-90752AFC971E}"/>
    <cellStyle name="Comma 9 2 2 5 2 3 3" xfId="49399" xr:uid="{D75A0DB7-D591-47CE-94F1-4146B236BC48}"/>
    <cellStyle name="Comma 9 2 2 5 2 4" xfId="21940" xr:uid="{00000000-0005-0000-0000-0000A1300000}"/>
    <cellStyle name="Comma 9 2 2 5 2 4 2" xfId="34799" xr:uid="{016A9396-348E-4413-8045-60BB143AFA27}"/>
    <cellStyle name="Comma 9 2 2 5 2 4 3" xfId="52655" xr:uid="{756BCAB6-EBE7-44F6-B696-B90053712857}"/>
    <cellStyle name="Comma 9 2 2 5 2 5" xfId="25220" xr:uid="{C796535D-094C-42E1-BA04-8617E56E90D4}"/>
    <cellStyle name="Comma 9 2 2 5 2 6" xfId="39227" xr:uid="{3A90AE5B-662A-4F79-AD6B-5F074A02720B}"/>
    <cellStyle name="Comma 9 2 2 5 3" xfId="9868" xr:uid="{00000000-0005-0000-0000-0000A2300000}"/>
    <cellStyle name="Comma 9 2 2 5 3 2" xfId="26855" xr:uid="{4539447C-AFFA-4580-911C-52073C5E3CBD}"/>
    <cellStyle name="Comma 9 2 2 5 3 3" xfId="41751" xr:uid="{BBC9BE8F-AB6E-495E-81DD-D34B63CC218E}"/>
    <cellStyle name="Comma 9 2 2 5 4" xfId="15987" xr:uid="{00000000-0005-0000-0000-0000A3300000}"/>
    <cellStyle name="Comma 9 2 2 5 4 2" xfId="30041" xr:uid="{093B2C16-5D4C-4267-B31D-2C66312F1AEB}"/>
    <cellStyle name="Comma 9 2 2 5 4 3" xfId="47406" xr:uid="{95647ABE-E6BF-40EE-8ACA-D82E65925E6F}"/>
    <cellStyle name="Comma 9 2 2 5 5" xfId="20198" xr:uid="{00000000-0005-0000-0000-0000A4300000}"/>
    <cellStyle name="Comma 9 2 2 5 5 2" xfId="33256" xr:uid="{CFEF4B18-45C0-4803-AC5A-3F21F75296CA}"/>
    <cellStyle name="Comma 9 2 2 5 5 3" xfId="51112" xr:uid="{548FB996-91AD-473A-8682-2D0040BDD9B8}"/>
    <cellStyle name="Comma 9 2 2 5 6" xfId="23677" xr:uid="{5BF56AF2-872D-4690-B20A-09BC4E63C7C8}"/>
    <cellStyle name="Comma 9 2 2 5 7" xfId="37234" xr:uid="{D710D461-7F90-45D9-8D9E-7C76A5D0CABE}"/>
    <cellStyle name="Comma 9 2 2 6" xfId="5372" xr:uid="{00000000-0005-0000-0000-0000A5300000}"/>
    <cellStyle name="Comma 9 2 2 6 2" xfId="10266" xr:uid="{00000000-0005-0000-0000-0000A6300000}"/>
    <cellStyle name="Comma 9 2 2 6 2 2" xfId="27192" xr:uid="{7146DDDF-24BB-4E7D-926B-913642E37334}"/>
    <cellStyle name="Comma 9 2 2 6 2 3" xfId="42088" xr:uid="{57FC68BB-2010-4915-AA70-62A1760C04A7}"/>
    <cellStyle name="Comma 9 2 2 6 3" xfId="16479" xr:uid="{00000000-0005-0000-0000-0000A7300000}"/>
    <cellStyle name="Comma 9 2 2 6 3 2" xfId="30378" xr:uid="{3A279640-687D-4976-9BA9-4A8922992D25}"/>
    <cellStyle name="Comma 9 2 2 6 3 3" xfId="47837" xr:uid="{8626DA73-0491-452C-8582-592B618DD546}"/>
    <cellStyle name="Comma 9 2 2 6 4" xfId="20596" xr:uid="{00000000-0005-0000-0000-0000A8300000}"/>
    <cellStyle name="Comma 9 2 2 6 4 2" xfId="33593" xr:uid="{7E112FFE-C99A-414F-B4FD-2A69EC57B2E5}"/>
    <cellStyle name="Comma 9 2 2 6 4 3" xfId="51449" xr:uid="{35320D0F-8903-42B5-81B1-EED5287664FC}"/>
    <cellStyle name="Comma 9 2 2 6 5" xfId="24014" xr:uid="{7AF1AC75-AECA-4BCD-B585-AD788685B4B3}"/>
    <cellStyle name="Comma 9 2 2 6 6" xfId="37665" xr:uid="{99C61C2C-4DCD-4331-8FF8-CBC395E056F1}"/>
    <cellStyle name="Comma 9 2 2 7" xfId="8521" xr:uid="{00000000-0005-0000-0000-0000A9300000}"/>
    <cellStyle name="Comma 9 2 2 7 2" xfId="25652" xr:uid="{B8FDD282-F44E-4218-9B9B-C65430CF33A3}"/>
    <cellStyle name="Comma 9 2 2 7 3" xfId="40548" xr:uid="{45633A00-4CAF-4D3B-B7F5-8107D9711257}"/>
    <cellStyle name="Comma 9 2 2 8" xfId="14159" xr:uid="{00000000-0005-0000-0000-0000AA300000}"/>
    <cellStyle name="Comma 9 2 2 8 2" xfId="28815" xr:uid="{C2D48912-AD83-4559-B21E-6C1FA901A62B}"/>
    <cellStyle name="Comma 9 2 2 8 3" xfId="45730" xr:uid="{887B87E3-2FCE-4ED2-928F-4CAE3ADC0EC0}"/>
    <cellStyle name="Comma 9 2 2 9" xfId="18846" xr:uid="{00000000-0005-0000-0000-0000AB300000}"/>
    <cellStyle name="Comma 9 2 2 9 2" xfId="32048" xr:uid="{48AE7B45-068F-4393-B64B-0BCFE78DD444}"/>
    <cellStyle name="Comma 9 2 2 9 3" xfId="49904" xr:uid="{DA56BC2F-4654-4F74-922C-4A7E7EC26A61}"/>
    <cellStyle name="Comma 9 2 3" xfId="1055" xr:uid="{00000000-0005-0000-0000-0000AC300000}"/>
    <cellStyle name="Comma 9 2 3 10" xfId="35754" xr:uid="{6A6371D0-1F29-4DA7-8FB3-7E7182D21ED5}"/>
    <cellStyle name="Comma 9 2 3 2" xfId="3353" xr:uid="{00000000-0005-0000-0000-0000AD300000}"/>
    <cellStyle name="Comma 9 2 3 2 2" xfId="6124" xr:uid="{00000000-0005-0000-0000-0000AE300000}"/>
    <cellStyle name="Comma 9 2 3 2 2 2" xfId="10905" xr:uid="{00000000-0005-0000-0000-0000AF300000}"/>
    <cellStyle name="Comma 9 2 3 2 2 2 2" xfId="27755" xr:uid="{41E428AA-3799-4304-A291-7B83DC81D9C0}"/>
    <cellStyle name="Comma 9 2 3 2 2 2 3" xfId="42651" xr:uid="{CC8C152A-17CB-4E74-9CC3-57D84F4407CE}"/>
    <cellStyle name="Comma 9 2 3 2 2 3" xfId="17231" xr:uid="{00000000-0005-0000-0000-0000B0300000}"/>
    <cellStyle name="Comma 9 2 3 2 2 3 2" xfId="30941" xr:uid="{E1C6B3EA-BB5C-4604-A76A-69FF1ACA299D}"/>
    <cellStyle name="Comma 9 2 3 2 2 3 3" xfId="48513" xr:uid="{C5FF4774-32BC-4161-B662-F7CD04244110}"/>
    <cellStyle name="Comma 9 2 3 2 2 4" xfId="21235" xr:uid="{00000000-0005-0000-0000-0000B1300000}"/>
    <cellStyle name="Comma 9 2 3 2 2 4 2" xfId="34156" xr:uid="{82AC23D9-040B-4EF0-852F-D8825F0CCFB7}"/>
    <cellStyle name="Comma 9 2 3 2 2 4 3" xfId="52012" xr:uid="{92708B28-2891-4C43-BD91-6D5A97D38A4C}"/>
    <cellStyle name="Comma 9 2 3 2 2 5" xfId="24577" xr:uid="{8F7C5BF3-B401-458B-88F9-AF96C057B77D}"/>
    <cellStyle name="Comma 9 2 3 2 2 6" xfId="38341" xr:uid="{A423AD63-AF9A-4499-94A5-8963BF6FE4FF}"/>
    <cellStyle name="Comma 9 2 3 2 3" xfId="9164" xr:uid="{00000000-0005-0000-0000-0000B2300000}"/>
    <cellStyle name="Comma 9 2 3 2 3 2" xfId="26214" xr:uid="{53C09DD5-1830-44B1-86FA-8E5F8B2A1D7F}"/>
    <cellStyle name="Comma 9 2 3 2 3 3" xfId="41110" xr:uid="{120C115B-48B8-4369-A60D-8B684019F387}"/>
    <cellStyle name="Comma 9 2 3 2 4" xfId="14975" xr:uid="{00000000-0005-0000-0000-0000B3300000}"/>
    <cellStyle name="Comma 9 2 3 2 4 2" xfId="29392" xr:uid="{9AE2DC14-3867-4965-A421-812243F5384D}"/>
    <cellStyle name="Comma 9 2 3 2 4 3" xfId="46459" xr:uid="{DD807DB5-23A6-49D0-897E-199EF0FE0D34}"/>
    <cellStyle name="Comma 9 2 3 2 5" xfId="19491" xr:uid="{00000000-0005-0000-0000-0000B4300000}"/>
    <cellStyle name="Comma 9 2 3 2 5 2" xfId="32612" xr:uid="{3707B492-3221-4AB4-A98B-0C3193EEE8DB}"/>
    <cellStyle name="Comma 9 2 3 2 5 3" xfId="50468" xr:uid="{74C86CE1-8048-4112-884A-1DEC5889D7A8}"/>
    <cellStyle name="Comma 9 2 3 2 6" xfId="23034" xr:uid="{2B18D872-D0BA-4C0C-8EFC-64A9A90C5C76}"/>
    <cellStyle name="Comma 9 2 3 2 7" xfId="36297" xr:uid="{B78B0029-C14E-4563-9752-582760DFC177}"/>
    <cellStyle name="Comma 9 2 3 3" xfId="4513" xr:uid="{00000000-0005-0000-0000-0000B5300000}"/>
    <cellStyle name="Comma 9 2 3 3 2" xfId="6735" xr:uid="{00000000-0005-0000-0000-0000B6300000}"/>
    <cellStyle name="Comma 9 2 3 3 2 2" xfId="11321" xr:uid="{00000000-0005-0000-0000-0000B7300000}"/>
    <cellStyle name="Comma 9 2 3 3 2 2 2" xfId="28138" xr:uid="{59D4691C-0857-4F00-A422-4075AC95EA28}"/>
    <cellStyle name="Comma 9 2 3 3 2 2 3" xfId="43034" xr:uid="{1CDE9BCF-47AF-43F5-94E5-1F3C857B5CE8}"/>
    <cellStyle name="Comma 9 2 3 3 2 3" xfId="17841" xr:uid="{00000000-0005-0000-0000-0000B8300000}"/>
    <cellStyle name="Comma 9 2 3 3 2 3 2" xfId="31324" xr:uid="{DF27FB20-1EDA-43E1-BBED-858587AE6912}"/>
    <cellStyle name="Comma 9 2 3 3 2 3 3" xfId="49090" xr:uid="{2CB7E714-DF56-46C8-B6A9-8AEC1B318765}"/>
    <cellStyle name="Comma 9 2 3 3 2 4" xfId="21651" xr:uid="{00000000-0005-0000-0000-0000B9300000}"/>
    <cellStyle name="Comma 9 2 3 3 2 4 2" xfId="34539" xr:uid="{764379CC-B30B-40BB-A402-8BBFC8D0A61C}"/>
    <cellStyle name="Comma 9 2 3 3 2 4 3" xfId="52395" xr:uid="{E77D8A37-5D55-4FA4-B24E-074F52557971}"/>
    <cellStyle name="Comma 9 2 3 3 2 5" xfId="24960" xr:uid="{4B897C4D-36DE-4590-A2BB-3DDEB3EE1323}"/>
    <cellStyle name="Comma 9 2 3 3 2 6" xfId="38918" xr:uid="{A9649285-9A4F-4449-88A6-1AFB999F1153}"/>
    <cellStyle name="Comma 9 2 3 3 3" xfId="9580" xr:uid="{00000000-0005-0000-0000-0000BA300000}"/>
    <cellStyle name="Comma 9 2 3 3 3 2" xfId="26596" xr:uid="{4050B7A6-A002-4CD8-AD5C-ECEECCD7C1E0}"/>
    <cellStyle name="Comma 9 2 3 3 3 3" xfId="41492" xr:uid="{F7CC1547-CE42-4119-8BA9-F0A0F98B0F6B}"/>
    <cellStyle name="Comma 9 2 3 3 4" xfId="15621" xr:uid="{00000000-0005-0000-0000-0000BB300000}"/>
    <cellStyle name="Comma 9 2 3 3 4 2" xfId="29781" xr:uid="{CB4F6028-7E81-44DA-A1ED-EBB04A8388D7}"/>
    <cellStyle name="Comma 9 2 3 3 4 3" xfId="47069" xr:uid="{6F875800-8620-46D6-AC5B-0531099F597E}"/>
    <cellStyle name="Comma 9 2 3 3 5" xfId="19909" xr:uid="{00000000-0005-0000-0000-0000BC300000}"/>
    <cellStyle name="Comma 9 2 3 3 5 2" xfId="32996" xr:uid="{6BD1BBC3-2AFB-4E2E-9E42-FB42703E2655}"/>
    <cellStyle name="Comma 9 2 3 3 5 3" xfId="50852" xr:uid="{65F350F9-4130-4CA0-8341-DEACAD821CE6}"/>
    <cellStyle name="Comma 9 2 3 3 6" xfId="23418" xr:uid="{9FB547FA-9CCF-438D-8594-582D43EF6D32}"/>
    <cellStyle name="Comma 9 2 3 3 7" xfId="36898" xr:uid="{99A9DBF7-F29A-4C55-A20F-08A7F0C44E07}"/>
    <cellStyle name="Comma 9 2 3 4" xfId="5048" xr:uid="{00000000-0005-0000-0000-0000BD300000}"/>
    <cellStyle name="Comma 9 2 3 4 2" xfId="7178" xr:uid="{00000000-0005-0000-0000-0000BE300000}"/>
    <cellStyle name="Comma 9 2 3 4 2 2" xfId="11715" xr:uid="{00000000-0005-0000-0000-0000BF300000}"/>
    <cellStyle name="Comma 9 2 3 4 2 2 2" xfId="28500" xr:uid="{90C2A241-4434-4F3A-B3F5-4F5EA24CF66C}"/>
    <cellStyle name="Comma 9 2 3 4 2 2 3" xfId="43396" xr:uid="{0F78EEE1-F18C-4050-B88B-634FBCE4D840}"/>
    <cellStyle name="Comma 9 2 3 4 2 3" xfId="18284" xr:uid="{00000000-0005-0000-0000-0000C0300000}"/>
    <cellStyle name="Comma 9 2 3 4 2 3 2" xfId="31686" xr:uid="{EBA07E0A-C27E-4182-820F-0307690F5530}"/>
    <cellStyle name="Comma 9 2 3 4 2 3 3" xfId="49501" xr:uid="{19451429-45AC-4CED-B4F6-6E3072DE2F50}"/>
    <cellStyle name="Comma 9 2 3 4 2 4" xfId="22045" xr:uid="{00000000-0005-0000-0000-0000C1300000}"/>
    <cellStyle name="Comma 9 2 3 4 2 4 2" xfId="34901" xr:uid="{40A015AF-CBA8-40D0-AFD0-346974A36219}"/>
    <cellStyle name="Comma 9 2 3 4 2 4 3" xfId="52757" xr:uid="{01F720CD-33B8-47B0-BE94-924C856E3947}"/>
    <cellStyle name="Comma 9 2 3 4 2 5" xfId="25322" xr:uid="{0A508803-83CD-48D1-A6E5-5677EAA9E715}"/>
    <cellStyle name="Comma 9 2 3 4 2 6" xfId="39329" xr:uid="{50989665-AA00-4EBA-AE72-95993DA40DFB}"/>
    <cellStyle name="Comma 9 2 3 4 3" xfId="9973" xr:uid="{00000000-0005-0000-0000-0000C2300000}"/>
    <cellStyle name="Comma 9 2 3 4 3 2" xfId="26957" xr:uid="{E998BB43-886D-4B9E-A706-27519CC39A04}"/>
    <cellStyle name="Comma 9 2 3 4 3 3" xfId="41853" xr:uid="{2D1AB984-F0B8-4EDB-95CB-947DB3F8C778}"/>
    <cellStyle name="Comma 9 2 3 4 4" xfId="16155" xr:uid="{00000000-0005-0000-0000-0000C3300000}"/>
    <cellStyle name="Comma 9 2 3 4 4 2" xfId="30143" xr:uid="{D8A50FEE-2EE0-41B4-B283-68C31605C86B}"/>
    <cellStyle name="Comma 9 2 3 4 4 3" xfId="47571" xr:uid="{66D70CBA-AD16-484B-9A68-C2F2388D9731}"/>
    <cellStyle name="Comma 9 2 3 4 5" xfId="20303" xr:uid="{00000000-0005-0000-0000-0000C4300000}"/>
    <cellStyle name="Comma 9 2 3 4 5 2" xfId="33358" xr:uid="{7F219A47-2AA2-420B-ACF1-57A225272C55}"/>
    <cellStyle name="Comma 9 2 3 4 5 3" xfId="51214" xr:uid="{FEDE4298-D4FB-4B57-832A-9B1FAB0BBB62}"/>
    <cellStyle name="Comma 9 2 3 4 6" xfId="23779" xr:uid="{7B45B718-088E-4E26-AAB8-8BD6CC4639CC}"/>
    <cellStyle name="Comma 9 2 3 4 7" xfId="37399" xr:uid="{A97DB447-2B36-4EA8-9F20-3B4778EDAF74}"/>
    <cellStyle name="Comma 9 2 3 5" xfId="5583" xr:uid="{00000000-0005-0000-0000-0000C5300000}"/>
    <cellStyle name="Comma 9 2 3 5 2" xfId="10457" xr:uid="{00000000-0005-0000-0000-0000C6300000}"/>
    <cellStyle name="Comma 9 2 3 5 2 2" xfId="27354" xr:uid="{3F104686-979D-4B56-93BA-B7CB77B10619}"/>
    <cellStyle name="Comma 9 2 3 5 2 3" xfId="42250" xr:uid="{6F6CA997-D096-4642-9017-612498B3EAD2}"/>
    <cellStyle name="Comma 9 2 3 5 3" xfId="16690" xr:uid="{00000000-0005-0000-0000-0000C7300000}"/>
    <cellStyle name="Comma 9 2 3 5 3 2" xfId="30540" xr:uid="{1D2958F4-2455-49E4-B0B1-F67F33E13298}"/>
    <cellStyle name="Comma 9 2 3 5 3 3" xfId="48019" xr:uid="{12F8240B-2108-49B2-A5C3-471B7FA54F1B}"/>
    <cellStyle name="Comma 9 2 3 5 4" xfId="20787" xr:uid="{00000000-0005-0000-0000-0000C8300000}"/>
    <cellStyle name="Comma 9 2 3 5 4 2" xfId="33755" xr:uid="{FAF87F4F-C827-4419-8C81-112F40AB6583}"/>
    <cellStyle name="Comma 9 2 3 5 4 3" xfId="51611" xr:uid="{4234C6F2-77ED-44D1-A1C8-0362E1B6068C}"/>
    <cellStyle name="Comma 9 2 3 5 5" xfId="24176" xr:uid="{DA3C30EF-3441-4F55-8A03-6270012AA75B}"/>
    <cellStyle name="Comma 9 2 3 5 6" xfId="37847" xr:uid="{33792928-BB13-4079-AD1C-AD61E5EAF54F}"/>
    <cellStyle name="Comma 9 2 3 6" xfId="8712" xr:uid="{00000000-0005-0000-0000-0000C9300000}"/>
    <cellStyle name="Comma 9 2 3 6 2" xfId="25814" xr:uid="{BE7AEFB4-35D2-48A1-BF0A-E3C9167B127F}"/>
    <cellStyle name="Comma 9 2 3 6 3" xfId="40710" xr:uid="{89D2599C-910E-4B14-A27C-537297623180}"/>
    <cellStyle name="Comma 9 2 3 7" xfId="14371" xr:uid="{00000000-0005-0000-0000-0000CA300000}"/>
    <cellStyle name="Comma 9 2 3 7 2" xfId="28977" xr:uid="{CD086032-1ACC-4CA2-915B-0AB19549EBC0}"/>
    <cellStyle name="Comma 9 2 3 7 3" xfId="45912" xr:uid="{968C7590-94A8-4C07-AF50-46993AA5B603}"/>
    <cellStyle name="Comma 9 2 3 8" xfId="19037" xr:uid="{00000000-0005-0000-0000-0000CB300000}"/>
    <cellStyle name="Comma 9 2 3 8 2" xfId="32210" xr:uid="{973382D8-2669-4CEC-AA83-5C340EBD65A3}"/>
    <cellStyle name="Comma 9 2 3 8 3" xfId="50066" xr:uid="{49BD908C-4D9E-4E5E-9297-1979359A99F7}"/>
    <cellStyle name="Comma 9 2 3 9" xfId="22633" xr:uid="{AFDBB2FF-64DB-409A-BECF-9AC604535C72}"/>
    <cellStyle name="Comma 9 2 4" xfId="1513" xr:uid="{00000000-0005-0000-0000-0000CC300000}"/>
    <cellStyle name="Comma 9 2 4 2" xfId="5783" xr:uid="{00000000-0005-0000-0000-0000CD300000}"/>
    <cellStyle name="Comma 9 2 4 2 2" xfId="10650" xr:uid="{00000000-0005-0000-0000-0000CE300000}"/>
    <cellStyle name="Comma 9 2 4 2 2 2" xfId="27506" xr:uid="{50B4103D-C5D2-404E-AB43-D5CB8EA7DECF}"/>
    <cellStyle name="Comma 9 2 4 2 2 3" xfId="42402" xr:uid="{FC67DB65-F2D4-4DAE-8ED1-471C91E7D434}"/>
    <cellStyle name="Comma 9 2 4 2 3" xfId="16890" xr:uid="{00000000-0005-0000-0000-0000CF300000}"/>
    <cellStyle name="Comma 9 2 4 2 3 2" xfId="30692" xr:uid="{F1CE2A94-C214-43E7-B38D-F38F77C4EA6B}"/>
    <cellStyle name="Comma 9 2 4 2 3 3" xfId="48178" xr:uid="{858E9346-4477-4822-B092-40AA2E5BAC5E}"/>
    <cellStyle name="Comma 9 2 4 2 4" xfId="20980" xr:uid="{00000000-0005-0000-0000-0000D0300000}"/>
    <cellStyle name="Comma 9 2 4 2 4 2" xfId="33907" xr:uid="{9269F674-B4F9-4106-956C-D1FDC74B345C}"/>
    <cellStyle name="Comma 9 2 4 2 4 3" xfId="51763" xr:uid="{5D489A81-F958-4986-8658-3AAA76E020AD}"/>
    <cellStyle name="Comma 9 2 4 2 5" xfId="24328" xr:uid="{293094D4-F0DA-4B5A-A0AC-F18EA5896466}"/>
    <cellStyle name="Comma 9 2 4 2 6" xfId="38006" xr:uid="{1A8A3000-830A-4C2A-A35D-913E096911B7}"/>
    <cellStyle name="Comma 9 2 4 3" xfId="8905" xr:uid="{00000000-0005-0000-0000-0000D1300000}"/>
    <cellStyle name="Comma 9 2 4 3 2" xfId="25966" xr:uid="{6C8D3F87-F90E-4CBC-B8E0-77831232CA38}"/>
    <cellStyle name="Comma 9 2 4 3 3" xfId="40862" xr:uid="{E521C423-BE92-4D69-8BD3-EC6BFE0D40EF}"/>
    <cellStyle name="Comma 9 2 4 4" xfId="14577" xr:uid="{00000000-0005-0000-0000-0000D2300000}"/>
    <cellStyle name="Comma 9 2 4 4 2" xfId="29130" xr:uid="{E96EC918-08CA-402A-9C58-38670BFEAA4E}"/>
    <cellStyle name="Comma 9 2 4 4 3" xfId="46076" xr:uid="{69DE7EF0-86A0-4893-B8E4-2980F87CEEF6}"/>
    <cellStyle name="Comma 9 2 4 5" xfId="19230" xr:uid="{00000000-0005-0000-0000-0000D3300000}"/>
    <cellStyle name="Comma 9 2 4 5 2" xfId="32362" xr:uid="{4A62BD3F-0600-41ED-8EF1-60A0DFDF749F}"/>
    <cellStyle name="Comma 9 2 4 5 3" xfId="50218" xr:uid="{99730E22-1E32-4F6C-81C7-47B8DDCD829F}"/>
    <cellStyle name="Comma 9 2 4 6" xfId="22785" xr:uid="{D9513A96-F6CA-4F59-8DE9-5E6F9B64A3CD}"/>
    <cellStyle name="Comma 9 2 4 7" xfId="35915" xr:uid="{0A1E733D-913F-45E4-B4A6-AB70938A4BBF}"/>
    <cellStyle name="Comma 9 2 5" xfId="4106" xr:uid="{00000000-0005-0000-0000-0000D4300000}"/>
    <cellStyle name="Comma 9 2 5 2" xfId="6351" xr:uid="{00000000-0005-0000-0000-0000D5300000}"/>
    <cellStyle name="Comma 9 2 5 2 2" xfId="11067" xr:uid="{00000000-0005-0000-0000-0000D6300000}"/>
    <cellStyle name="Comma 9 2 5 2 2 2" xfId="27890" xr:uid="{EBC969BB-EB42-47DC-8F61-30E0AD60F5CF}"/>
    <cellStyle name="Comma 9 2 5 2 2 3" xfId="42786" xr:uid="{5DCB68F4-4B8A-4636-9475-880353F83035}"/>
    <cellStyle name="Comma 9 2 5 2 3" xfId="17457" xr:uid="{00000000-0005-0000-0000-0000D7300000}"/>
    <cellStyle name="Comma 9 2 5 2 3 2" xfId="31076" xr:uid="{8421798B-02C9-4B2F-977D-9AAF25C3C9B3}"/>
    <cellStyle name="Comma 9 2 5 2 3 3" xfId="48712" xr:uid="{1A0D6290-6232-4AF9-9BA1-C49043A71FAC}"/>
    <cellStyle name="Comma 9 2 5 2 4" xfId="21397" xr:uid="{00000000-0005-0000-0000-0000D8300000}"/>
    <cellStyle name="Comma 9 2 5 2 4 2" xfId="34291" xr:uid="{90A492D1-9D37-4D7F-9BBC-27D0511A379F}"/>
    <cellStyle name="Comma 9 2 5 2 4 3" xfId="52147" xr:uid="{77FED5EA-D9B0-440E-87B0-B1601A518470}"/>
    <cellStyle name="Comma 9 2 5 2 5" xfId="24712" xr:uid="{282908F2-4181-4569-B57C-4859A0C6C036}"/>
    <cellStyle name="Comma 9 2 5 2 6" xfId="38540" xr:uid="{58216FF2-F7C4-4A2B-A784-472596C9868C}"/>
    <cellStyle name="Comma 9 2 5 3" xfId="9327" xr:uid="{00000000-0005-0000-0000-0000D9300000}"/>
    <cellStyle name="Comma 9 2 5 3 2" xfId="26349" xr:uid="{50987A1F-0E84-4BBC-B074-8C7FE6934869}"/>
    <cellStyle name="Comma 9 2 5 3 3" xfId="41245" xr:uid="{0129DAE6-4A3F-4453-B350-2D8089459F50}"/>
    <cellStyle name="Comma 9 2 5 4" xfId="15217" xr:uid="{00000000-0005-0000-0000-0000DA300000}"/>
    <cellStyle name="Comma 9 2 5 4 2" xfId="29533" xr:uid="{34EF10C2-345C-4ABC-A843-4588FA7DFE36}"/>
    <cellStyle name="Comma 9 2 5 4 3" xfId="46671" xr:uid="{0D2100CD-361F-4455-A330-50F5B468B98D}"/>
    <cellStyle name="Comma 9 2 5 5" xfId="19655" xr:uid="{00000000-0005-0000-0000-0000DB300000}"/>
    <cellStyle name="Comma 9 2 5 5 2" xfId="32748" xr:uid="{C753F906-D5EC-477E-B2B4-59E6267E47BC}"/>
    <cellStyle name="Comma 9 2 5 5 3" xfId="50604" xr:uid="{F4F85ADD-AEEE-4234-A646-467B3E8F401B}"/>
    <cellStyle name="Comma 9 2 5 6" xfId="23171" xr:uid="{AC516742-F2D1-478E-9220-F88704D3641A}"/>
    <cellStyle name="Comma 9 2 5 7" xfId="36499" xr:uid="{CC4E817B-6209-4B7D-880C-D9232DBA781E}"/>
    <cellStyle name="Comma 9 2 6" xfId="4709" xr:uid="{00000000-0005-0000-0000-0000DC300000}"/>
    <cellStyle name="Comma 9 2 6 2" xfId="6927" xr:uid="{00000000-0005-0000-0000-0000DD300000}"/>
    <cellStyle name="Comma 9 2 6 2 2" xfId="11464" xr:uid="{00000000-0005-0000-0000-0000DE300000}"/>
    <cellStyle name="Comma 9 2 6 2 2 2" xfId="28255" xr:uid="{8322F9D5-A1A0-4169-8D9B-E6B2D2D114A9}"/>
    <cellStyle name="Comma 9 2 6 2 2 3" xfId="43151" xr:uid="{019ACF2E-0249-43E5-A139-31D667513380}"/>
    <cellStyle name="Comma 9 2 6 2 3" xfId="18033" xr:uid="{00000000-0005-0000-0000-0000DF300000}"/>
    <cellStyle name="Comma 9 2 6 2 3 2" xfId="31441" xr:uid="{A5E6116D-B74B-4228-803E-1789CA78533C}"/>
    <cellStyle name="Comma 9 2 6 2 3 3" xfId="49256" xr:uid="{E44F9027-B80E-411C-A60E-760B6F1A196A}"/>
    <cellStyle name="Comma 9 2 6 2 4" xfId="21794" xr:uid="{00000000-0005-0000-0000-0000E0300000}"/>
    <cellStyle name="Comma 9 2 6 2 4 2" xfId="34656" xr:uid="{2297249E-7028-4D69-A454-FEB681D3A7C0}"/>
    <cellStyle name="Comma 9 2 6 2 4 3" xfId="52512" xr:uid="{C0468BE1-3581-49D6-99C3-972EAA2EAB89}"/>
    <cellStyle name="Comma 9 2 6 2 5" xfId="25077" xr:uid="{8DB3C1D6-6767-412E-B46E-783CBC24F631}"/>
    <cellStyle name="Comma 9 2 6 2 6" xfId="39084" xr:uid="{D574B321-4EA9-48FD-8322-878B2269EA31}"/>
    <cellStyle name="Comma 9 2 6 3" xfId="9723" xr:uid="{00000000-0005-0000-0000-0000E1300000}"/>
    <cellStyle name="Comma 9 2 6 3 2" xfId="26713" xr:uid="{674113AF-A97F-4564-B974-B85A3C0B16F8}"/>
    <cellStyle name="Comma 9 2 6 3 3" xfId="41609" xr:uid="{452CA029-F031-47D3-9E31-C169F8E24428}"/>
    <cellStyle name="Comma 9 2 6 4" xfId="15815" xr:uid="{00000000-0005-0000-0000-0000E2300000}"/>
    <cellStyle name="Comma 9 2 6 4 2" xfId="29898" xr:uid="{4841B65C-64E9-4F8A-9247-4623EAE0373A}"/>
    <cellStyle name="Comma 9 2 6 4 3" xfId="47237" xr:uid="{061A0F5F-4757-49CA-9EA8-A5A607B23429}"/>
    <cellStyle name="Comma 9 2 6 5" xfId="20052" xr:uid="{00000000-0005-0000-0000-0000E3300000}"/>
    <cellStyle name="Comma 9 2 6 5 2" xfId="33113" xr:uid="{4E299F19-B9FC-4B36-A636-AD7DEEFC0433}"/>
    <cellStyle name="Comma 9 2 6 5 3" xfId="50969" xr:uid="{41C6DC5E-25FA-48D3-9E89-E73CA86BEC55}"/>
    <cellStyle name="Comma 9 2 6 6" xfId="23535" xr:uid="{8EAEBDF5-B749-4FBD-B5DD-0A5F7C124B4B}"/>
    <cellStyle name="Comma 9 2 6 7" xfId="37066" xr:uid="{23F0C9A9-3084-45B1-B1A8-C0981FA8CDE3}"/>
    <cellStyle name="Comma 9 2 7" xfId="5217" xr:uid="{00000000-0005-0000-0000-0000E4300000}"/>
    <cellStyle name="Comma 9 2 7 2" xfId="10126" xr:uid="{00000000-0005-0000-0000-0000E5300000}"/>
    <cellStyle name="Comma 9 2 7 2 2" xfId="27082" xr:uid="{A550116E-4F6C-4812-9FE5-00F71DCEEF65}"/>
    <cellStyle name="Comma 9 2 7 2 3" xfId="41978" xr:uid="{B5AEFEA9-857B-4D75-BB7A-4D4DC3D92C30}"/>
    <cellStyle name="Comma 9 2 7 3" xfId="16324" xr:uid="{00000000-0005-0000-0000-0000E6300000}"/>
    <cellStyle name="Comma 9 2 7 3 2" xfId="30268" xr:uid="{232E6CF8-1937-488E-9E42-E1DE11720FC5}"/>
    <cellStyle name="Comma 9 2 7 3 3" xfId="47712" xr:uid="{DBDCECA4-6E6B-4BED-B635-FA64B8BE20E2}"/>
    <cellStyle name="Comma 9 2 7 4" xfId="20456" xr:uid="{00000000-0005-0000-0000-0000E7300000}"/>
    <cellStyle name="Comma 9 2 7 4 2" xfId="33483" xr:uid="{12E2FF89-0CF0-459E-A001-C7E9D33F1797}"/>
    <cellStyle name="Comma 9 2 7 4 3" xfId="51339" xr:uid="{FB54B9BF-49D5-48EC-98E3-4B7E0C6F13FE}"/>
    <cellStyle name="Comma 9 2 7 5" xfId="23904" xr:uid="{0B813437-4970-4A65-9A9B-E33D637C0A7C}"/>
    <cellStyle name="Comma 9 2 7 6" xfId="37540" xr:uid="{C14E8CCD-CF74-4653-9133-80F50A85F64F}"/>
    <cellStyle name="Comma 9 2 8" xfId="8381" xr:uid="{00000000-0005-0000-0000-0000E8300000}"/>
    <cellStyle name="Comma 9 2 8 2" xfId="25542" xr:uid="{A6D39A8B-77FC-4DA2-9F2F-E5DB8CF58987}"/>
    <cellStyle name="Comma 9 2 8 3" xfId="40438" xr:uid="{685917BB-33E6-4E56-8EC8-EA5858B492BC}"/>
    <cellStyle name="Comma 9 2 9" xfId="14004" xr:uid="{00000000-0005-0000-0000-0000E9300000}"/>
    <cellStyle name="Comma 9 2 9 2" xfId="28705" xr:uid="{CCE3019D-5D94-43E2-90A4-2D14A43B0271}"/>
    <cellStyle name="Comma 9 2 9 3" xfId="45605" xr:uid="{C6B95DDB-6C40-4C98-A78A-9527FD2D7088}"/>
    <cellStyle name="Comma 9 20" xfId="35094" xr:uid="{6CD228A5-21B1-4D9D-8A91-7A804A622FB0}"/>
    <cellStyle name="Comma 9 21" xfId="35152" xr:uid="{6483F5FD-6001-4A0E-A1F9-B2DC83BEA10E}"/>
    <cellStyle name="Comma 9 3" xfId="658" xr:uid="{00000000-0005-0000-0000-0000EA300000}"/>
    <cellStyle name="Comma 9 3 10" xfId="18751" xr:uid="{00000000-0005-0000-0000-0000EB300000}"/>
    <cellStyle name="Comma 9 3 10 2" xfId="31973" xr:uid="{2DFA141E-8BF3-46BF-BD57-48CCD942A558}"/>
    <cellStyle name="Comma 9 3 10 3" xfId="49829" xr:uid="{27180288-4812-4693-846F-A5449511FFF0}"/>
    <cellStyle name="Comma 9 3 11" xfId="22396" xr:uid="{78B8F760-27C5-4088-B182-2667CD78ADF0}"/>
    <cellStyle name="Comma 9 3 12" xfId="35487" xr:uid="{4611B274-61ED-48B1-9E06-2F88F75E2478}"/>
    <cellStyle name="Comma 9 3 2" xfId="815" xr:uid="{00000000-0005-0000-0000-0000EC300000}"/>
    <cellStyle name="Comma 9 3 2 10" xfId="35612" xr:uid="{2EE8F123-0868-4AE2-BDEE-1A450AA69FA8}"/>
    <cellStyle name="Comma 9 3 2 2" xfId="3355" xr:uid="{00000000-0005-0000-0000-0000ED300000}"/>
    <cellStyle name="Comma 9 3 2 2 2" xfId="6126" xr:uid="{00000000-0005-0000-0000-0000EE300000}"/>
    <cellStyle name="Comma 9 3 2 2 2 2" xfId="10907" xr:uid="{00000000-0005-0000-0000-0000EF300000}"/>
    <cellStyle name="Comma 9 3 2 2 2 2 2" xfId="27757" xr:uid="{44F0A798-6298-4F91-A5C1-93F5C6CF55D3}"/>
    <cellStyle name="Comma 9 3 2 2 2 2 3" xfId="42653" xr:uid="{28F3B536-20AD-4ED7-A52A-B8A775BC9099}"/>
    <cellStyle name="Comma 9 3 2 2 2 3" xfId="17233" xr:uid="{00000000-0005-0000-0000-0000F0300000}"/>
    <cellStyle name="Comma 9 3 2 2 2 3 2" xfId="30943" xr:uid="{91E4B1AE-73BA-4520-A700-E726F7CDA5A8}"/>
    <cellStyle name="Comma 9 3 2 2 2 3 3" xfId="48515" xr:uid="{1A911E8E-96D2-4649-91F8-07CD61B3DEE6}"/>
    <cellStyle name="Comma 9 3 2 2 2 4" xfId="21237" xr:uid="{00000000-0005-0000-0000-0000F1300000}"/>
    <cellStyle name="Comma 9 3 2 2 2 4 2" xfId="34158" xr:uid="{67F31777-1291-4AE5-B614-0A00BA85DD06}"/>
    <cellStyle name="Comma 9 3 2 2 2 4 3" xfId="52014" xr:uid="{3A7A5190-8AE3-484E-BAC5-541705C63C8A}"/>
    <cellStyle name="Comma 9 3 2 2 2 5" xfId="24579" xr:uid="{2DAC4214-3B02-4531-BF48-59F6D2DF269F}"/>
    <cellStyle name="Comma 9 3 2 2 2 6" xfId="38343" xr:uid="{DB952315-C3F0-4095-B3E9-F2B6665A1750}"/>
    <cellStyle name="Comma 9 3 2 2 3" xfId="9166" xr:uid="{00000000-0005-0000-0000-0000F2300000}"/>
    <cellStyle name="Comma 9 3 2 2 3 2" xfId="26216" xr:uid="{CDDD2627-58AD-4F44-9620-F025859862B1}"/>
    <cellStyle name="Comma 9 3 2 2 3 3" xfId="41112" xr:uid="{DF4A2033-D832-42FA-92AF-0A85C79610FF}"/>
    <cellStyle name="Comma 9 3 2 2 4" xfId="14977" xr:uid="{00000000-0005-0000-0000-0000F3300000}"/>
    <cellStyle name="Comma 9 3 2 2 4 2" xfId="29394" xr:uid="{C2D2311C-D871-4565-BDCC-250C0A4B76FA}"/>
    <cellStyle name="Comma 9 3 2 2 4 3" xfId="46461" xr:uid="{A83C8AE8-A190-46B6-B389-0E29E3D3B0FA}"/>
    <cellStyle name="Comma 9 3 2 2 5" xfId="19493" xr:uid="{00000000-0005-0000-0000-0000F4300000}"/>
    <cellStyle name="Comma 9 3 2 2 5 2" xfId="32614" xr:uid="{AD92923C-5B49-4169-8CFF-F39D8953EFF2}"/>
    <cellStyle name="Comma 9 3 2 2 5 3" xfId="50470" xr:uid="{2D9C767C-B39C-411F-BA44-F86F02EE2934}"/>
    <cellStyle name="Comma 9 3 2 2 6" xfId="23036" xr:uid="{902B6345-3D75-47BA-93DF-83DBAD064FC0}"/>
    <cellStyle name="Comma 9 3 2 2 7" xfId="36299" xr:uid="{0325CCBC-50F3-4905-A840-0692C8CEAB15}"/>
    <cellStyle name="Comma 9 3 2 3" xfId="4515" xr:uid="{00000000-0005-0000-0000-0000F5300000}"/>
    <cellStyle name="Comma 9 3 2 3 2" xfId="6737" xr:uid="{00000000-0005-0000-0000-0000F6300000}"/>
    <cellStyle name="Comma 9 3 2 3 2 2" xfId="11323" xr:uid="{00000000-0005-0000-0000-0000F7300000}"/>
    <cellStyle name="Comma 9 3 2 3 2 2 2" xfId="28140" xr:uid="{40A87E02-0444-4646-B6D9-C73D79E38C46}"/>
    <cellStyle name="Comma 9 3 2 3 2 2 3" xfId="43036" xr:uid="{EB37ACCF-198B-4DF8-83BE-32B89C7896AA}"/>
    <cellStyle name="Comma 9 3 2 3 2 3" xfId="17843" xr:uid="{00000000-0005-0000-0000-0000F8300000}"/>
    <cellStyle name="Comma 9 3 2 3 2 3 2" xfId="31326" xr:uid="{6C265DE6-BDA8-4466-9619-FA92D9F4DD64}"/>
    <cellStyle name="Comma 9 3 2 3 2 3 3" xfId="49092" xr:uid="{C31AF6A6-19F1-49DF-BCFB-4F09C6818D8B}"/>
    <cellStyle name="Comma 9 3 2 3 2 4" xfId="21653" xr:uid="{00000000-0005-0000-0000-0000F9300000}"/>
    <cellStyle name="Comma 9 3 2 3 2 4 2" xfId="34541" xr:uid="{C5277524-050C-45EF-BBA3-C92E738AE785}"/>
    <cellStyle name="Comma 9 3 2 3 2 4 3" xfId="52397" xr:uid="{1C892E98-8604-48CE-BCB4-EA533E829394}"/>
    <cellStyle name="Comma 9 3 2 3 2 5" xfId="24962" xr:uid="{6AA8B3D5-030F-46D7-88FD-48BC64704E16}"/>
    <cellStyle name="Comma 9 3 2 3 2 6" xfId="38920" xr:uid="{5AAD564D-43EA-4FF4-8021-44EE57FB7E9C}"/>
    <cellStyle name="Comma 9 3 2 3 3" xfId="9582" xr:uid="{00000000-0005-0000-0000-0000FA300000}"/>
    <cellStyle name="Comma 9 3 2 3 3 2" xfId="26598" xr:uid="{6B93EC12-74BE-42F7-B12F-232B424F4CE4}"/>
    <cellStyle name="Comma 9 3 2 3 3 3" xfId="41494" xr:uid="{938A5BCA-3780-492E-A8C0-92AD5618CF2F}"/>
    <cellStyle name="Comma 9 3 2 3 4" xfId="15623" xr:uid="{00000000-0005-0000-0000-0000FB300000}"/>
    <cellStyle name="Comma 9 3 2 3 4 2" xfId="29783" xr:uid="{0C8041EF-6A33-436F-948F-504927843BAC}"/>
    <cellStyle name="Comma 9 3 2 3 4 3" xfId="47071" xr:uid="{7489E0D9-2E20-4563-9043-DD97E2CAF6F0}"/>
    <cellStyle name="Comma 9 3 2 3 5" xfId="19911" xr:uid="{00000000-0005-0000-0000-0000FC300000}"/>
    <cellStyle name="Comma 9 3 2 3 5 2" xfId="32998" xr:uid="{B1D9F8E7-DFB7-4F34-8177-D3401B6D4A00}"/>
    <cellStyle name="Comma 9 3 2 3 5 3" xfId="50854" xr:uid="{76C2F42C-1462-4E10-94BE-A259893AB1D7}"/>
    <cellStyle name="Comma 9 3 2 3 6" xfId="23420" xr:uid="{985B29C7-B882-4F47-AAB2-4312A16FF309}"/>
    <cellStyle name="Comma 9 3 2 3 7" xfId="36900" xr:uid="{3EA72092-F632-43A9-9171-09BDA69E9AD3}"/>
    <cellStyle name="Comma 9 3 2 4" xfId="5050" xr:uid="{00000000-0005-0000-0000-0000FD300000}"/>
    <cellStyle name="Comma 9 3 2 4 2" xfId="7180" xr:uid="{00000000-0005-0000-0000-0000FE300000}"/>
    <cellStyle name="Comma 9 3 2 4 2 2" xfId="11717" xr:uid="{00000000-0005-0000-0000-0000FF300000}"/>
    <cellStyle name="Comma 9 3 2 4 2 2 2" xfId="28502" xr:uid="{BEE94FA4-C6C5-40BF-A296-EC10F80B4764}"/>
    <cellStyle name="Comma 9 3 2 4 2 2 3" xfId="43398" xr:uid="{CDEBDD0C-8C51-4261-A557-5600BB483549}"/>
    <cellStyle name="Comma 9 3 2 4 2 3" xfId="18286" xr:uid="{00000000-0005-0000-0000-000000310000}"/>
    <cellStyle name="Comma 9 3 2 4 2 3 2" xfId="31688" xr:uid="{FF1206F1-5F76-4E91-B2F1-22B9E3D2B6C1}"/>
    <cellStyle name="Comma 9 3 2 4 2 3 3" xfId="49503" xr:uid="{29E44FCD-18B0-477D-B6BB-3D5C8893C119}"/>
    <cellStyle name="Comma 9 3 2 4 2 4" xfId="22047" xr:uid="{00000000-0005-0000-0000-000001310000}"/>
    <cellStyle name="Comma 9 3 2 4 2 4 2" xfId="34903" xr:uid="{211DCB6A-46AE-4CDA-9928-A2AC26415C8C}"/>
    <cellStyle name="Comma 9 3 2 4 2 4 3" xfId="52759" xr:uid="{0B8D4F8B-D4BF-46FC-86D2-BFF7F88DC5AC}"/>
    <cellStyle name="Comma 9 3 2 4 2 5" xfId="25324" xr:uid="{7536D991-762F-45B9-B848-A39E3AFAA6D5}"/>
    <cellStyle name="Comma 9 3 2 4 2 6" xfId="39331" xr:uid="{833971BF-EDFE-4478-9744-6981C6C86B63}"/>
    <cellStyle name="Comma 9 3 2 4 3" xfId="9975" xr:uid="{00000000-0005-0000-0000-000002310000}"/>
    <cellStyle name="Comma 9 3 2 4 3 2" xfId="26959" xr:uid="{CA73B607-4BB7-4E09-A7EA-8A1EEF071A68}"/>
    <cellStyle name="Comma 9 3 2 4 3 3" xfId="41855" xr:uid="{E231CB0D-DF2C-4B64-AEA6-27BE4C2DC093}"/>
    <cellStyle name="Comma 9 3 2 4 4" xfId="16157" xr:uid="{00000000-0005-0000-0000-000003310000}"/>
    <cellStyle name="Comma 9 3 2 4 4 2" xfId="30145" xr:uid="{9D39CCE1-2647-4B11-910E-765774BCF5F4}"/>
    <cellStyle name="Comma 9 3 2 4 4 3" xfId="47573" xr:uid="{D9ED3115-BB42-4F6E-87BF-1195D15FEB11}"/>
    <cellStyle name="Comma 9 3 2 4 5" xfId="20305" xr:uid="{00000000-0005-0000-0000-000004310000}"/>
    <cellStyle name="Comma 9 3 2 4 5 2" xfId="33360" xr:uid="{323C5E01-66C8-4503-ABD4-A2E260D6F761}"/>
    <cellStyle name="Comma 9 3 2 4 5 3" xfId="51216" xr:uid="{01C86A31-580A-4566-8D43-FF0D39A6CD01}"/>
    <cellStyle name="Comma 9 3 2 4 6" xfId="23781" xr:uid="{2C556699-AE7D-4E89-81FA-5AA44606EE05}"/>
    <cellStyle name="Comma 9 3 2 4 7" xfId="37401" xr:uid="{4619ABCD-3A29-45B1-AE52-CE02B41B794A}"/>
    <cellStyle name="Comma 9 3 2 5" xfId="5422" xr:uid="{00000000-0005-0000-0000-000005310000}"/>
    <cellStyle name="Comma 9 3 2 5 2" xfId="10311" xr:uid="{00000000-0005-0000-0000-000006310000}"/>
    <cellStyle name="Comma 9 3 2 5 2 2" xfId="27227" xr:uid="{6FA3107C-12F7-49AA-998B-C9470A435B7D}"/>
    <cellStyle name="Comma 9 3 2 5 2 3" xfId="42123" xr:uid="{F890B247-4124-432E-85B3-6B404EC27ABF}"/>
    <cellStyle name="Comma 9 3 2 5 3" xfId="16529" xr:uid="{00000000-0005-0000-0000-000007310000}"/>
    <cellStyle name="Comma 9 3 2 5 3 2" xfId="30413" xr:uid="{294EC012-9263-4BF1-9AE7-D832F7A2110C}"/>
    <cellStyle name="Comma 9 3 2 5 3 3" xfId="47877" xr:uid="{F7456AE1-B651-4777-B814-6ACDA84D292E}"/>
    <cellStyle name="Comma 9 3 2 5 4" xfId="20641" xr:uid="{00000000-0005-0000-0000-000008310000}"/>
    <cellStyle name="Comma 9 3 2 5 4 2" xfId="33628" xr:uid="{114403A3-B100-4E73-B9E9-D34C102D9DD7}"/>
    <cellStyle name="Comma 9 3 2 5 4 3" xfId="51484" xr:uid="{2359DBA3-01D2-4886-BA62-9F261E02CD6F}"/>
    <cellStyle name="Comma 9 3 2 5 5" xfId="24049" xr:uid="{6F40B511-1AEB-4C2D-BDA8-96E2E836B704}"/>
    <cellStyle name="Comma 9 3 2 5 6" xfId="37705" xr:uid="{5012F698-C9CC-4678-816D-A184B6BF72AF}"/>
    <cellStyle name="Comma 9 3 2 6" xfId="8566" xr:uid="{00000000-0005-0000-0000-000009310000}"/>
    <cellStyle name="Comma 9 3 2 6 2" xfId="25687" xr:uid="{13D61789-3759-4360-9665-7A5ADB3BAD14}"/>
    <cellStyle name="Comma 9 3 2 6 3" xfId="40583" xr:uid="{A0B2538E-04B9-486D-94F7-15AE3268F3CD}"/>
    <cellStyle name="Comma 9 3 2 7" xfId="14209" xr:uid="{00000000-0005-0000-0000-00000A310000}"/>
    <cellStyle name="Comma 9 3 2 7 2" xfId="28850" xr:uid="{C5BEE25B-6EE6-4AE1-8A49-B4AF83D77C40}"/>
    <cellStyle name="Comma 9 3 2 7 3" xfId="45770" xr:uid="{C6739D18-A00A-4417-893C-B2129AD8349D}"/>
    <cellStyle name="Comma 9 3 2 8" xfId="18891" xr:uid="{00000000-0005-0000-0000-00000B310000}"/>
    <cellStyle name="Comma 9 3 2 8 2" xfId="32083" xr:uid="{42F43691-6828-4C04-B279-E8A7F1C10F25}"/>
    <cellStyle name="Comma 9 3 2 8 3" xfId="49939" xr:uid="{EA59C7AA-E4B7-4A67-AF47-65EFB0FCA599}"/>
    <cellStyle name="Comma 9 3 2 9" xfId="22506" xr:uid="{0D2A0CFA-7933-4E40-8C13-D68C6F74E762}"/>
    <cellStyle name="Comma 9 3 3" xfId="1104" xr:uid="{00000000-0005-0000-0000-00000C310000}"/>
    <cellStyle name="Comma 9 3 3 2" xfId="5629" xr:uid="{00000000-0005-0000-0000-00000D310000}"/>
    <cellStyle name="Comma 9 3 3 2 2" xfId="10503" xr:uid="{00000000-0005-0000-0000-00000E310000}"/>
    <cellStyle name="Comma 9 3 3 2 2 2" xfId="27400" xr:uid="{49ABCA77-7846-4480-B696-5E6CB6B5CB12}"/>
    <cellStyle name="Comma 9 3 3 2 2 3" xfId="42296" xr:uid="{385D6F02-28F6-4273-8004-B619FC639938}"/>
    <cellStyle name="Comma 9 3 3 2 3" xfId="16736" xr:uid="{00000000-0005-0000-0000-00000F310000}"/>
    <cellStyle name="Comma 9 3 3 2 3 2" xfId="30586" xr:uid="{11C1C300-A769-4B10-B881-A9407CA8D4EA}"/>
    <cellStyle name="Comma 9 3 3 2 3 3" xfId="48065" xr:uid="{A4F2445F-15F5-4381-A982-3FD507943729}"/>
    <cellStyle name="Comma 9 3 3 2 4" xfId="20833" xr:uid="{00000000-0005-0000-0000-000010310000}"/>
    <cellStyle name="Comma 9 3 3 2 4 2" xfId="33801" xr:uid="{A4C1E439-C67F-4AF7-93A9-1AE444648AF2}"/>
    <cellStyle name="Comma 9 3 3 2 4 3" xfId="51657" xr:uid="{DD1C18F5-2FD4-486D-8567-AAF97F828379}"/>
    <cellStyle name="Comma 9 3 3 2 5" xfId="24222" xr:uid="{835A9526-80D6-4851-B89B-97D135F8B127}"/>
    <cellStyle name="Comma 9 3 3 2 6" xfId="37893" xr:uid="{F33D0596-F6E4-43F5-9AC8-437E38275BAE}"/>
    <cellStyle name="Comma 9 3 3 3" xfId="8758" xr:uid="{00000000-0005-0000-0000-000011310000}"/>
    <cellStyle name="Comma 9 3 3 3 2" xfId="25860" xr:uid="{F5ACCD72-0CDF-4D38-9D19-C16F73997DC8}"/>
    <cellStyle name="Comma 9 3 3 3 3" xfId="40756" xr:uid="{D6808DF7-AF05-416C-B808-B7A887E89771}"/>
    <cellStyle name="Comma 9 3 3 4" xfId="14418" xr:uid="{00000000-0005-0000-0000-000012310000}"/>
    <cellStyle name="Comma 9 3 3 4 2" xfId="29023" xr:uid="{FB37050A-1097-4E9F-B1AE-07CB23C6305C}"/>
    <cellStyle name="Comma 9 3 3 4 3" xfId="45958" xr:uid="{5FBA0134-0B1E-40BD-BB00-529E06F13C78}"/>
    <cellStyle name="Comma 9 3 3 5" xfId="19083" xr:uid="{00000000-0005-0000-0000-000013310000}"/>
    <cellStyle name="Comma 9 3 3 5 2" xfId="32256" xr:uid="{3A631848-133A-4B6A-BB5C-1483BE712CFC}"/>
    <cellStyle name="Comma 9 3 3 5 3" xfId="50112" xr:uid="{AF43BECE-B497-4FD1-BE4A-DED036304DF5}"/>
    <cellStyle name="Comma 9 3 3 6" xfId="22679" xr:uid="{76CDBE27-CF7B-4F62-94A3-47FE4F12F648}"/>
    <cellStyle name="Comma 9 3 3 7" xfId="35800" xr:uid="{534BB51D-20E7-4D1A-BEF5-8F2762CDA55C}"/>
    <cellStyle name="Comma 9 3 4" xfId="2491" xr:uid="{00000000-0005-0000-0000-000014310000}"/>
    <cellStyle name="Comma 9 3 4 2" xfId="5959" xr:uid="{00000000-0005-0000-0000-000015310000}"/>
    <cellStyle name="Comma 9 3 4 2 2" xfId="10799" xr:uid="{00000000-0005-0000-0000-000016310000}"/>
    <cellStyle name="Comma 9 3 4 2 2 2" xfId="27652" xr:uid="{643C73CC-22FD-439A-8B56-35E8DADCC86C}"/>
    <cellStyle name="Comma 9 3 4 2 2 3" xfId="42548" xr:uid="{A8FDAA0D-ABF3-48DD-8E63-B9B458EE7DAC}"/>
    <cellStyle name="Comma 9 3 4 2 3" xfId="17066" xr:uid="{00000000-0005-0000-0000-000017310000}"/>
    <cellStyle name="Comma 9 3 4 2 3 2" xfId="30838" xr:uid="{3A350AF7-5A67-46C3-86BE-373E3E96E85E}"/>
    <cellStyle name="Comma 9 3 4 2 3 3" xfId="48351" xr:uid="{608940AC-B4F5-48C9-A9B2-8DFE75FF834E}"/>
    <cellStyle name="Comma 9 3 4 2 4" xfId="21129" xr:uid="{00000000-0005-0000-0000-000018310000}"/>
    <cellStyle name="Comma 9 3 4 2 4 2" xfId="34053" xr:uid="{F433D7EC-BC33-4757-9895-A0ADFFE84293}"/>
    <cellStyle name="Comma 9 3 4 2 4 3" xfId="51909" xr:uid="{73349735-B188-41A4-BF87-7318CC79A156}"/>
    <cellStyle name="Comma 9 3 4 2 5" xfId="24474" xr:uid="{799C58CC-0B06-466F-9E59-AD618C75099A}"/>
    <cellStyle name="Comma 9 3 4 2 6" xfId="38179" xr:uid="{DDAC6C3E-B6C9-497A-9BA0-385A95D978D8}"/>
    <cellStyle name="Comma 9 3 4 3" xfId="9055" xr:uid="{00000000-0005-0000-0000-000019310000}"/>
    <cellStyle name="Comma 9 3 4 3 2" xfId="26111" xr:uid="{F4FE601A-AB26-4357-AF39-51292EA3C20B}"/>
    <cellStyle name="Comma 9 3 4 3 3" xfId="41007" xr:uid="{5841E5ED-0EDB-462D-A890-7179A7C2043D}"/>
    <cellStyle name="Comma 9 3 4 4" xfId="14787" xr:uid="{00000000-0005-0000-0000-00001A310000}"/>
    <cellStyle name="Comma 9 3 4 4 2" xfId="29284" xr:uid="{87DBC3A3-AF3D-4E48-948F-012B6A5BD9A3}"/>
    <cellStyle name="Comma 9 3 4 4 3" xfId="46279" xr:uid="{E275186A-D82A-47A2-B6D7-13958F8218F5}"/>
    <cellStyle name="Comma 9 3 4 5" xfId="19381" xr:uid="{00000000-0005-0000-0000-00001B310000}"/>
    <cellStyle name="Comma 9 3 4 5 2" xfId="32508" xr:uid="{1F5A0B88-2BEF-429C-9CE3-EB75CAADA943}"/>
    <cellStyle name="Comma 9 3 4 5 3" xfId="50364" xr:uid="{EE62AE87-E786-4834-BB4F-A09EC6601789}"/>
    <cellStyle name="Comma 9 3 4 6" xfId="22931" xr:uid="{D5E08633-3115-4DA9-80EB-A4E7A1239905}"/>
    <cellStyle name="Comma 9 3 4 7" xfId="36116" xr:uid="{B17E842F-2D82-4EB2-9AC4-4EF33AF45730}"/>
    <cellStyle name="Comma 9 3 5" xfId="4332" xr:uid="{00000000-0005-0000-0000-00001C310000}"/>
    <cellStyle name="Comma 9 3 5 2" xfId="6556" xr:uid="{00000000-0005-0000-0000-00001D310000}"/>
    <cellStyle name="Comma 9 3 5 2 2" xfId="11215" xr:uid="{00000000-0005-0000-0000-00001E310000}"/>
    <cellStyle name="Comma 9 3 5 2 2 2" xfId="28035" xr:uid="{5F73CC34-729C-44E9-81CE-60C4DA7F81F2}"/>
    <cellStyle name="Comma 9 3 5 2 2 3" xfId="42931" xr:uid="{17CE7C4E-189D-4E1E-981C-9031DAC09D1A}"/>
    <cellStyle name="Comma 9 3 5 2 3" xfId="17662" xr:uid="{00000000-0005-0000-0000-00001F310000}"/>
    <cellStyle name="Comma 9 3 5 2 3 2" xfId="31221" xr:uid="{E5779976-838D-4853-A3BE-B85AADF26FD5}"/>
    <cellStyle name="Comma 9 3 5 2 3 3" xfId="48914" xr:uid="{902EE293-51FD-42DB-8289-26359791A319}"/>
    <cellStyle name="Comma 9 3 5 2 4" xfId="21545" xr:uid="{00000000-0005-0000-0000-000020310000}"/>
    <cellStyle name="Comma 9 3 5 2 4 2" xfId="34436" xr:uid="{CC68A6D1-14AB-4E78-A1D3-2412099A71C7}"/>
    <cellStyle name="Comma 9 3 5 2 4 3" xfId="52292" xr:uid="{679883C0-BC89-4165-9005-A2316D9AE2FB}"/>
    <cellStyle name="Comma 9 3 5 2 5" xfId="24857" xr:uid="{107209FD-127E-42AD-B91F-D896DB83F2CB}"/>
    <cellStyle name="Comma 9 3 5 2 6" xfId="38742" xr:uid="{216B944B-A81D-454B-AEC4-A6EEAD14F8B4}"/>
    <cellStyle name="Comma 9 3 5 3" xfId="9474" xr:uid="{00000000-0005-0000-0000-000021310000}"/>
    <cellStyle name="Comma 9 3 5 3 2" xfId="26493" xr:uid="{F70ABBD8-C5C6-44D1-A2A9-FEEB8C08866E}"/>
    <cellStyle name="Comma 9 3 5 3 3" xfId="41389" xr:uid="{6E3A38FA-9644-4DE0-A15E-8EF69C6CB212}"/>
    <cellStyle name="Comma 9 3 5 4" xfId="15441" xr:uid="{00000000-0005-0000-0000-000022310000}"/>
    <cellStyle name="Comma 9 3 5 4 2" xfId="29678" xr:uid="{A96F7825-E9C7-4D14-A544-320465690887}"/>
    <cellStyle name="Comma 9 3 5 4 3" xfId="46892" xr:uid="{DE5092FD-6B1B-458F-B124-7AE2494AC0A0}"/>
    <cellStyle name="Comma 9 3 5 5" xfId="19803" xr:uid="{00000000-0005-0000-0000-000023310000}"/>
    <cellStyle name="Comma 9 3 5 5 2" xfId="32893" xr:uid="{FA4E937B-2F7D-4BDF-8BCE-874701112A37}"/>
    <cellStyle name="Comma 9 3 5 5 3" xfId="50749" xr:uid="{896F4C7A-C780-42FA-8C38-EBADD0184606}"/>
    <cellStyle name="Comma 9 3 5 6" xfId="23315" xr:uid="{4007C645-99E4-45C2-96BA-8859B0DDAEDD}"/>
    <cellStyle name="Comma 9 3 5 7" xfId="36720" xr:uid="{E896C2A9-3108-421C-BA6C-7A2F975308CE}"/>
    <cellStyle name="Comma 9 3 6" xfId="4881" xr:uid="{00000000-0005-0000-0000-000024310000}"/>
    <cellStyle name="Comma 9 3 6 2" xfId="7074" xr:uid="{00000000-0005-0000-0000-000025310000}"/>
    <cellStyle name="Comma 9 3 6 2 2" xfId="11611" xr:uid="{00000000-0005-0000-0000-000026310000}"/>
    <cellStyle name="Comma 9 3 6 2 2 2" xfId="28399" xr:uid="{608511AD-5FE3-4E5A-A0CB-D84C611B41EC}"/>
    <cellStyle name="Comma 9 3 6 2 2 3" xfId="43295" xr:uid="{696C9712-3510-4F62-A98E-6451FBB00031}"/>
    <cellStyle name="Comma 9 3 6 2 3" xfId="18180" xr:uid="{00000000-0005-0000-0000-000027310000}"/>
    <cellStyle name="Comma 9 3 6 2 3 2" xfId="31585" xr:uid="{C43692B1-298A-4E3E-A424-A9B6D1E34EC3}"/>
    <cellStyle name="Comma 9 3 6 2 3 3" xfId="49400" xr:uid="{277072CF-4106-495C-A7CF-B617937BE14D}"/>
    <cellStyle name="Comma 9 3 6 2 4" xfId="21941" xr:uid="{00000000-0005-0000-0000-000028310000}"/>
    <cellStyle name="Comma 9 3 6 2 4 2" xfId="34800" xr:uid="{3D620A6C-A6CF-4190-B318-41106C5EF91A}"/>
    <cellStyle name="Comma 9 3 6 2 4 3" xfId="52656" xr:uid="{D8A647FD-D6C4-42A2-AECF-4C80D38F98EA}"/>
    <cellStyle name="Comma 9 3 6 2 5" xfId="25221" xr:uid="{A9B39C91-642F-4430-982F-1E004C78C0CC}"/>
    <cellStyle name="Comma 9 3 6 2 6" xfId="39228" xr:uid="{61705DB1-4EE0-474C-B9D9-CBCEE71B42E9}"/>
    <cellStyle name="Comma 9 3 6 3" xfId="9869" xr:uid="{00000000-0005-0000-0000-000029310000}"/>
    <cellStyle name="Comma 9 3 6 3 2" xfId="26856" xr:uid="{872071F2-F18C-47CD-852F-408E483809EF}"/>
    <cellStyle name="Comma 9 3 6 3 3" xfId="41752" xr:uid="{8EB5DE9B-F2F7-43CB-AF88-D43E9E337ADF}"/>
    <cellStyle name="Comma 9 3 6 4" xfId="15988" xr:uid="{00000000-0005-0000-0000-00002A310000}"/>
    <cellStyle name="Comma 9 3 6 4 2" xfId="30042" xr:uid="{E04FE1CA-E7D0-49BC-A419-D08BE6093431}"/>
    <cellStyle name="Comma 9 3 6 4 3" xfId="47407" xr:uid="{9805AB70-D2CA-4204-ADE1-A48467728941}"/>
    <cellStyle name="Comma 9 3 6 5" xfId="20199" xr:uid="{00000000-0005-0000-0000-00002B310000}"/>
    <cellStyle name="Comma 9 3 6 5 2" xfId="33257" xr:uid="{91B4A9DD-D13B-4A3B-95E9-6049A9C696F8}"/>
    <cellStyle name="Comma 9 3 6 5 3" xfId="51113" xr:uid="{CE347C2F-5D40-4F94-89A4-E925D9E1F967}"/>
    <cellStyle name="Comma 9 3 6 6" xfId="23678" xr:uid="{6F94C02E-54E3-4C49-8E5C-0539B0157CB5}"/>
    <cellStyle name="Comma 9 3 6 7" xfId="37235" xr:uid="{A5411121-3EDC-45DB-9E78-6D98472F432B}"/>
    <cellStyle name="Comma 9 3 7" xfId="5267" xr:uid="{00000000-0005-0000-0000-00002C310000}"/>
    <cellStyle name="Comma 9 3 7 2" xfId="10171" xr:uid="{00000000-0005-0000-0000-00002D310000}"/>
    <cellStyle name="Comma 9 3 7 2 2" xfId="27117" xr:uid="{66FDD413-1831-4C51-9422-90E2E81CE5AA}"/>
    <cellStyle name="Comma 9 3 7 2 3" xfId="42013" xr:uid="{8ED24890-E258-4542-8AA5-CA28AE3CDD90}"/>
    <cellStyle name="Comma 9 3 7 3" xfId="16374" xr:uid="{00000000-0005-0000-0000-00002E310000}"/>
    <cellStyle name="Comma 9 3 7 3 2" xfId="30303" xr:uid="{78339CD5-E1DE-4334-81BF-922CC0625C8F}"/>
    <cellStyle name="Comma 9 3 7 3 3" xfId="47752" xr:uid="{8ABD9E30-EABD-4D50-8D64-A374F1D56B2D}"/>
    <cellStyle name="Comma 9 3 7 4" xfId="20501" xr:uid="{00000000-0005-0000-0000-00002F310000}"/>
    <cellStyle name="Comma 9 3 7 4 2" xfId="33518" xr:uid="{4F586620-A1D4-4339-91A5-BD733AADEC76}"/>
    <cellStyle name="Comma 9 3 7 4 3" xfId="51374" xr:uid="{05B3B253-7EAC-435E-ABCF-4280F123570F}"/>
    <cellStyle name="Comma 9 3 7 5" xfId="23939" xr:uid="{B0E7733E-0D09-44F8-881F-C14350D1CE79}"/>
    <cellStyle name="Comma 9 3 7 6" xfId="37580" xr:uid="{064BF5D1-E74F-46CE-B5E6-F27F71CC6C01}"/>
    <cellStyle name="Comma 9 3 8" xfId="8426" xr:uid="{00000000-0005-0000-0000-000030310000}"/>
    <cellStyle name="Comma 9 3 8 2" xfId="25577" xr:uid="{36ABCE9F-C916-4CEB-8D42-D59C936FD32F}"/>
    <cellStyle name="Comma 9 3 8 3" xfId="40473" xr:uid="{9C83F267-7994-48F3-8DEE-C2600D5E48A8}"/>
    <cellStyle name="Comma 9 3 9" xfId="14054" xr:uid="{00000000-0005-0000-0000-000031310000}"/>
    <cellStyle name="Comma 9 3 9 2" xfId="28740" xr:uid="{88240BB7-26E1-4737-9ABA-BBDB04D3151A}"/>
    <cellStyle name="Comma 9 3 9 3" xfId="45645" xr:uid="{FD77789C-7588-4624-802B-D828ADD2E89E}"/>
    <cellStyle name="Comma 9 4" xfId="713" xr:uid="{00000000-0005-0000-0000-000032310000}"/>
    <cellStyle name="Comma 9 4 10" xfId="22434" xr:uid="{79A1DC4E-0A66-4DD3-BB1B-CCF07CC93331}"/>
    <cellStyle name="Comma 9 4 11" xfId="35530" xr:uid="{90C7AB42-AA55-4E11-A93B-F7902BED8EFE}"/>
    <cellStyle name="Comma 9 4 2" xfId="1031" xr:uid="{00000000-0005-0000-0000-000033310000}"/>
    <cellStyle name="Comma 9 4 2 2" xfId="5567" xr:uid="{00000000-0005-0000-0000-000034310000}"/>
    <cellStyle name="Comma 9 4 2 2 2" xfId="10441" xr:uid="{00000000-0005-0000-0000-000035310000}"/>
    <cellStyle name="Comma 9 4 2 2 2 2" xfId="27338" xr:uid="{55CA8178-BD72-4B62-B615-F8E287E94E28}"/>
    <cellStyle name="Comma 9 4 2 2 2 3" xfId="42234" xr:uid="{D2F47C67-819F-4787-BF74-C388C035FB46}"/>
    <cellStyle name="Comma 9 4 2 2 3" xfId="16674" xr:uid="{00000000-0005-0000-0000-000036310000}"/>
    <cellStyle name="Comma 9 4 2 2 3 2" xfId="30524" xr:uid="{440E1D2F-3437-4396-BBAB-DDBEB3B05EAA}"/>
    <cellStyle name="Comma 9 4 2 2 3 3" xfId="48003" xr:uid="{4BB47731-2675-4D46-9C55-3692DC3F36F1}"/>
    <cellStyle name="Comma 9 4 2 2 4" xfId="20771" xr:uid="{00000000-0005-0000-0000-000037310000}"/>
    <cellStyle name="Comma 9 4 2 2 4 2" xfId="33739" xr:uid="{C9843424-1E9B-471A-AB8D-917AFA75D26C}"/>
    <cellStyle name="Comma 9 4 2 2 4 3" xfId="51595" xr:uid="{B129DCC1-F57D-4FC7-8581-59ACE00696B1}"/>
    <cellStyle name="Comma 9 4 2 2 5" xfId="24160" xr:uid="{FBCE372F-DF90-4E8C-86A3-9FF7569D499A}"/>
    <cellStyle name="Comma 9 4 2 2 6" xfId="37831" xr:uid="{461B498B-5518-43F1-A85E-135751701C3B}"/>
    <cellStyle name="Comma 9 4 2 3" xfId="8696" xr:uid="{00000000-0005-0000-0000-000038310000}"/>
    <cellStyle name="Comma 9 4 2 3 2" xfId="25798" xr:uid="{7D286B20-DC07-45F8-9E31-2EFBEF5CB0CE}"/>
    <cellStyle name="Comma 9 4 2 3 3" xfId="40694" xr:uid="{F7754C0B-46F6-4FAD-8263-D9374BFF2AA5}"/>
    <cellStyle name="Comma 9 4 2 4" xfId="14355" xr:uid="{00000000-0005-0000-0000-000039310000}"/>
    <cellStyle name="Comma 9 4 2 4 2" xfId="28961" xr:uid="{19D04F52-CA99-4A57-A088-D99FBE038B74}"/>
    <cellStyle name="Comma 9 4 2 4 3" xfId="45896" xr:uid="{AE4C4D4E-A983-425D-94D3-8C57C8EF11BE}"/>
    <cellStyle name="Comma 9 4 2 5" xfId="19021" xr:uid="{00000000-0005-0000-0000-00003A310000}"/>
    <cellStyle name="Comma 9 4 2 5 2" xfId="32194" xr:uid="{D70BDF08-5683-44A1-901F-89158252B6C6}"/>
    <cellStyle name="Comma 9 4 2 5 3" xfId="50050" xr:uid="{303783D9-F79A-4441-9149-0659F8B6DAB0}"/>
    <cellStyle name="Comma 9 4 2 6" xfId="22617" xr:uid="{D23B5534-7F91-4A3E-ABAC-F939F66A0EE7}"/>
    <cellStyle name="Comma 9 4 2 7" xfId="35738" xr:uid="{AD1B8F46-A5F8-4D6A-8356-23150D8C0A6D}"/>
    <cellStyle name="Comma 9 4 3" xfId="2492" xr:uid="{00000000-0005-0000-0000-00003B310000}"/>
    <cellStyle name="Comma 9 4 3 2" xfId="5960" xr:uid="{00000000-0005-0000-0000-00003C310000}"/>
    <cellStyle name="Comma 9 4 3 2 2" xfId="10800" xr:uid="{00000000-0005-0000-0000-00003D310000}"/>
    <cellStyle name="Comma 9 4 3 2 2 2" xfId="27653" xr:uid="{3D7A723B-F7F3-4F95-BE88-D4A24D04026F}"/>
    <cellStyle name="Comma 9 4 3 2 2 3" xfId="42549" xr:uid="{4EB9699A-3FA8-42CA-B914-9729A7527F7F}"/>
    <cellStyle name="Comma 9 4 3 2 3" xfId="17067" xr:uid="{00000000-0005-0000-0000-00003E310000}"/>
    <cellStyle name="Comma 9 4 3 2 3 2" xfId="30839" xr:uid="{3FB0CEBF-2854-4955-99AA-B9FD17E64484}"/>
    <cellStyle name="Comma 9 4 3 2 3 3" xfId="48352" xr:uid="{E9113FC3-6808-41DB-B2AC-E77720DF0951}"/>
    <cellStyle name="Comma 9 4 3 2 4" xfId="21130" xr:uid="{00000000-0005-0000-0000-00003F310000}"/>
    <cellStyle name="Comma 9 4 3 2 4 2" xfId="34054" xr:uid="{94DF47A2-671A-4113-A917-310E51EA85F2}"/>
    <cellStyle name="Comma 9 4 3 2 4 3" xfId="51910" xr:uid="{9B4148D6-11C6-4E09-AC86-AC73B8186E3E}"/>
    <cellStyle name="Comma 9 4 3 2 5" xfId="24475" xr:uid="{029AB825-1E8B-4AC4-9AEA-314844874BD4}"/>
    <cellStyle name="Comma 9 4 3 2 6" xfId="38180" xr:uid="{10B18412-BE82-4EA2-B51B-1A7DD521F18C}"/>
    <cellStyle name="Comma 9 4 3 3" xfId="9056" xr:uid="{00000000-0005-0000-0000-000040310000}"/>
    <cellStyle name="Comma 9 4 3 3 2" xfId="26112" xr:uid="{E6EB7BAB-E9A7-4335-A1BC-340B13813DAF}"/>
    <cellStyle name="Comma 9 4 3 3 3" xfId="41008" xr:uid="{64FB5F84-780E-48CB-9837-C41B217606C5}"/>
    <cellStyle name="Comma 9 4 3 4" xfId="14788" xr:uid="{00000000-0005-0000-0000-000041310000}"/>
    <cellStyle name="Comma 9 4 3 4 2" xfId="29285" xr:uid="{F217453B-8D74-4A2B-9F08-F38FEFCFBA8E}"/>
    <cellStyle name="Comma 9 4 3 4 3" xfId="46280" xr:uid="{F8DCE328-590B-422D-A050-775ACF4A4570}"/>
    <cellStyle name="Comma 9 4 3 5" xfId="19382" xr:uid="{00000000-0005-0000-0000-000042310000}"/>
    <cellStyle name="Comma 9 4 3 5 2" xfId="32509" xr:uid="{47115BBC-7414-4205-AB04-82F9C15C447E}"/>
    <cellStyle name="Comma 9 4 3 5 3" xfId="50365" xr:uid="{723B20A6-8B8B-4C04-A841-59D1DBA9D202}"/>
    <cellStyle name="Comma 9 4 3 6" xfId="22932" xr:uid="{4A7A27E4-0CF0-4AB9-95FE-B0AEB0D34FD6}"/>
    <cellStyle name="Comma 9 4 3 7" xfId="36117" xr:uid="{B7E16252-9920-45A5-824F-0F281C4783F1}"/>
    <cellStyle name="Comma 9 4 4" xfId="4333" xr:uid="{00000000-0005-0000-0000-000043310000}"/>
    <cellStyle name="Comma 9 4 4 2" xfId="6557" xr:uid="{00000000-0005-0000-0000-000044310000}"/>
    <cellStyle name="Comma 9 4 4 2 2" xfId="11216" xr:uid="{00000000-0005-0000-0000-000045310000}"/>
    <cellStyle name="Comma 9 4 4 2 2 2" xfId="28036" xr:uid="{0C91D024-C10E-4664-BB0F-DD6FF719269C}"/>
    <cellStyle name="Comma 9 4 4 2 2 3" xfId="42932" xr:uid="{FAD24D93-03AF-4CAA-9294-CD636A35A341}"/>
    <cellStyle name="Comma 9 4 4 2 3" xfId="17663" xr:uid="{00000000-0005-0000-0000-000046310000}"/>
    <cellStyle name="Comma 9 4 4 2 3 2" xfId="31222" xr:uid="{60F99816-7AA0-4812-916D-275D593FB6F3}"/>
    <cellStyle name="Comma 9 4 4 2 3 3" xfId="48915" xr:uid="{E16E7772-DECD-423C-81FD-23F5F6C25D2F}"/>
    <cellStyle name="Comma 9 4 4 2 4" xfId="21546" xr:uid="{00000000-0005-0000-0000-000047310000}"/>
    <cellStyle name="Comma 9 4 4 2 4 2" xfId="34437" xr:uid="{DCC60F0F-BEA5-4215-9AB5-C297DC64EE22}"/>
    <cellStyle name="Comma 9 4 4 2 4 3" xfId="52293" xr:uid="{21BD1383-1377-4570-A0C4-D650AF39044E}"/>
    <cellStyle name="Comma 9 4 4 2 5" xfId="24858" xr:uid="{4FEDFA64-7513-4FFF-8528-F52FCCE85F5C}"/>
    <cellStyle name="Comma 9 4 4 2 6" xfId="38743" xr:uid="{B7267AB1-F2B0-4E56-A3A9-D0A82321CDA1}"/>
    <cellStyle name="Comma 9 4 4 3" xfId="9475" xr:uid="{00000000-0005-0000-0000-000048310000}"/>
    <cellStyle name="Comma 9 4 4 3 2" xfId="26494" xr:uid="{7FE4F593-D39A-414F-A4CA-C593F0E59663}"/>
    <cellStyle name="Comma 9 4 4 3 3" xfId="41390" xr:uid="{F821E4C3-28AE-40FD-89D3-3B0FE642AF80}"/>
    <cellStyle name="Comma 9 4 4 4" xfId="15442" xr:uid="{00000000-0005-0000-0000-000049310000}"/>
    <cellStyle name="Comma 9 4 4 4 2" xfId="29679" xr:uid="{A5A65406-2BE2-4216-85D2-099A814C9B18}"/>
    <cellStyle name="Comma 9 4 4 4 3" xfId="46893" xr:uid="{3E4621AC-E4CB-4072-A4E7-BCAEF93E2991}"/>
    <cellStyle name="Comma 9 4 4 5" xfId="19804" xr:uid="{00000000-0005-0000-0000-00004A310000}"/>
    <cellStyle name="Comma 9 4 4 5 2" xfId="32894" xr:uid="{4588A84C-AD2C-4FB0-8812-F5DAD2BC2109}"/>
    <cellStyle name="Comma 9 4 4 5 3" xfId="50750" xr:uid="{8F4C9FA0-C586-410A-B424-D95095FF2C84}"/>
    <cellStyle name="Comma 9 4 4 6" xfId="23316" xr:uid="{768CCE8B-55D9-47D8-BF14-8235FE8AFE58}"/>
    <cellStyle name="Comma 9 4 4 7" xfId="36721" xr:uid="{FA5E1482-61A1-4B22-A0CF-6DB91F9DF484}"/>
    <cellStyle name="Comma 9 4 5" xfId="4882" xr:uid="{00000000-0005-0000-0000-00004B310000}"/>
    <cellStyle name="Comma 9 4 5 2" xfId="7075" xr:uid="{00000000-0005-0000-0000-00004C310000}"/>
    <cellStyle name="Comma 9 4 5 2 2" xfId="11612" xr:uid="{00000000-0005-0000-0000-00004D310000}"/>
    <cellStyle name="Comma 9 4 5 2 2 2" xfId="28400" xr:uid="{256FA857-6ADD-4FC7-9746-D0A7831E6625}"/>
    <cellStyle name="Comma 9 4 5 2 2 3" xfId="43296" xr:uid="{242E41CD-E20D-4B65-8F82-E8CF9427922A}"/>
    <cellStyle name="Comma 9 4 5 2 3" xfId="18181" xr:uid="{00000000-0005-0000-0000-00004E310000}"/>
    <cellStyle name="Comma 9 4 5 2 3 2" xfId="31586" xr:uid="{5F16EC79-3E3D-488A-9ADD-26936280251B}"/>
    <cellStyle name="Comma 9 4 5 2 3 3" xfId="49401" xr:uid="{B85F7F81-80BB-412E-B03A-B57289C213E0}"/>
    <cellStyle name="Comma 9 4 5 2 4" xfId="21942" xr:uid="{00000000-0005-0000-0000-00004F310000}"/>
    <cellStyle name="Comma 9 4 5 2 4 2" xfId="34801" xr:uid="{50D9981F-1A65-4484-8F56-646826BFDC42}"/>
    <cellStyle name="Comma 9 4 5 2 4 3" xfId="52657" xr:uid="{463EA456-96E3-431F-9AD1-707E86F74037}"/>
    <cellStyle name="Comma 9 4 5 2 5" xfId="25222" xr:uid="{53149694-D8A5-4AA3-B9AD-AA8598EE8C30}"/>
    <cellStyle name="Comma 9 4 5 2 6" xfId="39229" xr:uid="{0A66A02B-5A68-4131-85B8-B3DB434EBA8A}"/>
    <cellStyle name="Comma 9 4 5 3" xfId="9870" xr:uid="{00000000-0005-0000-0000-000050310000}"/>
    <cellStyle name="Comma 9 4 5 3 2" xfId="26857" xr:uid="{4BDDCA5B-5B70-4A7C-974F-DBCA8607DF9D}"/>
    <cellStyle name="Comma 9 4 5 3 3" xfId="41753" xr:uid="{5531C750-E5E7-4482-BB8D-4817F1B2A4CB}"/>
    <cellStyle name="Comma 9 4 5 4" xfId="15989" xr:uid="{00000000-0005-0000-0000-000051310000}"/>
    <cellStyle name="Comma 9 4 5 4 2" xfId="30043" xr:uid="{6708FA60-7530-45B4-97EE-474570B72337}"/>
    <cellStyle name="Comma 9 4 5 4 3" xfId="47408" xr:uid="{34D20821-4144-4944-B011-330E0201D4B6}"/>
    <cellStyle name="Comma 9 4 5 5" xfId="20200" xr:uid="{00000000-0005-0000-0000-000052310000}"/>
    <cellStyle name="Comma 9 4 5 5 2" xfId="33258" xr:uid="{3F376C85-A612-41D2-901F-A051C50C5945}"/>
    <cellStyle name="Comma 9 4 5 5 3" xfId="51114" xr:uid="{2E2549A9-5C22-4CB1-8691-407692567A50}"/>
    <cellStyle name="Comma 9 4 5 6" xfId="23679" xr:uid="{BC9FE00F-5E0C-4958-B952-19B5FA9958FD}"/>
    <cellStyle name="Comma 9 4 5 7" xfId="37236" xr:uid="{A3C9AC24-1629-4DAC-B9E6-6F4EFE9EDDD7}"/>
    <cellStyle name="Comma 9 4 6" xfId="5320" xr:uid="{00000000-0005-0000-0000-000053310000}"/>
    <cellStyle name="Comma 9 4 6 2" xfId="10219" xr:uid="{00000000-0005-0000-0000-000054310000}"/>
    <cellStyle name="Comma 9 4 6 2 2" xfId="27155" xr:uid="{E67E719C-468F-4AD2-BA4E-49D95EC7257D}"/>
    <cellStyle name="Comma 9 4 6 2 3" xfId="42051" xr:uid="{0EF5CBA3-77E4-4340-A319-6F0A2EDD77C2}"/>
    <cellStyle name="Comma 9 4 6 3" xfId="16427" xr:uid="{00000000-0005-0000-0000-000055310000}"/>
    <cellStyle name="Comma 9 4 6 3 2" xfId="30341" xr:uid="{555ED606-E499-4721-AFD5-AA2337F88B93}"/>
    <cellStyle name="Comma 9 4 6 3 3" xfId="47795" xr:uid="{96587B5D-9BAC-4D4E-92E9-B40AB932CECA}"/>
    <cellStyle name="Comma 9 4 6 4" xfId="20549" xr:uid="{00000000-0005-0000-0000-000056310000}"/>
    <cellStyle name="Comma 9 4 6 4 2" xfId="33556" xr:uid="{6F102040-E715-4399-A7C7-70B197EEBC7B}"/>
    <cellStyle name="Comma 9 4 6 4 3" xfId="51412" xr:uid="{5F3DC1AB-74DF-4A85-BD99-DC0902FF4E03}"/>
    <cellStyle name="Comma 9 4 6 5" xfId="23977" xr:uid="{E1611363-39AB-401F-A289-30A868DF9F42}"/>
    <cellStyle name="Comma 9 4 6 6" xfId="37623" xr:uid="{CA5E1310-A3F3-47BC-BC74-68EA2AEF42EB}"/>
    <cellStyle name="Comma 9 4 7" xfId="8474" xr:uid="{00000000-0005-0000-0000-000057310000}"/>
    <cellStyle name="Comma 9 4 7 2" xfId="25615" xr:uid="{1E68A31D-6C68-435F-A71A-9DFCEE4BBC7F}"/>
    <cellStyle name="Comma 9 4 7 3" xfId="40511" xr:uid="{C28286AC-FF19-469E-A0B1-E0AB7FD5ADA2}"/>
    <cellStyle name="Comma 9 4 8" xfId="14107" xr:uid="{00000000-0005-0000-0000-000058310000}"/>
    <cellStyle name="Comma 9 4 8 2" xfId="28778" xr:uid="{CF9DACC4-9A03-45FC-9BC3-1A1BB511E5D3}"/>
    <cellStyle name="Comma 9 4 8 3" xfId="45688" xr:uid="{3898C014-796B-4A44-95E8-5C207F0A39DA}"/>
    <cellStyle name="Comma 9 4 9" xfId="18799" xr:uid="{00000000-0005-0000-0000-000059310000}"/>
    <cellStyle name="Comma 9 4 9 2" xfId="32011" xr:uid="{9F7F261E-B11C-47FA-93E4-545F1D6F711B}"/>
    <cellStyle name="Comma 9 4 9 3" xfId="49867" xr:uid="{CF7B0480-84C0-452A-81F5-0B9D69BE1DF1}"/>
    <cellStyle name="Comma 9 5" xfId="985" xr:uid="{00000000-0005-0000-0000-00005A310000}"/>
    <cellStyle name="Comma 9 5 10" xfId="35709" xr:uid="{4F369B6F-99A0-4FF6-A66E-1E0654BAD8D9}"/>
    <cellStyle name="Comma 9 5 2" xfId="2493" xr:uid="{00000000-0005-0000-0000-00005B310000}"/>
    <cellStyle name="Comma 9 5 2 2" xfId="5961" xr:uid="{00000000-0005-0000-0000-00005C310000}"/>
    <cellStyle name="Comma 9 5 2 2 2" xfId="10801" xr:uid="{00000000-0005-0000-0000-00005D310000}"/>
    <cellStyle name="Comma 9 5 2 2 2 2" xfId="27654" xr:uid="{93F5E46D-BE4B-4F96-8BC0-73303982C7CE}"/>
    <cellStyle name="Comma 9 5 2 2 2 3" xfId="42550" xr:uid="{9D317473-A7FB-4CDB-B3B1-FDD2B6A71963}"/>
    <cellStyle name="Comma 9 5 2 2 3" xfId="17068" xr:uid="{00000000-0005-0000-0000-00005E310000}"/>
    <cellStyle name="Comma 9 5 2 2 3 2" xfId="30840" xr:uid="{7D95F51E-E956-4D68-8675-3579BFE9CCEA}"/>
    <cellStyle name="Comma 9 5 2 2 3 3" xfId="48353" xr:uid="{2C0FA8B8-09A5-4A84-85FB-13A231B3A274}"/>
    <cellStyle name="Comma 9 5 2 2 4" xfId="21131" xr:uid="{00000000-0005-0000-0000-00005F310000}"/>
    <cellStyle name="Comma 9 5 2 2 4 2" xfId="34055" xr:uid="{5DAD4355-BD4B-4797-9143-0BB7604C473B}"/>
    <cellStyle name="Comma 9 5 2 2 4 3" xfId="51911" xr:uid="{3987903B-76D3-4D70-9A85-D07A123FD5BD}"/>
    <cellStyle name="Comma 9 5 2 2 5" xfId="24476" xr:uid="{25903AB2-EF99-4D49-832E-9E8A964C1985}"/>
    <cellStyle name="Comma 9 5 2 2 6" xfId="38181" xr:uid="{91A59FD4-051A-4D5E-9506-FBDE833833F7}"/>
    <cellStyle name="Comma 9 5 2 3" xfId="9057" xr:uid="{00000000-0005-0000-0000-000060310000}"/>
    <cellStyle name="Comma 9 5 2 3 2" xfId="26113" xr:uid="{BF1011CE-861B-414D-AAB5-DAC12281F291}"/>
    <cellStyle name="Comma 9 5 2 3 3" xfId="41009" xr:uid="{9EC2640F-AE8E-4659-BC37-1F4F8196FB46}"/>
    <cellStyle name="Comma 9 5 2 4" xfId="14789" xr:uid="{00000000-0005-0000-0000-000061310000}"/>
    <cellStyle name="Comma 9 5 2 4 2" xfId="29286" xr:uid="{4E54BD86-8595-4E64-9233-D74C30CB4571}"/>
    <cellStyle name="Comma 9 5 2 4 3" xfId="46281" xr:uid="{0CA70649-4E8B-4287-B650-FFA13A0540E2}"/>
    <cellStyle name="Comma 9 5 2 5" xfId="19383" xr:uid="{00000000-0005-0000-0000-000062310000}"/>
    <cellStyle name="Comma 9 5 2 5 2" xfId="32510" xr:uid="{50C34ED1-4B08-4224-BF79-8AACCEB97C58}"/>
    <cellStyle name="Comma 9 5 2 5 3" xfId="50366" xr:uid="{F59A1ACC-F61D-447E-A34D-92797E5F317E}"/>
    <cellStyle name="Comma 9 5 2 6" xfId="22933" xr:uid="{8B25880F-1427-4A69-BE4C-7F4A103F71C5}"/>
    <cellStyle name="Comma 9 5 2 7" xfId="36118" xr:uid="{AAB647E8-E922-4974-AECF-17CE5B646B30}"/>
    <cellStyle name="Comma 9 5 3" xfId="4334" xr:uid="{00000000-0005-0000-0000-000063310000}"/>
    <cellStyle name="Comma 9 5 3 2" xfId="6558" xr:uid="{00000000-0005-0000-0000-000064310000}"/>
    <cellStyle name="Comma 9 5 3 2 2" xfId="11217" xr:uid="{00000000-0005-0000-0000-000065310000}"/>
    <cellStyle name="Comma 9 5 3 2 2 2" xfId="28037" xr:uid="{47C9998F-7ED4-4D87-9659-C788ED731CBF}"/>
    <cellStyle name="Comma 9 5 3 2 2 3" xfId="42933" xr:uid="{A44B9194-B438-4D05-B22A-2F57966AD604}"/>
    <cellStyle name="Comma 9 5 3 2 3" xfId="17664" xr:uid="{00000000-0005-0000-0000-000066310000}"/>
    <cellStyle name="Comma 9 5 3 2 3 2" xfId="31223" xr:uid="{4E7361DF-EE1B-4DE7-8AD9-618902D1C24A}"/>
    <cellStyle name="Comma 9 5 3 2 3 3" xfId="48916" xr:uid="{A2C6D940-F132-46DB-91A5-116730763C65}"/>
    <cellStyle name="Comma 9 5 3 2 4" xfId="21547" xr:uid="{00000000-0005-0000-0000-000067310000}"/>
    <cellStyle name="Comma 9 5 3 2 4 2" xfId="34438" xr:uid="{A86A74AA-821C-4630-A03D-36F68E1F65B8}"/>
    <cellStyle name="Comma 9 5 3 2 4 3" xfId="52294" xr:uid="{9F2FD78F-19C3-45DD-9277-39B59B71FF58}"/>
    <cellStyle name="Comma 9 5 3 2 5" xfId="24859" xr:uid="{F97BB8C4-E982-40B6-8F97-04F355AC6605}"/>
    <cellStyle name="Comma 9 5 3 2 6" xfId="38744" xr:uid="{BF43F49C-C72E-4FAF-9E65-A9C7AF4BC701}"/>
    <cellStyle name="Comma 9 5 3 3" xfId="9476" xr:uid="{00000000-0005-0000-0000-000068310000}"/>
    <cellStyle name="Comma 9 5 3 3 2" xfId="26495" xr:uid="{7B8258DA-82AE-4132-8F1C-D57E6D11C788}"/>
    <cellStyle name="Comma 9 5 3 3 3" xfId="41391" xr:uid="{6535A732-5809-4911-B922-2372EFAA93C5}"/>
    <cellStyle name="Comma 9 5 3 4" xfId="15443" xr:uid="{00000000-0005-0000-0000-000069310000}"/>
    <cellStyle name="Comma 9 5 3 4 2" xfId="29680" xr:uid="{373E2E2F-90E5-4F8C-A949-194E07D26AA3}"/>
    <cellStyle name="Comma 9 5 3 4 3" xfId="46894" xr:uid="{5B9086B1-58B0-4633-B7A4-77724425A26A}"/>
    <cellStyle name="Comma 9 5 3 5" xfId="19805" xr:uid="{00000000-0005-0000-0000-00006A310000}"/>
    <cellStyle name="Comma 9 5 3 5 2" xfId="32895" xr:uid="{3D7332CA-585C-497E-838C-6B2883553621}"/>
    <cellStyle name="Comma 9 5 3 5 3" xfId="50751" xr:uid="{85F652B6-ACA0-4455-8BEA-9C4399FFCD12}"/>
    <cellStyle name="Comma 9 5 3 6" xfId="23317" xr:uid="{2D4283C6-A0C5-4865-93F8-879FCB198A7F}"/>
    <cellStyle name="Comma 9 5 3 7" xfId="36722" xr:uid="{4B54B1B4-D1C5-47B7-9D22-D3C8DE6ED348}"/>
    <cellStyle name="Comma 9 5 4" xfId="4883" xr:uid="{00000000-0005-0000-0000-00006B310000}"/>
    <cellStyle name="Comma 9 5 4 2" xfId="7076" xr:uid="{00000000-0005-0000-0000-00006C310000}"/>
    <cellStyle name="Comma 9 5 4 2 2" xfId="11613" xr:uid="{00000000-0005-0000-0000-00006D310000}"/>
    <cellStyle name="Comma 9 5 4 2 2 2" xfId="28401" xr:uid="{382A3160-3EE3-4ACA-8C42-B1617A119562}"/>
    <cellStyle name="Comma 9 5 4 2 2 3" xfId="43297" xr:uid="{DA0A79CD-3D82-4498-BCBC-42CF3691E4DE}"/>
    <cellStyle name="Comma 9 5 4 2 3" xfId="18182" xr:uid="{00000000-0005-0000-0000-00006E310000}"/>
    <cellStyle name="Comma 9 5 4 2 3 2" xfId="31587" xr:uid="{AFB6028D-45AC-467D-A413-2256924C80B9}"/>
    <cellStyle name="Comma 9 5 4 2 3 3" xfId="49402" xr:uid="{1637366C-440A-48AB-9321-39936991EB48}"/>
    <cellStyle name="Comma 9 5 4 2 4" xfId="21943" xr:uid="{00000000-0005-0000-0000-00006F310000}"/>
    <cellStyle name="Comma 9 5 4 2 4 2" xfId="34802" xr:uid="{35046252-803E-4D6B-9D89-65C9FB5F86D7}"/>
    <cellStyle name="Comma 9 5 4 2 4 3" xfId="52658" xr:uid="{88783011-80CB-4AFA-82BB-930FF28C46CF}"/>
    <cellStyle name="Comma 9 5 4 2 5" xfId="25223" xr:uid="{9AA10A92-F568-4B97-B90D-89A45F945FFF}"/>
    <cellStyle name="Comma 9 5 4 2 6" xfId="39230" xr:uid="{B0007B73-8051-4E6A-8173-EB0177C8DDD6}"/>
    <cellStyle name="Comma 9 5 4 3" xfId="9871" xr:uid="{00000000-0005-0000-0000-000070310000}"/>
    <cellStyle name="Comma 9 5 4 3 2" xfId="26858" xr:uid="{EC0F0173-A4EA-4BA9-99C4-988233A91C14}"/>
    <cellStyle name="Comma 9 5 4 3 3" xfId="41754" xr:uid="{2EEEE8EE-D63B-4204-8216-F01CEE984454}"/>
    <cellStyle name="Comma 9 5 4 4" xfId="15990" xr:uid="{00000000-0005-0000-0000-000071310000}"/>
    <cellStyle name="Comma 9 5 4 4 2" xfId="30044" xr:uid="{2FAC7384-B078-4512-A1D8-A5B6C80C4520}"/>
    <cellStyle name="Comma 9 5 4 4 3" xfId="47409" xr:uid="{7A509AF5-6581-4F27-B23D-EF9D99CB07BD}"/>
    <cellStyle name="Comma 9 5 4 5" xfId="20201" xr:uid="{00000000-0005-0000-0000-000072310000}"/>
    <cellStyle name="Comma 9 5 4 5 2" xfId="33259" xr:uid="{5047A7D9-17F3-4C46-A09F-4542066E4D4E}"/>
    <cellStyle name="Comma 9 5 4 5 3" xfId="51115" xr:uid="{5268B6D6-5211-4920-9DF4-9B1EF1D9D652}"/>
    <cellStyle name="Comma 9 5 4 6" xfId="23680" xr:uid="{2566F564-6492-40C5-869F-01399D30DAF2}"/>
    <cellStyle name="Comma 9 5 4 7" xfId="37237" xr:uid="{D8E67068-FF5E-4B4C-9599-0B300E45A2DD}"/>
    <cellStyle name="Comma 9 5 5" xfId="5535" xr:uid="{00000000-0005-0000-0000-000073310000}"/>
    <cellStyle name="Comma 9 5 5 2" xfId="10409" xr:uid="{00000000-0005-0000-0000-000074310000}"/>
    <cellStyle name="Comma 9 5 5 2 2" xfId="27309" xr:uid="{B1EAD04D-5730-4905-BB8D-FBD27DB5C33D}"/>
    <cellStyle name="Comma 9 5 5 2 3" xfId="42205" xr:uid="{7A3A0C5E-603A-48D5-9953-24F1C8F8954C}"/>
    <cellStyle name="Comma 9 5 5 3" xfId="16642" xr:uid="{00000000-0005-0000-0000-000075310000}"/>
    <cellStyle name="Comma 9 5 5 3 2" xfId="30495" xr:uid="{CD2FAABF-6566-4017-BFD3-21295DAF6B16}"/>
    <cellStyle name="Comma 9 5 5 3 3" xfId="47974" xr:uid="{6C8601EB-C224-4E6C-A330-4A3E2911C6AE}"/>
    <cellStyle name="Comma 9 5 5 4" xfId="20739" xr:uid="{00000000-0005-0000-0000-000076310000}"/>
    <cellStyle name="Comma 9 5 5 4 2" xfId="33710" xr:uid="{B296624F-21FA-4E4F-BF77-F8583F51D280}"/>
    <cellStyle name="Comma 9 5 5 4 3" xfId="51566" xr:uid="{35B2C933-A71C-4BCA-B24F-C4D4D49D2D3B}"/>
    <cellStyle name="Comma 9 5 5 5" xfId="24131" xr:uid="{5FC26361-D22E-4DCF-81FB-DC0D8C1BA565}"/>
    <cellStyle name="Comma 9 5 5 6" xfId="37802" xr:uid="{B803D072-6809-4F78-A1E6-6CFB7DDABF0A}"/>
    <cellStyle name="Comma 9 5 6" xfId="8664" xr:uid="{00000000-0005-0000-0000-000077310000}"/>
    <cellStyle name="Comma 9 5 6 2" xfId="25769" xr:uid="{0E531843-788E-49C8-9ABE-72782B56F253}"/>
    <cellStyle name="Comma 9 5 6 3" xfId="40665" xr:uid="{CBCD4108-EE4C-4FE1-A8E2-4D51857F39D5}"/>
    <cellStyle name="Comma 9 5 7" xfId="14323" xr:uid="{00000000-0005-0000-0000-000078310000}"/>
    <cellStyle name="Comma 9 5 7 2" xfId="28932" xr:uid="{ACCF5F30-63D8-495C-9BAC-191AEA353581}"/>
    <cellStyle name="Comma 9 5 7 3" xfId="45867" xr:uid="{1FFE0E9B-4599-4E4B-BCC9-7E25BCDF99B0}"/>
    <cellStyle name="Comma 9 5 8" xfId="18989" xr:uid="{00000000-0005-0000-0000-000079310000}"/>
    <cellStyle name="Comma 9 5 8 2" xfId="32165" xr:uid="{7E198201-D78F-4F1E-B943-D3C07F37EA7B}"/>
    <cellStyle name="Comma 9 5 8 3" xfId="50021" xr:uid="{1485F91E-9CB4-4000-80D2-CBA938189AC2}"/>
    <cellStyle name="Comma 9 5 9" xfId="22588" xr:uid="{71A133F8-3952-46A9-94EA-5DB73AB2E0DF}"/>
    <cellStyle name="Comma 9 6" xfId="2494" xr:uid="{00000000-0005-0000-0000-00007A310000}"/>
    <cellStyle name="Comma 9 6 2" xfId="4335" xr:uid="{00000000-0005-0000-0000-00007B310000}"/>
    <cellStyle name="Comma 9 6 2 2" xfId="6559" xr:uid="{00000000-0005-0000-0000-00007C310000}"/>
    <cellStyle name="Comma 9 6 2 2 2" xfId="11218" xr:uid="{00000000-0005-0000-0000-00007D310000}"/>
    <cellStyle name="Comma 9 6 2 2 2 2" xfId="28038" xr:uid="{7A52C534-6531-4D66-84A5-4B99589CAD53}"/>
    <cellStyle name="Comma 9 6 2 2 2 3" xfId="42934" xr:uid="{27EE8FBD-B209-40AA-97A4-1E8222088D25}"/>
    <cellStyle name="Comma 9 6 2 2 3" xfId="17665" xr:uid="{00000000-0005-0000-0000-00007E310000}"/>
    <cellStyle name="Comma 9 6 2 2 3 2" xfId="31224" xr:uid="{62995015-9BEC-4340-A167-424AAE6C1FDF}"/>
    <cellStyle name="Comma 9 6 2 2 3 3" xfId="48917" xr:uid="{39DE5C8D-4DD1-4F7B-9046-1540D317AD85}"/>
    <cellStyle name="Comma 9 6 2 2 4" xfId="21548" xr:uid="{00000000-0005-0000-0000-00007F310000}"/>
    <cellStyle name="Comma 9 6 2 2 4 2" xfId="34439" xr:uid="{A49B460E-6069-4AAF-9BBC-A2C165F6EF64}"/>
    <cellStyle name="Comma 9 6 2 2 4 3" xfId="52295" xr:uid="{403C8ACB-85CF-4628-B1B1-DFD753C85909}"/>
    <cellStyle name="Comma 9 6 2 2 5" xfId="24860" xr:uid="{8264A29F-D833-450B-BD27-7D770A58A08F}"/>
    <cellStyle name="Comma 9 6 2 2 6" xfId="38745" xr:uid="{64AAEF2B-45DE-4334-99AF-C7413271A27B}"/>
    <cellStyle name="Comma 9 6 2 3" xfId="9477" xr:uid="{00000000-0005-0000-0000-000080310000}"/>
    <cellStyle name="Comma 9 6 2 3 2" xfId="26496" xr:uid="{7111B2EE-2475-4220-95FA-D01F6AA6399A}"/>
    <cellStyle name="Comma 9 6 2 3 3" xfId="41392" xr:uid="{B7D8EFFB-3295-43B9-A39B-5637674D363E}"/>
    <cellStyle name="Comma 9 6 2 4" xfId="15444" xr:uid="{00000000-0005-0000-0000-000081310000}"/>
    <cellStyle name="Comma 9 6 2 4 2" xfId="29681" xr:uid="{CA9DB821-6073-4827-94A4-3E319FCF7340}"/>
    <cellStyle name="Comma 9 6 2 4 3" xfId="46895" xr:uid="{C8EB999E-E936-45B4-9E0E-098CB5355C00}"/>
    <cellStyle name="Comma 9 6 2 5" xfId="19806" xr:uid="{00000000-0005-0000-0000-000082310000}"/>
    <cellStyle name="Comma 9 6 2 5 2" xfId="32896" xr:uid="{BC8B02F9-5239-4E71-BC6C-6ED8C657E23D}"/>
    <cellStyle name="Comma 9 6 2 5 3" xfId="50752" xr:uid="{FF3C9D27-B6E8-473C-9E08-C38655D52900}"/>
    <cellStyle name="Comma 9 6 2 6" xfId="23318" xr:uid="{CB312649-2979-4BE0-BD7E-0B365850BE94}"/>
    <cellStyle name="Comma 9 6 2 7" xfId="36723" xr:uid="{11A7AE08-4FDB-4445-9030-B49CB1700854}"/>
    <cellStyle name="Comma 9 6 3" xfId="4884" xr:uid="{00000000-0005-0000-0000-000083310000}"/>
    <cellStyle name="Comma 9 6 3 2" xfId="7077" xr:uid="{00000000-0005-0000-0000-000084310000}"/>
    <cellStyle name="Comma 9 6 3 2 2" xfId="11614" xr:uid="{00000000-0005-0000-0000-000085310000}"/>
    <cellStyle name="Comma 9 6 3 2 2 2" xfId="28402" xr:uid="{85FC2F4F-031A-40D3-BE20-1C2C5DCE6833}"/>
    <cellStyle name="Comma 9 6 3 2 2 3" xfId="43298" xr:uid="{0515C802-F409-4B9B-9631-A13855192FEF}"/>
    <cellStyle name="Comma 9 6 3 2 3" xfId="18183" xr:uid="{00000000-0005-0000-0000-000086310000}"/>
    <cellStyle name="Comma 9 6 3 2 3 2" xfId="31588" xr:uid="{A2BE7F9B-4455-41B6-8D41-A35014C18C92}"/>
    <cellStyle name="Comma 9 6 3 2 3 3" xfId="49403" xr:uid="{C138868D-D863-4834-9356-3D339D877B55}"/>
    <cellStyle name="Comma 9 6 3 2 4" xfId="21944" xr:uid="{00000000-0005-0000-0000-000087310000}"/>
    <cellStyle name="Comma 9 6 3 2 4 2" xfId="34803" xr:uid="{8F47495F-0CBA-4049-A44B-63979BDA4F56}"/>
    <cellStyle name="Comma 9 6 3 2 4 3" xfId="52659" xr:uid="{9F019D6C-E8D9-42E8-8DC6-536651FC8941}"/>
    <cellStyle name="Comma 9 6 3 2 5" xfId="25224" xr:uid="{C054344B-16E8-4C96-99DF-E8708E192E63}"/>
    <cellStyle name="Comma 9 6 3 2 6" xfId="39231" xr:uid="{B0FE49E9-16D0-4AAB-BE6C-1F175095BC79}"/>
    <cellStyle name="Comma 9 6 3 3" xfId="9872" xr:uid="{00000000-0005-0000-0000-000088310000}"/>
    <cellStyle name="Comma 9 6 3 3 2" xfId="26859" xr:uid="{834F087A-7D4C-4B5B-8A12-0BEAFF93E0AD}"/>
    <cellStyle name="Comma 9 6 3 3 3" xfId="41755" xr:uid="{5C9D88CD-8D5F-485E-9695-4FD3DAA9868B}"/>
    <cellStyle name="Comma 9 6 3 4" xfId="15991" xr:uid="{00000000-0005-0000-0000-000089310000}"/>
    <cellStyle name="Comma 9 6 3 4 2" xfId="30045" xr:uid="{8E729F15-A5AF-4FFC-A3AB-DC04AA0FECED}"/>
    <cellStyle name="Comma 9 6 3 4 3" xfId="47410" xr:uid="{14489367-CB27-4816-B7D8-538AD712571B}"/>
    <cellStyle name="Comma 9 6 3 5" xfId="20202" xr:uid="{00000000-0005-0000-0000-00008A310000}"/>
    <cellStyle name="Comma 9 6 3 5 2" xfId="33260" xr:uid="{D6209D02-5ABD-4F2C-94C6-4EDBF87D6045}"/>
    <cellStyle name="Comma 9 6 3 5 3" xfId="51116" xr:uid="{25FF935A-A85E-40F9-8ADA-927E7FC2F94D}"/>
    <cellStyle name="Comma 9 6 3 6" xfId="23681" xr:uid="{10D51C33-0694-4C9F-BD5B-5096FF00A38B}"/>
    <cellStyle name="Comma 9 6 3 7" xfId="37238" xr:uid="{26E9EADB-C457-407B-94F7-1F2CFE4F1CE1}"/>
    <cellStyle name="Comma 9 6 4" xfId="5962" xr:uid="{00000000-0005-0000-0000-00008B310000}"/>
    <cellStyle name="Comma 9 6 4 2" xfId="10802" xr:uid="{00000000-0005-0000-0000-00008C310000}"/>
    <cellStyle name="Comma 9 6 4 2 2" xfId="27655" xr:uid="{2136A066-325F-49E3-A52F-FEAAB8FA5436}"/>
    <cellStyle name="Comma 9 6 4 2 3" xfId="42551" xr:uid="{9E3D85BF-7738-4D56-A280-B24FFB0A91AC}"/>
    <cellStyle name="Comma 9 6 4 3" xfId="17069" xr:uid="{00000000-0005-0000-0000-00008D310000}"/>
    <cellStyle name="Comma 9 6 4 3 2" xfId="30841" xr:uid="{02573EFD-A97B-44B9-BA74-FAF94F442397}"/>
    <cellStyle name="Comma 9 6 4 3 3" xfId="48354" xr:uid="{A4118279-75AE-4CD0-BE9A-BF052D65DB1C}"/>
    <cellStyle name="Comma 9 6 4 4" xfId="21132" xr:uid="{00000000-0005-0000-0000-00008E310000}"/>
    <cellStyle name="Comma 9 6 4 4 2" xfId="34056" xr:uid="{D93FD342-8BA4-4AC7-A392-0D1BA013DFCC}"/>
    <cellStyle name="Comma 9 6 4 4 3" xfId="51912" xr:uid="{F0E1F204-04FC-4215-B718-BA16A3385EE4}"/>
    <cellStyle name="Comma 9 6 4 5" xfId="24477" xr:uid="{E1509B4C-8700-4FCD-97DA-061EF9C237E4}"/>
    <cellStyle name="Comma 9 6 4 6" xfId="38182" xr:uid="{05BF464C-BC2A-43B2-BDB0-F66F68F5870F}"/>
    <cellStyle name="Comma 9 6 5" xfId="9058" xr:uid="{00000000-0005-0000-0000-00008F310000}"/>
    <cellStyle name="Comma 9 6 5 2" xfId="26114" xr:uid="{49BDA147-AFBD-40F4-81A0-0E68E28AA35D}"/>
    <cellStyle name="Comma 9 6 5 3" xfId="41010" xr:uid="{14C3AD55-F6E7-4B65-AE12-969661CC1D64}"/>
    <cellStyle name="Comma 9 6 6" xfId="14790" xr:uid="{00000000-0005-0000-0000-000090310000}"/>
    <cellStyle name="Comma 9 6 6 2" xfId="29287" xr:uid="{DD45705C-3184-4778-A8FB-774EFC6B7879}"/>
    <cellStyle name="Comma 9 6 6 3" xfId="46282" xr:uid="{D837A9E8-B795-41BD-80A0-818AE5FDB5C4}"/>
    <cellStyle name="Comma 9 6 7" xfId="19384" xr:uid="{00000000-0005-0000-0000-000091310000}"/>
    <cellStyle name="Comma 9 6 7 2" xfId="32511" xr:uid="{5FF33733-D28D-4BAB-A326-5E5F049E9B1E}"/>
    <cellStyle name="Comma 9 6 7 3" xfId="50367" xr:uid="{A4B31402-BE83-409C-A3F1-004A19502B5A}"/>
    <cellStyle name="Comma 9 6 8" xfId="22934" xr:uid="{BFB54307-3480-4644-8F15-F9A3A2A2AC55}"/>
    <cellStyle name="Comma 9 6 9" xfId="36119" xr:uid="{F2AB60E9-3A82-4A95-B272-11B801EFE118}"/>
    <cellStyle name="Comma 9 7" xfId="2495" xr:uid="{00000000-0005-0000-0000-000092310000}"/>
    <cellStyle name="Comma 9 7 2" xfId="4336" xr:uid="{00000000-0005-0000-0000-000093310000}"/>
    <cellStyle name="Comma 9 7 2 2" xfId="6560" xr:uid="{00000000-0005-0000-0000-000094310000}"/>
    <cellStyle name="Comma 9 7 2 2 2" xfId="11219" xr:uid="{00000000-0005-0000-0000-000095310000}"/>
    <cellStyle name="Comma 9 7 2 2 2 2" xfId="28039" xr:uid="{95DF86F8-F32D-45E0-88B6-1B0E46FC7469}"/>
    <cellStyle name="Comma 9 7 2 2 2 3" xfId="42935" xr:uid="{CD5B754B-8F79-4444-9C7D-9879392AEA40}"/>
    <cellStyle name="Comma 9 7 2 2 3" xfId="17666" xr:uid="{00000000-0005-0000-0000-000096310000}"/>
    <cellStyle name="Comma 9 7 2 2 3 2" xfId="31225" xr:uid="{895E8513-1941-4FB6-AA05-7068F54B936A}"/>
    <cellStyle name="Comma 9 7 2 2 3 3" xfId="48918" xr:uid="{188CADD1-9E22-4B55-AC79-DFDCC3E23CA0}"/>
    <cellStyle name="Comma 9 7 2 2 4" xfId="21549" xr:uid="{00000000-0005-0000-0000-000097310000}"/>
    <cellStyle name="Comma 9 7 2 2 4 2" xfId="34440" xr:uid="{97C5C53D-5C76-479D-B424-05912DE51DE7}"/>
    <cellStyle name="Comma 9 7 2 2 4 3" xfId="52296" xr:uid="{092CB3A9-AF58-40F8-9133-CB26191FA8EA}"/>
    <cellStyle name="Comma 9 7 2 2 5" xfId="24861" xr:uid="{2D50C065-609A-472B-8362-61813ADE829C}"/>
    <cellStyle name="Comma 9 7 2 2 6" xfId="38746" xr:uid="{ED7954E1-46EF-4615-BE7E-80F99FE74DF4}"/>
    <cellStyle name="Comma 9 7 2 3" xfId="9478" xr:uid="{00000000-0005-0000-0000-000098310000}"/>
    <cellStyle name="Comma 9 7 2 3 2" xfId="26497" xr:uid="{E9D41F3A-2505-405E-9BAC-31275D01DC60}"/>
    <cellStyle name="Comma 9 7 2 3 3" xfId="41393" xr:uid="{C1B0EC0F-E995-4525-8D22-C50EA6DF61C0}"/>
    <cellStyle name="Comma 9 7 2 4" xfId="15445" xr:uid="{00000000-0005-0000-0000-000099310000}"/>
    <cellStyle name="Comma 9 7 2 4 2" xfId="29682" xr:uid="{6B8A39F0-8ADD-41B6-80B4-6212533027B2}"/>
    <cellStyle name="Comma 9 7 2 4 3" xfId="46896" xr:uid="{AFF92A09-106E-410F-A590-E20ED9B8AE3F}"/>
    <cellStyle name="Comma 9 7 2 5" xfId="19807" xr:uid="{00000000-0005-0000-0000-00009A310000}"/>
    <cellStyle name="Comma 9 7 2 5 2" xfId="32897" xr:uid="{29923FF8-3975-46E7-9B00-C61890C3D424}"/>
    <cellStyle name="Comma 9 7 2 5 3" xfId="50753" xr:uid="{BE5D4C96-18EE-41F6-A042-A3975945415B}"/>
    <cellStyle name="Comma 9 7 2 6" xfId="23319" xr:uid="{B4B825E3-EC81-4DE7-9E96-D263C8EBF2CD}"/>
    <cellStyle name="Comma 9 7 2 7" xfId="36724" xr:uid="{881A814D-4E07-459D-B4A6-EEAFCC2E0550}"/>
    <cellStyle name="Comma 9 7 3" xfId="4885" xr:uid="{00000000-0005-0000-0000-00009B310000}"/>
    <cellStyle name="Comma 9 7 3 2" xfId="7078" xr:uid="{00000000-0005-0000-0000-00009C310000}"/>
    <cellStyle name="Comma 9 7 3 2 2" xfId="11615" xr:uid="{00000000-0005-0000-0000-00009D310000}"/>
    <cellStyle name="Comma 9 7 3 2 2 2" xfId="28403" xr:uid="{B759A702-97BD-44B2-8AE5-F2CA580C5476}"/>
    <cellStyle name="Comma 9 7 3 2 2 3" xfId="43299" xr:uid="{9C15CABB-E587-4242-A955-52ACE9011252}"/>
    <cellStyle name="Comma 9 7 3 2 3" xfId="18184" xr:uid="{00000000-0005-0000-0000-00009E310000}"/>
    <cellStyle name="Comma 9 7 3 2 3 2" xfId="31589" xr:uid="{1408AB8C-DB2C-494D-BD8C-B17F303C9ACA}"/>
    <cellStyle name="Comma 9 7 3 2 3 3" xfId="49404" xr:uid="{075AFC53-5B74-4EED-A4AA-DE1FBAC940F7}"/>
    <cellStyle name="Comma 9 7 3 2 4" xfId="21945" xr:uid="{00000000-0005-0000-0000-00009F310000}"/>
    <cellStyle name="Comma 9 7 3 2 4 2" xfId="34804" xr:uid="{E266A51E-DC38-4140-B9E3-55D2D50F9A52}"/>
    <cellStyle name="Comma 9 7 3 2 4 3" xfId="52660" xr:uid="{9A6F62D7-0BD4-47E8-9E5F-5DCE24B72978}"/>
    <cellStyle name="Comma 9 7 3 2 5" xfId="25225" xr:uid="{CA3A3E5C-9973-4D72-A4ED-76DD33EF1D40}"/>
    <cellStyle name="Comma 9 7 3 2 6" xfId="39232" xr:uid="{BC105FE1-4431-4B6A-92DA-9AAE4113C0BB}"/>
    <cellStyle name="Comma 9 7 3 3" xfId="9873" xr:uid="{00000000-0005-0000-0000-0000A0310000}"/>
    <cellStyle name="Comma 9 7 3 3 2" xfId="26860" xr:uid="{4D90E982-0799-4E4A-A192-6EC0BD9C1EF1}"/>
    <cellStyle name="Comma 9 7 3 3 3" xfId="41756" xr:uid="{ECD982A9-AF49-48AB-AFCD-A9D58A820805}"/>
    <cellStyle name="Comma 9 7 3 4" xfId="15992" xr:uid="{00000000-0005-0000-0000-0000A1310000}"/>
    <cellStyle name="Comma 9 7 3 4 2" xfId="30046" xr:uid="{99DC4147-FCC3-496E-ADF4-7C6DFCDDC04F}"/>
    <cellStyle name="Comma 9 7 3 4 3" xfId="47411" xr:uid="{05AF563D-DF5E-4096-AD62-003F6C6A342C}"/>
    <cellStyle name="Comma 9 7 3 5" xfId="20203" xr:uid="{00000000-0005-0000-0000-0000A2310000}"/>
    <cellStyle name="Comma 9 7 3 5 2" xfId="33261" xr:uid="{DBAA261A-955C-4161-BB25-9FBEFF6D6AB6}"/>
    <cellStyle name="Comma 9 7 3 5 3" xfId="51117" xr:uid="{DFB2F1F1-C5CC-4FC9-9031-C38E33E0DDE4}"/>
    <cellStyle name="Comma 9 7 3 6" xfId="23682" xr:uid="{E69453AD-15AC-4662-B947-89B3AEC858D9}"/>
    <cellStyle name="Comma 9 7 3 7" xfId="37239" xr:uid="{94AA97C5-C991-4A9B-AD5C-C67D84A5910E}"/>
    <cellStyle name="Comma 9 7 4" xfId="5963" xr:uid="{00000000-0005-0000-0000-0000A3310000}"/>
    <cellStyle name="Comma 9 7 4 2" xfId="10803" xr:uid="{00000000-0005-0000-0000-0000A4310000}"/>
    <cellStyle name="Comma 9 7 4 2 2" xfId="27656" xr:uid="{C789A61C-D3EB-4F9F-ACC4-5555BBFF0417}"/>
    <cellStyle name="Comma 9 7 4 2 3" xfId="42552" xr:uid="{6A6D1D82-881A-4647-BF71-506A56DF9CF0}"/>
    <cellStyle name="Comma 9 7 4 3" xfId="17070" xr:uid="{00000000-0005-0000-0000-0000A5310000}"/>
    <cellStyle name="Comma 9 7 4 3 2" xfId="30842" xr:uid="{B3805B31-E36E-4688-A347-8544248436F7}"/>
    <cellStyle name="Comma 9 7 4 3 3" xfId="48355" xr:uid="{376B09D6-C459-4717-86BF-8FC1463C46F1}"/>
    <cellStyle name="Comma 9 7 4 4" xfId="21133" xr:uid="{00000000-0005-0000-0000-0000A6310000}"/>
    <cellStyle name="Comma 9 7 4 4 2" xfId="34057" xr:uid="{380DA8A4-AAF0-4E22-9EC6-91903DC2DDA3}"/>
    <cellStyle name="Comma 9 7 4 4 3" xfId="51913" xr:uid="{7016B726-ED13-411C-BD06-E14E02888279}"/>
    <cellStyle name="Comma 9 7 4 5" xfId="24478" xr:uid="{B657AF48-DD0E-4BA4-8211-C0E85A9D0954}"/>
    <cellStyle name="Comma 9 7 4 6" xfId="38183" xr:uid="{3F02D558-12ED-4841-B45A-3DAEF780A5C1}"/>
    <cellStyle name="Comma 9 7 5" xfId="9059" xr:uid="{00000000-0005-0000-0000-0000A7310000}"/>
    <cellStyle name="Comma 9 7 5 2" xfId="26115" xr:uid="{07A88C3D-709A-4375-AB99-0E92704A9683}"/>
    <cellStyle name="Comma 9 7 5 3" xfId="41011" xr:uid="{0093720F-AB48-410A-80C9-DBE3F4C1F8BD}"/>
    <cellStyle name="Comma 9 7 6" xfId="14791" xr:uid="{00000000-0005-0000-0000-0000A8310000}"/>
    <cellStyle name="Comma 9 7 6 2" xfId="29288" xr:uid="{CEC2B27A-5E08-4036-82BC-8D8A9AE54771}"/>
    <cellStyle name="Comma 9 7 6 3" xfId="46283" xr:uid="{33F9E5F9-DAB0-48BA-9A5D-41F2D269D62D}"/>
    <cellStyle name="Comma 9 7 7" xfId="19385" xr:uid="{00000000-0005-0000-0000-0000A9310000}"/>
    <cellStyle name="Comma 9 7 7 2" xfId="32512" xr:uid="{A14E9D05-F2BE-4178-801D-AEE87C82AE5B}"/>
    <cellStyle name="Comma 9 7 7 3" xfId="50368" xr:uid="{B257D397-FADA-4F5C-838F-F8209B0BFE80}"/>
    <cellStyle name="Comma 9 7 8" xfId="22935" xr:uid="{0481F51B-EC34-4CBD-A5FE-C4D7E5CD6796}"/>
    <cellStyle name="Comma 9 7 9" xfId="36120" xr:uid="{9B7AC2F6-9438-4223-8477-9A9C73C82C39}"/>
    <cellStyle name="Comma 9 8" xfId="2496" xr:uid="{00000000-0005-0000-0000-0000AA310000}"/>
    <cellStyle name="Comma 9 8 2" xfId="4337" xr:uid="{00000000-0005-0000-0000-0000AB310000}"/>
    <cellStyle name="Comma 9 8 2 2" xfId="6561" xr:uid="{00000000-0005-0000-0000-0000AC310000}"/>
    <cellStyle name="Comma 9 8 2 2 2" xfId="11220" xr:uid="{00000000-0005-0000-0000-0000AD310000}"/>
    <cellStyle name="Comma 9 8 2 2 2 2" xfId="28040" xr:uid="{39B4DBCA-1C94-438D-8A4D-43D52AE7DEB3}"/>
    <cellStyle name="Comma 9 8 2 2 2 3" xfId="42936" xr:uid="{76127288-E4E7-4042-B472-AFCE41CA588E}"/>
    <cellStyle name="Comma 9 8 2 2 3" xfId="17667" xr:uid="{00000000-0005-0000-0000-0000AE310000}"/>
    <cellStyle name="Comma 9 8 2 2 3 2" xfId="31226" xr:uid="{6838B7D7-DE3C-4BDB-8044-D544F7104AA8}"/>
    <cellStyle name="Comma 9 8 2 2 3 3" xfId="48919" xr:uid="{E13D6C06-1FFD-42F6-8B4A-03EA546A1F05}"/>
    <cellStyle name="Comma 9 8 2 2 4" xfId="21550" xr:uid="{00000000-0005-0000-0000-0000AF310000}"/>
    <cellStyle name="Comma 9 8 2 2 4 2" xfId="34441" xr:uid="{7E9CE919-BDB8-467C-8F83-3030100013D9}"/>
    <cellStyle name="Comma 9 8 2 2 4 3" xfId="52297" xr:uid="{B8E482B4-E13D-45F4-81EC-74B4429DC546}"/>
    <cellStyle name="Comma 9 8 2 2 5" xfId="24862" xr:uid="{FB111223-1077-465B-9AAC-B8B50B7E91C6}"/>
    <cellStyle name="Comma 9 8 2 2 6" xfId="38747" xr:uid="{B887393A-7D8B-4A2C-B611-5B92713CB724}"/>
    <cellStyle name="Comma 9 8 2 3" xfId="9479" xr:uid="{00000000-0005-0000-0000-0000B0310000}"/>
    <cellStyle name="Comma 9 8 2 3 2" xfId="26498" xr:uid="{E7C1813A-08F1-481A-93B8-CB5895FA493C}"/>
    <cellStyle name="Comma 9 8 2 3 3" xfId="41394" xr:uid="{6A2E5BF1-389C-47C5-B54D-365D9C837251}"/>
    <cellStyle name="Comma 9 8 2 4" xfId="15446" xr:uid="{00000000-0005-0000-0000-0000B1310000}"/>
    <cellStyle name="Comma 9 8 2 4 2" xfId="29683" xr:uid="{A2C85C57-39E3-4D61-9EA9-1E336027FA9F}"/>
    <cellStyle name="Comma 9 8 2 4 3" xfId="46897" xr:uid="{9444ED88-AEE5-4141-9B9A-690C635A6885}"/>
    <cellStyle name="Comma 9 8 2 5" xfId="19808" xr:uid="{00000000-0005-0000-0000-0000B2310000}"/>
    <cellStyle name="Comma 9 8 2 5 2" xfId="32898" xr:uid="{3683727A-BEFE-46B2-B4F4-C61D4B8E4AE1}"/>
    <cellStyle name="Comma 9 8 2 5 3" xfId="50754" xr:uid="{24EF4A37-6A3F-4A15-A97A-7FECF4C1E10C}"/>
    <cellStyle name="Comma 9 8 2 6" xfId="23320" xr:uid="{D3D239B4-A8BC-4282-B0F8-3BA742E615C0}"/>
    <cellStyle name="Comma 9 8 2 7" xfId="36725" xr:uid="{693D0AF0-6735-42BD-9650-A937F81FB4A0}"/>
    <cellStyle name="Comma 9 8 3" xfId="4886" xr:uid="{00000000-0005-0000-0000-0000B3310000}"/>
    <cellStyle name="Comma 9 8 3 2" xfId="7079" xr:uid="{00000000-0005-0000-0000-0000B4310000}"/>
    <cellStyle name="Comma 9 8 3 2 2" xfId="11616" xr:uid="{00000000-0005-0000-0000-0000B5310000}"/>
    <cellStyle name="Comma 9 8 3 2 2 2" xfId="28404" xr:uid="{22AE7253-3E6E-4F03-AAB6-62629847050F}"/>
    <cellStyle name="Comma 9 8 3 2 2 3" xfId="43300" xr:uid="{3FAE9464-6302-46BA-8023-430338DB120A}"/>
    <cellStyle name="Comma 9 8 3 2 3" xfId="18185" xr:uid="{00000000-0005-0000-0000-0000B6310000}"/>
    <cellStyle name="Comma 9 8 3 2 3 2" xfId="31590" xr:uid="{B5F00DB6-8857-468C-9C6F-A3AAFC1D52B5}"/>
    <cellStyle name="Comma 9 8 3 2 3 3" xfId="49405" xr:uid="{C2BE88F0-F8F2-40D8-AC3F-1D3E884659EB}"/>
    <cellStyle name="Comma 9 8 3 2 4" xfId="21946" xr:uid="{00000000-0005-0000-0000-0000B7310000}"/>
    <cellStyle name="Comma 9 8 3 2 4 2" xfId="34805" xr:uid="{49AB65E1-9985-41FF-8B5C-48CC2B5CEF13}"/>
    <cellStyle name="Comma 9 8 3 2 4 3" xfId="52661" xr:uid="{1D32362B-715F-4A20-A79D-4D66A1E6B939}"/>
    <cellStyle name="Comma 9 8 3 2 5" xfId="25226" xr:uid="{EC6A5C52-C3EB-40A6-9B5C-896C56A9B3B2}"/>
    <cellStyle name="Comma 9 8 3 2 6" xfId="39233" xr:uid="{255E0C7A-F775-450C-9630-02873A95E3A4}"/>
    <cellStyle name="Comma 9 8 3 3" xfId="9874" xr:uid="{00000000-0005-0000-0000-0000B8310000}"/>
    <cellStyle name="Comma 9 8 3 3 2" xfId="26861" xr:uid="{DC5AA9E5-D93B-4262-91F5-7355056178EC}"/>
    <cellStyle name="Comma 9 8 3 3 3" xfId="41757" xr:uid="{A1AAEFE8-9E68-4382-A35C-99D52CD85BE8}"/>
    <cellStyle name="Comma 9 8 3 4" xfId="15993" xr:uid="{00000000-0005-0000-0000-0000B9310000}"/>
    <cellStyle name="Comma 9 8 3 4 2" xfId="30047" xr:uid="{86F2582D-38A7-4DB6-AD01-85A1E29DA2BB}"/>
    <cellStyle name="Comma 9 8 3 4 3" xfId="47412" xr:uid="{10BA8B77-2048-417C-9035-3A6CEBFCE2F3}"/>
    <cellStyle name="Comma 9 8 3 5" xfId="20204" xr:uid="{00000000-0005-0000-0000-0000BA310000}"/>
    <cellStyle name="Comma 9 8 3 5 2" xfId="33262" xr:uid="{614F6401-1B6F-4831-B95A-95128F646F05}"/>
    <cellStyle name="Comma 9 8 3 5 3" xfId="51118" xr:uid="{1CC77E3F-6447-4A49-938B-CED8A97D1860}"/>
    <cellStyle name="Comma 9 8 3 6" xfId="23683" xr:uid="{8C5577EA-05BD-4238-BDBB-874C72F23DF1}"/>
    <cellStyle name="Comma 9 8 3 7" xfId="37240" xr:uid="{DD0C5019-8C26-447D-83F0-D0480108BB74}"/>
    <cellStyle name="Comma 9 8 4" xfId="5964" xr:uid="{00000000-0005-0000-0000-0000BB310000}"/>
    <cellStyle name="Comma 9 8 4 2" xfId="10804" xr:uid="{00000000-0005-0000-0000-0000BC310000}"/>
    <cellStyle name="Comma 9 8 4 2 2" xfId="27657" xr:uid="{BBA8157D-9C74-4A3E-BB31-AABFAE1231B9}"/>
    <cellStyle name="Comma 9 8 4 2 3" xfId="42553" xr:uid="{ACD12364-C15F-4F0B-823B-33B77241CA2A}"/>
    <cellStyle name="Comma 9 8 4 3" xfId="17071" xr:uid="{00000000-0005-0000-0000-0000BD310000}"/>
    <cellStyle name="Comma 9 8 4 3 2" xfId="30843" xr:uid="{20774AD1-4ED0-4ED4-B277-D0BE3940E709}"/>
    <cellStyle name="Comma 9 8 4 3 3" xfId="48356" xr:uid="{015F8363-2368-4847-9CF3-A6DCD509104C}"/>
    <cellStyle name="Comma 9 8 4 4" xfId="21134" xr:uid="{00000000-0005-0000-0000-0000BE310000}"/>
    <cellStyle name="Comma 9 8 4 4 2" xfId="34058" xr:uid="{DAE314EC-58CB-4B08-8D35-E7252982ED8E}"/>
    <cellStyle name="Comma 9 8 4 4 3" xfId="51914" xr:uid="{4295E1EE-E93E-43B7-937D-3CB6D4A444A2}"/>
    <cellStyle name="Comma 9 8 4 5" xfId="24479" xr:uid="{26EC9ABA-64C5-4170-ADFF-984ECC5D9E9B}"/>
    <cellStyle name="Comma 9 8 4 6" xfId="38184" xr:uid="{AEF586BA-56A7-4B22-A914-E7A7CE84FBA1}"/>
    <cellStyle name="Comma 9 8 5" xfId="9060" xr:uid="{00000000-0005-0000-0000-0000BF310000}"/>
    <cellStyle name="Comma 9 8 5 2" xfId="26116" xr:uid="{560683EF-6D7B-4D56-9355-1016DA8ECAEC}"/>
    <cellStyle name="Comma 9 8 5 3" xfId="41012" xr:uid="{D8A17F0D-DBA2-47AB-8F83-66BB67CD08E7}"/>
    <cellStyle name="Comma 9 8 6" xfId="14792" xr:uid="{00000000-0005-0000-0000-0000C0310000}"/>
    <cellStyle name="Comma 9 8 6 2" xfId="29289" xr:uid="{8B808316-CF87-4047-AC8F-08236EA9C795}"/>
    <cellStyle name="Comma 9 8 6 3" xfId="46284" xr:uid="{DF6D12BC-7F1D-4A1E-9E38-9224D586E186}"/>
    <cellStyle name="Comma 9 8 7" xfId="19386" xr:uid="{00000000-0005-0000-0000-0000C1310000}"/>
    <cellStyle name="Comma 9 8 7 2" xfId="32513" xr:uid="{F66E7FA2-095F-4D5B-8025-B4EE4CEE052F}"/>
    <cellStyle name="Comma 9 8 7 3" xfId="50369" xr:uid="{8752A70A-3EF9-4085-B610-F379BE46F68E}"/>
    <cellStyle name="Comma 9 8 8" xfId="22936" xr:uid="{1C3BF325-8E13-4EA2-A00D-50255F72DDED}"/>
    <cellStyle name="Comma 9 8 9" xfId="36121" xr:uid="{E8E70DAD-E77C-4700-82A2-9C24095A38A1}"/>
    <cellStyle name="Comma 9 9" xfId="2497" xr:uid="{00000000-0005-0000-0000-0000C2310000}"/>
    <cellStyle name="Comma 9 9 2" xfId="4338" xr:uid="{00000000-0005-0000-0000-0000C3310000}"/>
    <cellStyle name="Comma 9 9 2 2" xfId="6562" xr:uid="{00000000-0005-0000-0000-0000C4310000}"/>
    <cellStyle name="Comma 9 9 2 2 2" xfId="11221" xr:uid="{00000000-0005-0000-0000-0000C5310000}"/>
    <cellStyle name="Comma 9 9 2 2 2 2" xfId="28041" xr:uid="{B33AFF5A-7572-4885-95DB-1E3FBB0CA40F}"/>
    <cellStyle name="Comma 9 9 2 2 2 3" xfId="42937" xr:uid="{FF6473F7-74C9-4B44-91DC-DC7F22B16715}"/>
    <cellStyle name="Comma 9 9 2 2 3" xfId="17668" xr:uid="{00000000-0005-0000-0000-0000C6310000}"/>
    <cellStyle name="Comma 9 9 2 2 3 2" xfId="31227" xr:uid="{23CA43EE-5CAB-4459-ACF3-EB96434DFCD4}"/>
    <cellStyle name="Comma 9 9 2 2 3 3" xfId="48920" xr:uid="{DC7F904F-5001-4680-9A14-7558B53F8176}"/>
    <cellStyle name="Comma 9 9 2 2 4" xfId="21551" xr:uid="{00000000-0005-0000-0000-0000C7310000}"/>
    <cellStyle name="Comma 9 9 2 2 4 2" xfId="34442" xr:uid="{59A26E42-0B2F-45DB-81F6-6AA9E92CE30F}"/>
    <cellStyle name="Comma 9 9 2 2 4 3" xfId="52298" xr:uid="{1AD65337-7ECF-44EA-90E3-8D3835E29C49}"/>
    <cellStyle name="Comma 9 9 2 2 5" xfId="24863" xr:uid="{99CF3684-EC91-4BA9-B94E-D0126A995712}"/>
    <cellStyle name="Comma 9 9 2 2 6" xfId="38748" xr:uid="{869781FD-1C45-4067-8A31-436F3DE9C23E}"/>
    <cellStyle name="Comma 9 9 2 3" xfId="9480" xr:uid="{00000000-0005-0000-0000-0000C8310000}"/>
    <cellStyle name="Comma 9 9 2 3 2" xfId="26499" xr:uid="{7F211D26-29B0-4DFE-94A3-54147795299E}"/>
    <cellStyle name="Comma 9 9 2 3 3" xfId="41395" xr:uid="{DF16682C-3829-489C-874A-DE14106128BC}"/>
    <cellStyle name="Comma 9 9 2 4" xfId="15447" xr:uid="{00000000-0005-0000-0000-0000C9310000}"/>
    <cellStyle name="Comma 9 9 2 4 2" xfId="29684" xr:uid="{39C1EDBA-3791-4D20-B2F2-EFD7ED5AEABA}"/>
    <cellStyle name="Comma 9 9 2 4 3" xfId="46898" xr:uid="{7410AF1F-0654-46FD-A3CE-63927D49CE61}"/>
    <cellStyle name="Comma 9 9 2 5" xfId="19809" xr:uid="{00000000-0005-0000-0000-0000CA310000}"/>
    <cellStyle name="Comma 9 9 2 5 2" xfId="32899" xr:uid="{BF50CA1B-FDCD-414B-B0A3-A7C3AA24CC11}"/>
    <cellStyle name="Comma 9 9 2 5 3" xfId="50755" xr:uid="{11A12DBB-F0CD-446B-89AA-DAC88D0D1607}"/>
    <cellStyle name="Comma 9 9 2 6" xfId="23321" xr:uid="{EE6100FD-D2BE-4A83-AA9F-B36353E92986}"/>
    <cellStyle name="Comma 9 9 2 7" xfId="36726" xr:uid="{FF36DE41-79C2-437B-AD85-C3DA88AB821B}"/>
    <cellStyle name="Comma 9 9 3" xfId="4887" xr:uid="{00000000-0005-0000-0000-0000CB310000}"/>
    <cellStyle name="Comma 9 9 3 2" xfId="7080" xr:uid="{00000000-0005-0000-0000-0000CC310000}"/>
    <cellStyle name="Comma 9 9 3 2 2" xfId="11617" xr:uid="{00000000-0005-0000-0000-0000CD310000}"/>
    <cellStyle name="Comma 9 9 3 2 2 2" xfId="28405" xr:uid="{758F553E-24A5-4E51-8C37-B880DCE1A40E}"/>
    <cellStyle name="Comma 9 9 3 2 2 3" xfId="43301" xr:uid="{1B7B5243-BA5B-4C73-B850-18D6CCB37F9B}"/>
    <cellStyle name="Comma 9 9 3 2 3" xfId="18186" xr:uid="{00000000-0005-0000-0000-0000CE310000}"/>
    <cellStyle name="Comma 9 9 3 2 3 2" xfId="31591" xr:uid="{84E43825-A256-45F0-BB65-ED81A75A8DDE}"/>
    <cellStyle name="Comma 9 9 3 2 3 3" xfId="49406" xr:uid="{40EC40E7-777E-420D-A855-47D32A4A6A76}"/>
    <cellStyle name="Comma 9 9 3 2 4" xfId="21947" xr:uid="{00000000-0005-0000-0000-0000CF310000}"/>
    <cellStyle name="Comma 9 9 3 2 4 2" xfId="34806" xr:uid="{861453F2-913C-49AD-8D23-AAB48867C29F}"/>
    <cellStyle name="Comma 9 9 3 2 4 3" xfId="52662" xr:uid="{9675FE38-03D4-4F41-A90F-2F0DC7D4D8EC}"/>
    <cellStyle name="Comma 9 9 3 2 5" xfId="25227" xr:uid="{A504D16D-5B9F-4463-96B0-8B404E33AF26}"/>
    <cellStyle name="Comma 9 9 3 2 6" xfId="39234" xr:uid="{D9F1BA66-D59C-4D7E-8D57-4E3077E52AA1}"/>
    <cellStyle name="Comma 9 9 3 3" xfId="9875" xr:uid="{00000000-0005-0000-0000-0000D0310000}"/>
    <cellStyle name="Comma 9 9 3 3 2" xfId="26862" xr:uid="{3DFCDD23-2696-40C3-A266-8DC810AD53C6}"/>
    <cellStyle name="Comma 9 9 3 3 3" xfId="41758" xr:uid="{A4F44B43-2BDC-47D7-9276-E34B29BBACD9}"/>
    <cellStyle name="Comma 9 9 3 4" xfId="15994" xr:uid="{00000000-0005-0000-0000-0000D1310000}"/>
    <cellStyle name="Comma 9 9 3 4 2" xfId="30048" xr:uid="{0C54B714-A8E8-4DAB-BFA2-95D61B1619D3}"/>
    <cellStyle name="Comma 9 9 3 4 3" xfId="47413" xr:uid="{534B308D-B3D4-4F91-8ED3-218DAB170246}"/>
    <cellStyle name="Comma 9 9 3 5" xfId="20205" xr:uid="{00000000-0005-0000-0000-0000D2310000}"/>
    <cellStyle name="Comma 9 9 3 5 2" xfId="33263" xr:uid="{C7F9C85A-6ED2-4D9F-B724-3DE81382AEDD}"/>
    <cellStyle name="Comma 9 9 3 5 3" xfId="51119" xr:uid="{E03CD6AE-A9B0-48FC-B21D-FFD7FD02C0FF}"/>
    <cellStyle name="Comma 9 9 3 6" xfId="23684" xr:uid="{E0E7C52A-9BB0-4BC8-A644-3D170D71C943}"/>
    <cellStyle name="Comma 9 9 3 7" xfId="37241" xr:uid="{03869D6D-8733-4B9F-BB6D-05147E7708D3}"/>
    <cellStyle name="Comma 9 9 4" xfId="5965" xr:uid="{00000000-0005-0000-0000-0000D3310000}"/>
    <cellStyle name="Comma 9 9 4 2" xfId="10805" xr:uid="{00000000-0005-0000-0000-0000D4310000}"/>
    <cellStyle name="Comma 9 9 4 2 2" xfId="27658" xr:uid="{7593E7A5-C38F-460B-A787-345FE80BBDE2}"/>
    <cellStyle name="Comma 9 9 4 2 3" xfId="42554" xr:uid="{34208C2B-1459-4BD2-BEFC-1A1F0E279017}"/>
    <cellStyle name="Comma 9 9 4 3" xfId="17072" xr:uid="{00000000-0005-0000-0000-0000D5310000}"/>
    <cellStyle name="Comma 9 9 4 3 2" xfId="30844" xr:uid="{FC3B4E87-1895-436D-8D80-18CFDD18A94C}"/>
    <cellStyle name="Comma 9 9 4 3 3" xfId="48357" xr:uid="{24956D7A-1BE6-4CF8-94A5-4318D929FB4B}"/>
    <cellStyle name="Comma 9 9 4 4" xfId="21135" xr:uid="{00000000-0005-0000-0000-0000D6310000}"/>
    <cellStyle name="Comma 9 9 4 4 2" xfId="34059" xr:uid="{57244CCD-D9C1-4F79-8CAC-15F6FC381BEF}"/>
    <cellStyle name="Comma 9 9 4 4 3" xfId="51915" xr:uid="{C053E0DE-2CDB-4386-8FBB-ADCE54E0538C}"/>
    <cellStyle name="Comma 9 9 4 5" xfId="24480" xr:uid="{9C756510-BA01-43B3-9E6F-0D49C438FB93}"/>
    <cellStyle name="Comma 9 9 4 6" xfId="38185" xr:uid="{59558DB8-014E-4F6A-864D-6C17A1034D36}"/>
    <cellStyle name="Comma 9 9 5" xfId="9061" xr:uid="{00000000-0005-0000-0000-0000D7310000}"/>
    <cellStyle name="Comma 9 9 5 2" xfId="26117" xr:uid="{C7682224-25B2-43C0-9D92-8328FEDE4CE5}"/>
    <cellStyle name="Comma 9 9 5 3" xfId="41013" xr:uid="{DF9329DF-64FE-4D1C-97D1-FEFD08EB97D1}"/>
    <cellStyle name="Comma 9 9 6" xfId="14793" xr:uid="{00000000-0005-0000-0000-0000D8310000}"/>
    <cellStyle name="Comma 9 9 6 2" xfId="29290" xr:uid="{29769303-CA92-40A2-80E2-3EF09703E252}"/>
    <cellStyle name="Comma 9 9 6 3" xfId="46285" xr:uid="{FA07DF85-17A5-4EA2-BD8A-D6B65732650C}"/>
    <cellStyle name="Comma 9 9 7" xfId="19387" xr:uid="{00000000-0005-0000-0000-0000D9310000}"/>
    <cellStyle name="Comma 9 9 7 2" xfId="32514" xr:uid="{711F53F4-C324-42D7-AECB-473921E367F2}"/>
    <cellStyle name="Comma 9 9 7 3" xfId="50370" xr:uid="{58C9FAC1-5789-4BD2-9599-DA64512E5BD3}"/>
    <cellStyle name="Comma 9 9 8" xfId="22937" xr:uid="{97FF86B8-2106-490E-BC6C-EBCE39350947}"/>
    <cellStyle name="Comma 9 9 9" xfId="36122" xr:uid="{0A95D11A-016E-4AC2-89C2-A9D3368F26AE}"/>
    <cellStyle name="Comma 90" xfId="7758" xr:uid="{00000000-0005-0000-0000-0000DA310000}"/>
    <cellStyle name="Comma 90 2" xfId="11790" xr:uid="{00000000-0005-0000-0000-0000DB310000}"/>
    <cellStyle name="Comma 90 2 2" xfId="28572" xr:uid="{84875FF0-5593-4C0A-BE2F-C09B5E1D97BB}"/>
    <cellStyle name="Comma 90 2 3" xfId="43468" xr:uid="{5F2E90C7-09A2-445B-8A21-92657168A359}"/>
    <cellStyle name="Comma 90 3" xfId="18431" xr:uid="{00000000-0005-0000-0000-0000DC310000}"/>
    <cellStyle name="Comma 90 3 2" xfId="31761" xr:uid="{A37E78DE-8EC0-4117-9E06-2C51E83545BE}"/>
    <cellStyle name="Comma 90 3 3" xfId="49591" xr:uid="{B37BD87E-F102-47AF-8462-724E96C46E26}"/>
    <cellStyle name="Comma 90 4" xfId="22128" xr:uid="{00000000-0005-0000-0000-0000DD310000}"/>
    <cellStyle name="Comma 90 4 2" xfId="34976" xr:uid="{22C1E497-5B18-44C5-91D5-FDC033E9527B}"/>
    <cellStyle name="Comma 90 4 3" xfId="52832" xr:uid="{E1088F51-A5AF-4A22-AB4B-D48547ED5F49}"/>
    <cellStyle name="Comma 90 5" xfId="25394" xr:uid="{9C39FAC5-32F6-43C0-BE2F-E0E47C1BF978}"/>
    <cellStyle name="Comma 90 6" xfId="39889" xr:uid="{34CAF467-AB1E-4E35-8152-D3FE03BF9923}"/>
    <cellStyle name="Comma 91" xfId="7280" xr:uid="{00000000-0005-0000-0000-0000DE310000}"/>
    <cellStyle name="Comma 91 2" xfId="11787" xr:uid="{00000000-0005-0000-0000-0000DF310000}"/>
    <cellStyle name="Comma 91 2 2" xfId="28569" xr:uid="{067106C4-F7F7-4FC9-B01B-510D14FC844E}"/>
    <cellStyle name="Comma 91 2 3" xfId="43465" xr:uid="{B4616B39-5830-4D58-9E34-611E9DBFFB63}"/>
    <cellStyle name="Comma 91 3" xfId="18438" xr:uid="{00000000-0005-0000-0000-0000E0310000}"/>
    <cellStyle name="Comma 91 3 2" xfId="31764" xr:uid="{DFB84213-E715-431C-8BD8-1AF0257489E3}"/>
    <cellStyle name="Comma 91 3 3" xfId="49594" xr:uid="{9246DC8F-0797-4887-857A-8A89DE0179AC}"/>
    <cellStyle name="Comma 91 4" xfId="22132" xr:uid="{00000000-0005-0000-0000-0000E1310000}"/>
    <cellStyle name="Comma 91 4 2" xfId="34979" xr:uid="{C8831695-5599-42AB-8C13-785F70212713}"/>
    <cellStyle name="Comma 91 4 3" xfId="52835" xr:uid="{84116D8E-620C-41D4-A132-67EE4C808C94}"/>
    <cellStyle name="Comma 91 5" xfId="25391" xr:uid="{93F8104B-346D-41FE-86DA-74144E22D4AD}"/>
    <cellStyle name="Comma 91 6" xfId="39413" xr:uid="{D943745D-7104-4BAA-BFB5-974F6E980133}"/>
    <cellStyle name="Comma 92" xfId="7413" xr:uid="{00000000-0005-0000-0000-0000E2310000}"/>
    <cellStyle name="Comma 92 2" xfId="11789" xr:uid="{00000000-0005-0000-0000-0000E3310000}"/>
    <cellStyle name="Comma 92 2 2" xfId="28571" xr:uid="{7706B12E-4A15-42F7-895B-7E1800BD6F69}"/>
    <cellStyle name="Comma 92 2 3" xfId="43467" xr:uid="{B02BC5C3-5C6E-474A-A9B1-82663E1BD21E}"/>
    <cellStyle name="Comma 92 3" xfId="18449" xr:uid="{00000000-0005-0000-0000-0000E4310000}"/>
    <cellStyle name="Comma 92 3 2" xfId="31770" xr:uid="{E57DCA2A-FB50-4F47-A4CF-126F565D8189}"/>
    <cellStyle name="Comma 92 3 3" xfId="49600" xr:uid="{4857D5E6-7D03-4F2F-9900-C8D6BE6358AB}"/>
    <cellStyle name="Comma 92 4" xfId="22143" xr:uid="{00000000-0005-0000-0000-0000E5310000}"/>
    <cellStyle name="Comma 92 4 2" xfId="34985" xr:uid="{B793A738-9D40-496A-8CF1-B78BE546D468}"/>
    <cellStyle name="Comma 92 4 3" xfId="52841" xr:uid="{4071E640-6187-4EB0-810F-2CB9FBF39949}"/>
    <cellStyle name="Comma 92 5" xfId="25393" xr:uid="{DEA74CDF-0B29-473A-9747-6230F437C0B7}"/>
    <cellStyle name="Comma 92 6" xfId="39544" xr:uid="{516834E3-0BC2-493F-B7D4-241B679F9EFA}"/>
    <cellStyle name="Comma 93" xfId="8177" xr:uid="{00000000-0005-0000-0000-0000E6310000}"/>
    <cellStyle name="Comma 93 2" xfId="11807" xr:uid="{00000000-0005-0000-0000-0000E7310000}"/>
    <cellStyle name="Comma 93 2 2" xfId="28586" xr:uid="{2F815B9F-A1A1-429A-9A96-1295B29AEA3E}"/>
    <cellStyle name="Comma 93 2 3" xfId="43482" xr:uid="{7F7AD533-83C3-4A78-97DC-D1ACBF1A6149}"/>
    <cellStyle name="Comma 93 3" xfId="18451" xr:uid="{00000000-0005-0000-0000-0000E8310000}"/>
    <cellStyle name="Comma 93 3 2" xfId="31771" xr:uid="{AD52515B-2369-4CD1-9A3D-1F7AAC730F87}"/>
    <cellStyle name="Comma 93 3 3" xfId="49601" xr:uid="{1F6017EC-0245-4DD0-B695-8651F146D70C}"/>
    <cellStyle name="Comma 93 4" xfId="22144" xr:uid="{00000000-0005-0000-0000-0000E9310000}"/>
    <cellStyle name="Comma 93 4 2" xfId="34986" xr:uid="{B468DDE1-4675-4EC8-81D0-78C161D3CA25}"/>
    <cellStyle name="Comma 93 4 3" xfId="52842" xr:uid="{A1673123-6730-46FA-9008-7BDA8DFB1087}"/>
    <cellStyle name="Comma 93 5" xfId="25408" xr:uid="{DA25847C-5E4C-43A5-A81D-6CEB102ACAD1}"/>
    <cellStyle name="Comma 93 6" xfId="40295" xr:uid="{1B546D5D-A0FE-4A40-A30E-E1058E886815}"/>
    <cellStyle name="Comma 94" xfId="8158" xr:uid="{00000000-0005-0000-0000-0000EA310000}"/>
    <cellStyle name="Comma 94 2" xfId="11800" xr:uid="{00000000-0005-0000-0000-0000EB310000}"/>
    <cellStyle name="Comma 94 2 2" xfId="28579" xr:uid="{A5FC0A07-8010-4AFA-AD74-362D45A239AE}"/>
    <cellStyle name="Comma 94 2 3" xfId="43475" xr:uid="{A68DCD42-F2D0-4C06-BA68-76F752447105}"/>
    <cellStyle name="Comma 94 3" xfId="13868" xr:uid="{00000000-0005-0000-0000-0000EC310000}"/>
    <cellStyle name="Comma 94 3 2" xfId="28614" xr:uid="{9560D9B8-7722-4D26-BCD8-694363EBB62D}"/>
    <cellStyle name="Comma 94 3 3" xfId="45503" xr:uid="{4E372910-AAD1-4E6C-B2DB-5B82226C5D32}"/>
    <cellStyle name="Comma 94 4" xfId="18586" xr:uid="{00000000-0005-0000-0000-0000ED310000}"/>
    <cellStyle name="Comma 94 4 2" xfId="31847" xr:uid="{87C013D5-B215-4EF5-94DF-C62AB10C3A2E}"/>
    <cellStyle name="Comma 94 4 3" xfId="49703" xr:uid="{CFFDDFE0-E347-44C1-B454-5D49CFEDF808}"/>
    <cellStyle name="Comma 94 5" xfId="25401" xr:uid="{E0C337E5-5F62-4005-A6AA-A89980C57F5B}"/>
    <cellStyle name="Comma 94 6" xfId="40283" xr:uid="{49B4BDD3-66E5-454A-AD68-964140C955C0}"/>
    <cellStyle name="Comma 95" xfId="8161" xr:uid="{00000000-0005-0000-0000-0000EE310000}"/>
    <cellStyle name="Comma 95 2" xfId="11801" xr:uid="{00000000-0005-0000-0000-0000EF310000}"/>
    <cellStyle name="Comma 95 2 2" xfId="28580" xr:uid="{BBE362B8-1073-468D-A50E-22BC72D7AC5E}"/>
    <cellStyle name="Comma 95 2 3" xfId="43476" xr:uid="{7DEFF096-4A66-4CF1-849E-96863B5E9017}"/>
    <cellStyle name="Comma 95 3" xfId="25402" xr:uid="{6A80A04D-6CC3-47F7-9004-70B803E89A0D}"/>
    <cellStyle name="Comma 95 4" xfId="40284" xr:uid="{0BD3FC59-E10C-4529-BAE0-C2F3E6E744CF}"/>
    <cellStyle name="Comma 96" xfId="8170" xr:uid="{00000000-0005-0000-0000-0000F0310000}"/>
    <cellStyle name="Comma 96 2" xfId="11804" xr:uid="{00000000-0005-0000-0000-0000F1310000}"/>
    <cellStyle name="Comma 96 2 2" xfId="28583" xr:uid="{FAFBDB1B-E8E1-4358-879B-EE4FB197C8A4}"/>
    <cellStyle name="Comma 96 2 3" xfId="43479" xr:uid="{7FDB07ED-B54B-4AF6-80D2-7B9CC3D3FA32}"/>
    <cellStyle name="Comma 96 3" xfId="25405" xr:uid="{AB9D1D4C-93C5-463C-8A9E-A59826E2ABAF}"/>
    <cellStyle name="Comma 96 4" xfId="40289" xr:uid="{2DF5453F-15A9-4C33-838A-3FF0A3D0B283}"/>
    <cellStyle name="Comma 97" xfId="8156" xr:uid="{00000000-0005-0000-0000-0000F2310000}"/>
    <cellStyle name="Comma 97 2" xfId="11799" xr:uid="{00000000-0005-0000-0000-0000F3310000}"/>
    <cellStyle name="Comma 97 2 2" xfId="28578" xr:uid="{464AB174-D85F-4038-BF18-BFD261B2867E}"/>
    <cellStyle name="Comma 97 2 3" xfId="43474" xr:uid="{8243980D-0BF6-479C-96A8-930CD04C8D5C}"/>
    <cellStyle name="Comma 97 3" xfId="25400" xr:uid="{04F0192A-1366-47A9-AC40-5F42B74CDD78}"/>
    <cellStyle name="Comma 97 4" xfId="40281" xr:uid="{0B247886-230D-4D71-8B5F-863C6FA3EE40}"/>
    <cellStyle name="Comma 98" xfId="8200" xr:uid="{00000000-0005-0000-0000-0000F4310000}"/>
    <cellStyle name="Comma 98 2" xfId="11821" xr:uid="{00000000-0005-0000-0000-0000F5310000}"/>
    <cellStyle name="Comma 98 2 2" xfId="28595" xr:uid="{169FA39B-B6FC-4295-90F0-DC0461DE3814}"/>
    <cellStyle name="Comma 98 2 3" xfId="43491" xr:uid="{F317B477-4825-4004-89BF-CA61D0DC2973}"/>
    <cellStyle name="Comma 98 3" xfId="25417" xr:uid="{0FA0E94B-B2E7-4A85-A7BF-1521B8CA5A11}"/>
    <cellStyle name="Comma 98 4" xfId="40311" xr:uid="{A98C5E04-E2E3-41AF-AB1C-D3F9F247E728}"/>
    <cellStyle name="Comma 99" xfId="8184" xr:uid="{00000000-0005-0000-0000-0000F6310000}"/>
    <cellStyle name="Comma 99 2" xfId="11813" xr:uid="{00000000-0005-0000-0000-0000F7310000}"/>
    <cellStyle name="Comma 99 2 2" xfId="28590" xr:uid="{3359B2F8-9830-45E5-9075-F22980A7D513}"/>
    <cellStyle name="Comma 99 2 3" xfId="43486" xr:uid="{7357883B-8C54-4196-A92D-40374C337F49}"/>
    <cellStyle name="Comma 99 3" xfId="25412" xr:uid="{5A76494D-FD00-45D7-8594-35BED69345B2}"/>
    <cellStyle name="Comma 99 4" xfId="40300" xr:uid="{EE5E1D66-1372-4460-9C50-DDE9D58A7A52}"/>
    <cellStyle name="comma zerodec" xfId="1514" xr:uid="{00000000-0005-0000-0000-0000F8310000}"/>
    <cellStyle name="comma zerodec 10" xfId="2498" xr:uid="{00000000-0005-0000-0000-0000F9310000}"/>
    <cellStyle name="comma zerodec 11" xfId="2499" xr:uid="{00000000-0005-0000-0000-0000FA310000}"/>
    <cellStyle name="comma zerodec 12" xfId="2500" xr:uid="{00000000-0005-0000-0000-0000FB310000}"/>
    <cellStyle name="comma zerodec 13" xfId="2501" xr:uid="{00000000-0005-0000-0000-0000FC310000}"/>
    <cellStyle name="comma zerodec 14" xfId="2502" xr:uid="{00000000-0005-0000-0000-0000FD310000}"/>
    <cellStyle name="comma zerodec 15" xfId="2503" xr:uid="{00000000-0005-0000-0000-0000FE310000}"/>
    <cellStyle name="comma zerodec 16" xfId="2504" xr:uid="{00000000-0005-0000-0000-0000FF310000}"/>
    <cellStyle name="comma zerodec 17" xfId="2505" xr:uid="{00000000-0005-0000-0000-000000320000}"/>
    <cellStyle name="comma zerodec 18" xfId="2506" xr:uid="{00000000-0005-0000-0000-000001320000}"/>
    <cellStyle name="comma zerodec 19" xfId="2507" xr:uid="{00000000-0005-0000-0000-000002320000}"/>
    <cellStyle name="comma zerodec 2" xfId="1515" xr:uid="{00000000-0005-0000-0000-000003320000}"/>
    <cellStyle name="comma zerodec 2 2" xfId="1516" xr:uid="{00000000-0005-0000-0000-000004320000}"/>
    <cellStyle name="comma zerodec 2 2 2" xfId="3357" xr:uid="{00000000-0005-0000-0000-000005320000}"/>
    <cellStyle name="comma zerodec 2 3" xfId="1517" xr:uid="{00000000-0005-0000-0000-000006320000}"/>
    <cellStyle name="comma zerodec 2 4" xfId="2508" xr:uid="{00000000-0005-0000-0000-000007320000}"/>
    <cellStyle name="comma zerodec 2 5" xfId="3356" xr:uid="{00000000-0005-0000-0000-000008320000}"/>
    <cellStyle name="comma zerodec 2 6" xfId="3605" xr:uid="{00000000-0005-0000-0000-000009320000}"/>
    <cellStyle name="comma zerodec 20" xfId="2509" xr:uid="{00000000-0005-0000-0000-00000A320000}"/>
    <cellStyle name="comma zerodec 21" xfId="2510" xr:uid="{00000000-0005-0000-0000-00000B320000}"/>
    <cellStyle name="comma zerodec 22" xfId="2511" xr:uid="{00000000-0005-0000-0000-00000C320000}"/>
    <cellStyle name="comma zerodec 3" xfId="1518" xr:uid="{00000000-0005-0000-0000-00000D320000}"/>
    <cellStyle name="comma zerodec 3 2" xfId="2512" xr:uid="{00000000-0005-0000-0000-00000E320000}"/>
    <cellStyle name="comma zerodec 3 2 2" xfId="3359" xr:uid="{00000000-0005-0000-0000-00000F320000}"/>
    <cellStyle name="comma zerodec 3 3" xfId="3358" xr:uid="{00000000-0005-0000-0000-000010320000}"/>
    <cellStyle name="comma zerodec 3 4" xfId="3604" xr:uid="{00000000-0005-0000-0000-000011320000}"/>
    <cellStyle name="comma zerodec 4" xfId="1519" xr:uid="{00000000-0005-0000-0000-000012320000}"/>
    <cellStyle name="comma zerodec 4 2" xfId="2513" xr:uid="{00000000-0005-0000-0000-000013320000}"/>
    <cellStyle name="comma zerodec 4 2 2" xfId="3361" xr:uid="{00000000-0005-0000-0000-000014320000}"/>
    <cellStyle name="comma zerodec 4 3" xfId="3360" xr:uid="{00000000-0005-0000-0000-000015320000}"/>
    <cellStyle name="comma zerodec 5" xfId="2514" xr:uid="{00000000-0005-0000-0000-000016320000}"/>
    <cellStyle name="comma zerodec 5 2" xfId="3362" xr:uid="{00000000-0005-0000-0000-000017320000}"/>
    <cellStyle name="comma zerodec 6" xfId="2515" xr:uid="{00000000-0005-0000-0000-000018320000}"/>
    <cellStyle name="comma zerodec 6 2" xfId="3363" xr:uid="{00000000-0005-0000-0000-000019320000}"/>
    <cellStyle name="comma zerodec 7" xfId="2516" xr:uid="{00000000-0005-0000-0000-00001A320000}"/>
    <cellStyle name="comma zerodec 7 2" xfId="3364" xr:uid="{00000000-0005-0000-0000-00001B320000}"/>
    <cellStyle name="comma zerodec 8" xfId="2517" xr:uid="{00000000-0005-0000-0000-00001C320000}"/>
    <cellStyle name="comma zerodec 9" xfId="2518" xr:uid="{00000000-0005-0000-0000-00001D320000}"/>
    <cellStyle name="comma zerodec_100" xfId="2519" xr:uid="{00000000-0005-0000-0000-00001E320000}"/>
    <cellStyle name="Copied" xfId="1520" xr:uid="{00000000-0005-0000-0000-00001F320000}"/>
    <cellStyle name="Copied 2" xfId="1521" xr:uid="{00000000-0005-0000-0000-000020320000}"/>
    <cellStyle name="Curren - Style3" xfId="1522" xr:uid="{00000000-0005-0000-0000-000021320000}"/>
    <cellStyle name="Curren - Style4" xfId="1523" xr:uid="{00000000-0005-0000-0000-000022320000}"/>
    <cellStyle name="Currency (0.00)" xfId="1524" xr:uid="{00000000-0005-0000-0000-000023320000}"/>
    <cellStyle name="Currency (0.00) 2" xfId="4108" xr:uid="{00000000-0005-0000-0000-000024320000}"/>
    <cellStyle name="Currency (0.00) 2 2" xfId="13811" xr:uid="{00000000-0005-0000-0000-000025320000}"/>
    <cellStyle name="Currency (0.00) 2 2 2" xfId="45480" xr:uid="{F679DE2B-F4A0-442D-886A-73485D7D5F1E}"/>
    <cellStyle name="Currency (0.00) 2 3" xfId="15219" xr:uid="{00000000-0005-0000-0000-000026320000}"/>
    <cellStyle name="Currency (0.00) 2 3 2" xfId="46673" xr:uid="{73960FF8-6A73-4EB5-B164-2E59F083F4CD}"/>
    <cellStyle name="Currency (0.00) 2 4" xfId="18472" xr:uid="{00000000-0005-0000-0000-000027320000}"/>
    <cellStyle name="Currency (0.00) 2 4 2" xfId="49619" xr:uid="{BBBDA103-2F8C-42B0-B359-59D434956CFB}"/>
    <cellStyle name="Currency (0.00) 2 5" xfId="36501" xr:uid="{91863141-6809-4B51-B6C1-A395DCC30637}"/>
    <cellStyle name="Currency (0.00) 3" xfId="12030" xr:uid="{00000000-0005-0000-0000-000028320000}"/>
    <cellStyle name="Currency (0.00) 3 2" xfId="43700" xr:uid="{95F7C24A-36B0-4561-ACDA-F217A55D1153}"/>
    <cellStyle name="Currency (0.00) 4" xfId="14578" xr:uid="{00000000-0005-0000-0000-000029320000}"/>
    <cellStyle name="Currency (0.00) 4 2" xfId="46077" xr:uid="{9B611AEF-9A72-4008-A76A-BA0FF43F7025}"/>
    <cellStyle name="Currency (0.00) 5" xfId="15043" xr:uid="{00000000-0005-0000-0000-00002A320000}"/>
    <cellStyle name="Currency (0.00) 5 2" xfId="46524" xr:uid="{7128B208-3CE3-426F-9893-E0DC67D05B57}"/>
    <cellStyle name="Currency (0.00) 6" xfId="35916" xr:uid="{6CD56D3F-D4D2-4323-9B31-E7974A5EE8E3}"/>
    <cellStyle name="Currency [0] 2" xfId="2520" xr:uid="{00000000-0005-0000-0000-00002B320000}"/>
    <cellStyle name="Currency [0] 2 2" xfId="9062" xr:uid="{00000000-0005-0000-0000-00002C320000}"/>
    <cellStyle name="Currency [0] 2 3" xfId="14795" xr:uid="{00000000-0005-0000-0000-00002D320000}"/>
    <cellStyle name="Currency [0] 2 4" xfId="19388" xr:uid="{00000000-0005-0000-0000-00002E320000}"/>
    <cellStyle name="Currency [00]" xfId="1525" xr:uid="{00000000-0005-0000-0000-00002F320000}"/>
    <cellStyle name="Currency 2" xfId="433" xr:uid="{00000000-0005-0000-0000-000030320000}"/>
    <cellStyle name="Currency 2 2" xfId="2521" xr:uid="{00000000-0005-0000-0000-000031320000}"/>
    <cellStyle name="Currency 2 3" xfId="3365" xr:uid="{00000000-0005-0000-0000-000032320000}"/>
    <cellStyle name="Currency 2 3 2" xfId="9167" xr:uid="{00000000-0005-0000-0000-000033320000}"/>
    <cellStyle name="Currency 2 3 3" xfId="14978" xr:uid="{00000000-0005-0000-0000-000034320000}"/>
    <cellStyle name="Currency 2 3 4" xfId="19494" xr:uid="{00000000-0005-0000-0000-000035320000}"/>
    <cellStyle name="Currency 2 4" xfId="1526" xr:uid="{00000000-0005-0000-0000-000036320000}"/>
    <cellStyle name="Currency 2 4 2" xfId="8906" xr:uid="{00000000-0005-0000-0000-000037320000}"/>
    <cellStyle name="Currency 2 4 3" xfId="14579" xr:uid="{00000000-0005-0000-0000-000038320000}"/>
    <cellStyle name="Currency 2 4 4" xfId="19231" xr:uid="{00000000-0005-0000-0000-000039320000}"/>
    <cellStyle name="Currency 2 5" xfId="35070" xr:uid="{507F64C7-B04D-4AD5-A16F-3B793F31F0AD}"/>
    <cellStyle name="Currency 3" xfId="2522" xr:uid="{00000000-0005-0000-0000-00003A320000}"/>
    <cellStyle name="Currency 3 2" xfId="9063" xr:uid="{00000000-0005-0000-0000-00003B320000}"/>
    <cellStyle name="Currency 3 3" xfId="14796" xr:uid="{00000000-0005-0000-0000-00003C320000}"/>
    <cellStyle name="Currency 3 4" xfId="19389" xr:uid="{00000000-0005-0000-0000-00003D320000}"/>
    <cellStyle name="Currency1" xfId="1527" xr:uid="{00000000-0005-0000-0000-00003E320000}"/>
    <cellStyle name="Currency1 10" xfId="2523" xr:uid="{00000000-0005-0000-0000-00003F320000}"/>
    <cellStyle name="Currency1 11" xfId="2524" xr:uid="{00000000-0005-0000-0000-000040320000}"/>
    <cellStyle name="Currency1 12" xfId="2525" xr:uid="{00000000-0005-0000-0000-000041320000}"/>
    <cellStyle name="Currency1 13" xfId="2526" xr:uid="{00000000-0005-0000-0000-000042320000}"/>
    <cellStyle name="Currency1 14" xfId="2527" xr:uid="{00000000-0005-0000-0000-000043320000}"/>
    <cellStyle name="Currency1 15" xfId="2528" xr:uid="{00000000-0005-0000-0000-000044320000}"/>
    <cellStyle name="Currency1 16" xfId="2529" xr:uid="{00000000-0005-0000-0000-000045320000}"/>
    <cellStyle name="Currency1 17" xfId="2530" xr:uid="{00000000-0005-0000-0000-000046320000}"/>
    <cellStyle name="Currency1 18" xfId="2531" xr:uid="{00000000-0005-0000-0000-000047320000}"/>
    <cellStyle name="Currency1 19" xfId="2532" xr:uid="{00000000-0005-0000-0000-000048320000}"/>
    <cellStyle name="Currency1 2" xfId="1528" xr:uid="{00000000-0005-0000-0000-000049320000}"/>
    <cellStyle name="Currency1 2 2" xfId="1529" xr:uid="{00000000-0005-0000-0000-00004A320000}"/>
    <cellStyle name="Currency1 2 2 2" xfId="3368" xr:uid="{00000000-0005-0000-0000-00004B320000}"/>
    <cellStyle name="Currency1 2 3" xfId="1530" xr:uid="{00000000-0005-0000-0000-00004C320000}"/>
    <cellStyle name="Currency1 2 4" xfId="2533" xr:uid="{00000000-0005-0000-0000-00004D320000}"/>
    <cellStyle name="Currency1 2 5" xfId="3367" xr:uid="{00000000-0005-0000-0000-00004E320000}"/>
    <cellStyle name="Currency1 2 6" xfId="3801" xr:uid="{00000000-0005-0000-0000-00004F320000}"/>
    <cellStyle name="Currency1 20" xfId="2534" xr:uid="{00000000-0005-0000-0000-000050320000}"/>
    <cellStyle name="Currency1 21" xfId="2535" xr:uid="{00000000-0005-0000-0000-000051320000}"/>
    <cellStyle name="Currency1 22" xfId="2536" xr:uid="{00000000-0005-0000-0000-000052320000}"/>
    <cellStyle name="Currency1 23" xfId="3366" xr:uid="{00000000-0005-0000-0000-000053320000}"/>
    <cellStyle name="Currency1 3" xfId="1531" xr:uid="{00000000-0005-0000-0000-000054320000}"/>
    <cellStyle name="Currency1 3 2" xfId="2537" xr:uid="{00000000-0005-0000-0000-000055320000}"/>
    <cellStyle name="Currency1 3 2 2" xfId="3370" xr:uid="{00000000-0005-0000-0000-000056320000}"/>
    <cellStyle name="Currency1 3 3" xfId="3369" xr:uid="{00000000-0005-0000-0000-000057320000}"/>
    <cellStyle name="Currency1 3 4" xfId="3800" xr:uid="{00000000-0005-0000-0000-000058320000}"/>
    <cellStyle name="Currency1 4" xfId="1532" xr:uid="{00000000-0005-0000-0000-000059320000}"/>
    <cellStyle name="Currency1 4 2" xfId="2538" xr:uid="{00000000-0005-0000-0000-00005A320000}"/>
    <cellStyle name="Currency1 4 2 2" xfId="3372" xr:uid="{00000000-0005-0000-0000-00005B320000}"/>
    <cellStyle name="Currency1 4 3" xfId="3371" xr:uid="{00000000-0005-0000-0000-00005C320000}"/>
    <cellStyle name="Currency1 5" xfId="2539" xr:uid="{00000000-0005-0000-0000-00005D320000}"/>
    <cellStyle name="Currency1 5 2" xfId="3374" xr:uid="{00000000-0005-0000-0000-00005E320000}"/>
    <cellStyle name="Currency1 5 3" xfId="3373" xr:uid="{00000000-0005-0000-0000-00005F320000}"/>
    <cellStyle name="Currency1 6" xfId="2540" xr:uid="{00000000-0005-0000-0000-000060320000}"/>
    <cellStyle name="Currency1 6 2" xfId="3376" xr:uid="{00000000-0005-0000-0000-000061320000}"/>
    <cellStyle name="Currency1 6 3" xfId="3375" xr:uid="{00000000-0005-0000-0000-000062320000}"/>
    <cellStyle name="Currency1 7" xfId="2541" xr:uid="{00000000-0005-0000-0000-000063320000}"/>
    <cellStyle name="Currency1 7 2" xfId="3377" xr:uid="{00000000-0005-0000-0000-000064320000}"/>
    <cellStyle name="Currency1 8" xfId="2542" xr:uid="{00000000-0005-0000-0000-000065320000}"/>
    <cellStyle name="Currency1 9" xfId="2543" xr:uid="{00000000-0005-0000-0000-000066320000}"/>
    <cellStyle name="Currency1_100" xfId="2544" xr:uid="{00000000-0005-0000-0000-000067320000}"/>
    <cellStyle name="Date" xfId="2545" xr:uid="{00000000-0005-0000-0000-000068320000}"/>
    <cellStyle name="Date 2" xfId="3378" xr:uid="{00000000-0005-0000-0000-000069320000}"/>
    <cellStyle name="Date 3" xfId="3603" xr:uid="{00000000-0005-0000-0000-00006A320000}"/>
    <cellStyle name="Date 4" xfId="3602" xr:uid="{00000000-0005-0000-0000-00006B320000}"/>
    <cellStyle name="Date 5" xfId="3601" xr:uid="{00000000-0005-0000-0000-00006C320000}"/>
    <cellStyle name="Date 6" xfId="3799" xr:uid="{00000000-0005-0000-0000-00006D320000}"/>
    <cellStyle name="Date Short" xfId="1533" xr:uid="{00000000-0005-0000-0000-00006E320000}"/>
    <cellStyle name="Dezimal [0]_35ERI8T2gbIEMixb4v26icuOo" xfId="1534" xr:uid="{00000000-0005-0000-0000-00006F320000}"/>
    <cellStyle name="Dezimal_35ERI8T2gbIEMixb4v26icuOo" xfId="1535" xr:uid="{00000000-0005-0000-0000-000070320000}"/>
    <cellStyle name="Dollar (zero dec)" xfId="1536" xr:uid="{00000000-0005-0000-0000-000071320000}"/>
    <cellStyle name="Dollar (zero dec) 10" xfId="2546" xr:uid="{00000000-0005-0000-0000-000072320000}"/>
    <cellStyle name="Dollar (zero dec) 11" xfId="2547" xr:uid="{00000000-0005-0000-0000-000073320000}"/>
    <cellStyle name="Dollar (zero dec) 12" xfId="2548" xr:uid="{00000000-0005-0000-0000-000074320000}"/>
    <cellStyle name="Dollar (zero dec) 13" xfId="2549" xr:uid="{00000000-0005-0000-0000-000075320000}"/>
    <cellStyle name="Dollar (zero dec) 14" xfId="2550" xr:uid="{00000000-0005-0000-0000-000076320000}"/>
    <cellStyle name="Dollar (zero dec) 15" xfId="2551" xr:uid="{00000000-0005-0000-0000-000077320000}"/>
    <cellStyle name="Dollar (zero dec) 16" xfId="2552" xr:uid="{00000000-0005-0000-0000-000078320000}"/>
    <cellStyle name="Dollar (zero dec) 17" xfId="2553" xr:uid="{00000000-0005-0000-0000-000079320000}"/>
    <cellStyle name="Dollar (zero dec) 18" xfId="2554" xr:uid="{00000000-0005-0000-0000-00007A320000}"/>
    <cellStyle name="Dollar (zero dec) 19" xfId="2555" xr:uid="{00000000-0005-0000-0000-00007B320000}"/>
    <cellStyle name="Dollar (zero dec) 2" xfId="1537" xr:uid="{00000000-0005-0000-0000-00007C320000}"/>
    <cellStyle name="Dollar (zero dec) 2 2" xfId="1538" xr:uid="{00000000-0005-0000-0000-00007D320000}"/>
    <cellStyle name="Dollar (zero dec) 2 3" xfId="1539" xr:uid="{00000000-0005-0000-0000-00007E320000}"/>
    <cellStyle name="Dollar (zero dec) 2 4" xfId="2556" xr:uid="{00000000-0005-0000-0000-00007F320000}"/>
    <cellStyle name="Dollar (zero dec) 20" xfId="2557" xr:uid="{00000000-0005-0000-0000-000080320000}"/>
    <cellStyle name="Dollar (zero dec) 21" xfId="2558" xr:uid="{00000000-0005-0000-0000-000081320000}"/>
    <cellStyle name="Dollar (zero dec) 22" xfId="2559" xr:uid="{00000000-0005-0000-0000-000082320000}"/>
    <cellStyle name="Dollar (zero dec) 3" xfId="1540" xr:uid="{00000000-0005-0000-0000-000083320000}"/>
    <cellStyle name="Dollar (zero dec) 3 2" xfId="2560" xr:uid="{00000000-0005-0000-0000-000084320000}"/>
    <cellStyle name="Dollar (zero dec) 3 3" xfId="3600" xr:uid="{00000000-0005-0000-0000-000085320000}"/>
    <cellStyle name="Dollar (zero dec) 4" xfId="1541" xr:uid="{00000000-0005-0000-0000-000086320000}"/>
    <cellStyle name="Dollar (zero dec) 4 2" xfId="2561" xr:uid="{00000000-0005-0000-0000-000087320000}"/>
    <cellStyle name="Dollar (zero dec) 5" xfId="2562" xr:uid="{00000000-0005-0000-0000-000088320000}"/>
    <cellStyle name="Dollar (zero dec) 5 2" xfId="3380" xr:uid="{00000000-0005-0000-0000-000089320000}"/>
    <cellStyle name="Dollar (zero dec) 5 3" xfId="3379" xr:uid="{00000000-0005-0000-0000-00008A320000}"/>
    <cellStyle name="Dollar (zero dec) 6" xfId="2563" xr:uid="{00000000-0005-0000-0000-00008B320000}"/>
    <cellStyle name="Dollar (zero dec) 6 2" xfId="3382" xr:uid="{00000000-0005-0000-0000-00008C320000}"/>
    <cellStyle name="Dollar (zero dec) 6 3" xfId="3381" xr:uid="{00000000-0005-0000-0000-00008D320000}"/>
    <cellStyle name="Dollar (zero dec) 7" xfId="2564" xr:uid="{00000000-0005-0000-0000-00008E320000}"/>
    <cellStyle name="Dollar (zero dec) 7 2" xfId="3383" xr:uid="{00000000-0005-0000-0000-00008F320000}"/>
    <cellStyle name="Dollar (zero dec) 8" xfId="2565" xr:uid="{00000000-0005-0000-0000-000090320000}"/>
    <cellStyle name="Dollar (zero dec) 9" xfId="2566" xr:uid="{00000000-0005-0000-0000-000091320000}"/>
    <cellStyle name="Dollar (zero dec)_100" xfId="2567" xr:uid="{00000000-0005-0000-0000-000092320000}"/>
    <cellStyle name="dt" xfId="1542" xr:uid="{00000000-0005-0000-0000-000093320000}"/>
    <cellStyle name="E&amp;Y House" xfId="1543" xr:uid="{00000000-0005-0000-0000-000094320000}"/>
    <cellStyle name="Emphasis 1" xfId="1544" xr:uid="{00000000-0005-0000-0000-000095320000}"/>
    <cellStyle name="Emphasis 2" xfId="1545" xr:uid="{00000000-0005-0000-0000-000096320000}"/>
    <cellStyle name="Emphasis 3" xfId="1546" xr:uid="{00000000-0005-0000-0000-000097320000}"/>
    <cellStyle name="Enter Currency (0)" xfId="1547" xr:uid="{00000000-0005-0000-0000-000098320000}"/>
    <cellStyle name="Enter Currency (2)" xfId="1548" xr:uid="{00000000-0005-0000-0000-000099320000}"/>
    <cellStyle name="Enter Units (0)" xfId="1549" xr:uid="{00000000-0005-0000-0000-00009A320000}"/>
    <cellStyle name="Enter Units (1)" xfId="1550" xr:uid="{00000000-0005-0000-0000-00009B320000}"/>
    <cellStyle name="Enter Units (2)" xfId="1551" xr:uid="{00000000-0005-0000-0000-00009C320000}"/>
    <cellStyle name="Entered" xfId="1552" xr:uid="{00000000-0005-0000-0000-00009D320000}"/>
    <cellStyle name="Entered 2" xfId="1553" xr:uid="{00000000-0005-0000-0000-00009E320000}"/>
    <cellStyle name="Entry" xfId="1554" xr:uid="{00000000-0005-0000-0000-00009F320000}"/>
    <cellStyle name="Entry 2" xfId="1555" xr:uid="{00000000-0005-0000-0000-0000A0320000}"/>
    <cellStyle name="Entry 2 2" xfId="4110" xr:uid="{00000000-0005-0000-0000-0000A1320000}"/>
    <cellStyle name="Entry 2 2 2" xfId="12553" xr:uid="{00000000-0005-0000-0000-0000A2320000}"/>
    <cellStyle name="Entry 2 2 2 2" xfId="44222" xr:uid="{07B3CBCC-1E74-45C8-89E4-85B75F51C0B1}"/>
    <cellStyle name="Entry 2 2 3" xfId="15221" xr:uid="{00000000-0005-0000-0000-0000A3320000}"/>
    <cellStyle name="Entry 2 2 3 2" xfId="46675" xr:uid="{C41FD64C-CF84-4102-AC8A-49C576462F98}"/>
    <cellStyle name="Entry 2 2 4" xfId="18474" xr:uid="{00000000-0005-0000-0000-0000A4320000}"/>
    <cellStyle name="Entry 2 2 4 2" xfId="49621" xr:uid="{79405B93-93BA-4E1E-938D-E3DA004381C2}"/>
    <cellStyle name="Entry 2 2 5" xfId="36503" xr:uid="{CAA82497-24F6-4E7D-997C-05DA3BDED28F}"/>
    <cellStyle name="Entry 2 3" xfId="12138" xr:uid="{00000000-0005-0000-0000-0000A5320000}"/>
    <cellStyle name="Entry 2 3 2" xfId="43807" xr:uid="{9CD81E53-8D12-4AC9-A69C-BBB5C95FD121}"/>
    <cellStyle name="Entry 2 4" xfId="14581" xr:uid="{00000000-0005-0000-0000-0000A6320000}"/>
    <cellStyle name="Entry 2 4 2" xfId="46079" xr:uid="{51DACBFF-2980-493F-B378-9BA53A0A2C29}"/>
    <cellStyle name="Entry 2 5" xfId="14801" xr:uid="{00000000-0005-0000-0000-0000A7320000}"/>
    <cellStyle name="Entry 2 5 2" xfId="46291" xr:uid="{F923E6D3-BFB6-46B2-9EAA-6AA7F3342F69}"/>
    <cellStyle name="Entry 2 6" xfId="35918" xr:uid="{4057829C-EE35-423D-8BAD-3DF9AFA04C38}"/>
    <cellStyle name="Entry 3" xfId="4109" xr:uid="{00000000-0005-0000-0000-0000A8320000}"/>
    <cellStyle name="Entry 3 2" xfId="12042" xr:uid="{00000000-0005-0000-0000-0000A9320000}"/>
    <cellStyle name="Entry 3 2 2" xfId="43712" xr:uid="{03D9A171-B886-47CE-8E33-840B833F5586}"/>
    <cellStyle name="Entry 3 3" xfId="15220" xr:uid="{00000000-0005-0000-0000-0000AA320000}"/>
    <cellStyle name="Entry 3 3 2" xfId="46674" xr:uid="{F68CB394-F9CE-4396-90C1-642F6F454869}"/>
    <cellStyle name="Entry 3 4" xfId="18473" xr:uid="{00000000-0005-0000-0000-0000AB320000}"/>
    <cellStyle name="Entry 3 4 2" xfId="49620" xr:uid="{D05D4FE6-9523-4E39-B256-AC5B301487A6}"/>
    <cellStyle name="Entry 3 5" xfId="36502" xr:uid="{A0EEFE34-2AAB-47B0-89B2-7E37F3C9C664}"/>
    <cellStyle name="Entry 4" xfId="12139" xr:uid="{00000000-0005-0000-0000-0000AC320000}"/>
    <cellStyle name="Entry 4 2" xfId="43808" xr:uid="{22DEF331-3F70-40AA-A6CA-A3EEEA3F3EE9}"/>
    <cellStyle name="Entry 5" xfId="14580" xr:uid="{00000000-0005-0000-0000-0000AD320000}"/>
    <cellStyle name="Entry 5 2" xfId="46078" xr:uid="{99FBD572-70CF-4D92-A3F7-2E25C02FA7A9}"/>
    <cellStyle name="Entry 6" xfId="15096" xr:uid="{00000000-0005-0000-0000-0000AE320000}"/>
    <cellStyle name="Entry 6 2" xfId="46574" xr:uid="{510897F7-68C2-48E1-9C68-B53DC1110528}"/>
    <cellStyle name="Entry 7" xfId="35917" xr:uid="{CFE7CE51-B5AA-4E15-8EE6-0FE09A0D3A64}"/>
    <cellStyle name="Euro" xfId="1556" xr:uid="{00000000-0005-0000-0000-0000AF320000}"/>
    <cellStyle name="Euro 2" xfId="2568" xr:uid="{00000000-0005-0000-0000-0000B0320000}"/>
    <cellStyle name="ev" xfId="1184" xr:uid="{00000000-0005-0000-0000-0000B1320000}"/>
    <cellStyle name="Excel Built-in Normal" xfId="2569" xr:uid="{00000000-0005-0000-0000-0000B2320000}"/>
    <cellStyle name="Excel_BuiltIn_Comma 1" xfId="3798" xr:uid="{00000000-0005-0000-0000-0000B3320000}"/>
    <cellStyle name="Explanatory Text 10" xfId="2570" xr:uid="{00000000-0005-0000-0000-0000B4320000}"/>
    <cellStyle name="Explanatory Text 11" xfId="2571" xr:uid="{00000000-0005-0000-0000-0000B5320000}"/>
    <cellStyle name="Explanatory Text 12" xfId="2572" xr:uid="{00000000-0005-0000-0000-0000B6320000}"/>
    <cellStyle name="Explanatory Text 13" xfId="2573" xr:uid="{00000000-0005-0000-0000-0000B7320000}"/>
    <cellStyle name="Explanatory Text 14" xfId="2574" xr:uid="{00000000-0005-0000-0000-0000B8320000}"/>
    <cellStyle name="Explanatory Text 15" xfId="3797" xr:uid="{00000000-0005-0000-0000-0000B9320000}"/>
    <cellStyle name="Explanatory Text 16" xfId="18408" xr:uid="{00000000-0005-0000-0000-0000BA320000}"/>
    <cellStyle name="Explanatory Text 2" xfId="490" xr:uid="{00000000-0005-0000-0000-0000BB320000}"/>
    <cellStyle name="Explanatory Text 2 2" xfId="3384" xr:uid="{00000000-0005-0000-0000-0000BC320000}"/>
    <cellStyle name="Explanatory Text 2 3" xfId="1557" xr:uid="{00000000-0005-0000-0000-0000BD320000}"/>
    <cellStyle name="Explanatory Text 3" xfId="403" xr:uid="{00000000-0005-0000-0000-0000BE320000}"/>
    <cellStyle name="Explanatory Text 3 2" xfId="3385" xr:uid="{00000000-0005-0000-0000-0000BF320000}"/>
    <cellStyle name="Explanatory Text 3 3" xfId="1558" xr:uid="{00000000-0005-0000-0000-0000C0320000}"/>
    <cellStyle name="Explanatory Text 3 4" xfId="3796" xr:uid="{00000000-0005-0000-0000-0000C1320000}"/>
    <cellStyle name="Explanatory Text 4" xfId="2575" xr:uid="{00000000-0005-0000-0000-0000C2320000}"/>
    <cellStyle name="Explanatory Text 4 2" xfId="1559" xr:uid="{00000000-0005-0000-0000-0000C3320000}"/>
    <cellStyle name="Explanatory Text 5" xfId="2576" xr:uid="{00000000-0005-0000-0000-0000C4320000}"/>
    <cellStyle name="Explanatory Text 5 2" xfId="1560" xr:uid="{00000000-0005-0000-0000-0000C5320000}"/>
    <cellStyle name="Explanatory Text 6" xfId="1561" xr:uid="{00000000-0005-0000-0000-0000C6320000}"/>
    <cellStyle name="Explanatory Text 7" xfId="2577" xr:uid="{00000000-0005-0000-0000-0000C7320000}"/>
    <cellStyle name="Explanatory Text 8" xfId="2578" xr:uid="{00000000-0005-0000-0000-0000C8320000}"/>
    <cellStyle name="Explanatory Text 9" xfId="2579" xr:uid="{00000000-0005-0000-0000-0000C9320000}"/>
    <cellStyle name="Fixed" xfId="2580" xr:uid="{00000000-0005-0000-0000-0000CA320000}"/>
    <cellStyle name="Followed Hyperlink" xfId="35022" xr:uid="{14E7B641-17B4-4F9C-8BBD-CE1D7BD8769F}"/>
    <cellStyle name="Followed Hyperlink 2" xfId="436" xr:uid="{00000000-0005-0000-0000-0000CB320000}"/>
    <cellStyle name="Followed Hyperlink 3" xfId="11" xr:uid="{00000000-0005-0000-0000-0000CC320000}"/>
    <cellStyle name="Format Number Column" xfId="1562" xr:uid="{00000000-0005-0000-0000-0000CD320000}"/>
    <cellStyle name="Good 10" xfId="2581" xr:uid="{00000000-0005-0000-0000-0000CE320000}"/>
    <cellStyle name="Good 11" xfId="2582" xr:uid="{00000000-0005-0000-0000-0000CF320000}"/>
    <cellStyle name="Good 12" xfId="2583" xr:uid="{00000000-0005-0000-0000-0000D0320000}"/>
    <cellStyle name="Good 13" xfId="2584" xr:uid="{00000000-0005-0000-0000-0000D1320000}"/>
    <cellStyle name="Good 14" xfId="2585" xr:uid="{00000000-0005-0000-0000-0000D2320000}"/>
    <cellStyle name="Good 15" xfId="3795" xr:uid="{00000000-0005-0000-0000-0000D3320000}"/>
    <cellStyle name="Good 16" xfId="18409" xr:uid="{00000000-0005-0000-0000-0000D4320000}"/>
    <cellStyle name="Good 2" xfId="481" xr:uid="{00000000-0005-0000-0000-0000D5320000}"/>
    <cellStyle name="Good 2 2" xfId="3386" xr:uid="{00000000-0005-0000-0000-0000D6320000}"/>
    <cellStyle name="Good 2 3" xfId="1563" xr:uid="{00000000-0005-0000-0000-0000D7320000}"/>
    <cellStyle name="Good 3" xfId="393" xr:uid="{00000000-0005-0000-0000-0000D8320000}"/>
    <cellStyle name="Good 3 2" xfId="3387" xr:uid="{00000000-0005-0000-0000-0000D9320000}"/>
    <cellStyle name="Good 3 3" xfId="1564" xr:uid="{00000000-0005-0000-0000-0000DA320000}"/>
    <cellStyle name="Good 3 4" xfId="3794" xr:uid="{00000000-0005-0000-0000-0000DB320000}"/>
    <cellStyle name="Good 4" xfId="2586" xr:uid="{00000000-0005-0000-0000-0000DC320000}"/>
    <cellStyle name="Good 4 2" xfId="1565" xr:uid="{00000000-0005-0000-0000-0000DD320000}"/>
    <cellStyle name="Good 5" xfId="2587" xr:uid="{00000000-0005-0000-0000-0000DE320000}"/>
    <cellStyle name="Good 5 2" xfId="1566" xr:uid="{00000000-0005-0000-0000-0000DF320000}"/>
    <cellStyle name="Good 6" xfId="1567" xr:uid="{00000000-0005-0000-0000-0000E0320000}"/>
    <cellStyle name="Good 7" xfId="2588" xr:uid="{00000000-0005-0000-0000-0000E1320000}"/>
    <cellStyle name="Good 8" xfId="2589" xr:uid="{00000000-0005-0000-0000-0000E2320000}"/>
    <cellStyle name="Good 9" xfId="2590" xr:uid="{00000000-0005-0000-0000-0000E3320000}"/>
    <cellStyle name="Grey" xfId="1185" xr:uid="{00000000-0005-0000-0000-0000E4320000}"/>
    <cellStyle name="Grey 2" xfId="1568" xr:uid="{00000000-0005-0000-0000-0000E5320000}"/>
    <cellStyle name="Grey 3" xfId="1569" xr:uid="{00000000-0005-0000-0000-0000E6320000}"/>
    <cellStyle name="Grey 4" xfId="1570" xr:uid="{00000000-0005-0000-0000-0000E7320000}"/>
    <cellStyle name="Grey_A1- Q3'10" xfId="2591" xr:uid="{00000000-0005-0000-0000-0000E8320000}"/>
    <cellStyle name="guyan" xfId="1571" xr:uid="{00000000-0005-0000-0000-0000E9320000}"/>
    <cellStyle name="Header - Style1" xfId="1572" xr:uid="{00000000-0005-0000-0000-0000EA320000}"/>
    <cellStyle name="Header - Style1 2" xfId="35919" xr:uid="{01D4C701-4FE5-4905-A292-DF081C2A388F}"/>
    <cellStyle name="Header1" xfId="1186" xr:uid="{00000000-0005-0000-0000-0000EB320000}"/>
    <cellStyle name="Header1 2" xfId="1573" xr:uid="{00000000-0005-0000-0000-0000EC320000}"/>
    <cellStyle name="Header1 3" xfId="2592" xr:uid="{00000000-0005-0000-0000-0000ED320000}"/>
    <cellStyle name="Header2" xfId="1187" xr:uid="{00000000-0005-0000-0000-0000EE320000}"/>
    <cellStyle name="Header2 2" xfId="1574" xr:uid="{00000000-0005-0000-0000-0000EF320000}"/>
    <cellStyle name="Header2 2 2" xfId="4111" xr:uid="{00000000-0005-0000-0000-0000F0320000}"/>
    <cellStyle name="Header2 2 2 2" xfId="12256" xr:uid="{00000000-0005-0000-0000-0000F1320000}"/>
    <cellStyle name="Header2 2 2 2 2" xfId="43925" xr:uid="{4962882D-6C68-4F3B-A1A6-A8762D506D26}"/>
    <cellStyle name="Header2 2 2 3" xfId="18475" xr:uid="{00000000-0005-0000-0000-0000F2320000}"/>
    <cellStyle name="Header2 2 2 3 2" xfId="49622" xr:uid="{DE0B3EDB-CD3D-46BC-AEAE-14A94DBF5F72}"/>
    <cellStyle name="Header2 2 2 4" xfId="36504" xr:uid="{AB72870D-9ADC-4972-A423-D60054EAC54B}"/>
    <cellStyle name="Header2 2 3" xfId="12093" xr:uid="{00000000-0005-0000-0000-0000F3320000}"/>
    <cellStyle name="Header2 2 3 2" xfId="43763" xr:uid="{E8437DE7-6567-44CE-AC34-43F98F84B94B}"/>
    <cellStyle name="Header2 2 4" xfId="14483" xr:uid="{00000000-0005-0000-0000-0000F4320000}"/>
    <cellStyle name="Header2 2 4 2" xfId="46006" xr:uid="{01A51101-B39C-4AF1-B0C0-64AC400AE129}"/>
    <cellStyle name="Header2 2 5" xfId="35920" xr:uid="{D4985EB7-A4DF-4834-A499-D47045DCA69E}"/>
    <cellStyle name="Header2 3" xfId="2593" xr:uid="{00000000-0005-0000-0000-0000F5320000}"/>
    <cellStyle name="Header2 3 2" xfId="4343" xr:uid="{00000000-0005-0000-0000-0000F6320000}"/>
    <cellStyle name="Header2 3 2 2" xfId="12318" xr:uid="{00000000-0005-0000-0000-0000F7320000}"/>
    <cellStyle name="Header2 3 2 2 2" xfId="43987" xr:uid="{27CFF4D8-F909-4E9C-9C30-4A761B5F24E8}"/>
    <cellStyle name="Header2 3 2 3" xfId="18496" xr:uid="{00000000-0005-0000-0000-0000F8320000}"/>
    <cellStyle name="Header2 3 2 3 2" xfId="49643" xr:uid="{429B814E-2411-4C6E-8B84-3BF87C13ECF3}"/>
    <cellStyle name="Header2 3 2 4" xfId="36731" xr:uid="{E1AC96E1-B43D-4F27-BD48-F1EFE70F6D51}"/>
    <cellStyle name="Header2 3 3" xfId="12123" xr:uid="{00000000-0005-0000-0000-0000F9320000}"/>
    <cellStyle name="Header2 3 3 2" xfId="43792" xr:uid="{4FCA24B2-B1AD-4832-84E4-B07E96BEF9CE}"/>
    <cellStyle name="Header2 3 4" xfId="14937" xr:uid="{00000000-0005-0000-0000-0000FA320000}"/>
    <cellStyle name="Header2 3 4 2" xfId="46421" xr:uid="{41D8166A-5BEA-4917-929B-FED527B813DB}"/>
    <cellStyle name="Header2 3 5" xfId="36123" xr:uid="{0B8C9DF1-27BC-4831-9338-8E817BF7E7B2}"/>
    <cellStyle name="Header2 4" xfId="4010" xr:uid="{00000000-0005-0000-0000-0000FB320000}"/>
    <cellStyle name="Header2 4 2" xfId="12247" xr:uid="{00000000-0005-0000-0000-0000FC320000}"/>
    <cellStyle name="Header2 4 2 2" xfId="43916" xr:uid="{63565B15-2193-4544-BBF8-8B07EA15B3E2}"/>
    <cellStyle name="Header2 4 3" xfId="18467" xr:uid="{00000000-0005-0000-0000-0000FD320000}"/>
    <cellStyle name="Header2 4 3 2" xfId="49614" xr:uid="{76D55F2F-B9D6-485A-AA01-5025BD740488}"/>
    <cellStyle name="Header2 4 4" xfId="36428" xr:uid="{73BCBEA8-B72B-447E-8715-4BB8C4A9C74E}"/>
    <cellStyle name="Header2 5" xfId="12089" xr:uid="{00000000-0005-0000-0000-0000FE320000}"/>
    <cellStyle name="Header2 5 2" xfId="43759" xr:uid="{FBE31825-1FA7-463E-93A1-8B4D4707AFBD}"/>
    <cellStyle name="Header2 6" xfId="14815" xr:uid="{00000000-0005-0000-0000-0000FF320000}"/>
    <cellStyle name="Header2 6 2" xfId="46305" xr:uid="{E803137D-7262-4B67-A722-00852709778C}"/>
    <cellStyle name="Header2 7" xfId="35848" xr:uid="{AB64A619-B4A7-4B0A-83C0-2E52CB440D93}"/>
    <cellStyle name="headerStyleStringLeft" xfId="2594" xr:uid="{00000000-0005-0000-0000-000000330000}"/>
    <cellStyle name="headerStyleStringLeft 2" xfId="2595" xr:uid="{00000000-0005-0000-0000-000001330000}"/>
    <cellStyle name="headerStyleStringLeft 3" xfId="2596" xr:uid="{00000000-0005-0000-0000-000002330000}"/>
    <cellStyle name="headerStyleStringLeft_B100 &amp; B200" xfId="2597" xr:uid="{00000000-0005-0000-0000-000003330000}"/>
    <cellStyle name="headerStyleStringRight" xfId="2598" xr:uid="{00000000-0005-0000-0000-000004330000}"/>
    <cellStyle name="headerStyleStringRight 2" xfId="2599" xr:uid="{00000000-0005-0000-0000-000005330000}"/>
    <cellStyle name="headerStyleStringRight 3" xfId="2600" xr:uid="{00000000-0005-0000-0000-000006330000}"/>
    <cellStyle name="headerStyleStringRight_B100 &amp; B200" xfId="2601" xr:uid="{00000000-0005-0000-0000-000007330000}"/>
    <cellStyle name="Heading" xfId="1575" xr:uid="{00000000-0005-0000-0000-000008330000}"/>
    <cellStyle name="Heading 1 10" xfId="2602" xr:uid="{00000000-0005-0000-0000-000009330000}"/>
    <cellStyle name="Heading 1 11" xfId="2603" xr:uid="{00000000-0005-0000-0000-00000A330000}"/>
    <cellStyle name="Heading 1 12" xfId="2604" xr:uid="{00000000-0005-0000-0000-00000B330000}"/>
    <cellStyle name="Heading 1 13" xfId="2605" xr:uid="{00000000-0005-0000-0000-00000C330000}"/>
    <cellStyle name="Heading 1 14" xfId="2606" xr:uid="{00000000-0005-0000-0000-00000D330000}"/>
    <cellStyle name="Heading 1 15" xfId="3793" xr:uid="{00000000-0005-0000-0000-00000E330000}"/>
    <cellStyle name="Heading 1 16" xfId="18410" xr:uid="{00000000-0005-0000-0000-00000F330000}"/>
    <cellStyle name="Heading 1 2" xfId="477" xr:uid="{00000000-0005-0000-0000-000010330000}"/>
    <cellStyle name="Heading 1 2 2" xfId="2607" xr:uid="{00000000-0005-0000-0000-000011330000}"/>
    <cellStyle name="Heading 1 2 2 2" xfId="35095" xr:uid="{A050763F-B965-40E6-9936-4540B08D545F}"/>
    <cellStyle name="Heading 1 2 3" xfId="3388" xr:uid="{00000000-0005-0000-0000-000012330000}"/>
    <cellStyle name="Heading 1 2 4" xfId="1576" xr:uid="{00000000-0005-0000-0000-000013330000}"/>
    <cellStyle name="Heading 1 3" xfId="389" xr:uid="{00000000-0005-0000-0000-000014330000}"/>
    <cellStyle name="Heading 1 3 2" xfId="3389" xr:uid="{00000000-0005-0000-0000-000015330000}"/>
    <cellStyle name="Heading 1 3 3" xfId="1577" xr:uid="{00000000-0005-0000-0000-000016330000}"/>
    <cellStyle name="Heading 1 3 4" xfId="3937" xr:uid="{00000000-0005-0000-0000-000017330000}"/>
    <cellStyle name="Heading 1 4" xfId="2608" xr:uid="{00000000-0005-0000-0000-000018330000}"/>
    <cellStyle name="Heading 1 4 2" xfId="1578" xr:uid="{00000000-0005-0000-0000-000019330000}"/>
    <cellStyle name="Heading 1 5" xfId="2609" xr:uid="{00000000-0005-0000-0000-00001A330000}"/>
    <cellStyle name="Heading 1 5 2" xfId="1579" xr:uid="{00000000-0005-0000-0000-00001B330000}"/>
    <cellStyle name="Heading 1 6" xfId="1580" xr:uid="{00000000-0005-0000-0000-00001C330000}"/>
    <cellStyle name="Heading 1 7" xfId="2610" xr:uid="{00000000-0005-0000-0000-00001D330000}"/>
    <cellStyle name="Heading 1 8" xfId="2611" xr:uid="{00000000-0005-0000-0000-00001E330000}"/>
    <cellStyle name="Heading 1 9" xfId="2612" xr:uid="{00000000-0005-0000-0000-00001F330000}"/>
    <cellStyle name="Heading 2 10" xfId="2613" xr:uid="{00000000-0005-0000-0000-000020330000}"/>
    <cellStyle name="Heading 2 11" xfId="2614" xr:uid="{00000000-0005-0000-0000-000021330000}"/>
    <cellStyle name="Heading 2 12" xfId="2615" xr:uid="{00000000-0005-0000-0000-000022330000}"/>
    <cellStyle name="Heading 2 13" xfId="2616" xr:uid="{00000000-0005-0000-0000-000023330000}"/>
    <cellStyle name="Heading 2 14" xfId="2617" xr:uid="{00000000-0005-0000-0000-000024330000}"/>
    <cellStyle name="Heading 2 15" xfId="3936" xr:uid="{00000000-0005-0000-0000-000025330000}"/>
    <cellStyle name="Heading 2 16" xfId="18411" xr:uid="{00000000-0005-0000-0000-000026330000}"/>
    <cellStyle name="Heading 2 2" xfId="478" xr:uid="{00000000-0005-0000-0000-000027330000}"/>
    <cellStyle name="Heading 2 2 2" xfId="2618" xr:uid="{00000000-0005-0000-0000-000028330000}"/>
    <cellStyle name="Heading 2 2 2 2" xfId="35096" xr:uid="{EEDE9F83-5510-418C-A1F6-0D61D3962F08}"/>
    <cellStyle name="Heading 2 2 3" xfId="3390" xr:uid="{00000000-0005-0000-0000-000029330000}"/>
    <cellStyle name="Heading 2 2 4" xfId="1581" xr:uid="{00000000-0005-0000-0000-00002A330000}"/>
    <cellStyle name="Heading 2 3" xfId="390" xr:uid="{00000000-0005-0000-0000-00002B330000}"/>
    <cellStyle name="Heading 2 3 2" xfId="3391" xr:uid="{00000000-0005-0000-0000-00002C330000}"/>
    <cellStyle name="Heading 2 3 3" xfId="1582" xr:uid="{00000000-0005-0000-0000-00002D330000}"/>
    <cellStyle name="Heading 2 3 4" xfId="3599" xr:uid="{00000000-0005-0000-0000-00002E330000}"/>
    <cellStyle name="Heading 2 4" xfId="2619" xr:uid="{00000000-0005-0000-0000-00002F330000}"/>
    <cellStyle name="Heading 2 4 2" xfId="1583" xr:uid="{00000000-0005-0000-0000-000030330000}"/>
    <cellStyle name="Heading 2 5" xfId="2620" xr:uid="{00000000-0005-0000-0000-000031330000}"/>
    <cellStyle name="Heading 2 5 2" xfId="1584" xr:uid="{00000000-0005-0000-0000-000032330000}"/>
    <cellStyle name="Heading 2 6" xfId="1585" xr:uid="{00000000-0005-0000-0000-000033330000}"/>
    <cellStyle name="Heading 2 7" xfId="2621" xr:uid="{00000000-0005-0000-0000-000034330000}"/>
    <cellStyle name="Heading 2 8" xfId="2622" xr:uid="{00000000-0005-0000-0000-000035330000}"/>
    <cellStyle name="Heading 2 9" xfId="2623" xr:uid="{00000000-0005-0000-0000-000036330000}"/>
    <cellStyle name="Heading 3 10" xfId="2624" xr:uid="{00000000-0005-0000-0000-000037330000}"/>
    <cellStyle name="Heading 3 11" xfId="2625" xr:uid="{00000000-0005-0000-0000-000038330000}"/>
    <cellStyle name="Heading 3 12" xfId="2626" xr:uid="{00000000-0005-0000-0000-000039330000}"/>
    <cellStyle name="Heading 3 13" xfId="2627" xr:uid="{00000000-0005-0000-0000-00003A330000}"/>
    <cellStyle name="Heading 3 14" xfId="2628" xr:uid="{00000000-0005-0000-0000-00003B330000}"/>
    <cellStyle name="Heading 3 15" xfId="3598" xr:uid="{00000000-0005-0000-0000-00003C330000}"/>
    <cellStyle name="Heading 3 16" xfId="18412" xr:uid="{00000000-0005-0000-0000-00003D330000}"/>
    <cellStyle name="Heading 3 2" xfId="479" xr:uid="{00000000-0005-0000-0000-00003E330000}"/>
    <cellStyle name="Heading 3 2 2" xfId="2629" xr:uid="{00000000-0005-0000-0000-00003F330000}"/>
    <cellStyle name="Heading 3 2 3" xfId="3392" xr:uid="{00000000-0005-0000-0000-000040330000}"/>
    <cellStyle name="Heading 3 2 4" xfId="1586" xr:uid="{00000000-0005-0000-0000-000041330000}"/>
    <cellStyle name="Heading 3 3" xfId="391" xr:uid="{00000000-0005-0000-0000-000042330000}"/>
    <cellStyle name="Heading 3 3 2" xfId="3393" xr:uid="{00000000-0005-0000-0000-000043330000}"/>
    <cellStyle name="Heading 3 3 3" xfId="1587" xr:uid="{00000000-0005-0000-0000-000044330000}"/>
    <cellStyle name="Heading 3 3 4" xfId="3597" xr:uid="{00000000-0005-0000-0000-000045330000}"/>
    <cellStyle name="Heading 3 4" xfId="2630" xr:uid="{00000000-0005-0000-0000-000046330000}"/>
    <cellStyle name="Heading 3 4 2" xfId="1588" xr:uid="{00000000-0005-0000-0000-000047330000}"/>
    <cellStyle name="Heading 3 5" xfId="2631" xr:uid="{00000000-0005-0000-0000-000048330000}"/>
    <cellStyle name="Heading 3 5 2" xfId="1589" xr:uid="{00000000-0005-0000-0000-000049330000}"/>
    <cellStyle name="Heading 3 6" xfId="1590" xr:uid="{00000000-0005-0000-0000-00004A330000}"/>
    <cellStyle name="Heading 3 7" xfId="2632" xr:uid="{00000000-0005-0000-0000-00004B330000}"/>
    <cellStyle name="Heading 3 8" xfId="2633" xr:uid="{00000000-0005-0000-0000-00004C330000}"/>
    <cellStyle name="Heading 3 9" xfId="2634" xr:uid="{00000000-0005-0000-0000-00004D330000}"/>
    <cellStyle name="Heading 4 10" xfId="2635" xr:uid="{00000000-0005-0000-0000-00004E330000}"/>
    <cellStyle name="Heading 4 11" xfId="2636" xr:uid="{00000000-0005-0000-0000-00004F330000}"/>
    <cellStyle name="Heading 4 12" xfId="2637" xr:uid="{00000000-0005-0000-0000-000050330000}"/>
    <cellStyle name="Heading 4 13" xfId="2638" xr:uid="{00000000-0005-0000-0000-000051330000}"/>
    <cellStyle name="Heading 4 14" xfId="2639" xr:uid="{00000000-0005-0000-0000-000052330000}"/>
    <cellStyle name="Heading 4 15" xfId="3596" xr:uid="{00000000-0005-0000-0000-000053330000}"/>
    <cellStyle name="Heading 4 16" xfId="18413" xr:uid="{00000000-0005-0000-0000-000054330000}"/>
    <cellStyle name="Heading 4 2" xfId="480" xr:uid="{00000000-0005-0000-0000-000055330000}"/>
    <cellStyle name="Heading 4 2 2" xfId="2640" xr:uid="{00000000-0005-0000-0000-000056330000}"/>
    <cellStyle name="Heading 4 2 3" xfId="3394" xr:uid="{00000000-0005-0000-0000-000057330000}"/>
    <cellStyle name="Heading 4 2 4" xfId="1591" xr:uid="{00000000-0005-0000-0000-000058330000}"/>
    <cellStyle name="Heading 4 3" xfId="392" xr:uid="{00000000-0005-0000-0000-000059330000}"/>
    <cellStyle name="Heading 4 3 2" xfId="3395" xr:uid="{00000000-0005-0000-0000-00005A330000}"/>
    <cellStyle name="Heading 4 3 3" xfId="1592" xr:uid="{00000000-0005-0000-0000-00005B330000}"/>
    <cellStyle name="Heading 4 3 4" xfId="3595" xr:uid="{00000000-0005-0000-0000-00005C330000}"/>
    <cellStyle name="Heading 4 4" xfId="2641" xr:uid="{00000000-0005-0000-0000-00005D330000}"/>
    <cellStyle name="Heading 4 4 2" xfId="1593" xr:uid="{00000000-0005-0000-0000-00005E330000}"/>
    <cellStyle name="Heading 4 5" xfId="2642" xr:uid="{00000000-0005-0000-0000-00005F330000}"/>
    <cellStyle name="Heading 4 5 2" xfId="1594" xr:uid="{00000000-0005-0000-0000-000060330000}"/>
    <cellStyle name="Heading 4 6" xfId="1595" xr:uid="{00000000-0005-0000-0000-000061330000}"/>
    <cellStyle name="Heading 4 7" xfId="2643" xr:uid="{00000000-0005-0000-0000-000062330000}"/>
    <cellStyle name="Heading 4 8" xfId="2644" xr:uid="{00000000-0005-0000-0000-000063330000}"/>
    <cellStyle name="Heading 4 9" xfId="2645" xr:uid="{00000000-0005-0000-0000-000064330000}"/>
    <cellStyle name="HEADING1" xfId="2646" xr:uid="{00000000-0005-0000-0000-000065330000}"/>
    <cellStyle name="HEADING2" xfId="2647" xr:uid="{00000000-0005-0000-0000-000066330000}"/>
    <cellStyle name="Hyperlink" xfId="35021" xr:uid="{C512A51B-D3C5-4E6A-AD7F-604A47C95404}"/>
    <cellStyle name="Hyperlink 10" xfId="7226" xr:uid="{00000000-0005-0000-0000-000067330000}"/>
    <cellStyle name="Hyperlink 11" xfId="13830" xr:uid="{00000000-0005-0000-0000-000068330000}"/>
    <cellStyle name="Hyperlink 11 2" xfId="13889" xr:uid="{00000000-0005-0000-0000-000069330000}"/>
    <cellStyle name="Hyperlink 11 3" xfId="45492" xr:uid="{8C8A6638-958E-438A-A88A-4FF4A89860F3}"/>
    <cellStyle name="Hyperlink 12" xfId="35" xr:uid="{00000000-0005-0000-0000-00006A330000}"/>
    <cellStyle name="Hyperlink 12 2" xfId="35098" xr:uid="{71CDED21-DEC9-4CF0-9B87-2FD3D31D98EC}"/>
    <cellStyle name="Hyperlink 12 3" xfId="35097" xr:uid="{CD6E7C61-C619-44CF-BA8B-F44314399E38}"/>
    <cellStyle name="Hyperlink 13" xfId="22178" xr:uid="{00000000-0005-0000-0000-00006B330000}"/>
    <cellStyle name="Hyperlink 14" xfId="22214" xr:uid="{00000000-0005-0000-0000-00006C330000}"/>
    <cellStyle name="Hyperlink 15" xfId="10" xr:uid="{00000000-0005-0000-0000-00006D330000}"/>
    <cellStyle name="Hyperlink 2" xfId="16" xr:uid="{00000000-0005-0000-0000-00006E330000}"/>
    <cellStyle name="Hyperlink 2 10" xfId="18549" xr:uid="{00000000-0005-0000-0000-00006F330000}"/>
    <cellStyle name="Hyperlink 2 10 2" xfId="49680" xr:uid="{A66E2A79-2461-42FC-A19D-45C0D4FF98E9}"/>
    <cellStyle name="Hyperlink 2 11" xfId="40" xr:uid="{00000000-0005-0000-0000-000070330000}"/>
    <cellStyle name="Hyperlink 2 12" xfId="35036" xr:uid="{86044664-1886-4CE3-BE68-600FBDFECA60}"/>
    <cellStyle name="Hyperlink 2 2" xfId="543" xr:uid="{00000000-0005-0000-0000-000071330000}"/>
    <cellStyle name="Hyperlink 2 2 2" xfId="846" xr:uid="{00000000-0005-0000-0000-000072330000}"/>
    <cellStyle name="Hyperlink 2 2 2 2" xfId="1059" xr:uid="{00000000-0005-0000-0000-000073330000}"/>
    <cellStyle name="Hyperlink 2 2 3" xfId="2648" xr:uid="{00000000-0005-0000-0000-000074330000}"/>
    <cellStyle name="Hyperlink 2 2 4" xfId="22222" xr:uid="{00000000-0005-0000-0000-000075330000}"/>
    <cellStyle name="Hyperlink 2 3" xfId="845" xr:uid="{00000000-0005-0000-0000-000076330000}"/>
    <cellStyle name="Hyperlink 2 3 2" xfId="35099" xr:uid="{42FCFE6E-234A-41E0-9B9E-81EA195BF2D5}"/>
    <cellStyle name="Hyperlink 2 4" xfId="430" xr:uid="{00000000-0005-0000-0000-000077330000}"/>
    <cellStyle name="Hyperlink 2 4 2" xfId="998" xr:uid="{00000000-0005-0000-0000-000078330000}"/>
    <cellStyle name="Hyperlink 2 5" xfId="29" xr:uid="{00000000-0005-0000-0000-000079330000}"/>
    <cellStyle name="Hyperlink 2 5 2" xfId="35051" xr:uid="{C7B94A4B-5AB6-461B-A6DC-1E6EE8B8C558}"/>
    <cellStyle name="Hyperlink 2 6" xfId="928" xr:uid="{00000000-0005-0000-0000-00007A330000}"/>
    <cellStyle name="Hyperlink 2 7" xfId="1596" xr:uid="{00000000-0005-0000-0000-00007B330000}"/>
    <cellStyle name="Hyperlink 2 8" xfId="386" xr:uid="{00000000-0005-0000-0000-00007C330000}"/>
    <cellStyle name="Hyperlink 2 9" xfId="13861" xr:uid="{00000000-0005-0000-0000-00007D330000}"/>
    <cellStyle name="Hyperlink 3" xfId="341" xr:uid="{00000000-0005-0000-0000-00007E330000}"/>
    <cellStyle name="Hyperlink 3 2" xfId="979" xr:uid="{00000000-0005-0000-0000-00007F330000}"/>
    <cellStyle name="Hyperlink 3 2 2" xfId="2649" xr:uid="{00000000-0005-0000-0000-000080330000}"/>
    <cellStyle name="Hyperlink 3 2 3" xfId="35101" xr:uid="{80FD6870-D164-4515-95CD-3D89A195CCCE}"/>
    <cellStyle name="Hyperlink 3 3" xfId="929" xr:uid="{00000000-0005-0000-0000-000081330000}"/>
    <cellStyle name="Hyperlink 3 4" xfId="896" xr:uid="{00000000-0005-0000-0000-000082330000}"/>
    <cellStyle name="Hyperlink 3 5" xfId="1597" xr:uid="{00000000-0005-0000-0000-000083330000}"/>
    <cellStyle name="Hyperlink 3 5 2" xfId="22228" xr:uid="{00000000-0005-0000-0000-000084330000}"/>
    <cellStyle name="Hyperlink 3 6" xfId="435" xr:uid="{00000000-0005-0000-0000-000085330000}"/>
    <cellStyle name="Hyperlink 3 6 2" xfId="18435" xr:uid="{00000000-0005-0000-0000-000086330000}"/>
    <cellStyle name="Hyperlink 3 7" xfId="13826" xr:uid="{00000000-0005-0000-0000-000087330000}"/>
    <cellStyle name="Hyperlink 4" xfId="343" xr:uid="{00000000-0005-0000-0000-000088330000}"/>
    <cellStyle name="Hyperlink 4 2" xfId="937" xr:uid="{00000000-0005-0000-0000-000089330000}"/>
    <cellStyle name="Hyperlink 4 2 2" xfId="2650" xr:uid="{00000000-0005-0000-0000-00008A330000}"/>
    <cellStyle name="Hyperlink 4 3" xfId="1598" xr:uid="{00000000-0005-0000-0000-00008B330000}"/>
    <cellStyle name="Hyperlink 4 4" xfId="35102" xr:uid="{FCF96AE0-9DE7-4472-A9D0-CC6F3F946D2E}"/>
    <cellStyle name="Hyperlink 5" xfId="866" xr:uid="{00000000-0005-0000-0000-00008C330000}"/>
    <cellStyle name="Hyperlink 5 2" xfId="994" xr:uid="{00000000-0005-0000-0000-00008D330000}"/>
    <cellStyle name="Hyperlink 5 2 2" xfId="2651" xr:uid="{00000000-0005-0000-0000-00008E330000}"/>
    <cellStyle name="Hyperlink 5 3" xfId="1599" xr:uid="{00000000-0005-0000-0000-00008F330000}"/>
    <cellStyle name="Hyperlink 5 4" xfId="35103" xr:uid="{4990F192-D5F2-4F89-8F4E-68E5CB2419E8}"/>
    <cellStyle name="Hyperlink 6" xfId="1600" xr:uid="{00000000-0005-0000-0000-000090330000}"/>
    <cellStyle name="Hyperlink 6 2" xfId="2652" xr:uid="{00000000-0005-0000-0000-000091330000}"/>
    <cellStyle name="Hyperlink 6 3" xfId="13848" xr:uid="{00000000-0005-0000-0000-000092330000}"/>
    <cellStyle name="Hyperlink 6 4" xfId="35104" xr:uid="{AEC84FE2-7D77-4B85-BF42-55B1E36A30F9}"/>
    <cellStyle name="Hyperlink 7" xfId="2653" xr:uid="{00000000-0005-0000-0000-000093330000}"/>
    <cellStyle name="Hyperlink 8" xfId="368" xr:uid="{00000000-0005-0000-0000-000094330000}"/>
    <cellStyle name="Hyperlink 9" xfId="457" xr:uid="{00000000-0005-0000-0000-000095330000}"/>
    <cellStyle name="Input [yellow]" xfId="1188" xr:uid="{00000000-0005-0000-0000-000096330000}"/>
    <cellStyle name="Input [yellow] 10" xfId="35849" xr:uid="{2200B30B-40D6-42B3-84ED-839B490AAB8E}"/>
    <cellStyle name="Input [yellow] 2" xfId="1601" xr:uid="{00000000-0005-0000-0000-000097330000}"/>
    <cellStyle name="Input [yellow] 2 2" xfId="4112" xr:uid="{00000000-0005-0000-0000-000098330000}"/>
    <cellStyle name="Input [yellow] 2 2 2" xfId="12466" xr:uid="{00000000-0005-0000-0000-000099330000}"/>
    <cellStyle name="Input [yellow] 2 2 2 2" xfId="44135" xr:uid="{DC73F63B-1A09-4B81-B400-64B6D4F52043}"/>
    <cellStyle name="Input [yellow] 2 2 3" xfId="15222" xr:uid="{00000000-0005-0000-0000-00009A330000}"/>
    <cellStyle name="Input [yellow] 2 2 3 2" xfId="46676" xr:uid="{1B45E41C-50C7-4453-B8C9-02289DA9C18D}"/>
    <cellStyle name="Input [yellow] 2 2 4" xfId="18476" xr:uid="{00000000-0005-0000-0000-00009B330000}"/>
    <cellStyle name="Input [yellow] 2 2 4 2" xfId="49623" xr:uid="{B9C1A89D-C6D8-4CA5-A3FF-88462BA2DBEC}"/>
    <cellStyle name="Input [yellow] 2 2 5" xfId="36505" xr:uid="{45D53C52-93D7-40A8-8248-082101A8F530}"/>
    <cellStyle name="Input [yellow] 2 3" xfId="11826" xr:uid="{00000000-0005-0000-0000-00009C330000}"/>
    <cellStyle name="Input [yellow] 2 3 2" xfId="43496" xr:uid="{4F9116B1-5A9D-4FC4-8A6A-417600651515}"/>
    <cellStyle name="Input [yellow] 2 4" xfId="14582" xr:uid="{00000000-0005-0000-0000-00009D330000}"/>
    <cellStyle name="Input [yellow] 2 4 2" xfId="46080" xr:uid="{BAABE34E-B3F2-47C8-A178-53B5588C1883}"/>
    <cellStyle name="Input [yellow] 2 5" xfId="14800" xr:uid="{00000000-0005-0000-0000-00009E330000}"/>
    <cellStyle name="Input [yellow] 2 5 2" xfId="46290" xr:uid="{155D0EF1-E517-4A45-BF3E-39039F5AD545}"/>
    <cellStyle name="Input [yellow] 2 6" xfId="35921" xr:uid="{910D05EB-A359-4663-819F-5E9DB43489A0}"/>
    <cellStyle name="Input [yellow] 3" xfId="1602" xr:uid="{00000000-0005-0000-0000-00009F330000}"/>
    <cellStyle name="Input [yellow] 3 2" xfId="4113" xr:uid="{00000000-0005-0000-0000-0000A0330000}"/>
    <cellStyle name="Input [yellow] 3 2 2" xfId="12803" xr:uid="{00000000-0005-0000-0000-0000A1330000}"/>
    <cellStyle name="Input [yellow] 3 2 2 2" xfId="44472" xr:uid="{9A056F2E-C1F9-4BDD-A96F-A3A3948215CB}"/>
    <cellStyle name="Input [yellow] 3 2 3" xfId="15223" xr:uid="{00000000-0005-0000-0000-0000A2330000}"/>
    <cellStyle name="Input [yellow] 3 2 3 2" xfId="46677" xr:uid="{E6DA04C1-656A-4CAD-92DC-7AE83281EFE4}"/>
    <cellStyle name="Input [yellow] 3 2 4" xfId="18477" xr:uid="{00000000-0005-0000-0000-0000A3330000}"/>
    <cellStyle name="Input [yellow] 3 2 4 2" xfId="49624" xr:uid="{897963F5-5B76-443B-A709-B12C0C043C78}"/>
    <cellStyle name="Input [yellow] 3 2 5" xfId="36506" xr:uid="{69DDD839-BFAD-4200-97A5-533F3FAC06EF}"/>
    <cellStyle name="Input [yellow] 3 3" xfId="12076" xr:uid="{00000000-0005-0000-0000-0000A4330000}"/>
    <cellStyle name="Input [yellow] 3 3 2" xfId="43746" xr:uid="{E19D4B78-FA33-4BF5-A3D4-2549A995DE37}"/>
    <cellStyle name="Input [yellow] 3 4" xfId="14583" xr:uid="{00000000-0005-0000-0000-0000A5330000}"/>
    <cellStyle name="Input [yellow] 3 4 2" xfId="46081" xr:uid="{F144D1DA-B3F9-441B-AB12-DF8D27E1BA1E}"/>
    <cellStyle name="Input [yellow] 3 5" xfId="14799" xr:uid="{00000000-0005-0000-0000-0000A6330000}"/>
    <cellStyle name="Input [yellow] 3 5 2" xfId="46289" xr:uid="{D0FD8949-F2B0-47E8-A395-197660AFB720}"/>
    <cellStyle name="Input [yellow] 3 6" xfId="35922" xr:uid="{0E8D582B-5D16-4E30-BD3B-11FF742A7B69}"/>
    <cellStyle name="Input [yellow] 4" xfId="1603" xr:uid="{00000000-0005-0000-0000-0000A7330000}"/>
    <cellStyle name="Input [yellow] 4 2" xfId="4114" xr:uid="{00000000-0005-0000-0000-0000A8330000}"/>
    <cellStyle name="Input [yellow] 4 2 2" xfId="12313" xr:uid="{00000000-0005-0000-0000-0000A9330000}"/>
    <cellStyle name="Input [yellow] 4 2 2 2" xfId="43982" xr:uid="{3E2A3912-D0BB-40B5-BB22-533BF74685FD}"/>
    <cellStyle name="Input [yellow] 4 2 3" xfId="15224" xr:uid="{00000000-0005-0000-0000-0000AA330000}"/>
    <cellStyle name="Input [yellow] 4 2 3 2" xfId="46678" xr:uid="{0DD40DAA-7E3A-4F69-BE17-916C1C586F84}"/>
    <cellStyle name="Input [yellow] 4 2 4" xfId="18478" xr:uid="{00000000-0005-0000-0000-0000AB330000}"/>
    <cellStyle name="Input [yellow] 4 2 4 2" xfId="49625" xr:uid="{5DDBFE01-34B9-46F1-B1FC-7FAC1B92AEB7}"/>
    <cellStyle name="Input [yellow] 4 2 5" xfId="36507" xr:uid="{8C4B6944-99BB-4C82-8B5E-04014FD8270E}"/>
    <cellStyle name="Input [yellow] 4 3" xfId="11827" xr:uid="{00000000-0005-0000-0000-0000AC330000}"/>
    <cellStyle name="Input [yellow] 4 3 2" xfId="43497" xr:uid="{F99FFCA1-ACD4-4D61-B752-7A93F926C70E}"/>
    <cellStyle name="Input [yellow] 4 4" xfId="14584" xr:uid="{00000000-0005-0000-0000-0000AD330000}"/>
    <cellStyle name="Input [yellow] 4 4 2" xfId="46082" xr:uid="{557B5B14-B1E4-4DFC-8086-AF9B3BB06629}"/>
    <cellStyle name="Input [yellow] 4 5" xfId="14798" xr:uid="{00000000-0005-0000-0000-0000AE330000}"/>
    <cellStyle name="Input [yellow] 4 5 2" xfId="46288" xr:uid="{955BD3BD-2B77-40BA-9C41-CCAA97899635}"/>
    <cellStyle name="Input [yellow] 4 6" xfId="35923" xr:uid="{BD579718-26E7-4729-82CD-AC20FB9AEEA2}"/>
    <cellStyle name="Input [yellow] 5" xfId="3593" xr:uid="{00000000-0005-0000-0000-0000AF330000}"/>
    <cellStyle name="Input [yellow] 5 2" xfId="12938" xr:uid="{00000000-0005-0000-0000-0000B0330000}"/>
    <cellStyle name="Input [yellow] 5 2 2" xfId="44607" xr:uid="{030B4A5E-D32B-4CD5-8F37-8547539ED690}"/>
    <cellStyle name="Input [yellow] 5 3" xfId="15040" xr:uid="{00000000-0005-0000-0000-0000B1330000}"/>
    <cellStyle name="Input [yellow] 5 3 2" xfId="46521" xr:uid="{57509D1B-DA89-4D9E-9483-DA0F4F8E5392}"/>
    <cellStyle name="Input [yellow] 5 4" xfId="18463" xr:uid="{00000000-0005-0000-0000-0000B2330000}"/>
    <cellStyle name="Input [yellow] 5 4 2" xfId="49610" xr:uid="{10FE1477-3904-498F-96DA-9F11D417C175}"/>
    <cellStyle name="Input [yellow] 5 5" xfId="36357" xr:uid="{56967C50-91BA-43EB-BF40-C8480681B2D8}"/>
    <cellStyle name="Input [yellow] 6" xfId="4011" xr:uid="{00000000-0005-0000-0000-0000B3330000}"/>
    <cellStyle name="Input [yellow] 6 2" xfId="12048" xr:uid="{00000000-0005-0000-0000-0000B4330000}"/>
    <cellStyle name="Input [yellow] 6 2 2" xfId="43718" xr:uid="{F0353903-A615-415D-BE78-28C3F28C9497}"/>
    <cellStyle name="Input [yellow] 6 3" xfId="15123" xr:uid="{00000000-0005-0000-0000-0000B5330000}"/>
    <cellStyle name="Input [yellow] 6 3 2" xfId="46601" xr:uid="{12824B48-075E-4B54-AD3A-33FA9489B3C5}"/>
    <cellStyle name="Input [yellow] 6 4" xfId="18468" xr:uid="{00000000-0005-0000-0000-0000B6330000}"/>
    <cellStyle name="Input [yellow] 6 4 2" xfId="49615" xr:uid="{85B7E38F-E304-44AD-AC99-BD6231C39051}"/>
    <cellStyle name="Input [yellow] 6 5" xfId="36429" xr:uid="{078EECB3-CDB4-4524-9FB0-6A458DC3B48C}"/>
    <cellStyle name="Input [yellow] 7" xfId="12488" xr:uid="{00000000-0005-0000-0000-0000B7330000}"/>
    <cellStyle name="Input [yellow] 7 2" xfId="44157" xr:uid="{FA33668D-40DD-4E12-AB25-51A38814A021}"/>
    <cellStyle name="Input [yellow] 8" xfId="14484" xr:uid="{00000000-0005-0000-0000-0000B8330000}"/>
    <cellStyle name="Input [yellow] 8 2" xfId="46007" xr:uid="{29A9B1AB-7EFB-400E-A7E8-BF9E81CB9458}"/>
    <cellStyle name="Input [yellow] 9" xfId="14814" xr:uid="{00000000-0005-0000-0000-0000B9330000}"/>
    <cellStyle name="Input [yellow] 9 2" xfId="46304" xr:uid="{24DCDC2F-DD8D-403E-8BD6-C9F0D4CE2111}"/>
    <cellStyle name="Input [yellow]_A1- Q3'10" xfId="2654" xr:uid="{00000000-0005-0000-0000-0000BA330000}"/>
    <cellStyle name="Input 10" xfId="2655" xr:uid="{00000000-0005-0000-0000-0000BB330000}"/>
    <cellStyle name="Input 10 2" xfId="4344" xr:uid="{00000000-0005-0000-0000-0000BC330000}"/>
    <cellStyle name="Input 10 2 2" xfId="6567" xr:uid="{00000000-0005-0000-0000-0000BD330000}"/>
    <cellStyle name="Input 10 2 2 2" xfId="8018" xr:uid="{00000000-0005-0000-0000-0000BE330000}"/>
    <cellStyle name="Input 10 2 2 2 2" xfId="13675" xr:uid="{00000000-0005-0000-0000-0000BF330000}"/>
    <cellStyle name="Input 10 2 2 2 2 2" xfId="45344" xr:uid="{924E495D-E64C-40A5-A46E-151C04698D78}"/>
    <cellStyle name="Input 10 2 2 2 3" xfId="40148" xr:uid="{07315737-06DC-424E-B36A-4D9B6361B731}"/>
    <cellStyle name="Input 10 2 2 3" xfId="12808" xr:uid="{00000000-0005-0000-0000-0000C0330000}"/>
    <cellStyle name="Input 10 2 2 3 2" xfId="44477" xr:uid="{C8057E5A-332C-4902-9377-D38D62EA4693}"/>
    <cellStyle name="Input 10 2 2 4" xfId="17673" xr:uid="{00000000-0005-0000-0000-0000C1330000}"/>
    <cellStyle name="Input 10 2 2 4 2" xfId="48925" xr:uid="{73956B32-5F79-4521-BC0F-77B4FDAFCDE5}"/>
    <cellStyle name="Input 10 2 2 5" xfId="38753" xr:uid="{B99FD905-8FDB-4B4B-B82B-96A1EB92ABD8}"/>
    <cellStyle name="Input 10 2 3" xfId="7537" xr:uid="{00000000-0005-0000-0000-0000C2330000}"/>
    <cellStyle name="Input 10 2 3 2" xfId="13196" xr:uid="{00000000-0005-0000-0000-0000C3330000}"/>
    <cellStyle name="Input 10 2 3 2 2" xfId="44865" xr:uid="{B7762F1A-B086-43ED-A3D3-767CCC034A6B}"/>
    <cellStyle name="Input 10 2 3 3" xfId="39668" xr:uid="{C4255A19-8B6A-46F9-947E-FDCF5C161E7C}"/>
    <cellStyle name="Input 10 2 4" xfId="12319" xr:uid="{00000000-0005-0000-0000-0000C4330000}"/>
    <cellStyle name="Input 10 2 4 2" xfId="43988" xr:uid="{53932631-87BF-4E84-8678-EC10CD504797}"/>
    <cellStyle name="Input 10 2 5" xfId="15452" xr:uid="{00000000-0005-0000-0000-0000C5330000}"/>
    <cellStyle name="Input 10 2 5 2" xfId="46903" xr:uid="{23A8784B-78A2-4939-AA54-348948D5D1C7}"/>
    <cellStyle name="Input 10 2 6" xfId="36732" xr:uid="{7968EC45-BE3A-4D2D-AC59-6F1CF92B96C4}"/>
    <cellStyle name="Input 10 3" xfId="4190" xr:uid="{00000000-0005-0000-0000-0000C6330000}"/>
    <cellStyle name="Input 10 3 2" xfId="6413" xr:uid="{00000000-0005-0000-0000-0000C7330000}"/>
    <cellStyle name="Input 10 3 2 2" xfId="8000" xr:uid="{00000000-0005-0000-0000-0000C8330000}"/>
    <cellStyle name="Input 10 3 2 2 2" xfId="13657" xr:uid="{00000000-0005-0000-0000-0000C9330000}"/>
    <cellStyle name="Input 10 3 2 2 2 2" xfId="45326" xr:uid="{CD58D725-3429-4FF5-8A11-2802A59A637F}"/>
    <cellStyle name="Input 10 3 2 2 3" xfId="40130" xr:uid="{5D5A0B65-F0BF-4B71-8191-C95F4A1A6B08}"/>
    <cellStyle name="Input 10 3 2 3" xfId="12791" xr:uid="{00000000-0005-0000-0000-0000CA330000}"/>
    <cellStyle name="Input 10 3 2 3 2" xfId="44460" xr:uid="{C330FD72-D81F-4C64-9A58-31A07BC74ACF}"/>
    <cellStyle name="Input 10 3 2 4" xfId="17519" xr:uid="{00000000-0005-0000-0000-0000CB330000}"/>
    <cellStyle name="Input 10 3 2 4 2" xfId="48771" xr:uid="{1FFA3D5B-9A60-4F1A-8892-99909D04834A}"/>
    <cellStyle name="Input 10 3 2 5" xfId="38599" xr:uid="{7B6E147B-7DF0-4809-BD80-AAA1C284B664}"/>
    <cellStyle name="Input 10 3 3" xfId="7520" xr:uid="{00000000-0005-0000-0000-0000CC330000}"/>
    <cellStyle name="Input 10 3 3 2" xfId="13179" xr:uid="{00000000-0005-0000-0000-0000CD330000}"/>
    <cellStyle name="Input 10 3 3 2 2" xfId="44848" xr:uid="{3DBB6504-0219-4C88-855A-B40CEC276D30}"/>
    <cellStyle name="Input 10 3 3 3" xfId="39651" xr:uid="{B720F88C-941F-4137-AD3C-40700F20F931}"/>
    <cellStyle name="Input 10 3 4" xfId="12301" xr:uid="{00000000-0005-0000-0000-0000CE330000}"/>
    <cellStyle name="Input 10 3 4 2" xfId="43970" xr:uid="{A383F873-BB6E-4112-BF6C-451FA0675C8D}"/>
    <cellStyle name="Input 10 3 5" xfId="15298" xr:uid="{00000000-0005-0000-0000-0000CF330000}"/>
    <cellStyle name="Input 10 3 5 2" xfId="46749" xr:uid="{A5948346-7588-4B75-876E-34CD1B01D55F}"/>
    <cellStyle name="Input 10 3 6" xfId="36578" xr:uid="{289D67D0-A138-4002-9B13-FC25762ECA75}"/>
    <cellStyle name="Input 10 4" xfId="4888" xr:uid="{00000000-0005-0000-0000-0000D0330000}"/>
    <cellStyle name="Input 10 4 2" xfId="7683" xr:uid="{00000000-0005-0000-0000-0000D1330000}"/>
    <cellStyle name="Input 10 4 2 2" xfId="13342" xr:uid="{00000000-0005-0000-0000-0000D2330000}"/>
    <cellStyle name="Input 10 4 2 2 2" xfId="45011" xr:uid="{758AB170-EE72-4396-A185-C5D2E9648CB0}"/>
    <cellStyle name="Input 10 4 2 3" xfId="39814" xr:uid="{1D562E5E-865A-43BD-96D4-E0CEBA4EB3CC}"/>
    <cellStyle name="Input 10 4 3" xfId="12467" xr:uid="{00000000-0005-0000-0000-0000D3330000}"/>
    <cellStyle name="Input 10 4 3 2" xfId="44136" xr:uid="{5F09F9CF-8C05-44FF-9440-25B44E189D28}"/>
    <cellStyle name="Input 10 4 4" xfId="15995" xr:uid="{00000000-0005-0000-0000-0000D4330000}"/>
    <cellStyle name="Input 10 4 4 2" xfId="47414" xr:uid="{DD019937-431E-4229-968C-8EC45C98BE67}"/>
    <cellStyle name="Input 10 4 5" xfId="37242" xr:uid="{057B9E0D-F51A-4E15-AE36-62CF83C7F794}"/>
    <cellStyle name="Input 10 5" xfId="5966" xr:uid="{00000000-0005-0000-0000-0000D5330000}"/>
    <cellStyle name="Input 10 5 2" xfId="7833" xr:uid="{00000000-0005-0000-0000-0000D6330000}"/>
    <cellStyle name="Input 10 5 2 2" xfId="13490" xr:uid="{00000000-0005-0000-0000-0000D7330000}"/>
    <cellStyle name="Input 10 5 2 2 2" xfId="45159" xr:uid="{7DFA9BC1-9F99-474B-9814-3196CC638717}"/>
    <cellStyle name="Input 10 5 2 3" xfId="39963" xr:uid="{1D849EA6-B8B6-4FA3-AD33-9E89F36D20C7}"/>
    <cellStyle name="Input 10 5 3" xfId="12622" xr:uid="{00000000-0005-0000-0000-0000D8330000}"/>
    <cellStyle name="Input 10 5 3 2" xfId="44291" xr:uid="{974F2628-69CA-426F-AAC5-7E9F34873B4A}"/>
    <cellStyle name="Input 10 5 4" xfId="17073" xr:uid="{00000000-0005-0000-0000-0000D9330000}"/>
    <cellStyle name="Input 10 5 4 2" xfId="48358" xr:uid="{3490E21B-69C6-4F88-9EF8-9EF7C98E7A35}"/>
    <cellStyle name="Input 10 5 5" xfId="38186" xr:uid="{175D27B9-AD28-4E9D-8EA8-698E3B1B68A1}"/>
    <cellStyle name="Input 10 6" xfId="7350" xr:uid="{00000000-0005-0000-0000-0000DA330000}"/>
    <cellStyle name="Input 10 6 2" xfId="13010" xr:uid="{00000000-0005-0000-0000-0000DB330000}"/>
    <cellStyle name="Input 10 6 2 2" xfId="44679" xr:uid="{59BE781C-2A45-4616-B8A7-3A05EF11468C}"/>
    <cellStyle name="Input 10 6 3" xfId="39481" xr:uid="{6F0ECB7A-F65A-4B45-84A6-707B23F1AA67}"/>
    <cellStyle name="Input 10 7" xfId="12124" xr:uid="{00000000-0005-0000-0000-0000DC330000}"/>
    <cellStyle name="Input 10 7 2" xfId="43793" xr:uid="{D1D5A8EF-942A-4987-A720-167C66B74478}"/>
    <cellStyle name="Input 10 8" xfId="14802" xr:uid="{00000000-0005-0000-0000-0000DD330000}"/>
    <cellStyle name="Input 10 8 2" xfId="46292" xr:uid="{9BC83EED-42AE-4245-AD1C-ABAFCACB9A35}"/>
    <cellStyle name="Input 10 9" xfId="36124" xr:uid="{5ADC83DB-1963-4AD2-BDD4-61D716A4F649}"/>
    <cellStyle name="Input 11" xfId="2656" xr:uid="{00000000-0005-0000-0000-0000DE330000}"/>
    <cellStyle name="Input 11 2" xfId="4345" xr:uid="{00000000-0005-0000-0000-0000DF330000}"/>
    <cellStyle name="Input 11 2 2" xfId="6568" xr:uid="{00000000-0005-0000-0000-0000E0330000}"/>
    <cellStyle name="Input 11 2 2 2" xfId="8019" xr:uid="{00000000-0005-0000-0000-0000E1330000}"/>
    <cellStyle name="Input 11 2 2 2 2" xfId="13676" xr:uid="{00000000-0005-0000-0000-0000E2330000}"/>
    <cellStyle name="Input 11 2 2 2 2 2" xfId="45345" xr:uid="{ECBC459F-94A1-4CBD-B5CA-D89BC58C82DF}"/>
    <cellStyle name="Input 11 2 2 2 3" xfId="40149" xr:uid="{F148C0DB-468A-4CEA-A44D-E8A123D3821C}"/>
    <cellStyle name="Input 11 2 2 3" xfId="12809" xr:uid="{00000000-0005-0000-0000-0000E3330000}"/>
    <cellStyle name="Input 11 2 2 3 2" xfId="44478" xr:uid="{3F40F3DA-5D90-4672-86E1-77F30A416046}"/>
    <cellStyle name="Input 11 2 2 4" xfId="17674" xr:uid="{00000000-0005-0000-0000-0000E4330000}"/>
    <cellStyle name="Input 11 2 2 4 2" xfId="48926" xr:uid="{63D133C1-1554-489F-871E-B3C03E38F3DF}"/>
    <cellStyle name="Input 11 2 2 5" xfId="38754" xr:uid="{5CEF5F59-007E-44F3-B92C-FF4D50E23050}"/>
    <cellStyle name="Input 11 2 3" xfId="7538" xr:uid="{00000000-0005-0000-0000-0000E5330000}"/>
    <cellStyle name="Input 11 2 3 2" xfId="13197" xr:uid="{00000000-0005-0000-0000-0000E6330000}"/>
    <cellStyle name="Input 11 2 3 2 2" xfId="44866" xr:uid="{D45C7FFF-9075-4F50-ADD4-5AB87D7352CD}"/>
    <cellStyle name="Input 11 2 3 3" xfId="39669" xr:uid="{A77BC29A-998E-470C-9966-109ABFF5B701}"/>
    <cellStyle name="Input 11 2 4" xfId="12320" xr:uid="{00000000-0005-0000-0000-0000E7330000}"/>
    <cellStyle name="Input 11 2 4 2" xfId="43989" xr:uid="{99033760-B523-40D1-BC07-B3DF87DF1445}"/>
    <cellStyle name="Input 11 2 5" xfId="15453" xr:uid="{00000000-0005-0000-0000-0000E8330000}"/>
    <cellStyle name="Input 11 2 5 2" xfId="46904" xr:uid="{8669BCEA-38B5-4B02-BE47-7BDB6BC55A44}"/>
    <cellStyle name="Input 11 2 6" xfId="36733" xr:uid="{DD2B38FD-2CFE-4618-AED6-AED22C6F3266}"/>
    <cellStyle name="Input 11 3" xfId="4189" xr:uid="{00000000-0005-0000-0000-0000E9330000}"/>
    <cellStyle name="Input 11 3 2" xfId="6412" xr:uid="{00000000-0005-0000-0000-0000EA330000}"/>
    <cellStyle name="Input 11 3 2 2" xfId="7999" xr:uid="{00000000-0005-0000-0000-0000EB330000}"/>
    <cellStyle name="Input 11 3 2 2 2" xfId="13656" xr:uid="{00000000-0005-0000-0000-0000EC330000}"/>
    <cellStyle name="Input 11 3 2 2 2 2" xfId="45325" xr:uid="{CC784C48-75DB-48C0-9D7B-275DC33B505F}"/>
    <cellStyle name="Input 11 3 2 2 3" xfId="40129" xr:uid="{B1BB7636-AE10-41D5-B6CF-C17DAD0C64D8}"/>
    <cellStyle name="Input 11 3 2 3" xfId="12790" xr:uid="{00000000-0005-0000-0000-0000ED330000}"/>
    <cellStyle name="Input 11 3 2 3 2" xfId="44459" xr:uid="{CD58C59B-0B21-4190-BF3B-650ABB15DEE4}"/>
    <cellStyle name="Input 11 3 2 4" xfId="17518" xr:uid="{00000000-0005-0000-0000-0000EE330000}"/>
    <cellStyle name="Input 11 3 2 4 2" xfId="48770" xr:uid="{91C94A4F-7F35-4072-A3A7-50E3F14C5F6E}"/>
    <cellStyle name="Input 11 3 2 5" xfId="38598" xr:uid="{077A2593-3D5A-4D31-94AD-9E3FA1296301}"/>
    <cellStyle name="Input 11 3 3" xfId="7519" xr:uid="{00000000-0005-0000-0000-0000EF330000}"/>
    <cellStyle name="Input 11 3 3 2" xfId="13178" xr:uid="{00000000-0005-0000-0000-0000F0330000}"/>
    <cellStyle name="Input 11 3 3 2 2" xfId="44847" xr:uid="{6B519CC4-225E-42EC-9799-1320552A566F}"/>
    <cellStyle name="Input 11 3 3 3" xfId="39650" xr:uid="{E0F486B1-CE20-449B-84DB-40EC0BFCBB7C}"/>
    <cellStyle name="Input 11 3 4" xfId="12300" xr:uid="{00000000-0005-0000-0000-0000F1330000}"/>
    <cellStyle name="Input 11 3 4 2" xfId="43969" xr:uid="{2C82F629-F66B-4CAE-9D55-FA49A00F04F8}"/>
    <cellStyle name="Input 11 3 5" xfId="15297" xr:uid="{00000000-0005-0000-0000-0000F2330000}"/>
    <cellStyle name="Input 11 3 5 2" xfId="46748" xr:uid="{D6FDB460-94D8-4BF8-9DA8-2CCE0104CD80}"/>
    <cellStyle name="Input 11 3 6" xfId="36577" xr:uid="{53D3B1BF-6473-440F-9F71-3AB01C8E999C}"/>
    <cellStyle name="Input 11 4" xfId="4889" xr:uid="{00000000-0005-0000-0000-0000F3330000}"/>
    <cellStyle name="Input 11 4 2" xfId="7684" xr:uid="{00000000-0005-0000-0000-0000F4330000}"/>
    <cellStyle name="Input 11 4 2 2" xfId="13343" xr:uid="{00000000-0005-0000-0000-0000F5330000}"/>
    <cellStyle name="Input 11 4 2 2 2" xfId="45012" xr:uid="{3193B75B-A9DF-4D34-90C7-D90A0CDF4938}"/>
    <cellStyle name="Input 11 4 2 3" xfId="39815" xr:uid="{EFF1A455-F6FE-4136-AE0B-F5BF7812CCCF}"/>
    <cellStyle name="Input 11 4 3" xfId="12468" xr:uid="{00000000-0005-0000-0000-0000F6330000}"/>
    <cellStyle name="Input 11 4 3 2" xfId="44137" xr:uid="{2C2F75FB-47B2-44E5-AEC1-E984EDFDF2F1}"/>
    <cellStyle name="Input 11 4 4" xfId="15996" xr:uid="{00000000-0005-0000-0000-0000F7330000}"/>
    <cellStyle name="Input 11 4 4 2" xfId="47415" xr:uid="{19C749E1-931C-4539-8A99-AD9B35C69187}"/>
    <cellStyle name="Input 11 4 5" xfId="37243" xr:uid="{A524BE66-FD87-4843-AFE0-5B6725CB833C}"/>
    <cellStyle name="Input 11 5" xfId="5967" xr:uid="{00000000-0005-0000-0000-0000F8330000}"/>
    <cellStyle name="Input 11 5 2" xfId="7834" xr:uid="{00000000-0005-0000-0000-0000F9330000}"/>
    <cellStyle name="Input 11 5 2 2" xfId="13491" xr:uid="{00000000-0005-0000-0000-0000FA330000}"/>
    <cellStyle name="Input 11 5 2 2 2" xfId="45160" xr:uid="{774C62F4-3B8A-4A10-AD2C-CB1F2D779F9C}"/>
    <cellStyle name="Input 11 5 2 3" xfId="39964" xr:uid="{85872B19-1DC3-433A-A347-A7CECF211602}"/>
    <cellStyle name="Input 11 5 3" xfId="12623" xr:uid="{00000000-0005-0000-0000-0000FB330000}"/>
    <cellStyle name="Input 11 5 3 2" xfId="44292" xr:uid="{CFF96FA2-E388-478A-B792-5BF457E7AA4B}"/>
    <cellStyle name="Input 11 5 4" xfId="17074" xr:uid="{00000000-0005-0000-0000-0000FC330000}"/>
    <cellStyle name="Input 11 5 4 2" xfId="48359" xr:uid="{C6258D17-61C1-4121-A7C0-AC27A8DF283E}"/>
    <cellStyle name="Input 11 5 5" xfId="38187" xr:uid="{2AAA790D-A1A5-4836-A739-C8E7AD3DA3A7}"/>
    <cellStyle name="Input 11 6" xfId="7351" xr:uid="{00000000-0005-0000-0000-0000FD330000}"/>
    <cellStyle name="Input 11 6 2" xfId="13011" xr:uid="{00000000-0005-0000-0000-0000FE330000}"/>
    <cellStyle name="Input 11 6 2 2" xfId="44680" xr:uid="{564DFCA0-BCC9-4060-9BDD-4F5293C6A82C}"/>
    <cellStyle name="Input 11 6 3" xfId="39482" xr:uid="{7831A80C-C22D-499C-9328-F14A0D9F5417}"/>
    <cellStyle name="Input 11 7" xfId="12125" xr:uid="{00000000-0005-0000-0000-0000FF330000}"/>
    <cellStyle name="Input 11 7 2" xfId="43794" xr:uid="{2CB975E4-5766-4791-B4FE-07BFE2FC96D5}"/>
    <cellStyle name="Input 11 8" xfId="14803" xr:uid="{00000000-0005-0000-0000-000000340000}"/>
    <cellStyle name="Input 11 8 2" xfId="46293" xr:uid="{1CE2765A-E280-4366-94CD-3E192425CEE3}"/>
    <cellStyle name="Input 11 9" xfId="36125" xr:uid="{1ADCF337-DD46-4C3A-8EE8-AE2E4BF86135}"/>
    <cellStyle name="Input 12" xfId="2657" xr:uid="{00000000-0005-0000-0000-000001340000}"/>
    <cellStyle name="Input 12 2" xfId="4346" xr:uid="{00000000-0005-0000-0000-000002340000}"/>
    <cellStyle name="Input 12 2 2" xfId="6569" xr:uid="{00000000-0005-0000-0000-000003340000}"/>
    <cellStyle name="Input 12 2 2 2" xfId="8020" xr:uid="{00000000-0005-0000-0000-000004340000}"/>
    <cellStyle name="Input 12 2 2 2 2" xfId="13677" xr:uid="{00000000-0005-0000-0000-000005340000}"/>
    <cellStyle name="Input 12 2 2 2 2 2" xfId="45346" xr:uid="{A4133CAB-EAA9-45B4-B7B6-73539FF553EE}"/>
    <cellStyle name="Input 12 2 2 2 3" xfId="40150" xr:uid="{96853A4D-B06D-4E2B-BBD8-90ABB772A6C8}"/>
    <cellStyle name="Input 12 2 2 3" xfId="12810" xr:uid="{00000000-0005-0000-0000-000006340000}"/>
    <cellStyle name="Input 12 2 2 3 2" xfId="44479" xr:uid="{CA83F97A-7E3C-465D-84F3-DA13CE488DB4}"/>
    <cellStyle name="Input 12 2 2 4" xfId="17675" xr:uid="{00000000-0005-0000-0000-000007340000}"/>
    <cellStyle name="Input 12 2 2 4 2" xfId="48927" xr:uid="{DA01D28D-3483-45E2-9CA4-9F4ECA16B803}"/>
    <cellStyle name="Input 12 2 2 5" xfId="38755" xr:uid="{CC0D1744-BEC6-4532-9E45-55DBFD0EB79D}"/>
    <cellStyle name="Input 12 2 3" xfId="7539" xr:uid="{00000000-0005-0000-0000-000008340000}"/>
    <cellStyle name="Input 12 2 3 2" xfId="13198" xr:uid="{00000000-0005-0000-0000-000009340000}"/>
    <cellStyle name="Input 12 2 3 2 2" xfId="44867" xr:uid="{D7728FC4-92AF-4553-BAA7-DC4E0C31F6CC}"/>
    <cellStyle name="Input 12 2 3 3" xfId="39670" xr:uid="{FC5B687F-C9E9-475D-8BF6-3F9B870C3140}"/>
    <cellStyle name="Input 12 2 4" xfId="12321" xr:uid="{00000000-0005-0000-0000-00000A340000}"/>
    <cellStyle name="Input 12 2 4 2" xfId="43990" xr:uid="{66E0CC53-4676-4DAC-A013-3D86109DE43C}"/>
    <cellStyle name="Input 12 2 5" xfId="15454" xr:uid="{00000000-0005-0000-0000-00000B340000}"/>
    <cellStyle name="Input 12 2 5 2" xfId="46905" xr:uid="{6C152FAF-B4D8-4A92-9CB5-32D95FE9797D}"/>
    <cellStyle name="Input 12 2 6" xfId="36734" xr:uid="{52F048E1-3F7F-48F3-8261-98A64077F725}"/>
    <cellStyle name="Input 12 3" xfId="4188" xr:uid="{00000000-0005-0000-0000-00000C340000}"/>
    <cellStyle name="Input 12 3 2" xfId="6411" xr:uid="{00000000-0005-0000-0000-00000D340000}"/>
    <cellStyle name="Input 12 3 2 2" xfId="7998" xr:uid="{00000000-0005-0000-0000-00000E340000}"/>
    <cellStyle name="Input 12 3 2 2 2" xfId="13655" xr:uid="{00000000-0005-0000-0000-00000F340000}"/>
    <cellStyle name="Input 12 3 2 2 2 2" xfId="45324" xr:uid="{7A4387DB-1B3D-4887-A31D-E3656D451611}"/>
    <cellStyle name="Input 12 3 2 2 3" xfId="40128" xr:uid="{51999343-27FF-4442-8DCD-F32383AB8DE7}"/>
    <cellStyle name="Input 12 3 2 3" xfId="12789" xr:uid="{00000000-0005-0000-0000-000010340000}"/>
    <cellStyle name="Input 12 3 2 3 2" xfId="44458" xr:uid="{6060523F-294A-496F-BA30-B374F095C87D}"/>
    <cellStyle name="Input 12 3 2 4" xfId="17517" xr:uid="{00000000-0005-0000-0000-000011340000}"/>
    <cellStyle name="Input 12 3 2 4 2" xfId="48769" xr:uid="{0BF93060-4081-4BF8-9B39-616687B968B6}"/>
    <cellStyle name="Input 12 3 2 5" xfId="38597" xr:uid="{BB742B45-D006-4DD4-9901-8E3658C6CD21}"/>
    <cellStyle name="Input 12 3 3" xfId="7518" xr:uid="{00000000-0005-0000-0000-000012340000}"/>
    <cellStyle name="Input 12 3 3 2" xfId="13177" xr:uid="{00000000-0005-0000-0000-000013340000}"/>
    <cellStyle name="Input 12 3 3 2 2" xfId="44846" xr:uid="{D05257F4-DA86-4ECC-8087-A98D47A006BE}"/>
    <cellStyle name="Input 12 3 3 3" xfId="39649" xr:uid="{E451DB2E-2D4C-4B1E-9006-FB3108AFDC0B}"/>
    <cellStyle name="Input 12 3 4" xfId="12299" xr:uid="{00000000-0005-0000-0000-000014340000}"/>
    <cellStyle name="Input 12 3 4 2" xfId="43968" xr:uid="{D3D9B9D5-2E65-45A3-9E5A-2CFD2AB513B3}"/>
    <cellStyle name="Input 12 3 5" xfId="15296" xr:uid="{00000000-0005-0000-0000-000015340000}"/>
    <cellStyle name="Input 12 3 5 2" xfId="46747" xr:uid="{74E06F60-F5D4-4E3E-B0B5-6E63DB0D3BA0}"/>
    <cellStyle name="Input 12 3 6" xfId="36576" xr:uid="{EDE1FF7B-2BA3-4D08-B0DD-5C6A4E7F4D88}"/>
    <cellStyle name="Input 12 4" xfId="4890" xr:uid="{00000000-0005-0000-0000-000016340000}"/>
    <cellStyle name="Input 12 4 2" xfId="7685" xr:uid="{00000000-0005-0000-0000-000017340000}"/>
    <cellStyle name="Input 12 4 2 2" xfId="13344" xr:uid="{00000000-0005-0000-0000-000018340000}"/>
    <cellStyle name="Input 12 4 2 2 2" xfId="45013" xr:uid="{2EAA139D-08B6-4775-A5F6-FD408C86168A}"/>
    <cellStyle name="Input 12 4 2 3" xfId="39816" xr:uid="{39FDD6AE-FEC9-481F-B076-E54811536E12}"/>
    <cellStyle name="Input 12 4 3" xfId="12469" xr:uid="{00000000-0005-0000-0000-000019340000}"/>
    <cellStyle name="Input 12 4 3 2" xfId="44138" xr:uid="{23937F66-8E76-4B5C-AE71-3B943A260B19}"/>
    <cellStyle name="Input 12 4 4" xfId="15997" xr:uid="{00000000-0005-0000-0000-00001A340000}"/>
    <cellStyle name="Input 12 4 4 2" xfId="47416" xr:uid="{5C55B45D-9720-4979-9301-72C2A0AC5166}"/>
    <cellStyle name="Input 12 4 5" xfId="37244" xr:uid="{355516E8-4AA4-4B1C-8556-BC7D2CB9F1D1}"/>
    <cellStyle name="Input 12 5" xfId="5968" xr:uid="{00000000-0005-0000-0000-00001B340000}"/>
    <cellStyle name="Input 12 5 2" xfId="7835" xr:uid="{00000000-0005-0000-0000-00001C340000}"/>
    <cellStyle name="Input 12 5 2 2" xfId="13492" xr:uid="{00000000-0005-0000-0000-00001D340000}"/>
    <cellStyle name="Input 12 5 2 2 2" xfId="45161" xr:uid="{D2B0C1EE-66BD-4951-A4BF-FE5F49829C55}"/>
    <cellStyle name="Input 12 5 2 3" xfId="39965" xr:uid="{26B7F758-3A6F-456A-B676-88708235EF1B}"/>
    <cellStyle name="Input 12 5 3" xfId="12624" xr:uid="{00000000-0005-0000-0000-00001E340000}"/>
    <cellStyle name="Input 12 5 3 2" xfId="44293" xr:uid="{97A6AA7E-5CE4-4399-A560-AE418BDC151B}"/>
    <cellStyle name="Input 12 5 4" xfId="17075" xr:uid="{00000000-0005-0000-0000-00001F340000}"/>
    <cellStyle name="Input 12 5 4 2" xfId="48360" xr:uid="{D4811077-16BD-43BB-ADEB-C4E38A51A83B}"/>
    <cellStyle name="Input 12 5 5" xfId="38188" xr:uid="{D737ABE7-7401-4E33-B825-30D0BACD98B7}"/>
    <cellStyle name="Input 12 6" xfId="7352" xr:uid="{00000000-0005-0000-0000-000020340000}"/>
    <cellStyle name="Input 12 6 2" xfId="13012" xr:uid="{00000000-0005-0000-0000-000021340000}"/>
    <cellStyle name="Input 12 6 2 2" xfId="44681" xr:uid="{BFF216ED-413E-4499-867F-64A640C33A7B}"/>
    <cellStyle name="Input 12 6 3" xfId="39483" xr:uid="{8A47C000-66EB-4A4B-95F1-D34FEBA7057E}"/>
    <cellStyle name="Input 12 7" xfId="12126" xr:uid="{00000000-0005-0000-0000-000022340000}"/>
    <cellStyle name="Input 12 7 2" xfId="43795" xr:uid="{8AE0514D-9954-440A-8150-F8D6A44EF3E3}"/>
    <cellStyle name="Input 12 8" xfId="14804" xr:uid="{00000000-0005-0000-0000-000023340000}"/>
    <cellStyle name="Input 12 8 2" xfId="46294" xr:uid="{543B859E-6F80-4207-8FAA-A44FDEED2DE7}"/>
    <cellStyle name="Input 12 9" xfId="36126" xr:uid="{8505EF84-293D-4361-940F-F4A827683F1C}"/>
    <cellStyle name="Input 13" xfId="2658" xr:uid="{00000000-0005-0000-0000-000024340000}"/>
    <cellStyle name="Input 13 2" xfId="4347" xr:uid="{00000000-0005-0000-0000-000025340000}"/>
    <cellStyle name="Input 13 2 2" xfId="6570" xr:uid="{00000000-0005-0000-0000-000026340000}"/>
    <cellStyle name="Input 13 2 2 2" xfId="8021" xr:uid="{00000000-0005-0000-0000-000027340000}"/>
    <cellStyle name="Input 13 2 2 2 2" xfId="13678" xr:uid="{00000000-0005-0000-0000-000028340000}"/>
    <cellStyle name="Input 13 2 2 2 2 2" xfId="45347" xr:uid="{9E2A708C-37BD-4067-A98C-E8C115A6DE53}"/>
    <cellStyle name="Input 13 2 2 2 3" xfId="40151" xr:uid="{902FE903-E717-49C5-9B7D-83E6A12CEBEC}"/>
    <cellStyle name="Input 13 2 2 3" xfId="12811" xr:uid="{00000000-0005-0000-0000-000029340000}"/>
    <cellStyle name="Input 13 2 2 3 2" xfId="44480" xr:uid="{F3059C25-C6D9-4173-BB86-3774C712F496}"/>
    <cellStyle name="Input 13 2 2 4" xfId="17676" xr:uid="{00000000-0005-0000-0000-00002A340000}"/>
    <cellStyle name="Input 13 2 2 4 2" xfId="48928" xr:uid="{052A32E4-C798-4E78-BAB2-C3237FF00FA7}"/>
    <cellStyle name="Input 13 2 2 5" xfId="38756" xr:uid="{73322F49-C54C-4481-AC9F-20EDF2C6A2EC}"/>
    <cellStyle name="Input 13 2 3" xfId="7540" xr:uid="{00000000-0005-0000-0000-00002B340000}"/>
    <cellStyle name="Input 13 2 3 2" xfId="13199" xr:uid="{00000000-0005-0000-0000-00002C340000}"/>
    <cellStyle name="Input 13 2 3 2 2" xfId="44868" xr:uid="{E59B08B2-5884-4835-8509-E2042115DE17}"/>
    <cellStyle name="Input 13 2 3 3" xfId="39671" xr:uid="{9466BB36-4759-4DE0-B1C3-3DEBBE8B4744}"/>
    <cellStyle name="Input 13 2 4" xfId="12322" xr:uid="{00000000-0005-0000-0000-00002D340000}"/>
    <cellStyle name="Input 13 2 4 2" xfId="43991" xr:uid="{92422158-B943-4E45-B6CB-A2FAD2F91F90}"/>
    <cellStyle name="Input 13 2 5" xfId="15455" xr:uid="{00000000-0005-0000-0000-00002E340000}"/>
    <cellStyle name="Input 13 2 5 2" xfId="46906" xr:uid="{0449776C-882F-45B9-8D3B-DF4179A386CB}"/>
    <cellStyle name="Input 13 2 6" xfId="36735" xr:uid="{FB8D9526-9B8C-4833-B34D-3DB829245B7C}"/>
    <cellStyle name="Input 13 3" xfId="4187" xr:uid="{00000000-0005-0000-0000-00002F340000}"/>
    <cellStyle name="Input 13 3 2" xfId="6410" xr:uid="{00000000-0005-0000-0000-000030340000}"/>
    <cellStyle name="Input 13 3 2 2" xfId="7997" xr:uid="{00000000-0005-0000-0000-000031340000}"/>
    <cellStyle name="Input 13 3 2 2 2" xfId="13654" xr:uid="{00000000-0005-0000-0000-000032340000}"/>
    <cellStyle name="Input 13 3 2 2 2 2" xfId="45323" xr:uid="{32CF140A-CCC0-44FE-B5D7-1FABF5B5B6DC}"/>
    <cellStyle name="Input 13 3 2 2 3" xfId="40127" xr:uid="{291E47C6-BD63-49E8-B960-DAA9B6B36655}"/>
    <cellStyle name="Input 13 3 2 3" xfId="12788" xr:uid="{00000000-0005-0000-0000-000033340000}"/>
    <cellStyle name="Input 13 3 2 3 2" xfId="44457" xr:uid="{0D32F83D-2414-4AE5-995F-F352E0688D04}"/>
    <cellStyle name="Input 13 3 2 4" xfId="17516" xr:uid="{00000000-0005-0000-0000-000034340000}"/>
    <cellStyle name="Input 13 3 2 4 2" xfId="48768" xr:uid="{A55AC1F4-F06C-44EA-9DF2-7840AD63626D}"/>
    <cellStyle name="Input 13 3 2 5" xfId="38596" xr:uid="{759C3868-9A20-4541-985F-BA49EB65A1D8}"/>
    <cellStyle name="Input 13 3 3" xfId="7517" xr:uid="{00000000-0005-0000-0000-000035340000}"/>
    <cellStyle name="Input 13 3 3 2" xfId="13176" xr:uid="{00000000-0005-0000-0000-000036340000}"/>
    <cellStyle name="Input 13 3 3 2 2" xfId="44845" xr:uid="{79F6E047-3230-4A1B-856F-98729F083AFE}"/>
    <cellStyle name="Input 13 3 3 3" xfId="39648" xr:uid="{EFF4CFEA-62BC-404E-9C7B-09EF55C9DE20}"/>
    <cellStyle name="Input 13 3 4" xfId="12298" xr:uid="{00000000-0005-0000-0000-000037340000}"/>
    <cellStyle name="Input 13 3 4 2" xfId="43967" xr:uid="{AB324EB5-4904-42D3-9501-FD39471E818B}"/>
    <cellStyle name="Input 13 3 5" xfId="15295" xr:uid="{00000000-0005-0000-0000-000038340000}"/>
    <cellStyle name="Input 13 3 5 2" xfId="46746" xr:uid="{E2E41487-5672-4E4C-B924-02CC255CE488}"/>
    <cellStyle name="Input 13 3 6" xfId="36575" xr:uid="{6B58FA02-524E-484F-9166-E8F277011CE2}"/>
    <cellStyle name="Input 13 4" xfId="4891" xr:uid="{00000000-0005-0000-0000-000039340000}"/>
    <cellStyle name="Input 13 4 2" xfId="7686" xr:uid="{00000000-0005-0000-0000-00003A340000}"/>
    <cellStyle name="Input 13 4 2 2" xfId="13345" xr:uid="{00000000-0005-0000-0000-00003B340000}"/>
    <cellStyle name="Input 13 4 2 2 2" xfId="45014" xr:uid="{59129859-A572-4EFC-A52C-69921C494A7E}"/>
    <cellStyle name="Input 13 4 2 3" xfId="39817" xr:uid="{2D65E7AC-B309-407A-B17B-A26DC6040DBE}"/>
    <cellStyle name="Input 13 4 3" xfId="12470" xr:uid="{00000000-0005-0000-0000-00003C340000}"/>
    <cellStyle name="Input 13 4 3 2" xfId="44139" xr:uid="{160E217D-9117-4F93-82A8-29C8907E66C5}"/>
    <cellStyle name="Input 13 4 4" xfId="15998" xr:uid="{00000000-0005-0000-0000-00003D340000}"/>
    <cellStyle name="Input 13 4 4 2" xfId="47417" xr:uid="{631D699D-66F4-4FF9-A9B8-518686A60FFF}"/>
    <cellStyle name="Input 13 4 5" xfId="37245" xr:uid="{D06B2C14-8445-4B79-A260-D1C7EED3F684}"/>
    <cellStyle name="Input 13 5" xfId="5969" xr:uid="{00000000-0005-0000-0000-00003E340000}"/>
    <cellStyle name="Input 13 5 2" xfId="7836" xr:uid="{00000000-0005-0000-0000-00003F340000}"/>
    <cellStyle name="Input 13 5 2 2" xfId="13493" xr:uid="{00000000-0005-0000-0000-000040340000}"/>
    <cellStyle name="Input 13 5 2 2 2" xfId="45162" xr:uid="{9E1205EC-6209-4EFF-A39A-3E96041AE56D}"/>
    <cellStyle name="Input 13 5 2 3" xfId="39966" xr:uid="{FDDC7E09-58AE-4BDA-87B0-97524970F8D7}"/>
    <cellStyle name="Input 13 5 3" xfId="12625" xr:uid="{00000000-0005-0000-0000-000041340000}"/>
    <cellStyle name="Input 13 5 3 2" xfId="44294" xr:uid="{E8CE3EE3-6400-41B6-B70F-E523BDB1F611}"/>
    <cellStyle name="Input 13 5 4" xfId="17076" xr:uid="{00000000-0005-0000-0000-000042340000}"/>
    <cellStyle name="Input 13 5 4 2" xfId="48361" xr:uid="{DE5A45C4-392C-4D75-B2C4-D6E7E72F8639}"/>
    <cellStyle name="Input 13 5 5" xfId="38189" xr:uid="{9A4FAFA8-AF45-40AF-83C8-80E97734E7A7}"/>
    <cellStyle name="Input 13 6" xfId="7353" xr:uid="{00000000-0005-0000-0000-000043340000}"/>
    <cellStyle name="Input 13 6 2" xfId="13013" xr:uid="{00000000-0005-0000-0000-000044340000}"/>
    <cellStyle name="Input 13 6 2 2" xfId="44682" xr:uid="{68B6BF64-D0F0-4134-9F31-5FAEE6E01418}"/>
    <cellStyle name="Input 13 6 3" xfId="39484" xr:uid="{0A94CD30-4149-46B8-BD25-751D3F5DFD43}"/>
    <cellStyle name="Input 13 7" xfId="12127" xr:uid="{00000000-0005-0000-0000-000045340000}"/>
    <cellStyle name="Input 13 7 2" xfId="43796" xr:uid="{128201AE-D1C3-48DC-BFBF-52FD01B3A504}"/>
    <cellStyle name="Input 13 8" xfId="14805" xr:uid="{00000000-0005-0000-0000-000046340000}"/>
    <cellStyle name="Input 13 8 2" xfId="46295" xr:uid="{6BE98545-BF26-4D9C-B392-4F556850D61C}"/>
    <cellStyle name="Input 13 9" xfId="36127" xr:uid="{446A0F37-169C-43BA-9B2A-9CC077E6C0F4}"/>
    <cellStyle name="Input 14" xfId="2659" xr:uid="{00000000-0005-0000-0000-000047340000}"/>
    <cellStyle name="Input 14 2" xfId="4348" xr:uid="{00000000-0005-0000-0000-000048340000}"/>
    <cellStyle name="Input 14 2 2" xfId="6571" xr:uid="{00000000-0005-0000-0000-000049340000}"/>
    <cellStyle name="Input 14 2 2 2" xfId="8022" xr:uid="{00000000-0005-0000-0000-00004A340000}"/>
    <cellStyle name="Input 14 2 2 2 2" xfId="13679" xr:uid="{00000000-0005-0000-0000-00004B340000}"/>
    <cellStyle name="Input 14 2 2 2 2 2" xfId="45348" xr:uid="{607C87A2-B636-426B-AA1A-DDB64F5D63FA}"/>
    <cellStyle name="Input 14 2 2 2 3" xfId="40152" xr:uid="{132E39CF-8D45-4AA9-A027-160005336C25}"/>
    <cellStyle name="Input 14 2 2 3" xfId="12812" xr:uid="{00000000-0005-0000-0000-00004C340000}"/>
    <cellStyle name="Input 14 2 2 3 2" xfId="44481" xr:uid="{0DE64559-70B6-4CE6-A96B-C8CCAD089A13}"/>
    <cellStyle name="Input 14 2 2 4" xfId="17677" xr:uid="{00000000-0005-0000-0000-00004D340000}"/>
    <cellStyle name="Input 14 2 2 4 2" xfId="48929" xr:uid="{26C1165E-9458-4712-BAEB-C1930A89150B}"/>
    <cellStyle name="Input 14 2 2 5" xfId="38757" xr:uid="{201F0CE9-F4FB-40BC-8F96-BC8E492CC9AE}"/>
    <cellStyle name="Input 14 2 3" xfId="7541" xr:uid="{00000000-0005-0000-0000-00004E340000}"/>
    <cellStyle name="Input 14 2 3 2" xfId="13200" xr:uid="{00000000-0005-0000-0000-00004F340000}"/>
    <cellStyle name="Input 14 2 3 2 2" xfId="44869" xr:uid="{6748B136-6377-4796-8912-6C67431E4C38}"/>
    <cellStyle name="Input 14 2 3 3" xfId="39672" xr:uid="{AF129C7E-57C3-420C-8BB9-A588A3C012FC}"/>
    <cellStyle name="Input 14 2 4" xfId="12323" xr:uid="{00000000-0005-0000-0000-000050340000}"/>
    <cellStyle name="Input 14 2 4 2" xfId="43992" xr:uid="{ED9A3ED7-DA11-4066-A0BE-E9E697E80158}"/>
    <cellStyle name="Input 14 2 5" xfId="15456" xr:uid="{00000000-0005-0000-0000-000051340000}"/>
    <cellStyle name="Input 14 2 5 2" xfId="46907" xr:uid="{F7E0028C-A2DD-4F0F-8BA6-B9EBCAD06E6C}"/>
    <cellStyle name="Input 14 2 6" xfId="36736" xr:uid="{CCFC9743-D303-4B04-8740-EB4EDEF181FB}"/>
    <cellStyle name="Input 14 3" xfId="4186" xr:uid="{00000000-0005-0000-0000-000052340000}"/>
    <cellStyle name="Input 14 3 2" xfId="6409" xr:uid="{00000000-0005-0000-0000-000053340000}"/>
    <cellStyle name="Input 14 3 2 2" xfId="7996" xr:uid="{00000000-0005-0000-0000-000054340000}"/>
    <cellStyle name="Input 14 3 2 2 2" xfId="13653" xr:uid="{00000000-0005-0000-0000-000055340000}"/>
    <cellStyle name="Input 14 3 2 2 2 2" xfId="45322" xr:uid="{FBF74EC0-E341-445C-A1C8-6C5AF58194E6}"/>
    <cellStyle name="Input 14 3 2 2 3" xfId="40126" xr:uid="{B0D15F78-C086-4258-990E-A49AE913D8D6}"/>
    <cellStyle name="Input 14 3 2 3" xfId="12787" xr:uid="{00000000-0005-0000-0000-000056340000}"/>
    <cellStyle name="Input 14 3 2 3 2" xfId="44456" xr:uid="{D50395B6-46A7-408B-953A-95E2646473A6}"/>
    <cellStyle name="Input 14 3 2 4" xfId="17515" xr:uid="{00000000-0005-0000-0000-000057340000}"/>
    <cellStyle name="Input 14 3 2 4 2" xfId="48767" xr:uid="{561BB14C-07BF-47E1-B2C1-2719FA1DD624}"/>
    <cellStyle name="Input 14 3 2 5" xfId="38595" xr:uid="{E4AE5AD0-6B9D-42C0-ACE7-640C36BD261B}"/>
    <cellStyle name="Input 14 3 3" xfId="7516" xr:uid="{00000000-0005-0000-0000-000058340000}"/>
    <cellStyle name="Input 14 3 3 2" xfId="13175" xr:uid="{00000000-0005-0000-0000-000059340000}"/>
    <cellStyle name="Input 14 3 3 2 2" xfId="44844" xr:uid="{E9F5C665-D5F2-488D-B71F-CB789E60198F}"/>
    <cellStyle name="Input 14 3 3 3" xfId="39647" xr:uid="{4D62008F-2750-48FF-9FFF-5B3E000B24F1}"/>
    <cellStyle name="Input 14 3 4" xfId="12297" xr:uid="{00000000-0005-0000-0000-00005A340000}"/>
    <cellStyle name="Input 14 3 4 2" xfId="43966" xr:uid="{662FF805-C19B-4DDF-9589-D6B02D4F0235}"/>
    <cellStyle name="Input 14 3 5" xfId="15294" xr:uid="{00000000-0005-0000-0000-00005B340000}"/>
    <cellStyle name="Input 14 3 5 2" xfId="46745" xr:uid="{11C02588-5A7C-44CE-BC9F-C76B2EC4AD3E}"/>
    <cellStyle name="Input 14 3 6" xfId="36574" xr:uid="{6AE17119-32E4-48D0-8F28-AE677C7A15EA}"/>
    <cellStyle name="Input 14 4" xfId="4892" xr:uid="{00000000-0005-0000-0000-00005C340000}"/>
    <cellStyle name="Input 14 4 2" xfId="7687" xr:uid="{00000000-0005-0000-0000-00005D340000}"/>
    <cellStyle name="Input 14 4 2 2" xfId="13346" xr:uid="{00000000-0005-0000-0000-00005E340000}"/>
    <cellStyle name="Input 14 4 2 2 2" xfId="45015" xr:uid="{55A53285-64EB-4AC3-A77D-0CADBFCCCF01}"/>
    <cellStyle name="Input 14 4 2 3" xfId="39818" xr:uid="{711BB1F4-BEEA-4449-9333-FC4C82457FB9}"/>
    <cellStyle name="Input 14 4 3" xfId="12471" xr:uid="{00000000-0005-0000-0000-00005F340000}"/>
    <cellStyle name="Input 14 4 3 2" xfId="44140" xr:uid="{B441C253-0EA4-401D-B71F-60F7DEA8C9D3}"/>
    <cellStyle name="Input 14 4 4" xfId="15999" xr:uid="{00000000-0005-0000-0000-000060340000}"/>
    <cellStyle name="Input 14 4 4 2" xfId="47418" xr:uid="{0D133B7E-0136-47D2-95EE-F27E605CC886}"/>
    <cellStyle name="Input 14 4 5" xfId="37246" xr:uid="{8551583D-4452-4918-9D67-8152661385F9}"/>
    <cellStyle name="Input 14 5" xfId="5970" xr:uid="{00000000-0005-0000-0000-000061340000}"/>
    <cellStyle name="Input 14 5 2" xfId="7837" xr:uid="{00000000-0005-0000-0000-000062340000}"/>
    <cellStyle name="Input 14 5 2 2" xfId="13494" xr:uid="{00000000-0005-0000-0000-000063340000}"/>
    <cellStyle name="Input 14 5 2 2 2" xfId="45163" xr:uid="{25B663D7-33A2-4B23-A7E9-4145993C5B2B}"/>
    <cellStyle name="Input 14 5 2 3" xfId="39967" xr:uid="{18F6E180-DD20-41F6-901F-C6F8BEF5ED05}"/>
    <cellStyle name="Input 14 5 3" xfId="12626" xr:uid="{00000000-0005-0000-0000-000064340000}"/>
    <cellStyle name="Input 14 5 3 2" xfId="44295" xr:uid="{13554B93-ABDA-46FF-8F15-9510A1105288}"/>
    <cellStyle name="Input 14 5 4" xfId="17077" xr:uid="{00000000-0005-0000-0000-000065340000}"/>
    <cellStyle name="Input 14 5 4 2" xfId="48362" xr:uid="{3C012DE7-4F8C-445E-85CD-3EB1149A265C}"/>
    <cellStyle name="Input 14 5 5" xfId="38190" xr:uid="{A09DAAC4-8FA6-4FE6-875F-61C6253C5487}"/>
    <cellStyle name="Input 14 6" xfId="7354" xr:uid="{00000000-0005-0000-0000-000066340000}"/>
    <cellStyle name="Input 14 6 2" xfId="13014" xr:uid="{00000000-0005-0000-0000-000067340000}"/>
    <cellStyle name="Input 14 6 2 2" xfId="44683" xr:uid="{A19BEE33-BA3F-4BB6-831F-69018FCD4B92}"/>
    <cellStyle name="Input 14 6 3" xfId="39485" xr:uid="{9CC404DE-AA76-4E1D-84FB-201B95DF1BA9}"/>
    <cellStyle name="Input 14 7" xfId="12128" xr:uid="{00000000-0005-0000-0000-000068340000}"/>
    <cellStyle name="Input 14 7 2" xfId="43797" xr:uid="{0B1FB3DF-A30C-43B2-99DB-538D0C37C43A}"/>
    <cellStyle name="Input 14 8" xfId="14806" xr:uid="{00000000-0005-0000-0000-000069340000}"/>
    <cellStyle name="Input 14 8 2" xfId="46296" xr:uid="{DE1E0E7C-1037-46B8-89DC-7F86EC287652}"/>
    <cellStyle name="Input 14 9" xfId="36128" xr:uid="{46FC6B3C-3143-4A81-AA4D-6B4F600FB5B2}"/>
    <cellStyle name="Input 15" xfId="3594" xr:uid="{00000000-0005-0000-0000-00006A340000}"/>
    <cellStyle name="Input 15 2" xfId="6186" xr:uid="{00000000-0005-0000-0000-00006B340000}"/>
    <cellStyle name="Input 15 2 2" xfId="7907" xr:uid="{00000000-0005-0000-0000-00006C340000}"/>
    <cellStyle name="Input 15 2 2 2" xfId="13564" xr:uid="{00000000-0005-0000-0000-00006D340000}"/>
    <cellStyle name="Input 15 2 2 2 2" xfId="45233" xr:uid="{63A0F297-9155-4705-A880-C89B843FF446}"/>
    <cellStyle name="Input 15 2 2 3" xfId="40037" xr:uid="{94E38D96-65D2-4E88-8638-E452DA67CE9B}"/>
    <cellStyle name="Input 15 2 3" xfId="12696" xr:uid="{00000000-0005-0000-0000-00006E340000}"/>
    <cellStyle name="Input 15 2 3 2" xfId="44365" xr:uid="{2A8F6AA3-7B3B-4A0B-A2BB-8594F3C8C56C}"/>
    <cellStyle name="Input 15 2 4" xfId="17293" xr:uid="{00000000-0005-0000-0000-00006F340000}"/>
    <cellStyle name="Input 15 2 4 2" xfId="48573" xr:uid="{E8A1DA56-8A1A-490F-86BD-1F41C841D0CE}"/>
    <cellStyle name="Input 15 2 5" xfId="38401" xr:uid="{122AD395-63CA-4581-AF1D-E333F787D43C}"/>
    <cellStyle name="Input 15 3" xfId="7427" xr:uid="{00000000-0005-0000-0000-000070340000}"/>
    <cellStyle name="Input 15 3 2" xfId="13086" xr:uid="{00000000-0005-0000-0000-000071340000}"/>
    <cellStyle name="Input 15 3 2 2" xfId="44755" xr:uid="{A8676D03-7AC1-4FC2-9D3E-D686D8B87CF7}"/>
    <cellStyle name="Input 15 3 3" xfId="39558" xr:uid="{9957E370-273E-40E5-8DB3-908792AC08A9}"/>
    <cellStyle name="Input 15 4" xfId="12204" xr:uid="{00000000-0005-0000-0000-000072340000}"/>
    <cellStyle name="Input 15 4 2" xfId="43873" xr:uid="{E68EBB70-8E1D-44B7-BC35-F0B1C740F3A8}"/>
    <cellStyle name="Input 15 5" xfId="15041" xr:uid="{00000000-0005-0000-0000-000073340000}"/>
    <cellStyle name="Input 15 5 2" xfId="46522" xr:uid="{472DFB63-2222-4F09-B9A6-17B8DDC28EC9}"/>
    <cellStyle name="Input 15 6" xfId="36358" xr:uid="{C7BBFC9E-5C49-47FB-B867-CA3B97ABCB64}"/>
    <cellStyle name="Input 16" xfId="7230" xr:uid="{00000000-0005-0000-0000-000074340000}"/>
    <cellStyle name="Input 17" xfId="18414" xr:uid="{00000000-0005-0000-0000-000075340000}"/>
    <cellStyle name="Input 18" xfId="18429" xr:uid="{00000000-0005-0000-0000-000076340000}"/>
    <cellStyle name="Input 2" xfId="484" xr:uid="{00000000-0005-0000-0000-000077340000}"/>
    <cellStyle name="Input 2 2" xfId="2660" xr:uid="{00000000-0005-0000-0000-000078340000}"/>
    <cellStyle name="Input 2 2 2" xfId="4349" xr:uid="{00000000-0005-0000-0000-000079340000}"/>
    <cellStyle name="Input 2 2 2 2" xfId="6572" xr:uid="{00000000-0005-0000-0000-00007A340000}"/>
    <cellStyle name="Input 2 2 2 2 2" xfId="8023" xr:uid="{00000000-0005-0000-0000-00007B340000}"/>
    <cellStyle name="Input 2 2 2 2 2 2" xfId="13680" xr:uid="{00000000-0005-0000-0000-00007C340000}"/>
    <cellStyle name="Input 2 2 2 2 2 2 2" xfId="45349" xr:uid="{83B11FA4-CBDA-4787-96C7-030F03F7B6AD}"/>
    <cellStyle name="Input 2 2 2 2 2 3" xfId="40153" xr:uid="{EAC0B8F7-5C8B-4E3D-87B7-1BEB3C7C1982}"/>
    <cellStyle name="Input 2 2 2 2 3" xfId="12813" xr:uid="{00000000-0005-0000-0000-00007D340000}"/>
    <cellStyle name="Input 2 2 2 2 3 2" xfId="44482" xr:uid="{FC8080B2-C843-4308-A7B4-F16A34E85DB4}"/>
    <cellStyle name="Input 2 2 2 2 4" xfId="17678" xr:uid="{00000000-0005-0000-0000-00007E340000}"/>
    <cellStyle name="Input 2 2 2 2 4 2" xfId="48930" xr:uid="{5DA6703B-3536-4BFA-9BBC-65E75ABA9C01}"/>
    <cellStyle name="Input 2 2 2 2 5" xfId="38758" xr:uid="{B5994B73-0127-4234-8BB2-2F347F43153C}"/>
    <cellStyle name="Input 2 2 2 3" xfId="7542" xr:uid="{00000000-0005-0000-0000-00007F340000}"/>
    <cellStyle name="Input 2 2 2 3 2" xfId="13201" xr:uid="{00000000-0005-0000-0000-000080340000}"/>
    <cellStyle name="Input 2 2 2 3 2 2" xfId="44870" xr:uid="{73720E53-EC2D-4BA8-AC24-E5C4AB3599E0}"/>
    <cellStyle name="Input 2 2 2 3 3" xfId="39673" xr:uid="{9E323E85-C946-4FA2-B3C8-130A3ABC940C}"/>
    <cellStyle name="Input 2 2 2 4" xfId="12324" xr:uid="{00000000-0005-0000-0000-000081340000}"/>
    <cellStyle name="Input 2 2 2 4 2" xfId="43993" xr:uid="{B33CD509-7F99-452A-B6FC-119ABB979075}"/>
    <cellStyle name="Input 2 2 2 5" xfId="15457" xr:uid="{00000000-0005-0000-0000-000082340000}"/>
    <cellStyle name="Input 2 2 2 5 2" xfId="46908" xr:uid="{3298E8D9-3510-4A5D-8988-917A8006A59D}"/>
    <cellStyle name="Input 2 2 2 6" xfId="36737" xr:uid="{E2185525-6F9B-4D21-8989-88264A8E3AA9}"/>
    <cellStyle name="Input 2 2 3" xfId="4042" xr:uid="{00000000-0005-0000-0000-000083340000}"/>
    <cellStyle name="Input 2 2 3 2" xfId="6287" xr:uid="{00000000-0005-0000-0000-000084340000}"/>
    <cellStyle name="Input 2 2 3 2 2" xfId="7953" xr:uid="{00000000-0005-0000-0000-000085340000}"/>
    <cellStyle name="Input 2 2 3 2 2 2" xfId="13610" xr:uid="{00000000-0005-0000-0000-000086340000}"/>
    <cellStyle name="Input 2 2 3 2 2 2 2" xfId="45279" xr:uid="{C8136A52-FF65-48E4-B2EB-514AE5C38F38}"/>
    <cellStyle name="Input 2 2 3 2 2 3" xfId="40083" xr:uid="{F6079D36-FCD1-407B-B233-6524731535A2}"/>
    <cellStyle name="Input 2 2 3 2 3" xfId="12742" xr:uid="{00000000-0005-0000-0000-000087340000}"/>
    <cellStyle name="Input 2 2 3 2 3 2" xfId="44411" xr:uid="{B63DCD63-E95B-43B6-92AC-5EA24527CD7B}"/>
    <cellStyle name="Input 2 2 3 2 4" xfId="17393" xr:uid="{00000000-0005-0000-0000-000088340000}"/>
    <cellStyle name="Input 2 2 3 2 4 2" xfId="48648" xr:uid="{2BC1F36B-1281-4DF5-B9AF-FE6ECD2CACC8}"/>
    <cellStyle name="Input 2 2 3 2 5" xfId="38476" xr:uid="{0D8D94EC-4773-4C89-8E7D-0A7658EEDE8F}"/>
    <cellStyle name="Input 2 2 3 3" xfId="7473" xr:uid="{00000000-0005-0000-0000-000089340000}"/>
    <cellStyle name="Input 2 2 3 3 2" xfId="13132" xr:uid="{00000000-0005-0000-0000-00008A340000}"/>
    <cellStyle name="Input 2 2 3 3 2 2" xfId="44801" xr:uid="{640B2C3C-00F9-4FEE-9B7C-475A1BB45C1C}"/>
    <cellStyle name="Input 2 2 3 3 3" xfId="39604" xr:uid="{CC880148-26B6-490B-9378-DC6978D176AE}"/>
    <cellStyle name="Input 2 2 3 4" xfId="12251" xr:uid="{00000000-0005-0000-0000-00008B340000}"/>
    <cellStyle name="Input 2 2 3 4 2" xfId="43920" xr:uid="{3E12D1F1-813F-4796-97FE-C00624615E32}"/>
    <cellStyle name="Input 2 2 3 5" xfId="15153" xr:uid="{00000000-0005-0000-0000-00008C340000}"/>
    <cellStyle name="Input 2 2 3 5 2" xfId="46607" xr:uid="{0109540A-211B-4E75-9BF2-04B866981822}"/>
    <cellStyle name="Input 2 2 3 6" xfId="36435" xr:uid="{DA1BE290-ACD9-49AD-94D7-AA187F4F5A95}"/>
    <cellStyle name="Input 2 2 4" xfId="4893" xr:uid="{00000000-0005-0000-0000-00008D340000}"/>
    <cellStyle name="Input 2 2 4 2" xfId="7688" xr:uid="{00000000-0005-0000-0000-00008E340000}"/>
    <cellStyle name="Input 2 2 4 2 2" xfId="13347" xr:uid="{00000000-0005-0000-0000-00008F340000}"/>
    <cellStyle name="Input 2 2 4 2 2 2" xfId="45016" xr:uid="{218E178C-BD6E-4FAD-A3B6-FD10DF7279C7}"/>
    <cellStyle name="Input 2 2 4 2 3" xfId="39819" xr:uid="{6F8133C9-0BFD-4F8E-9122-D4A2F7588A8A}"/>
    <cellStyle name="Input 2 2 4 3" xfId="12472" xr:uid="{00000000-0005-0000-0000-000090340000}"/>
    <cellStyle name="Input 2 2 4 3 2" xfId="44141" xr:uid="{9D6A923C-4E8E-48EE-ACE5-738F98822D62}"/>
    <cellStyle name="Input 2 2 4 4" xfId="16000" xr:uid="{00000000-0005-0000-0000-000091340000}"/>
    <cellStyle name="Input 2 2 4 4 2" xfId="47419" xr:uid="{FDE7573E-1D3A-4DD9-9045-1F5911D2FBCA}"/>
    <cellStyle name="Input 2 2 4 5" xfId="37247" xr:uid="{700D8E3D-F2E3-4143-81AF-3370D101E86C}"/>
    <cellStyle name="Input 2 2 5" xfId="5971" xr:uid="{00000000-0005-0000-0000-000092340000}"/>
    <cellStyle name="Input 2 2 5 2" xfId="7838" xr:uid="{00000000-0005-0000-0000-000093340000}"/>
    <cellStyle name="Input 2 2 5 2 2" xfId="13495" xr:uid="{00000000-0005-0000-0000-000094340000}"/>
    <cellStyle name="Input 2 2 5 2 2 2" xfId="45164" xr:uid="{418CA050-E861-42E8-B0BA-F95F723549B4}"/>
    <cellStyle name="Input 2 2 5 2 3" xfId="39968" xr:uid="{92763AD1-86DB-4ABE-B2C6-5EEF2B9E708E}"/>
    <cellStyle name="Input 2 2 5 3" xfId="12627" xr:uid="{00000000-0005-0000-0000-000095340000}"/>
    <cellStyle name="Input 2 2 5 3 2" xfId="44296" xr:uid="{B04D9A81-2B6E-4BD4-9702-4D217484180C}"/>
    <cellStyle name="Input 2 2 5 4" xfId="17078" xr:uid="{00000000-0005-0000-0000-000096340000}"/>
    <cellStyle name="Input 2 2 5 4 2" xfId="48363" xr:uid="{C5A1E024-86F3-4C9C-8C18-5CC20B2F8851}"/>
    <cellStyle name="Input 2 2 5 5" xfId="38191" xr:uid="{1E470D64-D823-4521-8B27-719C948A6708}"/>
    <cellStyle name="Input 2 2 6" xfId="7355" xr:uid="{00000000-0005-0000-0000-000097340000}"/>
    <cellStyle name="Input 2 2 6 2" xfId="13015" xr:uid="{00000000-0005-0000-0000-000098340000}"/>
    <cellStyle name="Input 2 2 6 2 2" xfId="44684" xr:uid="{0DEA9737-6174-4561-8FB4-76EE9062C512}"/>
    <cellStyle name="Input 2 2 6 3" xfId="39486" xr:uid="{8D52D61B-66AC-4659-A48F-21F9B8EAA55C}"/>
    <cellStyle name="Input 2 2 7" xfId="12129" xr:uid="{00000000-0005-0000-0000-000099340000}"/>
    <cellStyle name="Input 2 2 7 2" xfId="43798" xr:uid="{F830B0BA-869E-4A46-B401-37210E610F5E}"/>
    <cellStyle name="Input 2 2 8" xfId="14807" xr:uid="{00000000-0005-0000-0000-00009A340000}"/>
    <cellStyle name="Input 2 2 8 2" xfId="46297" xr:uid="{72730FC6-F649-450B-B331-F9811F3BB9D3}"/>
    <cellStyle name="Input 2 2 9" xfId="36129" xr:uid="{90DA1AD8-26D5-4A4F-B342-84D6BEB7B15F}"/>
    <cellStyle name="Input 2 3" xfId="3396" xr:uid="{00000000-0005-0000-0000-00009B340000}"/>
    <cellStyle name="Input 2 3 2" xfId="4522" xr:uid="{00000000-0005-0000-0000-00009C340000}"/>
    <cellStyle name="Input 2 3 2 2" xfId="6744" xr:uid="{00000000-0005-0000-0000-00009D340000}"/>
    <cellStyle name="Input 2 3 2 2 2" xfId="8093" xr:uid="{00000000-0005-0000-0000-00009E340000}"/>
    <cellStyle name="Input 2 3 2 2 2 2" xfId="13750" xr:uid="{00000000-0005-0000-0000-00009F340000}"/>
    <cellStyle name="Input 2 3 2 2 2 2 2" xfId="45419" xr:uid="{6DA2F2D6-E11F-49A0-B8D1-ADB78F391895}"/>
    <cellStyle name="Input 2 3 2 2 2 3" xfId="40223" xr:uid="{7CEE8E04-C3A1-49E0-8641-C30BAD4A8F26}"/>
    <cellStyle name="Input 2 3 2 2 3" xfId="12883" xr:uid="{00000000-0005-0000-0000-0000A0340000}"/>
    <cellStyle name="Input 2 3 2 2 3 2" xfId="44552" xr:uid="{D1E55174-8F78-4C77-ADDF-3F7EA9F369FA}"/>
    <cellStyle name="Input 2 3 2 2 4" xfId="17850" xr:uid="{00000000-0005-0000-0000-0000A1340000}"/>
    <cellStyle name="Input 2 3 2 2 4 2" xfId="49099" xr:uid="{DCF8760B-0D06-419A-9349-EC14D132B98C}"/>
    <cellStyle name="Input 2 3 2 2 5" xfId="38927" xr:uid="{8ACA2DE4-85A5-47EF-804D-DD918BA2F5C5}"/>
    <cellStyle name="Input 2 3 2 3" xfId="7612" xr:uid="{00000000-0005-0000-0000-0000A2340000}"/>
    <cellStyle name="Input 2 3 2 3 2" xfId="13271" xr:uid="{00000000-0005-0000-0000-0000A3340000}"/>
    <cellStyle name="Input 2 3 2 3 2 2" xfId="44940" xr:uid="{6A92F704-4ABE-4DC6-818E-BC065EFF7EC9}"/>
    <cellStyle name="Input 2 3 2 3 3" xfId="39743" xr:uid="{8D7C0C2C-C002-4C13-AB45-93E8B8C92DF5}"/>
    <cellStyle name="Input 2 3 2 4" xfId="12394" xr:uid="{00000000-0005-0000-0000-0000A4340000}"/>
    <cellStyle name="Input 2 3 2 4 2" xfId="44063" xr:uid="{684746BE-7CB2-4ADE-A6DD-7C4BEF1E926A}"/>
    <cellStyle name="Input 2 3 2 5" xfId="15630" xr:uid="{00000000-0005-0000-0000-0000A5340000}"/>
    <cellStyle name="Input 2 3 2 5 2" xfId="47078" xr:uid="{65E0CB97-9C37-48A8-A622-3794E1DA88EB}"/>
    <cellStyle name="Input 2 3 2 6" xfId="36907" xr:uid="{8DF4F961-C79D-4BBC-B9CF-74A925FFEED0}"/>
    <cellStyle name="Input 2 3 3" xfId="4603" xr:uid="{00000000-0005-0000-0000-0000A6340000}"/>
    <cellStyle name="Input 2 3 3 2" xfId="6825" xr:uid="{00000000-0005-0000-0000-0000A7340000}"/>
    <cellStyle name="Input 2 3 3 2 2" xfId="8130" xr:uid="{00000000-0005-0000-0000-0000A8340000}"/>
    <cellStyle name="Input 2 3 3 2 2 2" xfId="13787" xr:uid="{00000000-0005-0000-0000-0000A9340000}"/>
    <cellStyle name="Input 2 3 3 2 2 2 2" xfId="45456" xr:uid="{B215890F-BF63-495D-8FB1-0FC6818D7FBF}"/>
    <cellStyle name="Input 2 3 3 2 2 3" xfId="40260" xr:uid="{352138E9-232F-4BF2-9040-D9C09F207F68}"/>
    <cellStyle name="Input 2 3 3 2 3" xfId="12921" xr:uid="{00000000-0005-0000-0000-0000AA340000}"/>
    <cellStyle name="Input 2 3 3 2 3 2" xfId="44590" xr:uid="{1483A8A3-D9E6-4CC3-840D-2117FA8C1235}"/>
    <cellStyle name="Input 2 3 3 2 4" xfId="17931" xr:uid="{00000000-0005-0000-0000-0000AB340000}"/>
    <cellStyle name="Input 2 3 3 2 4 2" xfId="49178" xr:uid="{04DC6C09-C29A-4706-96CA-073679CC57F4}"/>
    <cellStyle name="Input 2 3 3 2 5" xfId="39006" xr:uid="{E8C19B5B-926D-4C12-9918-3A363AB6417B}"/>
    <cellStyle name="Input 2 3 3 3" xfId="7649" xr:uid="{00000000-0005-0000-0000-0000AC340000}"/>
    <cellStyle name="Input 2 3 3 3 2" xfId="13308" xr:uid="{00000000-0005-0000-0000-0000AD340000}"/>
    <cellStyle name="Input 2 3 3 3 2 2" xfId="44977" xr:uid="{45990DAD-BE09-45A0-97F2-706E764E3885}"/>
    <cellStyle name="Input 2 3 3 3 3" xfId="39780" xr:uid="{162130A5-CE25-48C9-BF42-AA44C55605ED}"/>
    <cellStyle name="Input 2 3 3 4" xfId="12431" xr:uid="{00000000-0005-0000-0000-0000AE340000}"/>
    <cellStyle name="Input 2 3 3 4 2" xfId="44100" xr:uid="{19F2A78F-5F14-48E1-96E0-4320BC5ADCA0}"/>
    <cellStyle name="Input 2 3 3 5" xfId="15711" xr:uid="{00000000-0005-0000-0000-0000AF340000}"/>
    <cellStyle name="Input 2 3 3 5 2" xfId="47157" xr:uid="{CF25669B-91B6-47DB-B6DD-7BDAB46CE1DD}"/>
    <cellStyle name="Input 2 3 3 6" xfId="36986" xr:uid="{1D8E0992-205C-4C50-B884-4CFD9BE06F0E}"/>
    <cellStyle name="Input 2 3 4" xfId="5051" xr:uid="{00000000-0005-0000-0000-0000B0340000}"/>
    <cellStyle name="Input 2 3 4 2" xfId="7746" xr:uid="{00000000-0005-0000-0000-0000B1340000}"/>
    <cellStyle name="Input 2 3 4 2 2" xfId="13405" xr:uid="{00000000-0005-0000-0000-0000B2340000}"/>
    <cellStyle name="Input 2 3 4 2 2 2" xfId="45074" xr:uid="{EFD9C95E-6184-4059-A127-D5A28F394AF7}"/>
    <cellStyle name="Input 2 3 4 2 3" xfId="39877" xr:uid="{4E626439-5370-4C95-AD7D-A256463BC4D7}"/>
    <cellStyle name="Input 2 3 4 3" xfId="12531" xr:uid="{00000000-0005-0000-0000-0000B3340000}"/>
    <cellStyle name="Input 2 3 4 3 2" xfId="44200" xr:uid="{C95241D2-0179-454E-926D-FE86C4AFA0E9}"/>
    <cellStyle name="Input 2 3 4 4" xfId="16158" xr:uid="{00000000-0005-0000-0000-0000B4340000}"/>
    <cellStyle name="Input 2 3 4 4 2" xfId="47574" xr:uid="{510A5DB5-111B-40A8-9554-628A19FAB40B}"/>
    <cellStyle name="Input 2 3 4 5" xfId="37402" xr:uid="{DC567688-5489-460B-B8C8-814D8DD5B342}"/>
    <cellStyle name="Input 2 3 5" xfId="6127" xr:uid="{00000000-0005-0000-0000-0000B5340000}"/>
    <cellStyle name="Input 2 3 5 2" xfId="7892" xr:uid="{00000000-0005-0000-0000-0000B6340000}"/>
    <cellStyle name="Input 2 3 5 2 2" xfId="13549" xr:uid="{00000000-0005-0000-0000-0000B7340000}"/>
    <cellStyle name="Input 2 3 5 2 2 2" xfId="45218" xr:uid="{239DEC62-D4C4-4568-B02B-23D0B18B6A64}"/>
    <cellStyle name="Input 2 3 5 2 3" xfId="40022" xr:uid="{3EF76790-828A-403B-AE4F-84F9E6049EC7}"/>
    <cellStyle name="Input 2 3 5 3" xfId="12681" xr:uid="{00000000-0005-0000-0000-0000B8340000}"/>
    <cellStyle name="Input 2 3 5 3 2" xfId="44350" xr:uid="{73478858-4CD2-46F2-9D1F-9E2B53BF0AD1}"/>
    <cellStyle name="Input 2 3 5 4" xfId="17234" xr:uid="{00000000-0005-0000-0000-0000B9340000}"/>
    <cellStyle name="Input 2 3 5 4 2" xfId="48516" xr:uid="{87362D2D-3D1D-4890-B8A7-96E3D35C7971}"/>
    <cellStyle name="Input 2 3 5 5" xfId="38344" xr:uid="{6FF4F1F8-854D-4214-A21C-1EC51310FEC8}"/>
    <cellStyle name="Input 2 3 6" xfId="7411" xr:uid="{00000000-0005-0000-0000-0000BA340000}"/>
    <cellStyle name="Input 2 3 6 2" xfId="13071" xr:uid="{00000000-0005-0000-0000-0000BB340000}"/>
    <cellStyle name="Input 2 3 6 2 2" xfId="44740" xr:uid="{9FED591D-471A-4253-872F-AA7106ED67AD}"/>
    <cellStyle name="Input 2 3 6 3" xfId="39542" xr:uid="{0D212D4B-F3DA-4EC4-8864-BCFE207CECBB}"/>
    <cellStyle name="Input 2 3 7" xfId="12189" xr:uid="{00000000-0005-0000-0000-0000BC340000}"/>
    <cellStyle name="Input 2 3 7 2" xfId="43858" xr:uid="{D334B099-262A-4746-A801-B86BA50598D0}"/>
    <cellStyle name="Input 2 3 8" xfId="14979" xr:uid="{00000000-0005-0000-0000-0000BD340000}"/>
    <cellStyle name="Input 2 3 8 2" xfId="46462" xr:uid="{EC636267-FAFD-41BA-9F5D-80D9CB36CF1E}"/>
    <cellStyle name="Input 2 3 9" xfId="36300" xr:uid="{6C0983F7-7282-4078-A70D-F5D1E480B401}"/>
    <cellStyle name="Input 2 4" xfId="1604" xr:uid="{00000000-0005-0000-0000-0000BE340000}"/>
    <cellStyle name="Input 2 4 2" xfId="5784" xr:uid="{00000000-0005-0000-0000-0000BF340000}"/>
    <cellStyle name="Input 2 4 2 2" xfId="7807" xr:uid="{00000000-0005-0000-0000-0000C0340000}"/>
    <cellStyle name="Input 2 4 2 2 2" xfId="13464" xr:uid="{00000000-0005-0000-0000-0000C1340000}"/>
    <cellStyle name="Input 2 4 2 2 2 2" xfId="45133" xr:uid="{CCC7FA71-6E4B-419B-8F67-E1E7EED747D8}"/>
    <cellStyle name="Input 2 4 2 2 3" xfId="39937" xr:uid="{896E1FF9-2F1E-48FE-9C7E-52AFF2B1A5C3}"/>
    <cellStyle name="Input 2 4 2 3" xfId="12595" xr:uid="{00000000-0005-0000-0000-0000C2340000}"/>
    <cellStyle name="Input 2 4 2 3 2" xfId="44264" xr:uid="{B1ECAD7B-E5E2-4497-A386-0EE3F785891D}"/>
    <cellStyle name="Input 2 4 2 4" xfId="16891" xr:uid="{00000000-0005-0000-0000-0000C3340000}"/>
    <cellStyle name="Input 2 4 2 4 2" xfId="48179" xr:uid="{FDC7F61A-9BDB-454D-96E9-DF763EBC4061}"/>
    <cellStyle name="Input 2 4 2 5" xfId="38007" xr:uid="{9EA5B169-757F-4EC0-8388-47554617172F}"/>
    <cellStyle name="Input 2 4 3" xfId="7320" xr:uid="{00000000-0005-0000-0000-0000C4340000}"/>
    <cellStyle name="Input 2 4 3 2" xfId="12983" xr:uid="{00000000-0005-0000-0000-0000C5340000}"/>
    <cellStyle name="Input 2 4 3 2 2" xfId="44652" xr:uid="{D657686D-D41A-4A6D-AE98-679488358C19}"/>
    <cellStyle name="Input 2 4 3 3" xfId="39453" xr:uid="{52E63C8A-65C3-402C-AE84-6BE8E034E7CE}"/>
    <cellStyle name="Input 2 4 4" xfId="12094" xr:uid="{00000000-0005-0000-0000-0000C6340000}"/>
    <cellStyle name="Input 2 4 4 2" xfId="43764" xr:uid="{2AF9B9C5-F94C-434F-8670-6CEDD62A524A}"/>
    <cellStyle name="Input 2 4 5" xfId="14585" xr:uid="{00000000-0005-0000-0000-0000C7340000}"/>
    <cellStyle name="Input 2 4 5 2" xfId="46083" xr:uid="{F4747570-DD8D-4364-8BBA-9167453615BC}"/>
    <cellStyle name="Input 2 4 6" xfId="35924" xr:uid="{E3013010-144D-4116-B831-A0B2EBA23DB7}"/>
    <cellStyle name="Input 2 5" xfId="3792" xr:uid="{00000000-0005-0000-0000-0000C8340000}"/>
    <cellStyle name="Input 2 5 2" xfId="6231" xr:uid="{00000000-0005-0000-0000-0000C9340000}"/>
    <cellStyle name="Input 2 5 2 2" xfId="7941" xr:uid="{00000000-0005-0000-0000-0000CA340000}"/>
    <cellStyle name="Input 2 5 2 2 2" xfId="13598" xr:uid="{00000000-0005-0000-0000-0000CB340000}"/>
    <cellStyle name="Input 2 5 2 2 2 2" xfId="45267" xr:uid="{312C7074-A6C2-4800-9AE3-DB22981EA0EB}"/>
    <cellStyle name="Input 2 5 2 2 3" xfId="40071" xr:uid="{D418321E-5E06-4B61-93DC-857FAF9162D1}"/>
    <cellStyle name="Input 2 5 2 3" xfId="12730" xr:uid="{00000000-0005-0000-0000-0000CC340000}"/>
    <cellStyle name="Input 2 5 2 3 2" xfId="44399" xr:uid="{F315AC29-E3E1-480B-AE98-59855BEB49B4}"/>
    <cellStyle name="Input 2 5 2 4" xfId="17338" xr:uid="{00000000-0005-0000-0000-0000CD340000}"/>
    <cellStyle name="Input 2 5 2 4 2" xfId="48617" xr:uid="{7FDD5741-949E-40BB-A3C1-4A2B1DD2932A}"/>
    <cellStyle name="Input 2 5 2 5" xfId="38445" xr:uid="{F57A6D55-3F4A-4DA1-872A-09B61E448445}"/>
    <cellStyle name="Input 2 5 3" xfId="7461" xr:uid="{00000000-0005-0000-0000-0000CE340000}"/>
    <cellStyle name="Input 2 5 3 2" xfId="13120" xr:uid="{00000000-0005-0000-0000-0000CF340000}"/>
    <cellStyle name="Input 2 5 3 2 2" xfId="44789" xr:uid="{B512A95F-DBCB-41A0-80EA-5A37BFF25F9D}"/>
    <cellStyle name="Input 2 5 3 3" xfId="39592" xr:uid="{C30ED94D-A036-4CBD-ACCB-A51345857C2C}"/>
    <cellStyle name="Input 2 5 4" xfId="12238" xr:uid="{00000000-0005-0000-0000-0000D0340000}"/>
    <cellStyle name="Input 2 5 4 2" xfId="43907" xr:uid="{C2CB9E30-4789-4B3C-99BA-D06E3DFF30A6}"/>
    <cellStyle name="Input 2 5 5" xfId="15095" xr:uid="{00000000-0005-0000-0000-0000D1340000}"/>
    <cellStyle name="Input 2 5 5 2" xfId="46573" xr:uid="{6392FCFD-AFEF-486B-8C41-DE60F5A833BF}"/>
    <cellStyle name="Input 2 5 6" xfId="36402" xr:uid="{3DB9179C-0CFB-46AF-BFD5-3CEEB069174F}"/>
    <cellStyle name="Input 2 6" xfId="4115" xr:uid="{00000000-0005-0000-0000-0000D2340000}"/>
    <cellStyle name="Input 2 6 2" xfId="6353" xr:uid="{00000000-0005-0000-0000-0000D3340000}"/>
    <cellStyle name="Input 2 6 2 2" xfId="7957" xr:uid="{00000000-0005-0000-0000-0000D4340000}"/>
    <cellStyle name="Input 2 6 2 2 2" xfId="13614" xr:uid="{00000000-0005-0000-0000-0000D5340000}"/>
    <cellStyle name="Input 2 6 2 2 2 2" xfId="45283" xr:uid="{DBD9BC16-AD26-47A5-A99B-D3BF0369CB4B}"/>
    <cellStyle name="Input 2 6 2 2 3" xfId="40087" xr:uid="{14230291-2BDB-4F6D-AAA5-71E00BA830D1}"/>
    <cellStyle name="Input 2 6 2 3" xfId="12747" xr:uid="{00000000-0005-0000-0000-0000D6340000}"/>
    <cellStyle name="Input 2 6 2 3 2" xfId="44416" xr:uid="{86850A92-A01D-4DC2-95ED-8AD957F984CE}"/>
    <cellStyle name="Input 2 6 2 4" xfId="17459" xr:uid="{00000000-0005-0000-0000-0000D7340000}"/>
    <cellStyle name="Input 2 6 2 4 2" xfId="48714" xr:uid="{0E85CCE0-02BB-4083-9641-7922BBF4C1FF}"/>
    <cellStyle name="Input 2 6 2 5" xfId="38542" xr:uid="{B9FCED09-E269-4E34-80C6-FDA098C7B0BC}"/>
    <cellStyle name="Input 2 6 3" xfId="7477" xr:uid="{00000000-0005-0000-0000-0000D8340000}"/>
    <cellStyle name="Input 2 6 3 2" xfId="13136" xr:uid="{00000000-0005-0000-0000-0000D9340000}"/>
    <cellStyle name="Input 2 6 3 2 2" xfId="44805" xr:uid="{FEB17750-DCBF-4189-B25F-14A72B69DCDB}"/>
    <cellStyle name="Input 2 6 3 3" xfId="39608" xr:uid="{3776A32C-BEA4-420D-B183-C32F1BA401CD}"/>
    <cellStyle name="Input 2 6 4" xfId="12257" xr:uid="{00000000-0005-0000-0000-0000DA340000}"/>
    <cellStyle name="Input 2 6 4 2" xfId="43926" xr:uid="{60F21AD3-4B63-4E12-A46B-5E0D3CDF8068}"/>
    <cellStyle name="Input 2 6 5" xfId="15225" xr:uid="{00000000-0005-0000-0000-0000DB340000}"/>
    <cellStyle name="Input 2 6 5 2" xfId="46679" xr:uid="{FFF3E729-D29C-4C3B-A30F-997B4FF8F294}"/>
    <cellStyle name="Input 2 6 6" xfId="36508" xr:uid="{7263E3B5-4951-4E48-B2FA-0EF7E18D25C2}"/>
    <cellStyle name="Input 2 7" xfId="4135" xr:uid="{00000000-0005-0000-0000-0000DC340000}"/>
    <cellStyle name="Input 2 7 2" xfId="6373" xr:uid="{00000000-0005-0000-0000-0000DD340000}"/>
    <cellStyle name="Input 2 7 2 2" xfId="7973" xr:uid="{00000000-0005-0000-0000-0000DE340000}"/>
    <cellStyle name="Input 2 7 2 2 2" xfId="13630" xr:uid="{00000000-0005-0000-0000-0000DF340000}"/>
    <cellStyle name="Input 2 7 2 2 2 2" xfId="45299" xr:uid="{20535B83-5997-4F1C-9026-3295704A7B53}"/>
    <cellStyle name="Input 2 7 2 2 3" xfId="40103" xr:uid="{68F2CA65-230B-4E6D-B06A-159F5766290D}"/>
    <cellStyle name="Input 2 7 2 3" xfId="12764" xr:uid="{00000000-0005-0000-0000-0000E0340000}"/>
    <cellStyle name="Input 2 7 2 3 2" xfId="44433" xr:uid="{0C184B16-C639-4F7C-85B3-C3311EF836AC}"/>
    <cellStyle name="Input 2 7 2 4" xfId="17479" xr:uid="{00000000-0005-0000-0000-0000E1340000}"/>
    <cellStyle name="Input 2 7 2 4 2" xfId="48731" xr:uid="{8165D097-D8BC-4C86-9FF3-AE850AB32738}"/>
    <cellStyle name="Input 2 7 2 5" xfId="38559" xr:uid="{048920B8-418B-4761-B514-EE0314874789}"/>
    <cellStyle name="Input 2 7 3" xfId="7493" xr:uid="{00000000-0005-0000-0000-0000E2340000}"/>
    <cellStyle name="Input 2 7 3 2" xfId="13152" xr:uid="{00000000-0005-0000-0000-0000E3340000}"/>
    <cellStyle name="Input 2 7 3 2 2" xfId="44821" xr:uid="{35082F9D-5ECA-4ABE-A96E-80031B99CEAE}"/>
    <cellStyle name="Input 2 7 3 3" xfId="39624" xr:uid="{03D214E9-79C9-4615-B33B-F7CDA474BED8}"/>
    <cellStyle name="Input 2 7 4" xfId="12274" xr:uid="{00000000-0005-0000-0000-0000E4340000}"/>
    <cellStyle name="Input 2 7 4 2" xfId="43943" xr:uid="{E23C515C-9C37-4F25-8603-99FEB3FCAE76}"/>
    <cellStyle name="Input 2 7 5" xfId="15245" xr:uid="{00000000-0005-0000-0000-0000E5340000}"/>
    <cellStyle name="Input 2 7 5 2" xfId="46696" xr:uid="{BE7C3DCB-6503-4228-B143-CD8DDFDBFA31}"/>
    <cellStyle name="Input 2 7 6" xfId="36525" xr:uid="{EF79BCB3-5614-491A-B3B4-F0D400448997}"/>
    <cellStyle name="Input 2 8" xfId="4710" xr:uid="{00000000-0005-0000-0000-0000E6340000}"/>
    <cellStyle name="Input 2 8 2" xfId="7657" xr:uid="{00000000-0005-0000-0000-0000E7340000}"/>
    <cellStyle name="Input 2 8 2 2" xfId="13316" xr:uid="{00000000-0005-0000-0000-0000E8340000}"/>
    <cellStyle name="Input 2 8 2 2 2" xfId="44985" xr:uid="{C16788ED-5C38-40A7-9490-E11791F5749C}"/>
    <cellStyle name="Input 2 8 2 3" xfId="39788" xr:uid="{14B626D7-5D28-4220-9462-44DC86DFF34C}"/>
    <cellStyle name="Input 2 8 3" xfId="12440" xr:uid="{00000000-0005-0000-0000-0000E9340000}"/>
    <cellStyle name="Input 2 8 3 2" xfId="44109" xr:uid="{36DA3711-BB78-4264-A414-75E887086D5D}"/>
    <cellStyle name="Input 2 8 4" xfId="15816" xr:uid="{00000000-0005-0000-0000-0000EA340000}"/>
    <cellStyle name="Input 2 8 4 2" xfId="47238" xr:uid="{4A55C5D3-9148-4995-8538-5AB50B035EA6}"/>
    <cellStyle name="Input 2 8 5" xfId="37067" xr:uid="{E35B916A-1E23-4246-8249-9240CD69A32F}"/>
    <cellStyle name="Input 3" xfId="396" xr:uid="{00000000-0005-0000-0000-0000EB340000}"/>
    <cellStyle name="Input 3 2" xfId="3397" xr:uid="{00000000-0005-0000-0000-0000EC340000}"/>
    <cellStyle name="Input 3 2 2" xfId="4523" xr:uid="{00000000-0005-0000-0000-0000ED340000}"/>
    <cellStyle name="Input 3 2 2 2" xfId="6745" xr:uid="{00000000-0005-0000-0000-0000EE340000}"/>
    <cellStyle name="Input 3 2 2 2 2" xfId="8094" xr:uid="{00000000-0005-0000-0000-0000EF340000}"/>
    <cellStyle name="Input 3 2 2 2 2 2" xfId="13751" xr:uid="{00000000-0005-0000-0000-0000F0340000}"/>
    <cellStyle name="Input 3 2 2 2 2 2 2" xfId="45420" xr:uid="{D5C14BF0-D7E5-4E6F-8ECC-0211E0C4DF4F}"/>
    <cellStyle name="Input 3 2 2 2 2 3" xfId="40224" xr:uid="{E80608E9-7446-4EF6-A958-F1133CB5480F}"/>
    <cellStyle name="Input 3 2 2 2 3" xfId="12884" xr:uid="{00000000-0005-0000-0000-0000F1340000}"/>
    <cellStyle name="Input 3 2 2 2 3 2" xfId="44553" xr:uid="{2654855F-B128-4524-A9CB-B9ADF57E2457}"/>
    <cellStyle name="Input 3 2 2 2 4" xfId="17851" xr:uid="{00000000-0005-0000-0000-0000F2340000}"/>
    <cellStyle name="Input 3 2 2 2 4 2" xfId="49100" xr:uid="{1F0226C8-27F1-49C1-8E2D-E25CF2413371}"/>
    <cellStyle name="Input 3 2 2 2 5" xfId="38928" xr:uid="{4BFBD70F-6A8B-4052-B13A-B6D5A0EC7F02}"/>
    <cellStyle name="Input 3 2 2 3" xfId="7613" xr:uid="{00000000-0005-0000-0000-0000F3340000}"/>
    <cellStyle name="Input 3 2 2 3 2" xfId="13272" xr:uid="{00000000-0005-0000-0000-0000F4340000}"/>
    <cellStyle name="Input 3 2 2 3 2 2" xfId="44941" xr:uid="{2AA4B2D5-29D9-4559-8AE5-F39A37D7E8A5}"/>
    <cellStyle name="Input 3 2 2 3 3" xfId="39744" xr:uid="{D8441CB0-3E8F-4612-96D7-0DF82E2BD0A8}"/>
    <cellStyle name="Input 3 2 2 4" xfId="12395" xr:uid="{00000000-0005-0000-0000-0000F5340000}"/>
    <cellStyle name="Input 3 2 2 4 2" xfId="44064" xr:uid="{68FA34F5-7558-4497-B26E-6A433EB2D9D6}"/>
    <cellStyle name="Input 3 2 2 5" xfId="15631" xr:uid="{00000000-0005-0000-0000-0000F6340000}"/>
    <cellStyle name="Input 3 2 2 5 2" xfId="47079" xr:uid="{E9B0B46D-1485-45A8-8601-B6CEA95FF52B}"/>
    <cellStyle name="Input 3 2 2 6" xfId="36908" xr:uid="{B49622FE-C996-4052-89EA-52C69FC12370}"/>
    <cellStyle name="Input 3 2 3" xfId="4604" xr:uid="{00000000-0005-0000-0000-0000F7340000}"/>
    <cellStyle name="Input 3 2 3 2" xfId="6826" xr:uid="{00000000-0005-0000-0000-0000F8340000}"/>
    <cellStyle name="Input 3 2 3 2 2" xfId="8131" xr:uid="{00000000-0005-0000-0000-0000F9340000}"/>
    <cellStyle name="Input 3 2 3 2 2 2" xfId="13788" xr:uid="{00000000-0005-0000-0000-0000FA340000}"/>
    <cellStyle name="Input 3 2 3 2 2 2 2" xfId="45457" xr:uid="{A7E2A559-34BC-4D8E-B209-8D3FD4A4337B}"/>
    <cellStyle name="Input 3 2 3 2 2 3" xfId="40261" xr:uid="{E11B1AA6-6CB8-4A46-AE7C-37C01496B64C}"/>
    <cellStyle name="Input 3 2 3 2 3" xfId="12922" xr:uid="{00000000-0005-0000-0000-0000FB340000}"/>
    <cellStyle name="Input 3 2 3 2 3 2" xfId="44591" xr:uid="{AC0FF9DB-2C30-40D9-B5D4-4FA945B31792}"/>
    <cellStyle name="Input 3 2 3 2 4" xfId="17932" xr:uid="{00000000-0005-0000-0000-0000FC340000}"/>
    <cellStyle name="Input 3 2 3 2 4 2" xfId="49179" xr:uid="{1D26F07F-5B13-4682-A616-D4D151102507}"/>
    <cellStyle name="Input 3 2 3 2 5" xfId="39007" xr:uid="{D5DAF49C-4F59-487D-B511-509FDC840E57}"/>
    <cellStyle name="Input 3 2 3 3" xfId="7650" xr:uid="{00000000-0005-0000-0000-0000FD340000}"/>
    <cellStyle name="Input 3 2 3 3 2" xfId="13309" xr:uid="{00000000-0005-0000-0000-0000FE340000}"/>
    <cellStyle name="Input 3 2 3 3 2 2" xfId="44978" xr:uid="{78E1B84D-D5B3-4F4A-B88A-D16CC91B2310}"/>
    <cellStyle name="Input 3 2 3 3 3" xfId="39781" xr:uid="{B21878D7-BD06-4F13-8DFA-D2A9D929C59B}"/>
    <cellStyle name="Input 3 2 3 4" xfId="12432" xr:uid="{00000000-0005-0000-0000-0000FF340000}"/>
    <cellStyle name="Input 3 2 3 4 2" xfId="44101" xr:uid="{1E24FD37-B9A9-4370-A3B0-4CDBC1460069}"/>
    <cellStyle name="Input 3 2 3 5" xfId="15712" xr:uid="{00000000-0005-0000-0000-000000350000}"/>
    <cellStyle name="Input 3 2 3 5 2" xfId="47158" xr:uid="{B2B78B1A-0F12-4560-AF55-73CC115123AC}"/>
    <cellStyle name="Input 3 2 3 6" xfId="36987" xr:uid="{D32E492F-8603-4FC0-9799-23538D458405}"/>
    <cellStyle name="Input 3 2 4" xfId="5052" xr:uid="{00000000-0005-0000-0000-000001350000}"/>
    <cellStyle name="Input 3 2 4 2" xfId="7747" xr:uid="{00000000-0005-0000-0000-000002350000}"/>
    <cellStyle name="Input 3 2 4 2 2" xfId="13406" xr:uid="{00000000-0005-0000-0000-000003350000}"/>
    <cellStyle name="Input 3 2 4 2 2 2" xfId="45075" xr:uid="{BCE2CC69-6B55-4987-873C-732C3D1FBD1C}"/>
    <cellStyle name="Input 3 2 4 2 3" xfId="39878" xr:uid="{33E6FE66-95F9-4818-9E7B-98D700CD1FD9}"/>
    <cellStyle name="Input 3 2 4 3" xfId="12532" xr:uid="{00000000-0005-0000-0000-000004350000}"/>
    <cellStyle name="Input 3 2 4 3 2" xfId="44201" xr:uid="{24C68F00-A03F-4940-90C2-122337F42DA6}"/>
    <cellStyle name="Input 3 2 4 4" xfId="16159" xr:uid="{00000000-0005-0000-0000-000005350000}"/>
    <cellStyle name="Input 3 2 4 4 2" xfId="47575" xr:uid="{CFD0BB28-8C7D-4ACE-84E9-19A5AA9609D4}"/>
    <cellStyle name="Input 3 2 4 5" xfId="37403" xr:uid="{DB6FF4AE-740F-4799-B70F-CD7B70DD6622}"/>
    <cellStyle name="Input 3 2 5" xfId="6128" xr:uid="{00000000-0005-0000-0000-000006350000}"/>
    <cellStyle name="Input 3 2 5 2" xfId="7893" xr:uid="{00000000-0005-0000-0000-000007350000}"/>
    <cellStyle name="Input 3 2 5 2 2" xfId="13550" xr:uid="{00000000-0005-0000-0000-000008350000}"/>
    <cellStyle name="Input 3 2 5 2 2 2" xfId="45219" xr:uid="{DD530B9B-C836-47E0-B510-921B1F1E5997}"/>
    <cellStyle name="Input 3 2 5 2 3" xfId="40023" xr:uid="{D0C84642-06D7-4D6B-BB66-55104680D28D}"/>
    <cellStyle name="Input 3 2 5 3" xfId="12682" xr:uid="{00000000-0005-0000-0000-000009350000}"/>
    <cellStyle name="Input 3 2 5 3 2" xfId="44351" xr:uid="{11ABA857-E98A-4ADA-9A05-46899C53E84C}"/>
    <cellStyle name="Input 3 2 5 4" xfId="17235" xr:uid="{00000000-0005-0000-0000-00000A350000}"/>
    <cellStyle name="Input 3 2 5 4 2" xfId="48517" xr:uid="{ECF93A75-30DB-4A86-9EB4-A7EBEF66A16D}"/>
    <cellStyle name="Input 3 2 5 5" xfId="38345" xr:uid="{3DC62520-DBD5-4CA2-AF06-546CAD2ACB53}"/>
    <cellStyle name="Input 3 2 6" xfId="7412" xr:uid="{00000000-0005-0000-0000-00000B350000}"/>
    <cellStyle name="Input 3 2 6 2" xfId="13072" xr:uid="{00000000-0005-0000-0000-00000C350000}"/>
    <cellStyle name="Input 3 2 6 2 2" xfId="44741" xr:uid="{CBD3EF16-443F-4AC0-BAFF-2693959F17EC}"/>
    <cellStyle name="Input 3 2 6 3" xfId="39543" xr:uid="{9ABA6D61-63C2-4CA8-9C17-C5AACF3997F9}"/>
    <cellStyle name="Input 3 2 7" xfId="12190" xr:uid="{00000000-0005-0000-0000-00000D350000}"/>
    <cellStyle name="Input 3 2 7 2" xfId="43859" xr:uid="{6C25779A-7696-45E2-914A-401F8C5D93B1}"/>
    <cellStyle name="Input 3 2 8" xfId="14980" xr:uid="{00000000-0005-0000-0000-00000E350000}"/>
    <cellStyle name="Input 3 2 8 2" xfId="46463" xr:uid="{F7ACD899-7DE5-427E-9F97-B49EA6263EA7}"/>
    <cellStyle name="Input 3 2 9" xfId="36301" xr:uid="{17F9FBA9-5541-42B2-AD29-0BEB76C9DAC7}"/>
    <cellStyle name="Input 3 3" xfId="1605" xr:uid="{00000000-0005-0000-0000-00000F350000}"/>
    <cellStyle name="Input 3 3 2" xfId="5785" xr:uid="{00000000-0005-0000-0000-000010350000}"/>
    <cellStyle name="Input 3 3 2 2" xfId="7808" xr:uid="{00000000-0005-0000-0000-000011350000}"/>
    <cellStyle name="Input 3 3 2 2 2" xfId="13465" xr:uid="{00000000-0005-0000-0000-000012350000}"/>
    <cellStyle name="Input 3 3 2 2 2 2" xfId="45134" xr:uid="{2BBC225E-F285-4488-B973-BCFD4751386A}"/>
    <cellStyle name="Input 3 3 2 2 3" xfId="39938" xr:uid="{45E86781-0863-443C-BD47-0BFCD0327D50}"/>
    <cellStyle name="Input 3 3 2 3" xfId="12596" xr:uid="{00000000-0005-0000-0000-000013350000}"/>
    <cellStyle name="Input 3 3 2 3 2" xfId="44265" xr:uid="{DF4E3B01-5F46-424D-972F-5948A5DCDCC8}"/>
    <cellStyle name="Input 3 3 2 4" xfId="16892" xr:uid="{00000000-0005-0000-0000-000014350000}"/>
    <cellStyle name="Input 3 3 2 4 2" xfId="48180" xr:uid="{03A77A82-7815-4CCC-A138-07DDD919FE88}"/>
    <cellStyle name="Input 3 3 2 5" xfId="38008" xr:uid="{45B5669E-260D-43D2-901D-602189D5F794}"/>
    <cellStyle name="Input 3 3 3" xfId="7321" xr:uid="{00000000-0005-0000-0000-000015350000}"/>
    <cellStyle name="Input 3 3 3 2" xfId="12984" xr:uid="{00000000-0005-0000-0000-000016350000}"/>
    <cellStyle name="Input 3 3 3 2 2" xfId="44653" xr:uid="{9D46D744-3DCB-4982-8F2E-62042F844D90}"/>
    <cellStyle name="Input 3 3 3 3" xfId="39454" xr:uid="{FCAF1BEC-EADA-4117-9D40-5FAB289CDF6B}"/>
    <cellStyle name="Input 3 3 4" xfId="12095" xr:uid="{00000000-0005-0000-0000-000017350000}"/>
    <cellStyle name="Input 3 3 4 2" xfId="43765" xr:uid="{46C03CE9-89CC-422E-A87B-6BF677217B3C}"/>
    <cellStyle name="Input 3 3 5" xfId="14586" xr:uid="{00000000-0005-0000-0000-000018350000}"/>
    <cellStyle name="Input 3 3 5 2" xfId="46084" xr:uid="{608D467A-979C-4B98-AFEC-E27FE23A254D}"/>
    <cellStyle name="Input 3 3 6" xfId="35925" xr:uid="{AEE7B0AF-7D12-406A-BE65-A1BE4868DFD5}"/>
    <cellStyle name="Input 3 4" xfId="3592" xr:uid="{00000000-0005-0000-0000-000019350000}"/>
    <cellStyle name="Input 3 4 2" xfId="6185" xr:uid="{00000000-0005-0000-0000-00001A350000}"/>
    <cellStyle name="Input 3 4 2 2" xfId="7906" xr:uid="{00000000-0005-0000-0000-00001B350000}"/>
    <cellStyle name="Input 3 4 2 2 2" xfId="13563" xr:uid="{00000000-0005-0000-0000-00001C350000}"/>
    <cellStyle name="Input 3 4 2 2 2 2" xfId="45232" xr:uid="{6EBE3994-B1EA-4201-B6A6-86758AD826EB}"/>
    <cellStyle name="Input 3 4 2 2 3" xfId="40036" xr:uid="{B04F18F2-F45D-4A70-8EC6-18EB05B47D42}"/>
    <cellStyle name="Input 3 4 2 3" xfId="12695" xr:uid="{00000000-0005-0000-0000-00001D350000}"/>
    <cellStyle name="Input 3 4 2 3 2" xfId="44364" xr:uid="{8284AF8D-9243-4254-825F-B1A8DA03ED66}"/>
    <cellStyle name="Input 3 4 2 4" xfId="17292" xr:uid="{00000000-0005-0000-0000-00001E350000}"/>
    <cellStyle name="Input 3 4 2 4 2" xfId="48572" xr:uid="{A93B5D52-BFA4-4A74-AD64-68D339DA4FDA}"/>
    <cellStyle name="Input 3 4 2 5" xfId="38400" xr:uid="{4CDFB966-CB4D-4E53-B222-70C3E205F992}"/>
    <cellStyle name="Input 3 4 3" xfId="7426" xr:uid="{00000000-0005-0000-0000-00001F350000}"/>
    <cellStyle name="Input 3 4 3 2" xfId="13085" xr:uid="{00000000-0005-0000-0000-000020350000}"/>
    <cellStyle name="Input 3 4 3 2 2" xfId="44754" xr:uid="{CDA193CF-A9C6-40FF-B004-0E0E85A71295}"/>
    <cellStyle name="Input 3 4 3 3" xfId="39557" xr:uid="{05251504-A83E-4353-9A12-031DAC62656F}"/>
    <cellStyle name="Input 3 4 4" xfId="12203" xr:uid="{00000000-0005-0000-0000-000021350000}"/>
    <cellStyle name="Input 3 4 4 2" xfId="43872" xr:uid="{2395CC08-35DC-4845-A02E-87A4A578118C}"/>
    <cellStyle name="Input 3 4 5" xfId="15039" xr:uid="{00000000-0005-0000-0000-000022350000}"/>
    <cellStyle name="Input 3 4 5 2" xfId="46520" xr:uid="{A1F308C7-101F-4179-B307-557358B1903A}"/>
    <cellStyle name="Input 3 4 6" xfId="36356" xr:uid="{D4FECE6B-1E46-48B2-8F66-C532A736AB7C}"/>
    <cellStyle name="Input 3 5" xfId="4134" xr:uid="{00000000-0005-0000-0000-000023350000}"/>
    <cellStyle name="Input 3 5 2" xfId="6372" xr:uid="{00000000-0005-0000-0000-000024350000}"/>
    <cellStyle name="Input 3 5 2 2" xfId="7972" xr:uid="{00000000-0005-0000-0000-000025350000}"/>
    <cellStyle name="Input 3 5 2 2 2" xfId="13629" xr:uid="{00000000-0005-0000-0000-000026350000}"/>
    <cellStyle name="Input 3 5 2 2 2 2" xfId="45298" xr:uid="{C2DE446A-F58F-4D79-B80F-768662BC99DD}"/>
    <cellStyle name="Input 3 5 2 2 3" xfId="40102" xr:uid="{687BE205-060B-4CE3-973D-8A9BD79B1293}"/>
    <cellStyle name="Input 3 5 2 3" xfId="12763" xr:uid="{00000000-0005-0000-0000-000027350000}"/>
    <cellStyle name="Input 3 5 2 3 2" xfId="44432" xr:uid="{0799F51A-CA5A-4F25-B0B2-EB3E630414A9}"/>
    <cellStyle name="Input 3 5 2 4" xfId="17478" xr:uid="{00000000-0005-0000-0000-000028350000}"/>
    <cellStyle name="Input 3 5 2 4 2" xfId="48730" xr:uid="{600F37B0-1CEE-4CDA-9460-9E8BC9B35242}"/>
    <cellStyle name="Input 3 5 2 5" xfId="38558" xr:uid="{4521308E-5B3D-4741-B219-E158CEE4C85F}"/>
    <cellStyle name="Input 3 5 3" xfId="7492" xr:uid="{00000000-0005-0000-0000-000029350000}"/>
    <cellStyle name="Input 3 5 3 2" xfId="13151" xr:uid="{00000000-0005-0000-0000-00002A350000}"/>
    <cellStyle name="Input 3 5 3 2 2" xfId="44820" xr:uid="{9FA37DBE-C06A-40F3-9F81-5339A39547F9}"/>
    <cellStyle name="Input 3 5 3 3" xfId="39623" xr:uid="{05F2C238-FE16-4585-805B-AB0D0365C75B}"/>
    <cellStyle name="Input 3 5 4" xfId="12273" xr:uid="{00000000-0005-0000-0000-00002B350000}"/>
    <cellStyle name="Input 3 5 4 2" xfId="43942" xr:uid="{ECD4517B-77FB-42E6-ADF4-4DC31B4592D7}"/>
    <cellStyle name="Input 3 5 5" xfId="15244" xr:uid="{00000000-0005-0000-0000-00002C350000}"/>
    <cellStyle name="Input 3 5 5 2" xfId="46695" xr:uid="{A8322A54-FD88-4FEA-A20A-8ED3CB920B6B}"/>
    <cellStyle name="Input 3 5 6" xfId="36524" xr:uid="{02B2C537-C1C5-46C3-80FB-582EBF72B957}"/>
    <cellStyle name="Input 3 6" xfId="4711" xr:uid="{00000000-0005-0000-0000-00002D350000}"/>
    <cellStyle name="Input 3 6 2" xfId="7658" xr:uid="{00000000-0005-0000-0000-00002E350000}"/>
    <cellStyle name="Input 3 6 2 2" xfId="13317" xr:uid="{00000000-0005-0000-0000-00002F350000}"/>
    <cellStyle name="Input 3 6 2 2 2" xfId="44986" xr:uid="{EDE4CF94-FE67-412B-8384-D5D6E09D8C45}"/>
    <cellStyle name="Input 3 6 2 3" xfId="39789" xr:uid="{C66316B1-53EF-4258-B93F-3E470C33070D}"/>
    <cellStyle name="Input 3 6 3" xfId="12441" xr:uid="{00000000-0005-0000-0000-000030350000}"/>
    <cellStyle name="Input 3 6 3 2" xfId="44110" xr:uid="{43F1E5F2-EAF6-43BC-9D72-A4A0449F590E}"/>
    <cellStyle name="Input 3 6 4" xfId="15817" xr:uid="{00000000-0005-0000-0000-000031350000}"/>
    <cellStyle name="Input 3 6 4 2" xfId="47239" xr:uid="{314F331B-4B91-4EEB-8FF4-A427EF97DD7D}"/>
    <cellStyle name="Input 3 6 5" xfId="37068" xr:uid="{39DD123A-CC5F-4851-8568-08CFF004F2C1}"/>
    <cellStyle name="Input 4" xfId="2661" xr:uid="{00000000-0005-0000-0000-000032350000}"/>
    <cellStyle name="Input 4 10" xfId="14808" xr:uid="{00000000-0005-0000-0000-000033350000}"/>
    <cellStyle name="Input 4 10 2" xfId="46298" xr:uid="{6F8ACED7-EDF0-48C6-A47A-48EB7923D52B}"/>
    <cellStyle name="Input 4 11" xfId="36130" xr:uid="{71AE3EAF-899A-4B8A-ADEC-C49D0B1BA1FD}"/>
    <cellStyle name="Input 4 2" xfId="1606" xr:uid="{00000000-0005-0000-0000-000034350000}"/>
    <cellStyle name="Input 4 3" xfId="3935" xr:uid="{00000000-0005-0000-0000-000035350000}"/>
    <cellStyle name="Input 4 3 2" xfId="6244" xr:uid="{00000000-0005-0000-0000-000036350000}"/>
    <cellStyle name="Input 4 3 2 2" xfId="7948" xr:uid="{00000000-0005-0000-0000-000037350000}"/>
    <cellStyle name="Input 4 3 2 2 2" xfId="13605" xr:uid="{00000000-0005-0000-0000-000038350000}"/>
    <cellStyle name="Input 4 3 2 2 2 2" xfId="45274" xr:uid="{6086FCDA-E5D5-4F05-8F82-16B06A7FD0AD}"/>
    <cellStyle name="Input 4 3 2 2 3" xfId="40078" xr:uid="{A5A0EF6B-DFCB-44E8-AEFA-641C0B58BFEF}"/>
    <cellStyle name="Input 4 3 2 3" xfId="12737" xr:uid="{00000000-0005-0000-0000-000039350000}"/>
    <cellStyle name="Input 4 3 2 3 2" xfId="44406" xr:uid="{30A42F50-92B2-4F56-AB5C-AB9E6776FD7A}"/>
    <cellStyle name="Input 4 3 2 4" xfId="17351" xr:uid="{00000000-0005-0000-0000-00003A350000}"/>
    <cellStyle name="Input 4 3 2 4 2" xfId="48630" xr:uid="{9BBF2236-8594-4A90-A0EB-BD1E50CD4A0A}"/>
    <cellStyle name="Input 4 3 2 5" xfId="38458" xr:uid="{8FF20BDA-C9DC-41EF-A1D2-782166073179}"/>
    <cellStyle name="Input 4 3 3" xfId="7468" xr:uid="{00000000-0005-0000-0000-00003B350000}"/>
    <cellStyle name="Input 4 3 3 2" xfId="13127" xr:uid="{00000000-0005-0000-0000-00003C350000}"/>
    <cellStyle name="Input 4 3 3 2 2" xfId="44796" xr:uid="{AFF45436-AA23-466A-AC9C-CC172FB1962C}"/>
    <cellStyle name="Input 4 3 3 3" xfId="39599" xr:uid="{19C5CF0A-A4B2-432E-AE44-3F3E78D44B2D}"/>
    <cellStyle name="Input 4 3 4" xfId="12245" xr:uid="{00000000-0005-0000-0000-00003D350000}"/>
    <cellStyle name="Input 4 3 4 2" xfId="43914" xr:uid="{DB1C7C1A-5692-4059-8450-5BE63F8EC708}"/>
    <cellStyle name="Input 4 3 5" xfId="15110" xr:uid="{00000000-0005-0000-0000-00003E350000}"/>
    <cellStyle name="Input 4 3 5 2" xfId="46588" xr:uid="{FC6540C3-C542-4D81-9FB8-215C9AFC61BF}"/>
    <cellStyle name="Input 4 3 6" xfId="36415" xr:uid="{F15D0F4D-28E5-4E86-988F-DBA73E60A9A7}"/>
    <cellStyle name="Input 4 4" xfId="4350" xr:uid="{00000000-0005-0000-0000-00003F350000}"/>
    <cellStyle name="Input 4 4 2" xfId="6573" xr:uid="{00000000-0005-0000-0000-000040350000}"/>
    <cellStyle name="Input 4 4 2 2" xfId="8024" xr:uid="{00000000-0005-0000-0000-000041350000}"/>
    <cellStyle name="Input 4 4 2 2 2" xfId="13681" xr:uid="{00000000-0005-0000-0000-000042350000}"/>
    <cellStyle name="Input 4 4 2 2 2 2" xfId="45350" xr:uid="{81E2CB08-DF1F-4FAA-8947-481D702E0437}"/>
    <cellStyle name="Input 4 4 2 2 3" xfId="40154" xr:uid="{16AF7543-6C5C-481E-92A4-80BAD4CAC5A5}"/>
    <cellStyle name="Input 4 4 2 3" xfId="12814" xr:uid="{00000000-0005-0000-0000-000043350000}"/>
    <cellStyle name="Input 4 4 2 3 2" xfId="44483" xr:uid="{64983EA3-4A58-4462-B0B2-057576E81056}"/>
    <cellStyle name="Input 4 4 2 4" xfId="17679" xr:uid="{00000000-0005-0000-0000-000044350000}"/>
    <cellStyle name="Input 4 4 2 4 2" xfId="48931" xr:uid="{1FCD2EA2-D280-47F4-8E40-88E66D587C68}"/>
    <cellStyle name="Input 4 4 2 5" xfId="38759" xr:uid="{8619CC71-E4FE-404E-B0B9-9A8769548BF5}"/>
    <cellStyle name="Input 4 4 3" xfId="7543" xr:uid="{00000000-0005-0000-0000-000045350000}"/>
    <cellStyle name="Input 4 4 3 2" xfId="13202" xr:uid="{00000000-0005-0000-0000-000046350000}"/>
    <cellStyle name="Input 4 4 3 2 2" xfId="44871" xr:uid="{F6A8C75E-43BF-47A4-AE76-8AF0F0CCDA05}"/>
    <cellStyle name="Input 4 4 3 3" xfId="39674" xr:uid="{7D634DFB-CED0-46F4-8BED-735E749C5DE8}"/>
    <cellStyle name="Input 4 4 4" xfId="12325" xr:uid="{00000000-0005-0000-0000-000047350000}"/>
    <cellStyle name="Input 4 4 4 2" xfId="43994" xr:uid="{6FC7EE58-F443-4DE6-B535-ED75729599A2}"/>
    <cellStyle name="Input 4 4 5" xfId="15458" xr:uid="{00000000-0005-0000-0000-000048350000}"/>
    <cellStyle name="Input 4 4 5 2" xfId="46909" xr:uid="{A5E19B3D-A235-4B8E-B4C6-C7FA9534FB0F}"/>
    <cellStyle name="Input 4 4 6" xfId="36738" xr:uid="{01440704-9B38-44DA-AA0A-3EC9FCE66EDF}"/>
    <cellStyle name="Input 4 5" xfId="4041" xr:uid="{00000000-0005-0000-0000-000049350000}"/>
    <cellStyle name="Input 4 5 2" xfId="6286" xr:uid="{00000000-0005-0000-0000-00004A350000}"/>
    <cellStyle name="Input 4 5 2 2" xfId="7952" xr:uid="{00000000-0005-0000-0000-00004B350000}"/>
    <cellStyle name="Input 4 5 2 2 2" xfId="13609" xr:uid="{00000000-0005-0000-0000-00004C350000}"/>
    <cellStyle name="Input 4 5 2 2 2 2" xfId="45278" xr:uid="{AF3EF271-89EF-42E5-984B-CE2464551180}"/>
    <cellStyle name="Input 4 5 2 2 3" xfId="40082" xr:uid="{25C61384-B23C-47AA-A55A-51271A45E6CD}"/>
    <cellStyle name="Input 4 5 2 3" xfId="12741" xr:uid="{00000000-0005-0000-0000-00004D350000}"/>
    <cellStyle name="Input 4 5 2 3 2" xfId="44410" xr:uid="{EF2D8125-2177-4E3E-BA10-7782ADC9D716}"/>
    <cellStyle name="Input 4 5 2 4" xfId="17392" xr:uid="{00000000-0005-0000-0000-00004E350000}"/>
    <cellStyle name="Input 4 5 2 4 2" xfId="48647" xr:uid="{91192D59-4580-4C10-A517-59E6FFB76287}"/>
    <cellStyle name="Input 4 5 2 5" xfId="38475" xr:uid="{6F792744-513F-449D-9E7B-1227541E3C7A}"/>
    <cellStyle name="Input 4 5 3" xfId="7472" xr:uid="{00000000-0005-0000-0000-00004F350000}"/>
    <cellStyle name="Input 4 5 3 2" xfId="13131" xr:uid="{00000000-0005-0000-0000-000050350000}"/>
    <cellStyle name="Input 4 5 3 2 2" xfId="44800" xr:uid="{CF904D97-8EB0-4AB2-860D-84FF0F919D3C}"/>
    <cellStyle name="Input 4 5 3 3" xfId="39603" xr:uid="{28A45F20-4B75-4D1D-BA55-1D56DEDB1F41}"/>
    <cellStyle name="Input 4 5 4" xfId="12250" xr:uid="{00000000-0005-0000-0000-000051350000}"/>
    <cellStyle name="Input 4 5 4 2" xfId="43919" xr:uid="{39F753FA-EE90-473C-8E18-08A8EA0D17CA}"/>
    <cellStyle name="Input 4 5 5" xfId="15152" xr:uid="{00000000-0005-0000-0000-000052350000}"/>
    <cellStyle name="Input 4 5 5 2" xfId="46606" xr:uid="{99102C5C-67D2-441B-9358-A5AB3905CE65}"/>
    <cellStyle name="Input 4 5 6" xfId="36434" xr:uid="{BCCF12E7-3269-4B0F-831D-5704718F3DEC}"/>
    <cellStyle name="Input 4 6" xfId="4894" xr:uid="{00000000-0005-0000-0000-000053350000}"/>
    <cellStyle name="Input 4 6 2" xfId="7689" xr:uid="{00000000-0005-0000-0000-000054350000}"/>
    <cellStyle name="Input 4 6 2 2" xfId="13348" xr:uid="{00000000-0005-0000-0000-000055350000}"/>
    <cellStyle name="Input 4 6 2 2 2" xfId="45017" xr:uid="{7F6CCC93-461B-4F37-BA0D-7587BBF439CD}"/>
    <cellStyle name="Input 4 6 2 3" xfId="39820" xr:uid="{7E2C2C9B-7182-4FCD-BAF4-81C985643E47}"/>
    <cellStyle name="Input 4 6 3" xfId="12473" xr:uid="{00000000-0005-0000-0000-000056350000}"/>
    <cellStyle name="Input 4 6 3 2" xfId="44142" xr:uid="{09EBD2E6-D7AB-4401-ABFE-7144A8F7D223}"/>
    <cellStyle name="Input 4 6 4" xfId="16001" xr:uid="{00000000-0005-0000-0000-000057350000}"/>
    <cellStyle name="Input 4 6 4 2" xfId="47420" xr:uid="{4539BF82-485D-4C63-ACCA-697DC907F43D}"/>
    <cellStyle name="Input 4 6 5" xfId="37248" xr:uid="{DB0E9E76-7E8B-4692-BEE8-9096ADCD39B0}"/>
    <cellStyle name="Input 4 7" xfId="5972" xr:uid="{00000000-0005-0000-0000-000058350000}"/>
    <cellStyle name="Input 4 7 2" xfId="7839" xr:uid="{00000000-0005-0000-0000-000059350000}"/>
    <cellStyle name="Input 4 7 2 2" xfId="13496" xr:uid="{00000000-0005-0000-0000-00005A350000}"/>
    <cellStyle name="Input 4 7 2 2 2" xfId="45165" xr:uid="{957AA424-55DF-4360-8662-B635647CCAB6}"/>
    <cellStyle name="Input 4 7 2 3" xfId="39969" xr:uid="{81DEE91F-D73C-49EC-8AEF-ABB0E4715CE6}"/>
    <cellStyle name="Input 4 7 3" xfId="12628" xr:uid="{00000000-0005-0000-0000-00005B350000}"/>
    <cellStyle name="Input 4 7 3 2" xfId="44297" xr:uid="{187B6B70-2A21-43F4-A8CF-0A6966C5A653}"/>
    <cellStyle name="Input 4 7 4" xfId="17079" xr:uid="{00000000-0005-0000-0000-00005C350000}"/>
    <cellStyle name="Input 4 7 4 2" xfId="48364" xr:uid="{BF568828-F7B9-40A1-88EB-0E2F181F134F}"/>
    <cellStyle name="Input 4 7 5" xfId="38192" xr:uid="{6C89F283-1A8A-46FC-902C-CE29D833690A}"/>
    <cellStyle name="Input 4 8" xfId="7356" xr:uid="{00000000-0005-0000-0000-00005D350000}"/>
    <cellStyle name="Input 4 8 2" xfId="13016" xr:uid="{00000000-0005-0000-0000-00005E350000}"/>
    <cellStyle name="Input 4 8 2 2" xfId="44685" xr:uid="{A569FF63-1438-469A-970D-FBE1763F89AD}"/>
    <cellStyle name="Input 4 8 3" xfId="39487" xr:uid="{DA428D19-FB50-46A4-8676-7A83716B8AF5}"/>
    <cellStyle name="Input 4 9" xfId="12130" xr:uid="{00000000-0005-0000-0000-00005F350000}"/>
    <cellStyle name="Input 4 9 2" xfId="43799" xr:uid="{3974AF00-77FE-4970-905C-085E7A04D3EF}"/>
    <cellStyle name="Input 5" xfId="2662" xr:uid="{00000000-0005-0000-0000-000060350000}"/>
    <cellStyle name="Input 5 10" xfId="14809" xr:uid="{00000000-0005-0000-0000-000061350000}"/>
    <cellStyle name="Input 5 10 2" xfId="46299" xr:uid="{38C85D22-BF86-437F-B691-354BB4B60A09}"/>
    <cellStyle name="Input 5 11" xfId="36131" xr:uid="{03373D7A-4447-4ADF-A78D-8A979DFE582A}"/>
    <cellStyle name="Input 5 2" xfId="1607" xr:uid="{00000000-0005-0000-0000-000062350000}"/>
    <cellStyle name="Input 5 3" xfId="3791" xr:uid="{00000000-0005-0000-0000-000063350000}"/>
    <cellStyle name="Input 5 3 2" xfId="6230" xr:uid="{00000000-0005-0000-0000-000064350000}"/>
    <cellStyle name="Input 5 3 2 2" xfId="7940" xr:uid="{00000000-0005-0000-0000-000065350000}"/>
    <cellStyle name="Input 5 3 2 2 2" xfId="13597" xr:uid="{00000000-0005-0000-0000-000066350000}"/>
    <cellStyle name="Input 5 3 2 2 2 2" xfId="45266" xr:uid="{327D9FA5-599E-4C1D-ACA9-796D442372C4}"/>
    <cellStyle name="Input 5 3 2 2 3" xfId="40070" xr:uid="{064EAE17-340F-480A-8C99-0419825CDC49}"/>
    <cellStyle name="Input 5 3 2 3" xfId="12729" xr:uid="{00000000-0005-0000-0000-000067350000}"/>
    <cellStyle name="Input 5 3 2 3 2" xfId="44398" xr:uid="{24DD7C30-3929-44F0-AC5B-D0E9DA56E28B}"/>
    <cellStyle name="Input 5 3 2 4" xfId="17337" xr:uid="{00000000-0005-0000-0000-000068350000}"/>
    <cellStyle name="Input 5 3 2 4 2" xfId="48616" xr:uid="{50B7D2F9-1601-41C3-A1B8-CF42E913446D}"/>
    <cellStyle name="Input 5 3 2 5" xfId="38444" xr:uid="{AAB94418-DFC8-4700-9A93-28FF68FD8BFD}"/>
    <cellStyle name="Input 5 3 3" xfId="7460" xr:uid="{00000000-0005-0000-0000-000069350000}"/>
    <cellStyle name="Input 5 3 3 2" xfId="13119" xr:uid="{00000000-0005-0000-0000-00006A350000}"/>
    <cellStyle name="Input 5 3 3 2 2" xfId="44788" xr:uid="{0D9DDE9B-FBAC-415C-9A72-F22EA1C0CF0D}"/>
    <cellStyle name="Input 5 3 3 3" xfId="39591" xr:uid="{75EAC745-2CAF-45C8-9817-3E260BBFC8D7}"/>
    <cellStyle name="Input 5 3 4" xfId="12237" xr:uid="{00000000-0005-0000-0000-00006B350000}"/>
    <cellStyle name="Input 5 3 4 2" xfId="43906" xr:uid="{EF2D6BF7-46F0-4B6A-8287-37180E7D3216}"/>
    <cellStyle name="Input 5 3 5" xfId="15094" xr:uid="{00000000-0005-0000-0000-00006C350000}"/>
    <cellStyle name="Input 5 3 5 2" xfId="46572" xr:uid="{D6D692B1-77E7-4752-B2C8-71190209A0DA}"/>
    <cellStyle name="Input 5 3 6" xfId="36401" xr:uid="{19E590D9-8C06-4900-A2F8-D2CFAC0B8205}"/>
    <cellStyle name="Input 5 4" xfId="4351" xr:uid="{00000000-0005-0000-0000-00006D350000}"/>
    <cellStyle name="Input 5 4 2" xfId="6574" xr:uid="{00000000-0005-0000-0000-00006E350000}"/>
    <cellStyle name="Input 5 4 2 2" xfId="8025" xr:uid="{00000000-0005-0000-0000-00006F350000}"/>
    <cellStyle name="Input 5 4 2 2 2" xfId="13682" xr:uid="{00000000-0005-0000-0000-000070350000}"/>
    <cellStyle name="Input 5 4 2 2 2 2" xfId="45351" xr:uid="{E1ECB6B9-CE72-4038-BBCF-D9C9946C4F02}"/>
    <cellStyle name="Input 5 4 2 2 3" xfId="40155" xr:uid="{C9249F06-7671-489A-A654-BBF2781C20AD}"/>
    <cellStyle name="Input 5 4 2 3" xfId="12815" xr:uid="{00000000-0005-0000-0000-000071350000}"/>
    <cellStyle name="Input 5 4 2 3 2" xfId="44484" xr:uid="{C8018276-7C41-4F4E-BCF0-463A1BB0A9F0}"/>
    <cellStyle name="Input 5 4 2 4" xfId="17680" xr:uid="{00000000-0005-0000-0000-000072350000}"/>
    <cellStyle name="Input 5 4 2 4 2" xfId="48932" xr:uid="{FA748516-917C-4934-9E9A-A3C47671A83F}"/>
    <cellStyle name="Input 5 4 2 5" xfId="38760" xr:uid="{5E86010D-2C04-4FC0-AAB0-5E84C781FD55}"/>
    <cellStyle name="Input 5 4 3" xfId="7544" xr:uid="{00000000-0005-0000-0000-000073350000}"/>
    <cellStyle name="Input 5 4 3 2" xfId="13203" xr:uid="{00000000-0005-0000-0000-000074350000}"/>
    <cellStyle name="Input 5 4 3 2 2" xfId="44872" xr:uid="{3149FC8F-8BFC-4DBB-86B9-815D84F6F7F5}"/>
    <cellStyle name="Input 5 4 3 3" xfId="39675" xr:uid="{DAA6B931-7351-4B17-84CB-E2E17A04E369}"/>
    <cellStyle name="Input 5 4 4" xfId="12326" xr:uid="{00000000-0005-0000-0000-000075350000}"/>
    <cellStyle name="Input 5 4 4 2" xfId="43995" xr:uid="{570CACBA-007B-4BEA-ADD8-C7B206ECBCD7}"/>
    <cellStyle name="Input 5 4 5" xfId="15459" xr:uid="{00000000-0005-0000-0000-000076350000}"/>
    <cellStyle name="Input 5 4 5 2" xfId="46910" xr:uid="{E0A839EF-D0E4-4847-BE50-3FF3127D07D1}"/>
    <cellStyle name="Input 5 4 6" xfId="36739" xr:uid="{28D8F466-8607-43F0-9E56-04D676865570}"/>
    <cellStyle name="Input 5 5" xfId="4185" xr:uid="{00000000-0005-0000-0000-000077350000}"/>
    <cellStyle name="Input 5 5 2" xfId="6408" xr:uid="{00000000-0005-0000-0000-000078350000}"/>
    <cellStyle name="Input 5 5 2 2" xfId="7995" xr:uid="{00000000-0005-0000-0000-000079350000}"/>
    <cellStyle name="Input 5 5 2 2 2" xfId="13652" xr:uid="{00000000-0005-0000-0000-00007A350000}"/>
    <cellStyle name="Input 5 5 2 2 2 2" xfId="45321" xr:uid="{78C33A97-AB16-4D29-9ECA-8399C4AB2E2D}"/>
    <cellStyle name="Input 5 5 2 2 3" xfId="40125" xr:uid="{34B610C9-20B9-4E37-8A06-3345DE3E2E18}"/>
    <cellStyle name="Input 5 5 2 3" xfId="12786" xr:uid="{00000000-0005-0000-0000-00007B350000}"/>
    <cellStyle name="Input 5 5 2 3 2" xfId="44455" xr:uid="{D249F97B-28B6-4A07-A93E-CA62A8840AC8}"/>
    <cellStyle name="Input 5 5 2 4" xfId="17514" xr:uid="{00000000-0005-0000-0000-00007C350000}"/>
    <cellStyle name="Input 5 5 2 4 2" xfId="48766" xr:uid="{587F330B-057A-4828-BF64-82E82C9F0168}"/>
    <cellStyle name="Input 5 5 2 5" xfId="38594" xr:uid="{7F5F0DFC-B082-4D01-A285-D1DD8A2ED5DD}"/>
    <cellStyle name="Input 5 5 3" xfId="7515" xr:uid="{00000000-0005-0000-0000-00007D350000}"/>
    <cellStyle name="Input 5 5 3 2" xfId="13174" xr:uid="{00000000-0005-0000-0000-00007E350000}"/>
    <cellStyle name="Input 5 5 3 2 2" xfId="44843" xr:uid="{055332CD-772B-455A-9F1C-267727A521D0}"/>
    <cellStyle name="Input 5 5 3 3" xfId="39646" xr:uid="{1E361CBA-A501-401C-9D7E-12232BCC9363}"/>
    <cellStyle name="Input 5 5 4" xfId="12296" xr:uid="{00000000-0005-0000-0000-00007F350000}"/>
    <cellStyle name="Input 5 5 4 2" xfId="43965" xr:uid="{623B9CFB-458C-4E91-8FD2-86821A1CF4D2}"/>
    <cellStyle name="Input 5 5 5" xfId="15293" xr:uid="{00000000-0005-0000-0000-000080350000}"/>
    <cellStyle name="Input 5 5 5 2" xfId="46744" xr:uid="{DA96400C-A5EE-413A-8EA9-0F118F5A547F}"/>
    <cellStyle name="Input 5 5 6" xfId="36573" xr:uid="{D43EF366-281B-4060-88F0-20F939681040}"/>
    <cellStyle name="Input 5 6" xfId="4895" xr:uid="{00000000-0005-0000-0000-000081350000}"/>
    <cellStyle name="Input 5 6 2" xfId="7690" xr:uid="{00000000-0005-0000-0000-000082350000}"/>
    <cellStyle name="Input 5 6 2 2" xfId="13349" xr:uid="{00000000-0005-0000-0000-000083350000}"/>
    <cellStyle name="Input 5 6 2 2 2" xfId="45018" xr:uid="{292D6139-9026-47B6-A48C-838266C6200E}"/>
    <cellStyle name="Input 5 6 2 3" xfId="39821" xr:uid="{41BC8DF6-E91C-4D5A-B3EF-A20DDF1EC44B}"/>
    <cellStyle name="Input 5 6 3" xfId="12474" xr:uid="{00000000-0005-0000-0000-000084350000}"/>
    <cellStyle name="Input 5 6 3 2" xfId="44143" xr:uid="{64E477B6-1604-441F-B47D-B6B6E208DA3D}"/>
    <cellStyle name="Input 5 6 4" xfId="16002" xr:uid="{00000000-0005-0000-0000-000085350000}"/>
    <cellStyle name="Input 5 6 4 2" xfId="47421" xr:uid="{09CF09D7-7D2C-4B58-A38B-02C135B46938}"/>
    <cellStyle name="Input 5 6 5" xfId="37249" xr:uid="{A5C98276-6937-4B79-B06E-14A8687B39DD}"/>
    <cellStyle name="Input 5 7" xfId="5973" xr:uid="{00000000-0005-0000-0000-000086350000}"/>
    <cellStyle name="Input 5 7 2" xfId="7840" xr:uid="{00000000-0005-0000-0000-000087350000}"/>
    <cellStyle name="Input 5 7 2 2" xfId="13497" xr:uid="{00000000-0005-0000-0000-000088350000}"/>
    <cellStyle name="Input 5 7 2 2 2" xfId="45166" xr:uid="{8E2C68B1-1855-46A0-A450-BCE9166708DF}"/>
    <cellStyle name="Input 5 7 2 3" xfId="39970" xr:uid="{FF293086-4624-44DE-8368-2057191FE84A}"/>
    <cellStyle name="Input 5 7 3" xfId="12629" xr:uid="{00000000-0005-0000-0000-000089350000}"/>
    <cellStyle name="Input 5 7 3 2" xfId="44298" xr:uid="{72AC469D-8401-4166-BCC9-75C737FEFC6E}"/>
    <cellStyle name="Input 5 7 4" xfId="17080" xr:uid="{00000000-0005-0000-0000-00008A350000}"/>
    <cellStyle name="Input 5 7 4 2" xfId="48365" xr:uid="{9B3B221A-2EAA-4A2D-94DC-027FD583B134}"/>
    <cellStyle name="Input 5 7 5" xfId="38193" xr:uid="{8FF71D4A-66CA-4FAB-AE36-523A52652A1E}"/>
    <cellStyle name="Input 5 8" xfId="7357" xr:uid="{00000000-0005-0000-0000-00008B350000}"/>
    <cellStyle name="Input 5 8 2" xfId="13017" xr:uid="{00000000-0005-0000-0000-00008C350000}"/>
    <cellStyle name="Input 5 8 2 2" xfId="44686" xr:uid="{8833D696-37EB-4CC1-B83A-C492E4CB879C}"/>
    <cellStyle name="Input 5 8 3" xfId="39488" xr:uid="{47F8D253-8DF8-4C29-9765-860DCCC4405E}"/>
    <cellStyle name="Input 5 9" xfId="12131" xr:uid="{00000000-0005-0000-0000-00008D350000}"/>
    <cellStyle name="Input 5 9 2" xfId="43800" xr:uid="{D03A3835-858E-4145-A8F1-407AE2811ED6}"/>
    <cellStyle name="Input 6" xfId="1608" xr:uid="{00000000-0005-0000-0000-00008E350000}"/>
    <cellStyle name="Input 6 2" xfId="3591" xr:uid="{00000000-0005-0000-0000-00008F350000}"/>
    <cellStyle name="Input 6 2 2" xfId="6184" xr:uid="{00000000-0005-0000-0000-000090350000}"/>
    <cellStyle name="Input 6 2 2 2" xfId="7905" xr:uid="{00000000-0005-0000-0000-000091350000}"/>
    <cellStyle name="Input 6 2 2 2 2" xfId="13562" xr:uid="{00000000-0005-0000-0000-000092350000}"/>
    <cellStyle name="Input 6 2 2 2 2 2" xfId="45231" xr:uid="{4B61E576-F185-4521-A299-09D54CAEE439}"/>
    <cellStyle name="Input 6 2 2 2 3" xfId="40035" xr:uid="{21611066-0C55-4A98-9B42-2DB8EAD28D62}"/>
    <cellStyle name="Input 6 2 2 3" xfId="12694" xr:uid="{00000000-0005-0000-0000-000093350000}"/>
    <cellStyle name="Input 6 2 2 3 2" xfId="44363" xr:uid="{6720C59E-57BB-4F1A-A3C1-5539ABB56561}"/>
    <cellStyle name="Input 6 2 2 4" xfId="17291" xr:uid="{00000000-0005-0000-0000-000094350000}"/>
    <cellStyle name="Input 6 2 2 4 2" xfId="48571" xr:uid="{E8C982A6-A842-40A8-9EC8-C3DB08696DB7}"/>
    <cellStyle name="Input 6 2 2 5" xfId="38399" xr:uid="{F73C65F8-A65B-41F3-B8A3-27FE7B14D07E}"/>
    <cellStyle name="Input 6 2 3" xfId="7425" xr:uid="{00000000-0005-0000-0000-000095350000}"/>
    <cellStyle name="Input 6 2 3 2" xfId="13084" xr:uid="{00000000-0005-0000-0000-000096350000}"/>
    <cellStyle name="Input 6 2 3 2 2" xfId="44753" xr:uid="{39DAA736-484C-46F5-A0DA-43F017CA4078}"/>
    <cellStyle name="Input 6 2 3 3" xfId="39556" xr:uid="{4DF1BDB8-1025-4C02-9D81-E37AF83F5285}"/>
    <cellStyle name="Input 6 2 4" xfId="12202" xr:uid="{00000000-0005-0000-0000-000097350000}"/>
    <cellStyle name="Input 6 2 4 2" xfId="43871" xr:uid="{DF4F2340-1FED-48EB-A241-C97DDAC6E331}"/>
    <cellStyle name="Input 6 2 5" xfId="15038" xr:uid="{00000000-0005-0000-0000-000098350000}"/>
    <cellStyle name="Input 6 2 5 2" xfId="46519" xr:uid="{ABC62E9B-CE44-4D29-BE71-8C9E1228261E}"/>
    <cellStyle name="Input 6 2 6" xfId="36355" xr:uid="{13F0E6A9-D1F3-4FA3-BC7F-F555CA19E3C8}"/>
    <cellStyle name="Input 7" xfId="1609" xr:uid="{00000000-0005-0000-0000-000099350000}"/>
    <cellStyle name="Input 8" xfId="2663" xr:uid="{00000000-0005-0000-0000-00009A350000}"/>
    <cellStyle name="Input 8 2" xfId="4352" xr:uid="{00000000-0005-0000-0000-00009B350000}"/>
    <cellStyle name="Input 8 2 2" xfId="6575" xr:uid="{00000000-0005-0000-0000-00009C350000}"/>
    <cellStyle name="Input 8 2 2 2" xfId="8026" xr:uid="{00000000-0005-0000-0000-00009D350000}"/>
    <cellStyle name="Input 8 2 2 2 2" xfId="13683" xr:uid="{00000000-0005-0000-0000-00009E350000}"/>
    <cellStyle name="Input 8 2 2 2 2 2" xfId="45352" xr:uid="{28305961-2F0B-458B-9653-54A5ED2E8221}"/>
    <cellStyle name="Input 8 2 2 2 3" xfId="40156" xr:uid="{77B4CDA8-C081-4C44-9750-648CE8E82D86}"/>
    <cellStyle name="Input 8 2 2 3" xfId="12816" xr:uid="{00000000-0005-0000-0000-00009F350000}"/>
    <cellStyle name="Input 8 2 2 3 2" xfId="44485" xr:uid="{19559D79-789A-4A18-8EEE-C9B2B41F5272}"/>
    <cellStyle name="Input 8 2 2 4" xfId="17681" xr:uid="{00000000-0005-0000-0000-0000A0350000}"/>
    <cellStyle name="Input 8 2 2 4 2" xfId="48933" xr:uid="{388B7AA1-9328-4067-B760-04A35133A742}"/>
    <cellStyle name="Input 8 2 2 5" xfId="38761" xr:uid="{6EBBE06A-1503-48FD-852F-7161D08C2A50}"/>
    <cellStyle name="Input 8 2 3" xfId="7545" xr:uid="{00000000-0005-0000-0000-0000A1350000}"/>
    <cellStyle name="Input 8 2 3 2" xfId="13204" xr:uid="{00000000-0005-0000-0000-0000A2350000}"/>
    <cellStyle name="Input 8 2 3 2 2" xfId="44873" xr:uid="{71199ED3-3D97-4342-8F72-BC64642102EE}"/>
    <cellStyle name="Input 8 2 3 3" xfId="39676" xr:uid="{5279413F-9960-4107-AA03-16092828A75F}"/>
    <cellStyle name="Input 8 2 4" xfId="12327" xr:uid="{00000000-0005-0000-0000-0000A3350000}"/>
    <cellStyle name="Input 8 2 4 2" xfId="43996" xr:uid="{D9B007AB-B2E0-427A-AA58-6BDBAB56EA63}"/>
    <cellStyle name="Input 8 2 5" xfId="15460" xr:uid="{00000000-0005-0000-0000-0000A4350000}"/>
    <cellStyle name="Input 8 2 5 2" xfId="46911" xr:uid="{334087BB-D97C-4F78-ACCC-575DFEB862E0}"/>
    <cellStyle name="Input 8 2 6" xfId="36740" xr:uid="{3740E53B-7FB4-4453-942A-EA9D75E5880A}"/>
    <cellStyle name="Input 8 3" xfId="4040" xr:uid="{00000000-0005-0000-0000-0000A5350000}"/>
    <cellStyle name="Input 8 3 2" xfId="6285" xr:uid="{00000000-0005-0000-0000-0000A6350000}"/>
    <cellStyle name="Input 8 3 2 2" xfId="7951" xr:uid="{00000000-0005-0000-0000-0000A7350000}"/>
    <cellStyle name="Input 8 3 2 2 2" xfId="13608" xr:uid="{00000000-0005-0000-0000-0000A8350000}"/>
    <cellStyle name="Input 8 3 2 2 2 2" xfId="45277" xr:uid="{CF73952C-9C8D-4072-AB85-848C78C35A17}"/>
    <cellStyle name="Input 8 3 2 2 3" xfId="40081" xr:uid="{11AE834A-F72B-4808-9074-0AE5E6590F81}"/>
    <cellStyle name="Input 8 3 2 3" xfId="12740" xr:uid="{00000000-0005-0000-0000-0000A9350000}"/>
    <cellStyle name="Input 8 3 2 3 2" xfId="44409" xr:uid="{796E5879-5A29-40CA-929C-F907E2A525D4}"/>
    <cellStyle name="Input 8 3 2 4" xfId="17391" xr:uid="{00000000-0005-0000-0000-0000AA350000}"/>
    <cellStyle name="Input 8 3 2 4 2" xfId="48646" xr:uid="{8EF3C2ED-2425-42FC-8BB9-5DB6098B268F}"/>
    <cellStyle name="Input 8 3 2 5" xfId="38474" xr:uid="{E21113DA-A4EF-4F6D-AC8F-21EF02CDE25D}"/>
    <cellStyle name="Input 8 3 3" xfId="7471" xr:uid="{00000000-0005-0000-0000-0000AB350000}"/>
    <cellStyle name="Input 8 3 3 2" xfId="13130" xr:uid="{00000000-0005-0000-0000-0000AC350000}"/>
    <cellStyle name="Input 8 3 3 2 2" xfId="44799" xr:uid="{7FA6F815-0F2C-40B8-877E-990BA212162B}"/>
    <cellStyle name="Input 8 3 3 3" xfId="39602" xr:uid="{B4EFDA65-8B7B-46B4-A8A5-CC0418622488}"/>
    <cellStyle name="Input 8 3 4" xfId="12249" xr:uid="{00000000-0005-0000-0000-0000AD350000}"/>
    <cellStyle name="Input 8 3 4 2" xfId="43918" xr:uid="{52B28143-A883-4F89-BB34-93D2D5E8BE13}"/>
    <cellStyle name="Input 8 3 5" xfId="15151" xr:uid="{00000000-0005-0000-0000-0000AE350000}"/>
    <cellStyle name="Input 8 3 5 2" xfId="46605" xr:uid="{9656EC89-40D3-420B-93C8-4FD33BDD5AF1}"/>
    <cellStyle name="Input 8 3 6" xfId="36433" xr:uid="{FAB8226D-A848-4292-9269-C3A7BFFCA8D5}"/>
    <cellStyle name="Input 8 4" xfId="4896" xr:uid="{00000000-0005-0000-0000-0000AF350000}"/>
    <cellStyle name="Input 8 4 2" xfId="7691" xr:uid="{00000000-0005-0000-0000-0000B0350000}"/>
    <cellStyle name="Input 8 4 2 2" xfId="13350" xr:uid="{00000000-0005-0000-0000-0000B1350000}"/>
    <cellStyle name="Input 8 4 2 2 2" xfId="45019" xr:uid="{2B5796AD-42DB-4F6F-97FC-A2CC78E7CF68}"/>
    <cellStyle name="Input 8 4 2 3" xfId="39822" xr:uid="{63C8D935-E619-41BE-9130-ACDEBA637AF9}"/>
    <cellStyle name="Input 8 4 3" xfId="12475" xr:uid="{00000000-0005-0000-0000-0000B2350000}"/>
    <cellStyle name="Input 8 4 3 2" xfId="44144" xr:uid="{A7E7B16D-B464-435F-8385-A309718704F0}"/>
    <cellStyle name="Input 8 4 4" xfId="16003" xr:uid="{00000000-0005-0000-0000-0000B3350000}"/>
    <cellStyle name="Input 8 4 4 2" xfId="47422" xr:uid="{14DBD486-A489-4AAC-90F6-41EA3CB93AE0}"/>
    <cellStyle name="Input 8 4 5" xfId="37250" xr:uid="{E6354AE7-651E-4D4F-97AE-93A02F83593B}"/>
    <cellStyle name="Input 8 5" xfId="5974" xr:uid="{00000000-0005-0000-0000-0000B4350000}"/>
    <cellStyle name="Input 8 5 2" xfId="7841" xr:uid="{00000000-0005-0000-0000-0000B5350000}"/>
    <cellStyle name="Input 8 5 2 2" xfId="13498" xr:uid="{00000000-0005-0000-0000-0000B6350000}"/>
    <cellStyle name="Input 8 5 2 2 2" xfId="45167" xr:uid="{4C0FE94A-AFDB-4B7C-9D21-7103349168F0}"/>
    <cellStyle name="Input 8 5 2 3" xfId="39971" xr:uid="{93E66CA1-80DD-45CF-A5F4-A641F9D6263F}"/>
    <cellStyle name="Input 8 5 3" xfId="12630" xr:uid="{00000000-0005-0000-0000-0000B7350000}"/>
    <cellStyle name="Input 8 5 3 2" xfId="44299" xr:uid="{20C3F3B7-241A-497E-A523-1E5503A4B473}"/>
    <cellStyle name="Input 8 5 4" xfId="17081" xr:uid="{00000000-0005-0000-0000-0000B8350000}"/>
    <cellStyle name="Input 8 5 4 2" xfId="48366" xr:uid="{7D3E49A2-E99A-4C9C-B9EE-C3DCDAA38D9E}"/>
    <cellStyle name="Input 8 5 5" xfId="38194" xr:uid="{818E920B-E792-44A9-9F17-EDC646EAFDAB}"/>
    <cellStyle name="Input 8 6" xfId="7358" xr:uid="{00000000-0005-0000-0000-0000B9350000}"/>
    <cellStyle name="Input 8 6 2" xfId="13018" xr:uid="{00000000-0005-0000-0000-0000BA350000}"/>
    <cellStyle name="Input 8 6 2 2" xfId="44687" xr:uid="{619730A4-BB19-43AF-9C9A-20C076DB2DBD}"/>
    <cellStyle name="Input 8 6 3" xfId="39489" xr:uid="{84E22778-9F93-4DF8-862F-FA45E630C573}"/>
    <cellStyle name="Input 8 7" xfId="12132" xr:uid="{00000000-0005-0000-0000-0000BB350000}"/>
    <cellStyle name="Input 8 7 2" xfId="43801" xr:uid="{071EDB7E-D1C1-4B60-A0E2-855E6F7D593F}"/>
    <cellStyle name="Input 8 8" xfId="14810" xr:uid="{00000000-0005-0000-0000-0000BC350000}"/>
    <cellStyle name="Input 8 8 2" xfId="46300" xr:uid="{E9D5BE9E-6C72-4D22-84C0-5744A42CB4D9}"/>
    <cellStyle name="Input 8 9" xfId="36132" xr:uid="{9BFD2AD9-AB33-4633-A6EB-250FC8A7AA9C}"/>
    <cellStyle name="Input 9" xfId="2664" xr:uid="{00000000-0005-0000-0000-0000BD350000}"/>
    <cellStyle name="Input 9 2" xfId="4353" xr:uid="{00000000-0005-0000-0000-0000BE350000}"/>
    <cellStyle name="Input 9 2 2" xfId="6576" xr:uid="{00000000-0005-0000-0000-0000BF350000}"/>
    <cellStyle name="Input 9 2 2 2" xfId="8027" xr:uid="{00000000-0005-0000-0000-0000C0350000}"/>
    <cellStyle name="Input 9 2 2 2 2" xfId="13684" xr:uid="{00000000-0005-0000-0000-0000C1350000}"/>
    <cellStyle name="Input 9 2 2 2 2 2" xfId="45353" xr:uid="{8263343E-5773-4A4D-945D-D4FACCCCDEA1}"/>
    <cellStyle name="Input 9 2 2 2 3" xfId="40157" xr:uid="{126286B8-0F8A-452A-B6CA-03D8E660C42D}"/>
    <cellStyle name="Input 9 2 2 3" xfId="12817" xr:uid="{00000000-0005-0000-0000-0000C2350000}"/>
    <cellStyle name="Input 9 2 2 3 2" xfId="44486" xr:uid="{CB17B26C-72F2-455F-ACEF-CAB4D3935B78}"/>
    <cellStyle name="Input 9 2 2 4" xfId="17682" xr:uid="{00000000-0005-0000-0000-0000C3350000}"/>
    <cellStyle name="Input 9 2 2 4 2" xfId="48934" xr:uid="{317B8DFC-E8CB-4D0A-9540-6BA47A612553}"/>
    <cellStyle name="Input 9 2 2 5" xfId="38762" xr:uid="{B042BCD2-BA10-4D51-ABCF-EDF76D7DB910}"/>
    <cellStyle name="Input 9 2 3" xfId="7546" xr:uid="{00000000-0005-0000-0000-0000C4350000}"/>
    <cellStyle name="Input 9 2 3 2" xfId="13205" xr:uid="{00000000-0005-0000-0000-0000C5350000}"/>
    <cellStyle name="Input 9 2 3 2 2" xfId="44874" xr:uid="{951D3DE2-683F-47F7-95B3-B20584C2822E}"/>
    <cellStyle name="Input 9 2 3 3" xfId="39677" xr:uid="{E964DE69-5C43-49B9-83B5-1E7333AD4E75}"/>
    <cellStyle name="Input 9 2 4" xfId="12328" xr:uid="{00000000-0005-0000-0000-0000C6350000}"/>
    <cellStyle name="Input 9 2 4 2" xfId="43997" xr:uid="{AB57C3F5-FE45-4A4F-8881-EEA927B6BBEF}"/>
    <cellStyle name="Input 9 2 5" xfId="15461" xr:uid="{00000000-0005-0000-0000-0000C7350000}"/>
    <cellStyle name="Input 9 2 5 2" xfId="46912" xr:uid="{792ACC19-22C8-4146-B09F-D95C09DBE163}"/>
    <cellStyle name="Input 9 2 6" xfId="36741" xr:uid="{659C986F-1B58-4AA5-8C28-7E02FC926D3D}"/>
    <cellStyle name="Input 9 3" xfId="4184" xr:uid="{00000000-0005-0000-0000-0000C8350000}"/>
    <cellStyle name="Input 9 3 2" xfId="6407" xr:uid="{00000000-0005-0000-0000-0000C9350000}"/>
    <cellStyle name="Input 9 3 2 2" xfId="7994" xr:uid="{00000000-0005-0000-0000-0000CA350000}"/>
    <cellStyle name="Input 9 3 2 2 2" xfId="13651" xr:uid="{00000000-0005-0000-0000-0000CB350000}"/>
    <cellStyle name="Input 9 3 2 2 2 2" xfId="45320" xr:uid="{68E042A6-704D-48A3-80A2-BDC3591B60D8}"/>
    <cellStyle name="Input 9 3 2 2 3" xfId="40124" xr:uid="{8E66C3BC-5337-4EFE-99A5-005A7B349635}"/>
    <cellStyle name="Input 9 3 2 3" xfId="12785" xr:uid="{00000000-0005-0000-0000-0000CC350000}"/>
    <cellStyle name="Input 9 3 2 3 2" xfId="44454" xr:uid="{1EE54B77-1E94-4AB6-B19F-2C095BD69526}"/>
    <cellStyle name="Input 9 3 2 4" xfId="17513" xr:uid="{00000000-0005-0000-0000-0000CD350000}"/>
    <cellStyle name="Input 9 3 2 4 2" xfId="48765" xr:uid="{8F614BEA-DC8A-47CC-B515-34D89C7B1EE6}"/>
    <cellStyle name="Input 9 3 2 5" xfId="38593" xr:uid="{37C5315D-06D9-4554-868E-75F7E759D277}"/>
    <cellStyle name="Input 9 3 3" xfId="7514" xr:uid="{00000000-0005-0000-0000-0000CE350000}"/>
    <cellStyle name="Input 9 3 3 2" xfId="13173" xr:uid="{00000000-0005-0000-0000-0000CF350000}"/>
    <cellStyle name="Input 9 3 3 2 2" xfId="44842" xr:uid="{8BECE04F-671A-4477-8213-35E7888C95AD}"/>
    <cellStyle name="Input 9 3 3 3" xfId="39645" xr:uid="{5F6C8ABF-E670-4766-A089-DFAFC6C906EB}"/>
    <cellStyle name="Input 9 3 4" xfId="12295" xr:uid="{00000000-0005-0000-0000-0000D0350000}"/>
    <cellStyle name="Input 9 3 4 2" xfId="43964" xr:uid="{0E3E0D62-DE9D-4DA0-8631-724822334253}"/>
    <cellStyle name="Input 9 3 5" xfId="15292" xr:uid="{00000000-0005-0000-0000-0000D1350000}"/>
    <cellStyle name="Input 9 3 5 2" xfId="46743" xr:uid="{353545D5-DE95-400E-B065-768F0C29D8D0}"/>
    <cellStyle name="Input 9 3 6" xfId="36572" xr:uid="{9C247249-114B-4BD5-BC4C-B230E3D6C056}"/>
    <cellStyle name="Input 9 4" xfId="4897" xr:uid="{00000000-0005-0000-0000-0000D2350000}"/>
    <cellStyle name="Input 9 4 2" xfId="7692" xr:uid="{00000000-0005-0000-0000-0000D3350000}"/>
    <cellStyle name="Input 9 4 2 2" xfId="13351" xr:uid="{00000000-0005-0000-0000-0000D4350000}"/>
    <cellStyle name="Input 9 4 2 2 2" xfId="45020" xr:uid="{3D36AC37-200F-4DBE-8850-5FDD95AA2404}"/>
    <cellStyle name="Input 9 4 2 3" xfId="39823" xr:uid="{1DB46722-FAF3-4AEF-9525-A05EA39631F1}"/>
    <cellStyle name="Input 9 4 3" xfId="12476" xr:uid="{00000000-0005-0000-0000-0000D5350000}"/>
    <cellStyle name="Input 9 4 3 2" xfId="44145" xr:uid="{71F2BD21-12CB-44DA-A9D9-E50899B72DEF}"/>
    <cellStyle name="Input 9 4 4" xfId="16004" xr:uid="{00000000-0005-0000-0000-0000D6350000}"/>
    <cellStyle name="Input 9 4 4 2" xfId="47423" xr:uid="{9B8E7440-6492-44A6-BEBE-84445CAC827B}"/>
    <cellStyle name="Input 9 4 5" xfId="37251" xr:uid="{17F0BC55-B3CE-4E7F-A063-84AC3384A781}"/>
    <cellStyle name="Input 9 5" xfId="5975" xr:uid="{00000000-0005-0000-0000-0000D7350000}"/>
    <cellStyle name="Input 9 5 2" xfId="7842" xr:uid="{00000000-0005-0000-0000-0000D8350000}"/>
    <cellStyle name="Input 9 5 2 2" xfId="13499" xr:uid="{00000000-0005-0000-0000-0000D9350000}"/>
    <cellStyle name="Input 9 5 2 2 2" xfId="45168" xr:uid="{9AF2F422-4D50-4765-A882-3029918965E4}"/>
    <cellStyle name="Input 9 5 2 3" xfId="39972" xr:uid="{4E923885-7DEA-40AA-8B6C-3ACFBDC533D7}"/>
    <cellStyle name="Input 9 5 3" xfId="12631" xr:uid="{00000000-0005-0000-0000-0000DA350000}"/>
    <cellStyle name="Input 9 5 3 2" xfId="44300" xr:uid="{EB4C6BE0-8B49-44CE-8B45-9E273FC82887}"/>
    <cellStyle name="Input 9 5 4" xfId="17082" xr:uid="{00000000-0005-0000-0000-0000DB350000}"/>
    <cellStyle name="Input 9 5 4 2" xfId="48367" xr:uid="{EB5C5528-C1F8-46DE-AEA0-1DAFDEBC560C}"/>
    <cellStyle name="Input 9 5 5" xfId="38195" xr:uid="{74E78A17-68EB-490D-9805-BBA59F6790D2}"/>
    <cellStyle name="Input 9 6" xfId="7359" xr:uid="{00000000-0005-0000-0000-0000DC350000}"/>
    <cellStyle name="Input 9 6 2" xfId="13019" xr:uid="{00000000-0005-0000-0000-0000DD350000}"/>
    <cellStyle name="Input 9 6 2 2" xfId="44688" xr:uid="{1488A35E-6C17-453F-A779-5F43368CF418}"/>
    <cellStyle name="Input 9 6 3" xfId="39490" xr:uid="{2C645A9C-2A06-4CE7-9A03-F0183619240A}"/>
    <cellStyle name="Input 9 7" xfId="12133" xr:uid="{00000000-0005-0000-0000-0000DE350000}"/>
    <cellStyle name="Input 9 7 2" xfId="43802" xr:uid="{1F931E0A-4411-4EAA-A0C8-7C51F60C508A}"/>
    <cellStyle name="Input 9 8" xfId="14811" xr:uid="{00000000-0005-0000-0000-0000DF350000}"/>
    <cellStyle name="Input 9 8 2" xfId="46301" xr:uid="{2F5211EC-F17C-4BE4-ABF8-190776E6C811}"/>
    <cellStyle name="Input 9 9" xfId="36133" xr:uid="{2EFDD444-A22F-4043-9D10-383E437D82C5}"/>
    <cellStyle name="InputHeading" xfId="2665" xr:uid="{00000000-0005-0000-0000-0000E0350000}"/>
    <cellStyle name="InputHeading 2" xfId="4354" xr:uid="{00000000-0005-0000-0000-0000E1350000}"/>
    <cellStyle name="InputHeading 2 2" xfId="12036" xr:uid="{00000000-0005-0000-0000-0000E2350000}"/>
    <cellStyle name="InputHeading 2 2 2" xfId="43706" xr:uid="{80A09C5A-163C-40F7-AA4A-588C662DC962}"/>
    <cellStyle name="InputHeading 2 3" xfId="15462" xr:uid="{00000000-0005-0000-0000-0000E3350000}"/>
    <cellStyle name="InputHeading 2 3 2" xfId="46913" xr:uid="{C811EBD7-CB87-4F0D-8511-76816B15658A}"/>
    <cellStyle name="InputHeading 2 4" xfId="18497" xr:uid="{00000000-0005-0000-0000-0000E4350000}"/>
    <cellStyle name="InputHeading 2 4 2" xfId="49644" xr:uid="{A0B1F50B-A945-44AE-9C69-1161B3AE88EE}"/>
    <cellStyle name="InputHeading 2 5" xfId="36742" xr:uid="{96D25F6F-3A05-490B-BC64-02CCB183B891}"/>
    <cellStyle name="InputHeading 3" xfId="12889" xr:uid="{00000000-0005-0000-0000-0000E5350000}"/>
    <cellStyle name="InputHeading 3 2" xfId="44558" xr:uid="{819D7A09-1ECA-48DF-9E20-0F5B5896F3FA}"/>
    <cellStyle name="InputHeading 4" xfId="14812" xr:uid="{00000000-0005-0000-0000-0000E6350000}"/>
    <cellStyle name="InputHeading 4 2" xfId="46302" xr:uid="{9B13DF99-41B0-476C-A10B-F96F18B4A2CB}"/>
    <cellStyle name="InputHeading 5" xfId="14490" xr:uid="{00000000-0005-0000-0000-0000E7350000}"/>
    <cellStyle name="InputHeading 5 2" xfId="46011" xr:uid="{E2B0672F-3467-4620-BE15-1AF738D0A6C9}"/>
    <cellStyle name="InputHeading 6" xfId="36134" xr:uid="{431E6FDE-CC17-4818-AFC2-D295E81ACFFF}"/>
    <cellStyle name="ldt_guyan" xfId="1610" xr:uid="{00000000-0005-0000-0000-0000E8350000}"/>
    <cellStyle name="Leadsheet" xfId="2666" xr:uid="{00000000-0005-0000-0000-0000E9350000}"/>
    <cellStyle name="Leadsheet 2" xfId="4355" xr:uid="{00000000-0005-0000-0000-0000EA350000}"/>
    <cellStyle name="Leadsheet 2 2" xfId="6577" xr:uid="{00000000-0005-0000-0000-0000EB350000}"/>
    <cellStyle name="Leadsheet 2 2 2" xfId="11222" xr:uid="{00000000-0005-0000-0000-0000EC350000}"/>
    <cellStyle name="Leadsheet 2 2 2 2" xfId="28042" xr:uid="{73088CA9-979A-4DFE-B50E-A46F73F9061C}"/>
    <cellStyle name="Leadsheet 2 2 2 3" xfId="42938" xr:uid="{9161562D-C9F9-49B5-A98F-D75815E09ED9}"/>
    <cellStyle name="Leadsheet 2 2 3" xfId="17683" xr:uid="{00000000-0005-0000-0000-0000ED350000}"/>
    <cellStyle name="Leadsheet 2 2 3 2" xfId="31228" xr:uid="{51A8F3D1-57CD-4C6F-81C8-DE9A74B1EE4A}"/>
    <cellStyle name="Leadsheet 2 2 3 3" xfId="48935" xr:uid="{C8F7D301-8544-4F71-8F25-85991937519F}"/>
    <cellStyle name="Leadsheet 2 2 4" xfId="21552" xr:uid="{00000000-0005-0000-0000-0000EE350000}"/>
    <cellStyle name="Leadsheet 2 2 4 2" xfId="34443" xr:uid="{C12BC3C2-A364-44AC-9271-76F3111003EF}"/>
    <cellStyle name="Leadsheet 2 2 4 3" xfId="52299" xr:uid="{681A28F3-162B-4B24-B663-62EA3947D74C}"/>
    <cellStyle name="Leadsheet 2 2 5" xfId="24864" xr:uid="{3FD0BA34-4A73-4B99-9FF4-8EF0E9243F21}"/>
    <cellStyle name="Leadsheet 2 2 6" xfId="38763" xr:uid="{D653B026-4442-49A9-B814-FB8FAEA15CB0}"/>
    <cellStyle name="Leadsheet 2 3" xfId="9481" xr:uid="{00000000-0005-0000-0000-0000EF350000}"/>
    <cellStyle name="Leadsheet 2 3 2" xfId="26500" xr:uid="{E7824984-355C-480F-91B5-BA30ECC8A44C}"/>
    <cellStyle name="Leadsheet 2 3 3" xfId="41396" xr:uid="{8658FE26-477A-48F7-8190-D17B13B435FD}"/>
    <cellStyle name="Leadsheet 2 4" xfId="15463" xr:uid="{00000000-0005-0000-0000-0000F0350000}"/>
    <cellStyle name="Leadsheet 2 4 2" xfId="29685" xr:uid="{D43007EA-EF74-4E06-AA43-4EB22947E1A3}"/>
    <cellStyle name="Leadsheet 2 4 3" xfId="46914" xr:uid="{26347FA9-0FE6-4418-96A6-E99017563673}"/>
    <cellStyle name="Leadsheet 2 5" xfId="19810" xr:uid="{00000000-0005-0000-0000-0000F1350000}"/>
    <cellStyle name="Leadsheet 2 5 2" xfId="32900" xr:uid="{6350E6ED-9A46-47C0-BA34-5E6A2BB2F28A}"/>
    <cellStyle name="Leadsheet 2 5 3" xfId="50756" xr:uid="{9F45EC55-8483-4F74-BF2A-7FE754540145}"/>
    <cellStyle name="Leadsheet 2 6" xfId="23322" xr:uid="{488EE76C-96A1-432F-8803-709585233EA4}"/>
    <cellStyle name="Leadsheet 2 7" xfId="36743" xr:uid="{47F758FA-D65A-40D9-8303-3CDBBC9B9934}"/>
    <cellStyle name="Leadsheet 3" xfId="4898" xr:uid="{00000000-0005-0000-0000-0000F2350000}"/>
    <cellStyle name="Leadsheet 3 2" xfId="7081" xr:uid="{00000000-0005-0000-0000-0000F3350000}"/>
    <cellStyle name="Leadsheet 3 2 2" xfId="11618" xr:uid="{00000000-0005-0000-0000-0000F4350000}"/>
    <cellStyle name="Leadsheet 3 2 2 2" xfId="28406" xr:uid="{E036DD80-8465-41C7-A82B-5485E6AA9C2D}"/>
    <cellStyle name="Leadsheet 3 2 2 3" xfId="43302" xr:uid="{CD87CE29-6902-4F7C-B9AA-18D1507A1020}"/>
    <cellStyle name="Leadsheet 3 2 3" xfId="18187" xr:uid="{00000000-0005-0000-0000-0000F5350000}"/>
    <cellStyle name="Leadsheet 3 2 3 2" xfId="31592" xr:uid="{3A760B0A-2222-48A9-9133-62D4BED9E201}"/>
    <cellStyle name="Leadsheet 3 2 3 3" xfId="49407" xr:uid="{44E8B7AF-6C9F-4D8A-AB39-8AF74321ABDA}"/>
    <cellStyle name="Leadsheet 3 2 4" xfId="21948" xr:uid="{00000000-0005-0000-0000-0000F6350000}"/>
    <cellStyle name="Leadsheet 3 2 4 2" xfId="34807" xr:uid="{A55F7878-0E95-4E8F-8878-F01B04AB8420}"/>
    <cellStyle name="Leadsheet 3 2 4 3" xfId="52663" xr:uid="{6808D874-9BB1-40CE-9886-CA4651C0D215}"/>
    <cellStyle name="Leadsheet 3 2 5" xfId="25228" xr:uid="{AB16CFBD-B90E-4BAD-9DBE-A8F20ABCEAD1}"/>
    <cellStyle name="Leadsheet 3 2 6" xfId="39235" xr:uid="{90FDB185-2B1C-40A5-8ECC-4833D314D8A7}"/>
    <cellStyle name="Leadsheet 3 3" xfId="9876" xr:uid="{00000000-0005-0000-0000-0000F7350000}"/>
    <cellStyle name="Leadsheet 3 3 2" xfId="26863" xr:uid="{4CC6F5B1-75AA-44FD-B666-ED0CF54EE4BB}"/>
    <cellStyle name="Leadsheet 3 3 3" xfId="41759" xr:uid="{28E0C38A-7F7F-4743-AF62-5B4ECCCD05F3}"/>
    <cellStyle name="Leadsheet 3 4" xfId="16005" xr:uid="{00000000-0005-0000-0000-0000F8350000}"/>
    <cellStyle name="Leadsheet 3 4 2" xfId="30049" xr:uid="{49167697-0E6B-413F-959A-1A21EA9FBFE0}"/>
    <cellStyle name="Leadsheet 3 4 3" xfId="47424" xr:uid="{05824A7B-9260-4C60-9ADC-4B9BCB7E26FD}"/>
    <cellStyle name="Leadsheet 3 5" xfId="20206" xr:uid="{00000000-0005-0000-0000-0000F9350000}"/>
    <cellStyle name="Leadsheet 3 5 2" xfId="33264" xr:uid="{A514FBFC-B394-4286-AB25-8A342BF7CF20}"/>
    <cellStyle name="Leadsheet 3 5 3" xfId="51120" xr:uid="{06C3EFAC-4E8E-4D1F-A169-B88D97F972C0}"/>
    <cellStyle name="Leadsheet 3 6" xfId="23685" xr:uid="{0CB106D4-12C5-4B7D-8E59-088E85C798DF}"/>
    <cellStyle name="Leadsheet 3 7" xfId="37252" xr:uid="{B762792F-A514-44CF-B516-BF3EDA50ACDD}"/>
    <cellStyle name="Leadsheet 4" xfId="5976" xr:uid="{00000000-0005-0000-0000-0000FA350000}"/>
    <cellStyle name="Leadsheet 4 2" xfId="10806" xr:uid="{00000000-0005-0000-0000-0000FB350000}"/>
    <cellStyle name="Leadsheet 4 2 2" xfId="27659" xr:uid="{EDFFC77A-0D0D-4C0B-8C89-8291BB193048}"/>
    <cellStyle name="Leadsheet 4 2 3" xfId="42555" xr:uid="{4339C473-1B6D-4F26-933D-B3F089AE57D2}"/>
    <cellStyle name="Leadsheet 4 3" xfId="17083" xr:uid="{00000000-0005-0000-0000-0000FC350000}"/>
    <cellStyle name="Leadsheet 4 3 2" xfId="30845" xr:uid="{ED7A02EE-48E2-4114-9613-BD5574A65904}"/>
    <cellStyle name="Leadsheet 4 3 3" xfId="48368" xr:uid="{B9E81C8A-1A37-48EA-A862-50BD4D6765C2}"/>
    <cellStyle name="Leadsheet 4 4" xfId="21136" xr:uid="{00000000-0005-0000-0000-0000FD350000}"/>
    <cellStyle name="Leadsheet 4 4 2" xfId="34060" xr:uid="{D905175F-D8D1-45A4-95CF-64886DBB3A37}"/>
    <cellStyle name="Leadsheet 4 4 3" xfId="51916" xr:uid="{AA49906F-87BA-4652-82D0-0DBEF56BA0B4}"/>
    <cellStyle name="Leadsheet 4 5" xfId="24481" xr:uid="{B8A126FE-7CC4-40F1-B2B4-FCA2B163DB62}"/>
    <cellStyle name="Leadsheet 4 6" xfId="38196" xr:uid="{295DD394-BD2B-48A4-A874-450D00F75EF3}"/>
    <cellStyle name="Leadsheet 5" xfId="9064" xr:uid="{00000000-0005-0000-0000-0000FE350000}"/>
    <cellStyle name="Leadsheet 5 2" xfId="26118" xr:uid="{8E024F9B-E33E-4C13-B803-6827F4FEB3E3}"/>
    <cellStyle name="Leadsheet 5 3" xfId="41014" xr:uid="{A0531AF7-9076-4202-875D-45AD8D25CBC2}"/>
    <cellStyle name="Leadsheet 6" xfId="14813" xr:uid="{00000000-0005-0000-0000-0000FF350000}"/>
    <cellStyle name="Leadsheet 6 2" xfId="29293" xr:uid="{7260364D-84E7-4BDD-8691-6AF87B41C391}"/>
    <cellStyle name="Leadsheet 6 3" xfId="46303" xr:uid="{FD233F5A-236D-4570-8854-28B1FFD8A59A}"/>
    <cellStyle name="Leadsheet 7" xfId="19390" xr:uid="{00000000-0005-0000-0000-000000360000}"/>
    <cellStyle name="Leadsheet 7 2" xfId="32515" xr:uid="{2324062A-AB35-4669-AE08-022C41770A7B}"/>
    <cellStyle name="Leadsheet 7 3" xfId="50371" xr:uid="{37176338-F44B-4168-B952-F1FA72F04335}"/>
    <cellStyle name="Leadsheet 8" xfId="22938" xr:uid="{9318E827-F8FC-48C5-9C12-F062D23A7637}"/>
    <cellStyle name="Leadsheet 9" xfId="36135" xr:uid="{BBA3F933-358C-4FEE-8784-2283CE27DF8F}"/>
    <cellStyle name="left" xfId="1611" xr:uid="{00000000-0005-0000-0000-000001360000}"/>
    <cellStyle name="lines" xfId="1612" xr:uid="{00000000-0005-0000-0000-000002360000}"/>
    <cellStyle name="Link Currency (0)" xfId="1613" xr:uid="{00000000-0005-0000-0000-000003360000}"/>
    <cellStyle name="Link Currency (2)" xfId="1614" xr:uid="{00000000-0005-0000-0000-000004360000}"/>
    <cellStyle name="Link Currency (2) 2" xfId="1615" xr:uid="{00000000-0005-0000-0000-000005360000}"/>
    <cellStyle name="Link Units (0)" xfId="1616" xr:uid="{00000000-0005-0000-0000-000006360000}"/>
    <cellStyle name="Link Units (1)" xfId="1617" xr:uid="{00000000-0005-0000-0000-000007360000}"/>
    <cellStyle name="Link Units (2)" xfId="1618" xr:uid="{00000000-0005-0000-0000-000008360000}"/>
    <cellStyle name="Linked Cell 10" xfId="2667" xr:uid="{00000000-0005-0000-0000-000009360000}"/>
    <cellStyle name="Linked Cell 11" xfId="2668" xr:uid="{00000000-0005-0000-0000-00000A360000}"/>
    <cellStyle name="Linked Cell 12" xfId="2669" xr:uid="{00000000-0005-0000-0000-00000B360000}"/>
    <cellStyle name="Linked Cell 13" xfId="2670" xr:uid="{00000000-0005-0000-0000-00000C360000}"/>
    <cellStyle name="Linked Cell 14" xfId="2671" xr:uid="{00000000-0005-0000-0000-00000D360000}"/>
    <cellStyle name="Linked Cell 15" xfId="3790" xr:uid="{00000000-0005-0000-0000-00000E360000}"/>
    <cellStyle name="Linked Cell 16" xfId="18415" xr:uid="{00000000-0005-0000-0000-00000F360000}"/>
    <cellStyle name="Linked Cell 2" xfId="487" xr:uid="{00000000-0005-0000-0000-000010360000}"/>
    <cellStyle name="Linked Cell 2 2" xfId="3398" xr:uid="{00000000-0005-0000-0000-000011360000}"/>
    <cellStyle name="Linked Cell 2 3" xfId="1619" xr:uid="{00000000-0005-0000-0000-000012360000}"/>
    <cellStyle name="Linked Cell 3" xfId="399" xr:uid="{00000000-0005-0000-0000-000013360000}"/>
    <cellStyle name="Linked Cell 3 2" xfId="3399" xr:uid="{00000000-0005-0000-0000-000014360000}"/>
    <cellStyle name="Linked Cell 3 3" xfId="1620" xr:uid="{00000000-0005-0000-0000-000015360000}"/>
    <cellStyle name="Linked Cell 3 4" xfId="2065" xr:uid="{00000000-0005-0000-0000-000016360000}"/>
    <cellStyle name="Linked Cell 4" xfId="2672" xr:uid="{00000000-0005-0000-0000-000017360000}"/>
    <cellStyle name="Linked Cell 4 2" xfId="1621" xr:uid="{00000000-0005-0000-0000-000018360000}"/>
    <cellStyle name="Linked Cell 5" xfId="2673" xr:uid="{00000000-0005-0000-0000-000019360000}"/>
    <cellStyle name="Linked Cell 5 2" xfId="1622" xr:uid="{00000000-0005-0000-0000-00001A360000}"/>
    <cellStyle name="Linked Cell 6" xfId="1623" xr:uid="{00000000-0005-0000-0000-00001B360000}"/>
    <cellStyle name="Linked Cell 7" xfId="2674" xr:uid="{00000000-0005-0000-0000-00001C360000}"/>
    <cellStyle name="Linked Cell 8" xfId="2675" xr:uid="{00000000-0005-0000-0000-00001D360000}"/>
    <cellStyle name="Linked Cell 9" xfId="2676" xr:uid="{00000000-0005-0000-0000-00001E360000}"/>
    <cellStyle name="lk_guyan" xfId="1624" xr:uid="{00000000-0005-0000-0000-00001F360000}"/>
    <cellStyle name="Migliaia (0)" xfId="3400" xr:uid="{00000000-0005-0000-0000-000020360000}"/>
    <cellStyle name="Milliers [0]_AR1194" xfId="1625" xr:uid="{00000000-0005-0000-0000-000021360000}"/>
    <cellStyle name="Milliers_AR1194" xfId="1626" xr:uid="{00000000-0005-0000-0000-000022360000}"/>
    <cellStyle name="Mon?taire [0]_AR1194" xfId="1627" xr:uid="{00000000-0005-0000-0000-000023360000}"/>
    <cellStyle name="Mon?taire_AR1194" xfId="1628" xr:uid="{00000000-0005-0000-0000-000024360000}"/>
    <cellStyle name="Monétaire [0]_laroux" xfId="1629" xr:uid="{00000000-0005-0000-0000-000025360000}"/>
    <cellStyle name="Monétaire_laroux" xfId="1630" xr:uid="{00000000-0005-0000-0000-000026360000}"/>
    <cellStyle name="MS_COL_STYLE" xfId="1631" xr:uid="{00000000-0005-0000-0000-000027360000}"/>
    <cellStyle name="n" xfId="1189" xr:uid="{00000000-0005-0000-0000-000028360000}"/>
    <cellStyle name="n_ECS_FS 2011" xfId="1632" xr:uid="{00000000-0005-0000-0000-000029360000}"/>
    <cellStyle name="n_ECS_FS 2012" xfId="1633" xr:uid="{00000000-0005-0000-0000-00002A360000}"/>
    <cellStyle name="n_ETG_FS 2011" xfId="1190" xr:uid="{00000000-0005-0000-0000-00002B360000}"/>
    <cellStyle name="n_ETL_FS 2011" xfId="1191" xr:uid="{00000000-0005-0000-0000-00002C360000}"/>
    <cellStyle name="n_PGL_FS 2011" xfId="1192" xr:uid="{00000000-0005-0000-0000-00002D360000}"/>
    <cellStyle name="Neutral 10" xfId="2677" xr:uid="{00000000-0005-0000-0000-00002E360000}"/>
    <cellStyle name="Neutral 11" xfId="2678" xr:uid="{00000000-0005-0000-0000-00002F360000}"/>
    <cellStyle name="Neutral 12" xfId="2679" xr:uid="{00000000-0005-0000-0000-000030360000}"/>
    <cellStyle name="Neutral 13" xfId="2680" xr:uid="{00000000-0005-0000-0000-000031360000}"/>
    <cellStyle name="Neutral 14" xfId="2681" xr:uid="{00000000-0005-0000-0000-000032360000}"/>
    <cellStyle name="Neutral 15" xfId="3789" xr:uid="{00000000-0005-0000-0000-000033360000}"/>
    <cellStyle name="Neutral 16" xfId="18416" xr:uid="{00000000-0005-0000-0000-000034360000}"/>
    <cellStyle name="Neutral 2" xfId="483" xr:uid="{00000000-0005-0000-0000-000035360000}"/>
    <cellStyle name="Neutral 2 2" xfId="3401" xr:uid="{00000000-0005-0000-0000-000036360000}"/>
    <cellStyle name="Neutral 2 3" xfId="1634" xr:uid="{00000000-0005-0000-0000-000037360000}"/>
    <cellStyle name="Neutral 3" xfId="395" xr:uid="{00000000-0005-0000-0000-000038360000}"/>
    <cellStyle name="Neutral 3 2" xfId="3402" xr:uid="{00000000-0005-0000-0000-000039360000}"/>
    <cellStyle name="Neutral 3 3" xfId="1635" xr:uid="{00000000-0005-0000-0000-00003A360000}"/>
    <cellStyle name="Neutral 3 4" xfId="2067" xr:uid="{00000000-0005-0000-0000-00003B360000}"/>
    <cellStyle name="Neutral 4" xfId="2682" xr:uid="{00000000-0005-0000-0000-00003C360000}"/>
    <cellStyle name="Neutral 4 2" xfId="1636" xr:uid="{00000000-0005-0000-0000-00003D360000}"/>
    <cellStyle name="Neutral 5" xfId="2683" xr:uid="{00000000-0005-0000-0000-00003E360000}"/>
    <cellStyle name="Neutral 5 2" xfId="1637" xr:uid="{00000000-0005-0000-0000-00003F360000}"/>
    <cellStyle name="Neutral 6" xfId="1638" xr:uid="{00000000-0005-0000-0000-000040360000}"/>
    <cellStyle name="Neutral 7" xfId="2684" xr:uid="{00000000-0005-0000-0000-000041360000}"/>
    <cellStyle name="Neutral 8" xfId="2685" xr:uid="{00000000-0005-0000-0000-000042360000}"/>
    <cellStyle name="Neutral 9" xfId="2686" xr:uid="{00000000-0005-0000-0000-000043360000}"/>
    <cellStyle name="New Times Roman" xfId="2687" xr:uid="{00000000-0005-0000-0000-000044360000}"/>
    <cellStyle name="no dec" xfId="1639" xr:uid="{00000000-0005-0000-0000-000045360000}"/>
    <cellStyle name="no dec 10" xfId="2688" xr:uid="{00000000-0005-0000-0000-000046360000}"/>
    <cellStyle name="no dec 11" xfId="2689" xr:uid="{00000000-0005-0000-0000-000047360000}"/>
    <cellStyle name="no dec 12" xfId="2690" xr:uid="{00000000-0005-0000-0000-000048360000}"/>
    <cellStyle name="no dec 13" xfId="2691" xr:uid="{00000000-0005-0000-0000-000049360000}"/>
    <cellStyle name="no dec 14" xfId="2692" xr:uid="{00000000-0005-0000-0000-00004A360000}"/>
    <cellStyle name="no dec 15" xfId="2693" xr:uid="{00000000-0005-0000-0000-00004B360000}"/>
    <cellStyle name="no dec 16" xfId="2694" xr:uid="{00000000-0005-0000-0000-00004C360000}"/>
    <cellStyle name="no dec 17" xfId="2695" xr:uid="{00000000-0005-0000-0000-00004D360000}"/>
    <cellStyle name="no dec 18" xfId="2696" xr:uid="{00000000-0005-0000-0000-00004E360000}"/>
    <cellStyle name="no dec 19" xfId="2697" xr:uid="{00000000-0005-0000-0000-00004F360000}"/>
    <cellStyle name="no dec 2" xfId="1640" xr:uid="{00000000-0005-0000-0000-000050360000}"/>
    <cellStyle name="no dec 2 2" xfId="1641" xr:uid="{00000000-0005-0000-0000-000051360000}"/>
    <cellStyle name="no dec 2 3" xfId="1642" xr:uid="{00000000-0005-0000-0000-000052360000}"/>
    <cellStyle name="no dec 20" xfId="2698" xr:uid="{00000000-0005-0000-0000-000053360000}"/>
    <cellStyle name="no dec 21" xfId="2699" xr:uid="{00000000-0005-0000-0000-000054360000}"/>
    <cellStyle name="no dec 3" xfId="1643" xr:uid="{00000000-0005-0000-0000-000055360000}"/>
    <cellStyle name="no dec 3 2" xfId="3403" xr:uid="{00000000-0005-0000-0000-000056360000}"/>
    <cellStyle name="no dec 4" xfId="2700" xr:uid="{00000000-0005-0000-0000-000057360000}"/>
    <cellStyle name="no dec 5" xfId="2701" xr:uid="{00000000-0005-0000-0000-000058360000}"/>
    <cellStyle name="no dec 6" xfId="2702" xr:uid="{00000000-0005-0000-0000-000059360000}"/>
    <cellStyle name="no dec 7" xfId="2703" xr:uid="{00000000-0005-0000-0000-00005A360000}"/>
    <cellStyle name="no dec 8" xfId="2704" xr:uid="{00000000-0005-0000-0000-00005B360000}"/>
    <cellStyle name="no dec 9" xfId="2705" xr:uid="{00000000-0005-0000-0000-00005C360000}"/>
    <cellStyle name="no dec_100" xfId="2706" xr:uid="{00000000-0005-0000-0000-00005D360000}"/>
    <cellStyle name="Normal" xfId="0" builtinId="0"/>
    <cellStyle name="Normal - Style1" xfId="912" xr:uid="{00000000-0005-0000-0000-00005F360000}"/>
    <cellStyle name="Normal - Style1 10" xfId="2707" xr:uid="{00000000-0005-0000-0000-000060360000}"/>
    <cellStyle name="Normal - Style1 11" xfId="2708" xr:uid="{00000000-0005-0000-0000-000061360000}"/>
    <cellStyle name="Normal - Style1 12" xfId="2709" xr:uid="{00000000-0005-0000-0000-000062360000}"/>
    <cellStyle name="Normal - Style1 13" xfId="2710" xr:uid="{00000000-0005-0000-0000-000063360000}"/>
    <cellStyle name="Normal - Style1 14" xfId="2711" xr:uid="{00000000-0005-0000-0000-000064360000}"/>
    <cellStyle name="Normal - Style1 15" xfId="2712" xr:uid="{00000000-0005-0000-0000-000065360000}"/>
    <cellStyle name="Normal - Style1 16" xfId="2713" xr:uid="{00000000-0005-0000-0000-000066360000}"/>
    <cellStyle name="Normal - Style1 17" xfId="2714" xr:uid="{00000000-0005-0000-0000-000067360000}"/>
    <cellStyle name="Normal - Style1 18" xfId="2715" xr:uid="{00000000-0005-0000-0000-000068360000}"/>
    <cellStyle name="Normal - Style1 19" xfId="2716" xr:uid="{00000000-0005-0000-0000-000069360000}"/>
    <cellStyle name="Normal - Style1 2" xfId="1644" xr:uid="{00000000-0005-0000-0000-00006A360000}"/>
    <cellStyle name="Normal - Style1 2 2" xfId="1645" xr:uid="{00000000-0005-0000-0000-00006B360000}"/>
    <cellStyle name="Normal - Style1 2 3" xfId="1646" xr:uid="{00000000-0005-0000-0000-00006C360000}"/>
    <cellStyle name="Normal - Style1 2 4" xfId="2717" xr:uid="{00000000-0005-0000-0000-00006D360000}"/>
    <cellStyle name="Normal - Style1 20" xfId="2718" xr:uid="{00000000-0005-0000-0000-00006E360000}"/>
    <cellStyle name="Normal - Style1 21" xfId="2719" xr:uid="{00000000-0005-0000-0000-00006F360000}"/>
    <cellStyle name="Normal - Style1 22" xfId="2720" xr:uid="{00000000-0005-0000-0000-000070360000}"/>
    <cellStyle name="Normal - Style1 23" xfId="1193" xr:uid="{00000000-0005-0000-0000-000071360000}"/>
    <cellStyle name="Normal - Style1 3" xfId="1647" xr:uid="{00000000-0005-0000-0000-000072360000}"/>
    <cellStyle name="Normal - Style1 3 2" xfId="2721" xr:uid="{00000000-0005-0000-0000-000073360000}"/>
    <cellStyle name="Normal - Style1 3 3" xfId="3404" xr:uid="{00000000-0005-0000-0000-000074360000}"/>
    <cellStyle name="Normal - Style1 4" xfId="1648" xr:uid="{00000000-0005-0000-0000-000075360000}"/>
    <cellStyle name="Normal - Style1 4 2" xfId="2722" xr:uid="{00000000-0005-0000-0000-000076360000}"/>
    <cellStyle name="Normal - Style1 4 3" xfId="3405" xr:uid="{00000000-0005-0000-0000-000077360000}"/>
    <cellStyle name="Normal - Style1 5" xfId="2723" xr:uid="{00000000-0005-0000-0000-000078360000}"/>
    <cellStyle name="Normal - Style1 5 2" xfId="3406" xr:uid="{00000000-0005-0000-0000-000079360000}"/>
    <cellStyle name="Normal - Style1 6" xfId="2724" xr:uid="{00000000-0005-0000-0000-00007A360000}"/>
    <cellStyle name="Normal - Style1 6 2" xfId="3407" xr:uid="{00000000-0005-0000-0000-00007B360000}"/>
    <cellStyle name="Normal - Style1 7" xfId="2725" xr:uid="{00000000-0005-0000-0000-00007C360000}"/>
    <cellStyle name="Normal - Style1 7 2" xfId="3408" xr:uid="{00000000-0005-0000-0000-00007D360000}"/>
    <cellStyle name="Normal - Style1 8" xfId="2726" xr:uid="{00000000-0005-0000-0000-00007E360000}"/>
    <cellStyle name="Normal - Style1 9" xfId="2727" xr:uid="{00000000-0005-0000-0000-00007F360000}"/>
    <cellStyle name="Normal - Style1_100" xfId="2728" xr:uid="{00000000-0005-0000-0000-000080360000}"/>
    <cellStyle name="Normal - Style2" xfId="1649" xr:uid="{00000000-0005-0000-0000-000081360000}"/>
    <cellStyle name="Normal - Style3" xfId="1650" xr:uid="{00000000-0005-0000-0000-000082360000}"/>
    <cellStyle name="Normal - Style4" xfId="1651" xr:uid="{00000000-0005-0000-0000-000083360000}"/>
    <cellStyle name="Normal - Style5" xfId="1652" xr:uid="{00000000-0005-0000-0000-000084360000}"/>
    <cellStyle name="Normal - Style6" xfId="1653" xr:uid="{00000000-0005-0000-0000-000085360000}"/>
    <cellStyle name="Normal - Style7" xfId="1654" xr:uid="{00000000-0005-0000-0000-000086360000}"/>
    <cellStyle name="Normal - Style8" xfId="1655" xr:uid="{00000000-0005-0000-0000-000087360000}"/>
    <cellStyle name="Normal 10" xfId="48" xr:uid="{00000000-0005-0000-0000-000088360000}"/>
    <cellStyle name="Normal 10 10" xfId="3409" xr:uid="{00000000-0005-0000-0000-000089360000}"/>
    <cellStyle name="Normal 10 11" xfId="1656" xr:uid="{00000000-0005-0000-0000-00008A360000}"/>
    <cellStyle name="Normal 10 12" xfId="387" xr:uid="{00000000-0005-0000-0000-00008B360000}"/>
    <cellStyle name="Normal 10 12 2" xfId="8298" xr:uid="{00000000-0005-0000-0000-00008C360000}"/>
    <cellStyle name="Normal 10 13" xfId="8190" xr:uid="{00000000-0005-0000-0000-00008D360000}"/>
    <cellStyle name="Normal 10 14" xfId="13820" xr:uid="{00000000-0005-0000-0000-00008E360000}"/>
    <cellStyle name="Normal 10 15" xfId="13906" xr:uid="{00000000-0005-0000-0000-00008F360000}"/>
    <cellStyle name="Normal 10 16" xfId="18621" xr:uid="{00000000-0005-0000-0000-000090360000}"/>
    <cellStyle name="Normal 10 17" xfId="22189" xr:uid="{00000000-0005-0000-0000-000091360000}"/>
    <cellStyle name="Normal 10 2" xfId="842" xr:uid="{00000000-0005-0000-0000-000092360000}"/>
    <cellStyle name="Normal 10 2 2" xfId="1928" xr:uid="{00000000-0005-0000-0000-000093360000}"/>
    <cellStyle name="Normal 10 2 2 2" xfId="1658" xr:uid="{00000000-0005-0000-0000-000094360000}"/>
    <cellStyle name="Normal 10 2 3" xfId="372" xr:uid="{00000000-0005-0000-0000-000095360000}"/>
    <cellStyle name="Normal 10 2 3 10" xfId="18613" xr:uid="{00000000-0005-0000-0000-000096360000}"/>
    <cellStyle name="Normal 10 2 3 2" xfId="569" xr:uid="{00000000-0005-0000-0000-000097360000}"/>
    <cellStyle name="Normal 10 2 3 2 2" xfId="725" xr:uid="{00000000-0005-0000-0000-000098360000}"/>
    <cellStyle name="Normal 10 2 3 2 2 2" xfId="5332" xr:uid="{00000000-0005-0000-0000-000099360000}"/>
    <cellStyle name="Normal 10 2 3 2 2 2 2" xfId="10231" xr:uid="{00000000-0005-0000-0000-00009A360000}"/>
    <cellStyle name="Normal 10 2 3 2 2 2 3" xfId="16439" xr:uid="{00000000-0005-0000-0000-00009B360000}"/>
    <cellStyle name="Normal 10 2 3 2 2 2 4" xfId="20561" xr:uid="{00000000-0005-0000-0000-00009C360000}"/>
    <cellStyle name="Normal 10 2 3 2 2 3" xfId="8486" xr:uid="{00000000-0005-0000-0000-00009D360000}"/>
    <cellStyle name="Normal 10 2 3 2 2 4" xfId="14119" xr:uid="{00000000-0005-0000-0000-00009E360000}"/>
    <cellStyle name="Normal 10 2 3 2 2 5" xfId="18811" xr:uid="{00000000-0005-0000-0000-00009F360000}"/>
    <cellStyle name="Normal 10 2 3 2 3" xfId="5177" xr:uid="{00000000-0005-0000-0000-0000A0360000}"/>
    <cellStyle name="Normal 10 2 3 2 3 2" xfId="10091" xr:uid="{00000000-0005-0000-0000-0000A1360000}"/>
    <cellStyle name="Normal 10 2 3 2 3 3" xfId="16284" xr:uid="{00000000-0005-0000-0000-0000A2360000}"/>
    <cellStyle name="Normal 10 2 3 2 3 4" xfId="20421" xr:uid="{00000000-0005-0000-0000-0000A3360000}"/>
    <cellStyle name="Normal 10 2 3 2 4" xfId="8347" xr:uid="{00000000-0005-0000-0000-0000A4360000}"/>
    <cellStyle name="Normal 10 2 3 2 5" xfId="13964" xr:uid="{00000000-0005-0000-0000-0000A5360000}"/>
    <cellStyle name="Normal 10 2 3 2 6" xfId="18671" xr:uid="{00000000-0005-0000-0000-0000A6360000}"/>
    <cellStyle name="Normal 10 2 3 3" xfId="620" xr:uid="{00000000-0005-0000-0000-0000A7360000}"/>
    <cellStyle name="Normal 10 2 3 3 2" xfId="777" xr:uid="{00000000-0005-0000-0000-0000A8360000}"/>
    <cellStyle name="Normal 10 2 3 3 2 2" xfId="5384" xr:uid="{00000000-0005-0000-0000-0000A9360000}"/>
    <cellStyle name="Normal 10 2 3 3 2 2 2" xfId="10278" xr:uid="{00000000-0005-0000-0000-0000AA360000}"/>
    <cellStyle name="Normal 10 2 3 3 2 2 3" xfId="16491" xr:uid="{00000000-0005-0000-0000-0000AB360000}"/>
    <cellStyle name="Normal 10 2 3 3 2 2 4" xfId="20608" xr:uid="{00000000-0005-0000-0000-0000AC360000}"/>
    <cellStyle name="Normal 10 2 3 3 2 3" xfId="8533" xr:uid="{00000000-0005-0000-0000-0000AD360000}"/>
    <cellStyle name="Normal 10 2 3 3 2 4" xfId="14171" xr:uid="{00000000-0005-0000-0000-0000AE360000}"/>
    <cellStyle name="Normal 10 2 3 3 2 5" xfId="18858" xr:uid="{00000000-0005-0000-0000-0000AF360000}"/>
    <cellStyle name="Normal 10 2 3 3 3" xfId="5229" xr:uid="{00000000-0005-0000-0000-0000B0360000}"/>
    <cellStyle name="Normal 10 2 3 3 3 2" xfId="10138" xr:uid="{00000000-0005-0000-0000-0000B1360000}"/>
    <cellStyle name="Normal 10 2 3 3 3 3" xfId="16336" xr:uid="{00000000-0005-0000-0000-0000B2360000}"/>
    <cellStyle name="Normal 10 2 3 3 3 4" xfId="20468" xr:uid="{00000000-0005-0000-0000-0000B3360000}"/>
    <cellStyle name="Normal 10 2 3 3 4" xfId="8393" xr:uid="{00000000-0005-0000-0000-0000B4360000}"/>
    <cellStyle name="Normal 10 2 3 3 5" xfId="14016" xr:uid="{00000000-0005-0000-0000-0000B5360000}"/>
    <cellStyle name="Normal 10 2 3 3 6" xfId="18718" xr:uid="{00000000-0005-0000-0000-0000B6360000}"/>
    <cellStyle name="Normal 10 2 3 4" xfId="673" xr:uid="{00000000-0005-0000-0000-0000B7360000}"/>
    <cellStyle name="Normal 10 2 3 4 2" xfId="5280" xr:uid="{00000000-0005-0000-0000-0000B8360000}"/>
    <cellStyle name="Normal 10 2 3 4 2 2" xfId="10184" xr:uid="{00000000-0005-0000-0000-0000B9360000}"/>
    <cellStyle name="Normal 10 2 3 4 2 3" xfId="16387" xr:uid="{00000000-0005-0000-0000-0000BA360000}"/>
    <cellStyle name="Normal 10 2 3 4 2 4" xfId="20514" xr:uid="{00000000-0005-0000-0000-0000BB360000}"/>
    <cellStyle name="Normal 10 2 3 4 3" xfId="8439" xr:uid="{00000000-0005-0000-0000-0000BC360000}"/>
    <cellStyle name="Normal 10 2 3 4 4" xfId="14067" xr:uid="{00000000-0005-0000-0000-0000BD360000}"/>
    <cellStyle name="Normal 10 2 3 4 5" xfId="18764" xr:uid="{00000000-0005-0000-0000-0000BE360000}"/>
    <cellStyle name="Normal 10 2 3 5" xfId="438" xr:uid="{00000000-0005-0000-0000-0000BF360000}"/>
    <cellStyle name="Normal 10 2 3 5 2" xfId="5125" xr:uid="{00000000-0005-0000-0000-0000C0360000}"/>
    <cellStyle name="Normal 10 2 3 5 2 2" xfId="10044" xr:uid="{00000000-0005-0000-0000-0000C1360000}"/>
    <cellStyle name="Normal 10 2 3 5 2 3" xfId="16232" xr:uid="{00000000-0005-0000-0000-0000C2360000}"/>
    <cellStyle name="Normal 10 2 3 5 2 4" xfId="20374" xr:uid="{00000000-0005-0000-0000-0000C3360000}"/>
    <cellStyle name="Normal 10 2 3 5 3" xfId="8301" xr:uid="{00000000-0005-0000-0000-0000C4360000}"/>
    <cellStyle name="Normal 10 2 3 5 4" xfId="13911" xr:uid="{00000000-0005-0000-0000-0000C5360000}"/>
    <cellStyle name="Normal 10 2 3 5 5" xfId="18624" xr:uid="{00000000-0005-0000-0000-0000C6360000}"/>
    <cellStyle name="Normal 10 2 3 6" xfId="3410" xr:uid="{00000000-0005-0000-0000-0000C7360000}"/>
    <cellStyle name="Normal 10 2 3 7" xfId="5115" xr:uid="{00000000-0005-0000-0000-0000C8360000}"/>
    <cellStyle name="Normal 10 2 3 7 2" xfId="10034" xr:uid="{00000000-0005-0000-0000-0000C9360000}"/>
    <cellStyle name="Normal 10 2 3 7 3" xfId="16222" xr:uid="{00000000-0005-0000-0000-0000CA360000}"/>
    <cellStyle name="Normal 10 2 3 7 4" xfId="20364" xr:uid="{00000000-0005-0000-0000-0000CB360000}"/>
    <cellStyle name="Normal 10 2 3 8" xfId="8291" xr:uid="{00000000-0005-0000-0000-0000CC360000}"/>
    <cellStyle name="Normal 10 2 3 9" xfId="13897" xr:uid="{00000000-0005-0000-0000-0000CD360000}"/>
    <cellStyle name="Normal 10 2 4" xfId="1657" xr:uid="{00000000-0005-0000-0000-0000CE360000}"/>
    <cellStyle name="Normal 10 2 5" xfId="5103" xr:uid="{00000000-0005-0000-0000-0000CF360000}"/>
    <cellStyle name="Normal 10 2 5 2" xfId="10022" xr:uid="{00000000-0005-0000-0000-0000D0360000}"/>
    <cellStyle name="Normal 10 2 5 3" xfId="16210" xr:uid="{00000000-0005-0000-0000-0000D1360000}"/>
    <cellStyle name="Normal 10 2 5 4" xfId="20352" xr:uid="{00000000-0005-0000-0000-0000D2360000}"/>
    <cellStyle name="Normal 10 2 6" xfId="35105" xr:uid="{6D27D405-D7CE-434B-B2F8-7996507C01E7}"/>
    <cellStyle name="Normal 10 3" xfId="467" xr:uid="{00000000-0005-0000-0000-0000D3360000}"/>
    <cellStyle name="Normal 10 3 2" xfId="2730" xr:uid="{00000000-0005-0000-0000-0000D4360000}"/>
    <cellStyle name="Normal 10 3 3" xfId="2729" xr:uid="{00000000-0005-0000-0000-0000D5360000}"/>
    <cellStyle name="Normal 10 4" xfId="915" xr:uid="{00000000-0005-0000-0000-0000D6360000}"/>
    <cellStyle name="Normal 10 4 2" xfId="2731" xr:uid="{00000000-0005-0000-0000-0000D7360000}"/>
    <cellStyle name="Normal 10 4 3" xfId="2138" xr:uid="{00000000-0005-0000-0000-0000D8360000}"/>
    <cellStyle name="Normal 10 5" xfId="2732" xr:uid="{00000000-0005-0000-0000-0000D9360000}"/>
    <cellStyle name="Normal 10 6" xfId="2733" xr:uid="{00000000-0005-0000-0000-0000DA360000}"/>
    <cellStyle name="Normal 10 7" xfId="2734" xr:uid="{00000000-0005-0000-0000-0000DB360000}"/>
    <cellStyle name="Normal 10 8" xfId="2735" xr:uid="{00000000-0005-0000-0000-0000DC360000}"/>
    <cellStyle name="Normal 10 9" xfId="2736" xr:uid="{00000000-0005-0000-0000-0000DD360000}"/>
    <cellStyle name="Normal 10_100" xfId="2737" xr:uid="{00000000-0005-0000-0000-0000DE360000}"/>
    <cellStyle name="Normal 100" xfId="8159" xr:uid="{00000000-0005-0000-0000-0000DF360000}"/>
    <cellStyle name="Normal 101" xfId="8162" xr:uid="{00000000-0005-0000-0000-0000E0360000}"/>
    <cellStyle name="Normal 102" xfId="8167" xr:uid="{00000000-0005-0000-0000-0000E1360000}"/>
    <cellStyle name="Normal 103" xfId="8195" xr:uid="{00000000-0005-0000-0000-0000E2360000}"/>
    <cellStyle name="Normal 104" xfId="8201" xr:uid="{00000000-0005-0000-0000-0000E3360000}"/>
    <cellStyle name="Normal 105" xfId="8160" xr:uid="{00000000-0005-0000-0000-0000E4360000}"/>
    <cellStyle name="Normal 106" xfId="2" xr:uid="{00000000-0005-0000-0000-0000E5360000}"/>
    <cellStyle name="Normal 107" xfId="8921" xr:uid="{00000000-0005-0000-0000-0000E6360000}"/>
    <cellStyle name="Normal 108" xfId="12110" xr:uid="{00000000-0005-0000-0000-0000E7360000}"/>
    <cellStyle name="Normal 109" xfId="8207" xr:uid="{00000000-0005-0000-0000-0000E8360000}"/>
    <cellStyle name="Normal 11" xfId="562" xr:uid="{00000000-0005-0000-0000-0000E9360000}"/>
    <cellStyle name="Normal 11 10" xfId="3411" xr:uid="{00000000-0005-0000-0000-0000EA360000}"/>
    <cellStyle name="Normal 11 11" xfId="1659" xr:uid="{00000000-0005-0000-0000-0000EB360000}"/>
    <cellStyle name="Normal 11 12" xfId="5171" xr:uid="{00000000-0005-0000-0000-0000EC360000}"/>
    <cellStyle name="Normal 11 12 2" xfId="10085" xr:uid="{00000000-0005-0000-0000-0000ED360000}"/>
    <cellStyle name="Normal 11 12 3" xfId="16278" xr:uid="{00000000-0005-0000-0000-0000EE360000}"/>
    <cellStyle name="Normal 11 12 4" xfId="20415" xr:uid="{00000000-0005-0000-0000-0000EF360000}"/>
    <cellStyle name="Normal 11 13" xfId="8341" xr:uid="{00000000-0005-0000-0000-0000F0360000}"/>
    <cellStyle name="Normal 11 14" xfId="13958" xr:uid="{00000000-0005-0000-0000-0000F1360000}"/>
    <cellStyle name="Normal 11 15" xfId="18665" xr:uid="{00000000-0005-0000-0000-0000F2360000}"/>
    <cellStyle name="Normal 11 16" xfId="22188" xr:uid="{00000000-0005-0000-0000-0000F3360000}"/>
    <cellStyle name="Normal 11 2" xfId="614" xr:uid="{00000000-0005-0000-0000-0000F4360000}"/>
    <cellStyle name="Normal 11 2 2" xfId="771" xr:uid="{00000000-0005-0000-0000-0000F5360000}"/>
    <cellStyle name="Normal 11 2 2 2" xfId="3413" xr:uid="{00000000-0005-0000-0000-0000F6360000}"/>
    <cellStyle name="Normal 11 2 2 3" xfId="5378" xr:uid="{00000000-0005-0000-0000-0000F7360000}"/>
    <cellStyle name="Normal 11 2 2 3 2" xfId="10272" xr:uid="{00000000-0005-0000-0000-0000F8360000}"/>
    <cellStyle name="Normal 11 2 2 3 3" xfId="16485" xr:uid="{00000000-0005-0000-0000-0000F9360000}"/>
    <cellStyle name="Normal 11 2 2 3 4" xfId="20602" xr:uid="{00000000-0005-0000-0000-0000FA360000}"/>
    <cellStyle name="Normal 11 2 2 4" xfId="8527" xr:uid="{00000000-0005-0000-0000-0000FB360000}"/>
    <cellStyle name="Normal 11 2 2 5" xfId="14165" xr:uid="{00000000-0005-0000-0000-0000FC360000}"/>
    <cellStyle name="Normal 11 2 2 6" xfId="18852" xr:uid="{00000000-0005-0000-0000-0000FD360000}"/>
    <cellStyle name="Normal 11 2 3" xfId="3412" xr:uid="{00000000-0005-0000-0000-0000FE360000}"/>
    <cellStyle name="Normal 11 2 4" xfId="1660" xr:uid="{00000000-0005-0000-0000-0000FF360000}"/>
    <cellStyle name="Normal 11 2 5" xfId="5223" xr:uid="{00000000-0005-0000-0000-000000370000}"/>
    <cellStyle name="Normal 11 2 5 2" xfId="10132" xr:uid="{00000000-0005-0000-0000-000001370000}"/>
    <cellStyle name="Normal 11 2 5 3" xfId="16330" xr:uid="{00000000-0005-0000-0000-000002370000}"/>
    <cellStyle name="Normal 11 2 5 4" xfId="20462" xr:uid="{00000000-0005-0000-0000-000003370000}"/>
    <cellStyle name="Normal 11 2 6" xfId="8387" xr:uid="{00000000-0005-0000-0000-000004370000}"/>
    <cellStyle name="Normal 11 2 7" xfId="14010" xr:uid="{00000000-0005-0000-0000-000005370000}"/>
    <cellStyle name="Normal 11 2 8" xfId="18712" xr:uid="{00000000-0005-0000-0000-000006370000}"/>
    <cellStyle name="Normal 11 3" xfId="664" xr:uid="{00000000-0005-0000-0000-000007370000}"/>
    <cellStyle name="Normal 11 3 2" xfId="821" xr:uid="{00000000-0005-0000-0000-000008370000}"/>
    <cellStyle name="Normal 11 3 2 2" xfId="5428" xr:uid="{00000000-0005-0000-0000-000009370000}"/>
    <cellStyle name="Normal 11 3 2 2 2" xfId="10317" xr:uid="{00000000-0005-0000-0000-00000A370000}"/>
    <cellStyle name="Normal 11 3 2 2 3" xfId="16535" xr:uid="{00000000-0005-0000-0000-00000B370000}"/>
    <cellStyle name="Normal 11 3 2 2 4" xfId="20647" xr:uid="{00000000-0005-0000-0000-00000C370000}"/>
    <cellStyle name="Normal 11 3 2 3" xfId="8572" xr:uid="{00000000-0005-0000-0000-00000D370000}"/>
    <cellStyle name="Normal 11 3 2 4" xfId="14215" xr:uid="{00000000-0005-0000-0000-00000E370000}"/>
    <cellStyle name="Normal 11 3 2 5" xfId="18897" xr:uid="{00000000-0005-0000-0000-00000F370000}"/>
    <cellStyle name="Normal 11 3 3" xfId="1661" xr:uid="{00000000-0005-0000-0000-000010370000}"/>
    <cellStyle name="Normal 11 3 4" xfId="5273" xr:uid="{00000000-0005-0000-0000-000011370000}"/>
    <cellStyle name="Normal 11 3 4 2" xfId="10177" xr:uid="{00000000-0005-0000-0000-000012370000}"/>
    <cellStyle name="Normal 11 3 4 3" xfId="16380" xr:uid="{00000000-0005-0000-0000-000013370000}"/>
    <cellStyle name="Normal 11 3 4 4" xfId="20507" xr:uid="{00000000-0005-0000-0000-000014370000}"/>
    <cellStyle name="Normal 11 3 5" xfId="8432" xr:uid="{00000000-0005-0000-0000-000015370000}"/>
    <cellStyle name="Normal 11 3 6" xfId="14060" xr:uid="{00000000-0005-0000-0000-000016370000}"/>
    <cellStyle name="Normal 11 3 7" xfId="18757" xr:uid="{00000000-0005-0000-0000-000017370000}"/>
    <cellStyle name="Normal 11 3 8" xfId="22190" xr:uid="{00000000-0005-0000-0000-000018370000}"/>
    <cellStyle name="Normal 11 4" xfId="719" xr:uid="{00000000-0005-0000-0000-000019370000}"/>
    <cellStyle name="Normal 11 4 2" xfId="2738" xr:uid="{00000000-0005-0000-0000-00001A370000}"/>
    <cellStyle name="Normal 11 4 3" xfId="5326" xr:uid="{00000000-0005-0000-0000-00001B370000}"/>
    <cellStyle name="Normal 11 4 3 2" xfId="10225" xr:uid="{00000000-0005-0000-0000-00001C370000}"/>
    <cellStyle name="Normal 11 4 3 3" xfId="16433" xr:uid="{00000000-0005-0000-0000-00001D370000}"/>
    <cellStyle name="Normal 11 4 3 4" xfId="20555" xr:uid="{00000000-0005-0000-0000-00001E370000}"/>
    <cellStyle name="Normal 11 4 4" xfId="8480" xr:uid="{00000000-0005-0000-0000-00001F370000}"/>
    <cellStyle name="Normal 11 4 5" xfId="14113" xr:uid="{00000000-0005-0000-0000-000020370000}"/>
    <cellStyle name="Normal 11 4 6" xfId="18805" xr:uid="{00000000-0005-0000-0000-000021370000}"/>
    <cellStyle name="Normal 11 5" xfId="916" xr:uid="{00000000-0005-0000-0000-000022370000}"/>
    <cellStyle name="Normal 11 5 2" xfId="2739" xr:uid="{00000000-0005-0000-0000-000023370000}"/>
    <cellStyle name="Normal 11 6" xfId="2740" xr:uid="{00000000-0005-0000-0000-000024370000}"/>
    <cellStyle name="Normal 11 7" xfId="2741" xr:uid="{00000000-0005-0000-0000-000025370000}"/>
    <cellStyle name="Normal 11 8" xfId="2742" xr:uid="{00000000-0005-0000-0000-000026370000}"/>
    <cellStyle name="Normal 11 9" xfId="2743" xr:uid="{00000000-0005-0000-0000-000027370000}"/>
    <cellStyle name="Normal 11_Detail Asset TCC Q2'53" xfId="1662" xr:uid="{00000000-0005-0000-0000-000028370000}"/>
    <cellStyle name="Normal 110" xfId="7" xr:uid="{00000000-0005-0000-0000-000029370000}"/>
    <cellStyle name="Normal 111" xfId="4" xr:uid="{00000000-0005-0000-0000-00002A370000}"/>
    <cellStyle name="Normal 112" xfId="13863" xr:uid="{00000000-0005-0000-0000-00002B370000}"/>
    <cellStyle name="Normal 113" xfId="14629" xr:uid="{00000000-0005-0000-0000-00002C370000}"/>
    <cellStyle name="Normal 114" xfId="14641" xr:uid="{00000000-0005-0000-0000-00002D370000}"/>
    <cellStyle name="Normal 115" xfId="18502" xr:uid="{00000000-0005-0000-0000-00002E370000}"/>
    <cellStyle name="Normal 116" xfId="13907" xr:uid="{00000000-0005-0000-0000-00002F370000}"/>
    <cellStyle name="Normal 117" xfId="15092" xr:uid="{00000000-0005-0000-0000-000030370000}"/>
    <cellStyle name="Normal 118" xfId="18503" xr:uid="{00000000-0005-0000-0000-000031370000}"/>
    <cellStyle name="Normal 119" xfId="14377" xr:uid="{00000000-0005-0000-0000-000032370000}"/>
    <cellStyle name="Normal 12" xfId="917" xr:uid="{00000000-0005-0000-0000-000033370000}"/>
    <cellStyle name="Normal 12 10" xfId="1663" xr:uid="{00000000-0005-0000-0000-000034370000}"/>
    <cellStyle name="Normal 12 2" xfId="1020" xr:uid="{00000000-0005-0000-0000-000035370000}"/>
    <cellStyle name="Normal 12 2 2" xfId="2744" xr:uid="{00000000-0005-0000-0000-000036370000}"/>
    <cellStyle name="Normal 12 2 3" xfId="1664" xr:uid="{00000000-0005-0000-0000-000037370000}"/>
    <cellStyle name="Normal 12 2 4" xfId="5556" xr:uid="{00000000-0005-0000-0000-000038370000}"/>
    <cellStyle name="Normal 12 2 4 2" xfId="10430" xr:uid="{00000000-0005-0000-0000-000039370000}"/>
    <cellStyle name="Normal 12 2 4 3" xfId="16663" xr:uid="{00000000-0005-0000-0000-00003A370000}"/>
    <cellStyle name="Normal 12 2 4 4" xfId="20760" xr:uid="{00000000-0005-0000-0000-00003B370000}"/>
    <cellStyle name="Normal 12 2 5" xfId="8685" xr:uid="{00000000-0005-0000-0000-00003C370000}"/>
    <cellStyle name="Normal 12 2 6" xfId="14344" xr:uid="{00000000-0005-0000-0000-00003D370000}"/>
    <cellStyle name="Normal 12 2 7" xfId="19010" xr:uid="{00000000-0005-0000-0000-00003E370000}"/>
    <cellStyle name="Normal 12 2 8" xfId="22216" xr:uid="{00000000-0005-0000-0000-00003F370000}"/>
    <cellStyle name="Normal 12 3" xfId="1150" xr:uid="{00000000-0005-0000-0000-000040370000}"/>
    <cellStyle name="Normal 12 3 2" xfId="1665" xr:uid="{00000000-0005-0000-0000-000041370000}"/>
    <cellStyle name="Normal 12 3 3" xfId="5673" xr:uid="{00000000-0005-0000-0000-000042370000}"/>
    <cellStyle name="Normal 12 3 3 2" xfId="10542" xr:uid="{00000000-0005-0000-0000-000043370000}"/>
    <cellStyle name="Normal 12 3 3 3" xfId="16780" xr:uid="{00000000-0005-0000-0000-000044370000}"/>
    <cellStyle name="Normal 12 3 3 4" xfId="20872" xr:uid="{00000000-0005-0000-0000-000045370000}"/>
    <cellStyle name="Normal 12 3 4" xfId="8797" xr:uid="{00000000-0005-0000-0000-000046370000}"/>
    <cellStyle name="Normal 12 3 5" xfId="14462" xr:uid="{00000000-0005-0000-0000-000047370000}"/>
    <cellStyle name="Normal 12 3 6" xfId="19122" xr:uid="{00000000-0005-0000-0000-000048370000}"/>
    <cellStyle name="Normal 12 3 7" xfId="22227" xr:uid="{00000000-0005-0000-0000-000049370000}"/>
    <cellStyle name="Normal 12 4" xfId="2745" xr:uid="{00000000-0005-0000-0000-00004A370000}"/>
    <cellStyle name="Normal 12 5" xfId="2746" xr:uid="{00000000-0005-0000-0000-00004B370000}"/>
    <cellStyle name="Normal 12 6" xfId="2747" xr:uid="{00000000-0005-0000-0000-00004C370000}"/>
    <cellStyle name="Normal 12 7" xfId="2748" xr:uid="{00000000-0005-0000-0000-00004D370000}"/>
    <cellStyle name="Normal 12 8" xfId="2749" xr:uid="{00000000-0005-0000-0000-00004E370000}"/>
    <cellStyle name="Normal 12 9" xfId="2750" xr:uid="{00000000-0005-0000-0000-00004F370000}"/>
    <cellStyle name="Normal 12_Detail Asset TCC Q2'53" xfId="1666" xr:uid="{00000000-0005-0000-0000-000050370000}"/>
    <cellStyle name="Normal 120" xfId="18541" xr:uid="{00000000-0005-0000-0000-000051370000}"/>
    <cellStyle name="Normal 121" xfId="18529" xr:uid="{00000000-0005-0000-0000-000052370000}"/>
    <cellStyle name="Normal 122" xfId="15056" xr:uid="{00000000-0005-0000-0000-000053370000}"/>
    <cellStyle name="Normal 123" xfId="18530" xr:uid="{00000000-0005-0000-0000-000054370000}"/>
    <cellStyle name="Normal 124" xfId="13938" xr:uid="{00000000-0005-0000-0000-000055370000}"/>
    <cellStyle name="Normal 124 2" xfId="449" xr:uid="{00000000-0005-0000-0000-000056370000}"/>
    <cellStyle name="Normal 124 3" xfId="443" xr:uid="{00000000-0005-0000-0000-000057370000}"/>
    <cellStyle name="Normal 125" xfId="967" xr:uid="{00000000-0005-0000-0000-000058370000}"/>
    <cellStyle name="Normal 126" xfId="18514" xr:uid="{00000000-0005-0000-0000-000059370000}"/>
    <cellStyle name="Normal 127" xfId="18456" xr:uid="{00000000-0005-0000-0000-00005A370000}"/>
    <cellStyle name="Normal 128" xfId="14864" xr:uid="{00000000-0005-0000-0000-00005B370000}"/>
    <cellStyle name="Normal 129" xfId="18501" xr:uid="{00000000-0005-0000-0000-00005C370000}"/>
    <cellStyle name="Normal 13" xfId="365" xr:uid="{00000000-0005-0000-0000-00005D370000}"/>
    <cellStyle name="Normal 13 10" xfId="1667" xr:uid="{00000000-0005-0000-0000-00005E370000}"/>
    <cellStyle name="Normal 13 11" xfId="5108" xr:uid="{00000000-0005-0000-0000-00005F370000}"/>
    <cellStyle name="Normal 13 11 2" xfId="10027" xr:uid="{00000000-0005-0000-0000-000060370000}"/>
    <cellStyle name="Normal 13 11 3" xfId="16215" xr:uid="{00000000-0005-0000-0000-000061370000}"/>
    <cellStyle name="Normal 13 11 4" xfId="20357" xr:uid="{00000000-0005-0000-0000-000062370000}"/>
    <cellStyle name="Normal 13 12" xfId="8285" xr:uid="{00000000-0005-0000-0000-000063370000}"/>
    <cellStyle name="Normal 13 13" xfId="13890" xr:uid="{00000000-0005-0000-0000-000064370000}"/>
    <cellStyle name="Normal 13 14" xfId="18606" xr:uid="{00000000-0005-0000-0000-000065370000}"/>
    <cellStyle name="Normal 13 2" xfId="1021" xr:uid="{00000000-0005-0000-0000-000066370000}"/>
    <cellStyle name="Normal 13 2 2" xfId="2751" xr:uid="{00000000-0005-0000-0000-000067370000}"/>
    <cellStyle name="Normal 13 2 3" xfId="5557" xr:uid="{00000000-0005-0000-0000-000068370000}"/>
    <cellStyle name="Normal 13 2 3 2" xfId="10431" xr:uid="{00000000-0005-0000-0000-000069370000}"/>
    <cellStyle name="Normal 13 2 3 3" xfId="16664" xr:uid="{00000000-0005-0000-0000-00006A370000}"/>
    <cellStyle name="Normal 13 2 3 4" xfId="20761" xr:uid="{00000000-0005-0000-0000-00006B370000}"/>
    <cellStyle name="Normal 13 2 4" xfId="8686" xr:uid="{00000000-0005-0000-0000-00006C370000}"/>
    <cellStyle name="Normal 13 2 5" xfId="14345" xr:uid="{00000000-0005-0000-0000-00006D370000}"/>
    <cellStyle name="Normal 13 2 6" xfId="19011" xr:uid="{00000000-0005-0000-0000-00006E370000}"/>
    <cellStyle name="Normal 13 3" xfId="1151" xr:uid="{00000000-0005-0000-0000-00006F370000}"/>
    <cellStyle name="Normal 13 3 2" xfId="2752" xr:uid="{00000000-0005-0000-0000-000070370000}"/>
    <cellStyle name="Normal 13 3 3" xfId="5674" xr:uid="{00000000-0005-0000-0000-000071370000}"/>
    <cellStyle name="Normal 13 3 3 2" xfId="10543" xr:uid="{00000000-0005-0000-0000-000072370000}"/>
    <cellStyle name="Normal 13 3 3 3" xfId="16781" xr:uid="{00000000-0005-0000-0000-000073370000}"/>
    <cellStyle name="Normal 13 3 3 4" xfId="20873" xr:uid="{00000000-0005-0000-0000-000074370000}"/>
    <cellStyle name="Normal 13 3 4" xfId="8798" xr:uid="{00000000-0005-0000-0000-000075370000}"/>
    <cellStyle name="Normal 13 3 5" xfId="14463" xr:uid="{00000000-0005-0000-0000-000076370000}"/>
    <cellStyle name="Normal 13 3 6" xfId="19123" xr:uid="{00000000-0005-0000-0000-000077370000}"/>
    <cellStyle name="Normal 13 4" xfId="919" xr:uid="{00000000-0005-0000-0000-000078370000}"/>
    <cellStyle name="Normal 13 4 2" xfId="2753" xr:uid="{00000000-0005-0000-0000-000079370000}"/>
    <cellStyle name="Normal 13 5" xfId="2754" xr:uid="{00000000-0005-0000-0000-00007A370000}"/>
    <cellStyle name="Normal 13 6" xfId="2755" xr:uid="{00000000-0005-0000-0000-00007B370000}"/>
    <cellStyle name="Normal 13 7" xfId="2756" xr:uid="{00000000-0005-0000-0000-00007C370000}"/>
    <cellStyle name="Normal 13 7 2 2" xfId="35048" xr:uid="{0753BFC4-5550-4A14-953B-3C4B19F2779B}"/>
    <cellStyle name="Normal 13 8" xfId="2757" xr:uid="{00000000-0005-0000-0000-00007D370000}"/>
    <cellStyle name="Normal 13 8 2 2" xfId="35050" xr:uid="{519E7C61-B87B-4EA5-80C0-98DE81A3A589}"/>
    <cellStyle name="Normal 13 9" xfId="2758" xr:uid="{00000000-0005-0000-0000-00007E370000}"/>
    <cellStyle name="Normal 130" xfId="18532" xr:uid="{00000000-0005-0000-0000-00007F370000}"/>
    <cellStyle name="Normal 131" xfId="18521" xr:uid="{00000000-0005-0000-0000-000080370000}"/>
    <cellStyle name="Normal 132" xfId="18509" xr:uid="{00000000-0005-0000-0000-000081370000}"/>
    <cellStyle name="Normal 133" xfId="18517" xr:uid="{00000000-0005-0000-0000-000082370000}"/>
    <cellStyle name="Normal 134" xfId="884" xr:uid="{00000000-0005-0000-0000-000083370000}"/>
    <cellStyle name="Normal 135" xfId="18506" xr:uid="{00000000-0005-0000-0000-000084370000}"/>
    <cellStyle name="Normal 136" xfId="18520" xr:uid="{00000000-0005-0000-0000-000085370000}"/>
    <cellStyle name="Normal 137" xfId="885" xr:uid="{00000000-0005-0000-0000-000086370000}"/>
    <cellStyle name="Normal 138" xfId="886" xr:uid="{00000000-0005-0000-0000-000087370000}"/>
    <cellStyle name="Normal 139" xfId="888" xr:uid="{00000000-0005-0000-0000-000088370000}"/>
    <cellStyle name="Normal 14" xfId="918" xr:uid="{00000000-0005-0000-0000-000089370000}"/>
    <cellStyle name="Normal 14 2" xfId="1026" xr:uid="{00000000-0005-0000-0000-00008A370000}"/>
    <cellStyle name="Normal 14 2 2" xfId="2759" xr:uid="{00000000-0005-0000-0000-00008B370000}"/>
    <cellStyle name="Normal 14 2 3" xfId="5562" xr:uid="{00000000-0005-0000-0000-00008C370000}"/>
    <cellStyle name="Normal 14 2 3 2" xfId="10436" xr:uid="{00000000-0005-0000-0000-00008D370000}"/>
    <cellStyle name="Normal 14 2 3 3" xfId="16669" xr:uid="{00000000-0005-0000-0000-00008E370000}"/>
    <cellStyle name="Normal 14 2 3 4" xfId="20766" xr:uid="{00000000-0005-0000-0000-00008F370000}"/>
    <cellStyle name="Normal 14 2 4" xfId="8691" xr:uid="{00000000-0005-0000-0000-000090370000}"/>
    <cellStyle name="Normal 14 2 5" xfId="14350" xr:uid="{00000000-0005-0000-0000-000091370000}"/>
    <cellStyle name="Normal 14 2 6" xfId="19016" xr:uid="{00000000-0005-0000-0000-000092370000}"/>
    <cellStyle name="Normal 14 3" xfId="1154" xr:uid="{00000000-0005-0000-0000-000093370000}"/>
    <cellStyle name="Normal 14 3 2" xfId="2760" xr:uid="{00000000-0005-0000-0000-000094370000}"/>
    <cellStyle name="Normal 14 3 3" xfId="5677" xr:uid="{00000000-0005-0000-0000-000095370000}"/>
    <cellStyle name="Normal 14 3 3 2" xfId="10546" xr:uid="{00000000-0005-0000-0000-000096370000}"/>
    <cellStyle name="Normal 14 3 3 3" xfId="16784" xr:uid="{00000000-0005-0000-0000-000097370000}"/>
    <cellStyle name="Normal 14 3 3 4" xfId="20876" xr:uid="{00000000-0005-0000-0000-000098370000}"/>
    <cellStyle name="Normal 14 3 4" xfId="8801" xr:uid="{00000000-0005-0000-0000-000099370000}"/>
    <cellStyle name="Normal 14 3 5" xfId="14466" xr:uid="{00000000-0005-0000-0000-00009A370000}"/>
    <cellStyle name="Normal 14 3 6" xfId="19126" xr:uid="{00000000-0005-0000-0000-00009B370000}"/>
    <cellStyle name="Normal 14 4" xfId="1668" xr:uid="{00000000-0005-0000-0000-00009C370000}"/>
    <cellStyle name="Normal 14 5" xfId="7278" xr:uid="{00000000-0005-0000-0000-00009D370000}"/>
    <cellStyle name="Normal 14 5 2" xfId="14276" xr:uid="{00000000-0005-0000-0000-00009E370000}"/>
    <cellStyle name="Normal 14 6" xfId="22224" xr:uid="{00000000-0005-0000-0000-00009F370000}"/>
    <cellStyle name="Normal 140" xfId="889" xr:uid="{00000000-0005-0000-0000-0000A0370000}"/>
    <cellStyle name="Normal 141" xfId="890" xr:uid="{00000000-0005-0000-0000-0000A1370000}"/>
    <cellStyle name="Normal 142" xfId="891" xr:uid="{00000000-0005-0000-0000-0000A2370000}"/>
    <cellStyle name="Normal 143" xfId="893" xr:uid="{00000000-0005-0000-0000-0000A3370000}"/>
    <cellStyle name="Normal 144" xfId="894" xr:uid="{00000000-0005-0000-0000-0000A4370000}"/>
    <cellStyle name="Normal 144 2" xfId="942" xr:uid="{00000000-0005-0000-0000-0000A5370000}"/>
    <cellStyle name="Normal 144 2 2" xfId="5500" xr:uid="{00000000-0005-0000-0000-0000A6370000}"/>
    <cellStyle name="Normal 144 2 2 2" xfId="10374" xr:uid="{00000000-0005-0000-0000-0000A7370000}"/>
    <cellStyle name="Normal 144 2 2 3" xfId="16607" xr:uid="{00000000-0005-0000-0000-0000A8370000}"/>
    <cellStyle name="Normal 144 2 2 4" xfId="20704" xr:uid="{00000000-0005-0000-0000-0000A9370000}"/>
    <cellStyle name="Normal 144 2 3" xfId="8629" xr:uid="{00000000-0005-0000-0000-0000AA370000}"/>
    <cellStyle name="Normal 144 2 4" xfId="14288" xr:uid="{00000000-0005-0000-0000-0000AB370000}"/>
    <cellStyle name="Normal 144 2 5" xfId="18954" xr:uid="{00000000-0005-0000-0000-0000AC370000}"/>
    <cellStyle name="Normal 144 3" xfId="1117" xr:uid="{00000000-0005-0000-0000-0000AD370000}"/>
    <cellStyle name="Normal 144 3 2" xfId="5640" xr:uid="{00000000-0005-0000-0000-0000AE370000}"/>
    <cellStyle name="Normal 144 3 2 2" xfId="10514" xr:uid="{00000000-0005-0000-0000-0000AF370000}"/>
    <cellStyle name="Normal 144 3 2 3" xfId="16747" xr:uid="{00000000-0005-0000-0000-0000B0370000}"/>
    <cellStyle name="Normal 144 3 2 4" xfId="20844" xr:uid="{00000000-0005-0000-0000-0000B1370000}"/>
    <cellStyle name="Normal 144 3 3" xfId="8769" xr:uid="{00000000-0005-0000-0000-0000B2370000}"/>
    <cellStyle name="Normal 144 3 4" xfId="14429" xr:uid="{00000000-0005-0000-0000-0000B3370000}"/>
    <cellStyle name="Normal 144 3 5" xfId="19094" xr:uid="{00000000-0005-0000-0000-0000B4370000}"/>
    <cellStyle name="Normal 145" xfId="955" xr:uid="{00000000-0005-0000-0000-0000B5370000}"/>
    <cellStyle name="Normal 145 2" xfId="1126" xr:uid="{00000000-0005-0000-0000-0000B6370000}"/>
    <cellStyle name="Normal 145 2 2" xfId="5649" xr:uid="{00000000-0005-0000-0000-0000B7370000}"/>
    <cellStyle name="Normal 145 2 2 2" xfId="10523" xr:uid="{00000000-0005-0000-0000-0000B8370000}"/>
    <cellStyle name="Normal 145 2 2 3" xfId="16756" xr:uid="{00000000-0005-0000-0000-0000B9370000}"/>
    <cellStyle name="Normal 145 2 2 4" xfId="20853" xr:uid="{00000000-0005-0000-0000-0000BA370000}"/>
    <cellStyle name="Normal 145 2 3" xfId="8778" xr:uid="{00000000-0005-0000-0000-0000BB370000}"/>
    <cellStyle name="Normal 145 2 4" xfId="14438" xr:uid="{00000000-0005-0000-0000-0000BC370000}"/>
    <cellStyle name="Normal 145 2 5" xfId="19103" xr:uid="{00000000-0005-0000-0000-0000BD370000}"/>
    <cellStyle name="Normal 145 3" xfId="5511" xr:uid="{00000000-0005-0000-0000-0000BE370000}"/>
    <cellStyle name="Normal 145 3 2" xfId="10385" xr:uid="{00000000-0005-0000-0000-0000BF370000}"/>
    <cellStyle name="Normal 145 3 3" xfId="16618" xr:uid="{00000000-0005-0000-0000-0000C0370000}"/>
    <cellStyle name="Normal 145 3 4" xfId="20715" xr:uid="{00000000-0005-0000-0000-0000C1370000}"/>
    <cellStyle name="Normal 145 4" xfId="8640" xr:uid="{00000000-0005-0000-0000-0000C2370000}"/>
    <cellStyle name="Normal 145 5" xfId="14299" xr:uid="{00000000-0005-0000-0000-0000C3370000}"/>
    <cellStyle name="Normal 145 6" xfId="18965" xr:uid="{00000000-0005-0000-0000-0000C4370000}"/>
    <cellStyle name="Normal 146" xfId="962" xr:uid="{00000000-0005-0000-0000-0000C5370000}"/>
    <cellStyle name="Normal 146 2" xfId="1132" xr:uid="{00000000-0005-0000-0000-0000C6370000}"/>
    <cellStyle name="Normal 146 2 2" xfId="5655" xr:uid="{00000000-0005-0000-0000-0000C7370000}"/>
    <cellStyle name="Normal 146 2 2 2" xfId="10529" xr:uid="{00000000-0005-0000-0000-0000C8370000}"/>
    <cellStyle name="Normal 146 2 2 3" xfId="16762" xr:uid="{00000000-0005-0000-0000-0000C9370000}"/>
    <cellStyle name="Normal 146 2 2 4" xfId="20859" xr:uid="{00000000-0005-0000-0000-0000CA370000}"/>
    <cellStyle name="Normal 146 2 3" xfId="8784" xr:uid="{00000000-0005-0000-0000-0000CB370000}"/>
    <cellStyle name="Normal 146 2 4" xfId="14444" xr:uid="{00000000-0005-0000-0000-0000CC370000}"/>
    <cellStyle name="Normal 146 2 5" xfId="19109" xr:uid="{00000000-0005-0000-0000-0000CD370000}"/>
    <cellStyle name="Normal 146 3" xfId="5518" xr:uid="{00000000-0005-0000-0000-0000CE370000}"/>
    <cellStyle name="Normal 146 3 2" xfId="10392" xr:uid="{00000000-0005-0000-0000-0000CF370000}"/>
    <cellStyle name="Normal 146 3 3" xfId="16625" xr:uid="{00000000-0005-0000-0000-0000D0370000}"/>
    <cellStyle name="Normal 146 3 4" xfId="20722" xr:uid="{00000000-0005-0000-0000-0000D1370000}"/>
    <cellStyle name="Normal 146 4" xfId="8647" xr:uid="{00000000-0005-0000-0000-0000D2370000}"/>
    <cellStyle name="Normal 146 5" xfId="14306" xr:uid="{00000000-0005-0000-0000-0000D3370000}"/>
    <cellStyle name="Normal 146 6" xfId="18972" xr:uid="{00000000-0005-0000-0000-0000D4370000}"/>
    <cellStyle name="Normal 147" xfId="941" xr:uid="{00000000-0005-0000-0000-0000D5370000}"/>
    <cellStyle name="Normal 147 2" xfId="1116" xr:uid="{00000000-0005-0000-0000-0000D6370000}"/>
    <cellStyle name="Normal 147 2 2" xfId="5639" xr:uid="{00000000-0005-0000-0000-0000D7370000}"/>
    <cellStyle name="Normal 147 2 2 2" xfId="10513" xr:uid="{00000000-0005-0000-0000-0000D8370000}"/>
    <cellStyle name="Normal 147 2 2 3" xfId="16746" xr:uid="{00000000-0005-0000-0000-0000D9370000}"/>
    <cellStyle name="Normal 147 2 2 4" xfId="20843" xr:uid="{00000000-0005-0000-0000-0000DA370000}"/>
    <cellStyle name="Normal 147 2 3" xfId="8768" xr:uid="{00000000-0005-0000-0000-0000DB370000}"/>
    <cellStyle name="Normal 147 2 4" xfId="14428" xr:uid="{00000000-0005-0000-0000-0000DC370000}"/>
    <cellStyle name="Normal 147 2 5" xfId="19093" xr:uid="{00000000-0005-0000-0000-0000DD370000}"/>
    <cellStyle name="Normal 147 3" xfId="5499" xr:uid="{00000000-0005-0000-0000-0000DE370000}"/>
    <cellStyle name="Normal 147 3 2" xfId="10373" xr:uid="{00000000-0005-0000-0000-0000DF370000}"/>
    <cellStyle name="Normal 147 3 3" xfId="16606" xr:uid="{00000000-0005-0000-0000-0000E0370000}"/>
    <cellStyle name="Normal 147 3 4" xfId="20703" xr:uid="{00000000-0005-0000-0000-0000E1370000}"/>
    <cellStyle name="Normal 147 4" xfId="8628" xr:uid="{00000000-0005-0000-0000-0000E2370000}"/>
    <cellStyle name="Normal 147 5" xfId="14287" xr:uid="{00000000-0005-0000-0000-0000E3370000}"/>
    <cellStyle name="Normal 147 6" xfId="18953" xr:uid="{00000000-0005-0000-0000-0000E4370000}"/>
    <cellStyle name="Normal 148" xfId="948" xr:uid="{00000000-0005-0000-0000-0000E5370000}"/>
    <cellStyle name="Normal 148 2" xfId="1120" xr:uid="{00000000-0005-0000-0000-0000E6370000}"/>
    <cellStyle name="Normal 148 2 2" xfId="5643" xr:uid="{00000000-0005-0000-0000-0000E7370000}"/>
    <cellStyle name="Normal 148 2 2 2" xfId="10517" xr:uid="{00000000-0005-0000-0000-0000E8370000}"/>
    <cellStyle name="Normal 148 2 2 3" xfId="16750" xr:uid="{00000000-0005-0000-0000-0000E9370000}"/>
    <cellStyle name="Normal 148 2 2 4" xfId="20847" xr:uid="{00000000-0005-0000-0000-0000EA370000}"/>
    <cellStyle name="Normal 148 2 3" xfId="8772" xr:uid="{00000000-0005-0000-0000-0000EB370000}"/>
    <cellStyle name="Normal 148 2 4" xfId="14432" xr:uid="{00000000-0005-0000-0000-0000EC370000}"/>
    <cellStyle name="Normal 148 2 5" xfId="19097" xr:uid="{00000000-0005-0000-0000-0000ED370000}"/>
    <cellStyle name="Normal 148 3" xfId="5504" xr:uid="{00000000-0005-0000-0000-0000EE370000}"/>
    <cellStyle name="Normal 148 3 2" xfId="10378" xr:uid="{00000000-0005-0000-0000-0000EF370000}"/>
    <cellStyle name="Normal 148 3 3" xfId="16611" xr:uid="{00000000-0005-0000-0000-0000F0370000}"/>
    <cellStyle name="Normal 148 3 4" xfId="20708" xr:uid="{00000000-0005-0000-0000-0000F1370000}"/>
    <cellStyle name="Normal 148 4" xfId="8633" xr:uid="{00000000-0005-0000-0000-0000F2370000}"/>
    <cellStyle name="Normal 148 5" xfId="14292" xr:uid="{00000000-0005-0000-0000-0000F3370000}"/>
    <cellStyle name="Normal 148 6" xfId="18958" xr:uid="{00000000-0005-0000-0000-0000F4370000}"/>
    <cellStyle name="Normal 149" xfId="960" xr:uid="{00000000-0005-0000-0000-0000F5370000}"/>
    <cellStyle name="Normal 149 2" xfId="1130" xr:uid="{00000000-0005-0000-0000-0000F6370000}"/>
    <cellStyle name="Normal 149 2 2" xfId="5653" xr:uid="{00000000-0005-0000-0000-0000F7370000}"/>
    <cellStyle name="Normal 149 2 2 2" xfId="10527" xr:uid="{00000000-0005-0000-0000-0000F8370000}"/>
    <cellStyle name="Normal 149 2 2 3" xfId="16760" xr:uid="{00000000-0005-0000-0000-0000F9370000}"/>
    <cellStyle name="Normal 149 2 2 4" xfId="20857" xr:uid="{00000000-0005-0000-0000-0000FA370000}"/>
    <cellStyle name="Normal 149 2 3" xfId="8782" xr:uid="{00000000-0005-0000-0000-0000FB370000}"/>
    <cellStyle name="Normal 149 2 4" xfId="14442" xr:uid="{00000000-0005-0000-0000-0000FC370000}"/>
    <cellStyle name="Normal 149 2 5" xfId="19107" xr:uid="{00000000-0005-0000-0000-0000FD370000}"/>
    <cellStyle name="Normal 149 3" xfId="5516" xr:uid="{00000000-0005-0000-0000-0000FE370000}"/>
    <cellStyle name="Normal 149 3 2" xfId="10390" xr:uid="{00000000-0005-0000-0000-0000FF370000}"/>
    <cellStyle name="Normal 149 3 3" xfId="16623" xr:uid="{00000000-0005-0000-0000-000000380000}"/>
    <cellStyle name="Normal 149 3 4" xfId="20720" xr:uid="{00000000-0005-0000-0000-000001380000}"/>
    <cellStyle name="Normal 149 4" xfId="8645" xr:uid="{00000000-0005-0000-0000-000002380000}"/>
    <cellStyle name="Normal 149 5" xfId="14304" xr:uid="{00000000-0005-0000-0000-000003380000}"/>
    <cellStyle name="Normal 149 6" xfId="18970" xr:uid="{00000000-0005-0000-0000-000004380000}"/>
    <cellStyle name="Normal 15" xfId="378" xr:uid="{00000000-0005-0000-0000-000005380000}"/>
    <cellStyle name="Normal 15 10" xfId="18619" xr:uid="{00000000-0005-0000-0000-000006380000}"/>
    <cellStyle name="Normal 15 2" xfId="920" xr:uid="{00000000-0005-0000-0000-000007380000}"/>
    <cellStyle name="Normal 15 2 2" xfId="1670" xr:uid="{00000000-0005-0000-0000-000008380000}"/>
    <cellStyle name="Normal 15 3" xfId="1671" xr:uid="{00000000-0005-0000-0000-000009380000}"/>
    <cellStyle name="Normal 15 4" xfId="2761" xr:uid="{00000000-0005-0000-0000-00000A380000}"/>
    <cellStyle name="Normal 15 5" xfId="1669" xr:uid="{00000000-0005-0000-0000-00000B380000}"/>
    <cellStyle name="Normal 15 6" xfId="2140" xr:uid="{00000000-0005-0000-0000-00000C380000}"/>
    <cellStyle name="Normal 15 7" xfId="5101" xr:uid="{00000000-0005-0000-0000-00000D380000}"/>
    <cellStyle name="Normal 15 7 2" xfId="10020" xr:uid="{00000000-0005-0000-0000-00000E380000}"/>
    <cellStyle name="Normal 15 7 3" xfId="16208" xr:uid="{00000000-0005-0000-0000-00000F380000}"/>
    <cellStyle name="Normal 15 7 4" xfId="20350" xr:uid="{00000000-0005-0000-0000-000010380000}"/>
    <cellStyle name="Normal 15 8" xfId="8296" xr:uid="{00000000-0005-0000-0000-000011380000}"/>
    <cellStyle name="Normal 15 9" xfId="13904" xr:uid="{00000000-0005-0000-0000-000012380000}"/>
    <cellStyle name="Normal 15_Detail Asset TCC Q2'53" xfId="1672" xr:uid="{00000000-0005-0000-0000-000013380000}"/>
    <cellStyle name="Normal 150" xfId="954" xr:uid="{00000000-0005-0000-0000-000014380000}"/>
    <cellStyle name="Normal 150 2" xfId="1125" xr:uid="{00000000-0005-0000-0000-000015380000}"/>
    <cellStyle name="Normal 150 2 2" xfId="5648" xr:uid="{00000000-0005-0000-0000-000016380000}"/>
    <cellStyle name="Normal 150 2 2 2" xfId="10522" xr:uid="{00000000-0005-0000-0000-000017380000}"/>
    <cellStyle name="Normal 150 2 2 3" xfId="16755" xr:uid="{00000000-0005-0000-0000-000018380000}"/>
    <cellStyle name="Normal 150 2 2 4" xfId="20852" xr:uid="{00000000-0005-0000-0000-000019380000}"/>
    <cellStyle name="Normal 150 2 3" xfId="8777" xr:uid="{00000000-0005-0000-0000-00001A380000}"/>
    <cellStyle name="Normal 150 2 4" xfId="14437" xr:uid="{00000000-0005-0000-0000-00001B380000}"/>
    <cellStyle name="Normal 150 2 5" xfId="19102" xr:uid="{00000000-0005-0000-0000-00001C380000}"/>
    <cellStyle name="Normal 150 3" xfId="5510" xr:uid="{00000000-0005-0000-0000-00001D380000}"/>
    <cellStyle name="Normal 150 3 2" xfId="10384" xr:uid="{00000000-0005-0000-0000-00001E380000}"/>
    <cellStyle name="Normal 150 3 3" xfId="16617" xr:uid="{00000000-0005-0000-0000-00001F380000}"/>
    <cellStyle name="Normal 150 3 4" xfId="20714" xr:uid="{00000000-0005-0000-0000-000020380000}"/>
    <cellStyle name="Normal 150 4" xfId="8639" xr:uid="{00000000-0005-0000-0000-000021380000}"/>
    <cellStyle name="Normal 150 5" xfId="14298" xr:uid="{00000000-0005-0000-0000-000022380000}"/>
    <cellStyle name="Normal 150 6" xfId="18964" xr:uid="{00000000-0005-0000-0000-000023380000}"/>
    <cellStyle name="Normal 151" xfId="18523" xr:uid="{00000000-0005-0000-0000-000024380000}"/>
    <cellStyle name="Normal 152" xfId="952" xr:uid="{00000000-0005-0000-0000-000025380000}"/>
    <cellStyle name="Normal 152 2" xfId="1123" xr:uid="{00000000-0005-0000-0000-000026380000}"/>
    <cellStyle name="Normal 152 2 2" xfId="5646" xr:uid="{00000000-0005-0000-0000-000027380000}"/>
    <cellStyle name="Normal 152 2 2 2" xfId="10520" xr:uid="{00000000-0005-0000-0000-000028380000}"/>
    <cellStyle name="Normal 152 2 2 3" xfId="16753" xr:uid="{00000000-0005-0000-0000-000029380000}"/>
    <cellStyle name="Normal 152 2 2 4" xfId="20850" xr:uid="{00000000-0005-0000-0000-00002A380000}"/>
    <cellStyle name="Normal 152 2 3" xfId="8775" xr:uid="{00000000-0005-0000-0000-00002B380000}"/>
    <cellStyle name="Normal 152 2 4" xfId="14435" xr:uid="{00000000-0005-0000-0000-00002C380000}"/>
    <cellStyle name="Normal 152 2 5" xfId="19100" xr:uid="{00000000-0005-0000-0000-00002D380000}"/>
    <cellStyle name="Normal 152 3" xfId="5508" xr:uid="{00000000-0005-0000-0000-00002E380000}"/>
    <cellStyle name="Normal 152 3 2" xfId="10382" xr:uid="{00000000-0005-0000-0000-00002F380000}"/>
    <cellStyle name="Normal 152 3 3" xfId="16615" xr:uid="{00000000-0005-0000-0000-000030380000}"/>
    <cellStyle name="Normal 152 3 4" xfId="20712" xr:uid="{00000000-0005-0000-0000-000031380000}"/>
    <cellStyle name="Normal 152 4" xfId="8637" xr:uid="{00000000-0005-0000-0000-000032380000}"/>
    <cellStyle name="Normal 152 5" xfId="14296" xr:uid="{00000000-0005-0000-0000-000033380000}"/>
    <cellStyle name="Normal 152 6" xfId="18962" xr:uid="{00000000-0005-0000-0000-000034380000}"/>
    <cellStyle name="Normal 153" xfId="953" xr:uid="{00000000-0005-0000-0000-000035380000}"/>
    <cellStyle name="Normal 153 2" xfId="1124" xr:uid="{00000000-0005-0000-0000-000036380000}"/>
    <cellStyle name="Normal 153 2 2" xfId="5647" xr:uid="{00000000-0005-0000-0000-000037380000}"/>
    <cellStyle name="Normal 153 2 2 2" xfId="10521" xr:uid="{00000000-0005-0000-0000-000038380000}"/>
    <cellStyle name="Normal 153 2 2 3" xfId="16754" xr:uid="{00000000-0005-0000-0000-000039380000}"/>
    <cellStyle name="Normal 153 2 2 4" xfId="20851" xr:uid="{00000000-0005-0000-0000-00003A380000}"/>
    <cellStyle name="Normal 153 2 3" xfId="8776" xr:uid="{00000000-0005-0000-0000-00003B380000}"/>
    <cellStyle name="Normal 153 2 4" xfId="14436" xr:uid="{00000000-0005-0000-0000-00003C380000}"/>
    <cellStyle name="Normal 153 2 5" xfId="19101" xr:uid="{00000000-0005-0000-0000-00003D380000}"/>
    <cellStyle name="Normal 153 3" xfId="5509" xr:uid="{00000000-0005-0000-0000-00003E380000}"/>
    <cellStyle name="Normal 153 3 2" xfId="10383" xr:uid="{00000000-0005-0000-0000-00003F380000}"/>
    <cellStyle name="Normal 153 3 3" xfId="16616" xr:uid="{00000000-0005-0000-0000-000040380000}"/>
    <cellStyle name="Normal 153 3 4" xfId="20713" xr:uid="{00000000-0005-0000-0000-000041380000}"/>
    <cellStyle name="Normal 153 4" xfId="8638" xr:uid="{00000000-0005-0000-0000-000042380000}"/>
    <cellStyle name="Normal 153 5" xfId="14297" xr:uid="{00000000-0005-0000-0000-000043380000}"/>
    <cellStyle name="Normal 153 6" xfId="18963" xr:uid="{00000000-0005-0000-0000-000044380000}"/>
    <cellStyle name="Normal 154" xfId="18542" xr:uid="{00000000-0005-0000-0000-000045380000}"/>
    <cellStyle name="Normal 155" xfId="957" xr:uid="{00000000-0005-0000-0000-000046380000}"/>
    <cellStyle name="Normal 155 2" xfId="1128" xr:uid="{00000000-0005-0000-0000-000047380000}"/>
    <cellStyle name="Normal 155 2 2" xfId="5651" xr:uid="{00000000-0005-0000-0000-000048380000}"/>
    <cellStyle name="Normal 155 2 2 2" xfId="10525" xr:uid="{00000000-0005-0000-0000-000049380000}"/>
    <cellStyle name="Normal 155 2 2 3" xfId="16758" xr:uid="{00000000-0005-0000-0000-00004A380000}"/>
    <cellStyle name="Normal 155 2 2 4" xfId="20855" xr:uid="{00000000-0005-0000-0000-00004B380000}"/>
    <cellStyle name="Normal 155 2 3" xfId="8780" xr:uid="{00000000-0005-0000-0000-00004C380000}"/>
    <cellStyle name="Normal 155 2 4" xfId="14440" xr:uid="{00000000-0005-0000-0000-00004D380000}"/>
    <cellStyle name="Normal 155 2 5" xfId="19105" xr:uid="{00000000-0005-0000-0000-00004E380000}"/>
    <cellStyle name="Normal 155 3" xfId="5513" xr:uid="{00000000-0005-0000-0000-00004F380000}"/>
    <cellStyle name="Normal 155 3 2" xfId="10387" xr:uid="{00000000-0005-0000-0000-000050380000}"/>
    <cellStyle name="Normal 155 3 3" xfId="16620" xr:uid="{00000000-0005-0000-0000-000051380000}"/>
    <cellStyle name="Normal 155 3 4" xfId="20717" xr:uid="{00000000-0005-0000-0000-000052380000}"/>
    <cellStyle name="Normal 155 4" xfId="8642" xr:uid="{00000000-0005-0000-0000-000053380000}"/>
    <cellStyle name="Normal 155 5" xfId="14301" xr:uid="{00000000-0005-0000-0000-000054380000}"/>
    <cellStyle name="Normal 155 6" xfId="18967" xr:uid="{00000000-0005-0000-0000-000055380000}"/>
    <cellStyle name="Normal 156" xfId="964" xr:uid="{00000000-0005-0000-0000-000056380000}"/>
    <cellStyle name="Normal 156 2" xfId="1134" xr:uid="{00000000-0005-0000-0000-000057380000}"/>
    <cellStyle name="Normal 156 2 2" xfId="5657" xr:uid="{00000000-0005-0000-0000-000058380000}"/>
    <cellStyle name="Normal 156 2 2 2" xfId="10531" xr:uid="{00000000-0005-0000-0000-000059380000}"/>
    <cellStyle name="Normal 156 2 2 3" xfId="16764" xr:uid="{00000000-0005-0000-0000-00005A380000}"/>
    <cellStyle name="Normal 156 2 2 4" xfId="20861" xr:uid="{00000000-0005-0000-0000-00005B380000}"/>
    <cellStyle name="Normal 156 2 3" xfId="8786" xr:uid="{00000000-0005-0000-0000-00005C380000}"/>
    <cellStyle name="Normal 156 2 4" xfId="14446" xr:uid="{00000000-0005-0000-0000-00005D380000}"/>
    <cellStyle name="Normal 156 2 5" xfId="19111" xr:uid="{00000000-0005-0000-0000-00005E380000}"/>
    <cellStyle name="Normal 156 3" xfId="5520" xr:uid="{00000000-0005-0000-0000-00005F380000}"/>
    <cellStyle name="Normal 156 3 2" xfId="10394" xr:uid="{00000000-0005-0000-0000-000060380000}"/>
    <cellStyle name="Normal 156 3 3" xfId="16627" xr:uid="{00000000-0005-0000-0000-000061380000}"/>
    <cellStyle name="Normal 156 3 4" xfId="20724" xr:uid="{00000000-0005-0000-0000-000062380000}"/>
    <cellStyle name="Normal 156 4" xfId="8649" xr:uid="{00000000-0005-0000-0000-000063380000}"/>
    <cellStyle name="Normal 156 5" xfId="14308" xr:uid="{00000000-0005-0000-0000-000064380000}"/>
    <cellStyle name="Normal 156 6" xfId="18974" xr:uid="{00000000-0005-0000-0000-000065380000}"/>
    <cellStyle name="Normal 157" xfId="18547" xr:uid="{00000000-0005-0000-0000-000066380000}"/>
    <cellStyle name="Normal 158" xfId="18569" xr:uid="{00000000-0005-0000-0000-000067380000}"/>
    <cellStyle name="Normal 159" xfId="18572" xr:uid="{00000000-0005-0000-0000-000068380000}"/>
    <cellStyle name="Normal 16" xfId="385" xr:uid="{00000000-0005-0000-0000-000069380000}"/>
    <cellStyle name="Normal 16 2" xfId="923" xr:uid="{00000000-0005-0000-0000-00006A380000}"/>
    <cellStyle name="Normal 16 2 2" xfId="3415" xr:uid="{00000000-0005-0000-0000-00006B380000}"/>
    <cellStyle name="Normal 16 2 3" xfId="1674" xr:uid="{00000000-0005-0000-0000-00006C380000}"/>
    <cellStyle name="Normal 16 3" xfId="2762" xr:uid="{00000000-0005-0000-0000-00006D380000}"/>
    <cellStyle name="Normal 16 4" xfId="2763" xr:uid="{00000000-0005-0000-0000-00006E380000}"/>
    <cellStyle name="Normal 16 5" xfId="3414" xr:uid="{00000000-0005-0000-0000-00006F380000}"/>
    <cellStyle name="Normal 16 6" xfId="1673" xr:uid="{00000000-0005-0000-0000-000070380000}"/>
    <cellStyle name="Normal 16_Detail Asset TCC Q2'53" xfId="1675" xr:uid="{00000000-0005-0000-0000-000071380000}"/>
    <cellStyle name="Normal 160" xfId="18573" xr:uid="{00000000-0005-0000-0000-000072380000}"/>
    <cellStyle name="Normal 161" xfId="18575" xr:uid="{00000000-0005-0000-0000-000073380000}"/>
    <cellStyle name="Normal 162" xfId="18571" xr:uid="{00000000-0005-0000-0000-000074380000}"/>
    <cellStyle name="Normal 163" xfId="18574" xr:uid="{00000000-0005-0000-0000-000075380000}"/>
    <cellStyle name="Normal 164" xfId="18578" xr:uid="{00000000-0005-0000-0000-000076380000}"/>
    <cellStyle name="Normal 165" xfId="18581" xr:uid="{00000000-0005-0000-0000-000077380000}"/>
    <cellStyle name="Normal 166" xfId="19244" xr:uid="{00000000-0005-0000-0000-000078380000}"/>
    <cellStyle name="Normal 167" xfId="22145" xr:uid="{00000000-0005-0000-0000-000079380000}"/>
    <cellStyle name="Normal 168" xfId="22146" xr:uid="{00000000-0005-0000-0000-00007A380000}"/>
    <cellStyle name="Normal 169" xfId="22161" xr:uid="{00000000-0005-0000-0000-00007B380000}"/>
    <cellStyle name="Normal 17" xfId="339" xr:uid="{00000000-0005-0000-0000-00007C380000}"/>
    <cellStyle name="Normal 17 2" xfId="2764" xr:uid="{00000000-0005-0000-0000-00007D380000}"/>
    <cellStyle name="Normal 17 2 2" xfId="3417" xr:uid="{00000000-0005-0000-0000-00007E380000}"/>
    <cellStyle name="Normal 17 3" xfId="3416" xr:uid="{00000000-0005-0000-0000-00007F380000}"/>
    <cellStyle name="Normal 17 4" xfId="1676" xr:uid="{00000000-0005-0000-0000-000080380000}"/>
    <cellStyle name="Normal 17 5" xfId="924" xr:uid="{00000000-0005-0000-0000-000081380000}"/>
    <cellStyle name="Normal 170" xfId="22170" xr:uid="{00000000-0005-0000-0000-000082380000}"/>
    <cellStyle name="Normal 171" xfId="22172" xr:uid="{00000000-0005-0000-0000-000083380000}"/>
    <cellStyle name="Normal 172" xfId="22174" xr:uid="{00000000-0005-0000-0000-000084380000}"/>
    <cellStyle name="Normal 173" xfId="22182" xr:uid="{00000000-0005-0000-0000-000085380000}"/>
    <cellStyle name="Normal 174" xfId="22206" xr:uid="{00000000-0005-0000-0000-000086380000}"/>
    <cellStyle name="Normal 175" xfId="22210" xr:uid="{00000000-0005-0000-0000-000087380000}"/>
    <cellStyle name="Normal 176" xfId="35020" xr:uid="{F1F49A87-1448-4343-936D-A843416DF6BF}"/>
    <cellStyle name="Normal 18" xfId="925" xr:uid="{00000000-0005-0000-0000-000088380000}"/>
    <cellStyle name="Normal 18 2" xfId="1678" xr:uid="{00000000-0005-0000-0000-000089380000}"/>
    <cellStyle name="Normal 18 2 2" xfId="3419" xr:uid="{00000000-0005-0000-0000-00008A380000}"/>
    <cellStyle name="Normal 18 2 3" xfId="22192" xr:uid="{00000000-0005-0000-0000-00008B380000}"/>
    <cellStyle name="Normal 18 3" xfId="2765" xr:uid="{00000000-0005-0000-0000-00008C380000}"/>
    <cellStyle name="Normal 18 4" xfId="3418" xr:uid="{00000000-0005-0000-0000-00008D380000}"/>
    <cellStyle name="Normal 18 5" xfId="1677" xr:uid="{00000000-0005-0000-0000-00008E380000}"/>
    <cellStyle name="Normal 18_Detail Asset TCC Q2'53" xfId="1679" xr:uid="{00000000-0005-0000-0000-00008F380000}"/>
    <cellStyle name="Normal 19" xfId="927" xr:uid="{00000000-0005-0000-0000-000090380000}"/>
    <cellStyle name="Normal 19 2" xfId="2766" xr:uid="{00000000-0005-0000-0000-000091380000}"/>
    <cellStyle name="Normal 19 3" xfId="1680" xr:uid="{00000000-0005-0000-0000-000092380000}"/>
    <cellStyle name="Normal 194" xfId="13829" xr:uid="{00000000-0005-0000-0000-000093380000}"/>
    <cellStyle name="Normal 194 2" xfId="13838" xr:uid="{00000000-0005-0000-0000-000094380000}"/>
    <cellStyle name="Normal 194 2 2" xfId="13854" xr:uid="{00000000-0005-0000-0000-000095380000}"/>
    <cellStyle name="Normal 2" xfId="3" xr:uid="{00000000-0005-0000-0000-000096380000}"/>
    <cellStyle name="Normal 2 10" xfId="2767" xr:uid="{00000000-0005-0000-0000-000097380000}"/>
    <cellStyle name="Normal 2 102" xfId="22169" xr:uid="{00000000-0005-0000-0000-000098380000}"/>
    <cellStyle name="Normal 2 11" xfId="2768" xr:uid="{00000000-0005-0000-0000-000099380000}"/>
    <cellStyle name="Normal 2 12" xfId="2769" xr:uid="{00000000-0005-0000-0000-00009A380000}"/>
    <cellStyle name="Normal 2 13" xfId="859" xr:uid="{00000000-0005-0000-0000-00009B380000}"/>
    <cellStyle name="Normal 2 13 2" xfId="2770" xr:uid="{00000000-0005-0000-0000-00009C380000}"/>
    <cellStyle name="Normal 2 14" xfId="2771" xr:uid="{00000000-0005-0000-0000-00009D380000}"/>
    <cellStyle name="Normal 2 15" xfId="2772" xr:uid="{00000000-0005-0000-0000-00009E380000}"/>
    <cellStyle name="Normal 2 16" xfId="2773" xr:uid="{00000000-0005-0000-0000-00009F380000}"/>
    <cellStyle name="Normal 2 17" xfId="2774" xr:uid="{00000000-0005-0000-0000-0000A0380000}"/>
    <cellStyle name="Normal 2 18" xfId="2775" xr:uid="{00000000-0005-0000-0000-0000A1380000}"/>
    <cellStyle name="Normal 2 19" xfId="2776" xr:uid="{00000000-0005-0000-0000-0000A2380000}"/>
    <cellStyle name="Normal 2 2" xfId="42" xr:uid="{00000000-0005-0000-0000-0000A3380000}"/>
    <cellStyle name="Normal 2 2 10" xfId="2777" xr:uid="{00000000-0005-0000-0000-0000A4380000}"/>
    <cellStyle name="Normal 2 2 11" xfId="855" xr:uid="{00000000-0005-0000-0000-0000A5380000}"/>
    <cellStyle name="Normal 2 2 11 2" xfId="2778" xr:uid="{00000000-0005-0000-0000-0000A6380000}"/>
    <cellStyle name="Normal 2 2 12" xfId="380" xr:uid="{00000000-0005-0000-0000-0000A7380000}"/>
    <cellStyle name="Normal 2 2 13" xfId="69" xr:uid="{00000000-0005-0000-0000-0000A8380000}"/>
    <cellStyle name="Normal 2 2 14" xfId="8216" xr:uid="{00000000-0005-0000-0000-0000A9380000}"/>
    <cellStyle name="Normal 2 2 15" xfId="13840" xr:uid="{00000000-0005-0000-0000-0000AA380000}"/>
    <cellStyle name="Normal 2 2 15 2" xfId="13849" xr:uid="{00000000-0005-0000-0000-0000AB380000}"/>
    <cellStyle name="Normal 2 2 15 3" xfId="22167" xr:uid="{00000000-0005-0000-0000-0000AC380000}"/>
    <cellStyle name="Normal 2 2 16" xfId="13878" xr:uid="{00000000-0005-0000-0000-0000AD380000}"/>
    <cellStyle name="Normal 2 2 17" xfId="22158" xr:uid="{00000000-0005-0000-0000-0000AE380000}"/>
    <cellStyle name="Normal 2 2 18" xfId="22187" xr:uid="{00000000-0005-0000-0000-0000AF380000}"/>
    <cellStyle name="Normal 2 2 19" xfId="35042" xr:uid="{B2EDA22C-FD4E-4C43-A69B-F9F41A4BE57B}"/>
    <cellStyle name="Normal 2 2 2" xfId="18" xr:uid="{00000000-0005-0000-0000-0000B0380000}"/>
    <cellStyle name="Normal 2 2 2 10" xfId="1681" xr:uid="{00000000-0005-0000-0000-0000B1380000}"/>
    <cellStyle name="Normal 2 2 2 11" xfId="18452" xr:uid="{00000000-0005-0000-0000-0000B2380000}"/>
    <cellStyle name="Normal 2 2 2 12" xfId="551" xr:uid="{00000000-0005-0000-0000-0000B3380000}"/>
    <cellStyle name="Normal 2 2 2 13" xfId="35060" xr:uid="{E76EBE0A-F42D-4AAF-8F9E-6589268047E0}"/>
    <cellStyle name="Normal 2 2 2 2" xfId="867" xr:uid="{00000000-0005-0000-0000-0000B4380000}"/>
    <cellStyle name="Normal 2 2 2 2 2" xfId="1009" xr:uid="{00000000-0005-0000-0000-0000B5380000}"/>
    <cellStyle name="Normal 2 2 2 2 3" xfId="1222" xr:uid="{00000000-0005-0000-0000-0000B6380000}"/>
    <cellStyle name="Normal 2 2 2 3" xfId="2779" xr:uid="{00000000-0005-0000-0000-0000B7380000}"/>
    <cellStyle name="Normal 2 2 2 4" xfId="2780" xr:uid="{00000000-0005-0000-0000-0000B8380000}"/>
    <cellStyle name="Normal 2 2 2 5" xfId="2781" xr:uid="{00000000-0005-0000-0000-0000B9380000}"/>
    <cellStyle name="Normal 2 2 2 6" xfId="2782" xr:uid="{00000000-0005-0000-0000-0000BA380000}"/>
    <cellStyle name="Normal 2 2 2 7" xfId="2783" xr:uid="{00000000-0005-0000-0000-0000BB380000}"/>
    <cellStyle name="Normal 2 2 2 8" xfId="2784" xr:uid="{00000000-0005-0000-0000-0000BC380000}"/>
    <cellStyle name="Normal 2 2 2 8 2" xfId="35037" xr:uid="{1D0295E0-1C29-49B5-A1B3-59CF83CB5FB6}"/>
    <cellStyle name="Normal 2 2 2 9" xfId="2785" xr:uid="{00000000-0005-0000-0000-0000BD380000}"/>
    <cellStyle name="Normal 2 2 3" xfId="668" xr:uid="{00000000-0005-0000-0000-0000BE380000}"/>
    <cellStyle name="Normal 2 2 3 2" xfId="1682" xr:uid="{00000000-0005-0000-0000-0000BF380000}"/>
    <cellStyle name="Normal 2 2 3 3" xfId="35108" xr:uid="{5FAF9B64-FD09-4F85-B67F-F2D367EC4341}"/>
    <cellStyle name="Normal 2 2 4" xfId="670" xr:uid="{00000000-0005-0000-0000-0000C0380000}"/>
    <cellStyle name="Normal 2 2 4 2" xfId="1683" xr:uid="{00000000-0005-0000-0000-0000C1380000}"/>
    <cellStyle name="Normal 2 2 4 3" xfId="35107" xr:uid="{BD630090-30D2-4753-82EE-245586E16F99}"/>
    <cellStyle name="Normal 2 2 5" xfId="2786" xr:uid="{00000000-0005-0000-0000-0000C2380000}"/>
    <cellStyle name="Normal 2 2 6" xfId="2787" xr:uid="{00000000-0005-0000-0000-0000C3380000}"/>
    <cellStyle name="Normal 2 2 7" xfId="2788" xr:uid="{00000000-0005-0000-0000-0000C4380000}"/>
    <cellStyle name="Normal 2 2 8" xfId="882" xr:uid="{00000000-0005-0000-0000-0000C5380000}"/>
    <cellStyle name="Normal 2 2 8 2" xfId="947" xr:uid="{00000000-0005-0000-0000-0000C6380000}"/>
    <cellStyle name="Normal 2 2 8 3" xfId="2789" xr:uid="{00000000-0005-0000-0000-0000C7380000}"/>
    <cellStyle name="Normal 2 2 9" xfId="2790" xr:uid="{00000000-0005-0000-0000-0000C8380000}"/>
    <cellStyle name="Normal 2 2_A1- Q3'10" xfId="2791" xr:uid="{00000000-0005-0000-0000-0000C9380000}"/>
    <cellStyle name="Normal 2 20" xfId="2792" xr:uid="{00000000-0005-0000-0000-0000CA380000}"/>
    <cellStyle name="Normal 2 21" xfId="3230" xr:uid="{00000000-0005-0000-0000-0000CB380000}"/>
    <cellStyle name="Normal 2 22" xfId="60" xr:uid="{00000000-0005-0000-0000-0000CC380000}"/>
    <cellStyle name="Normal 2 22 2" xfId="13903" xr:uid="{00000000-0005-0000-0000-0000CD380000}"/>
    <cellStyle name="Normal 2 23" xfId="13822" xr:uid="{00000000-0005-0000-0000-0000CE380000}"/>
    <cellStyle name="Normal 2 23 2" xfId="18377" xr:uid="{00000000-0005-0000-0000-0000CF380000}"/>
    <cellStyle name="Normal 2 23 3" xfId="22123" xr:uid="{00000000-0005-0000-0000-0000D0380000}"/>
    <cellStyle name="Normal 2 24" xfId="13836" xr:uid="{00000000-0005-0000-0000-0000D1380000}"/>
    <cellStyle name="Normal 2 24 2" xfId="13852" xr:uid="{00000000-0005-0000-0000-0000D2380000}"/>
    <cellStyle name="Normal 2 24 2 2" xfId="35109" xr:uid="{3A0DB67F-AE42-4473-8D9A-A11AB3B99335}"/>
    <cellStyle name="Normal 2 24 3" xfId="18443" xr:uid="{00000000-0005-0000-0000-0000D3380000}"/>
    <cellStyle name="Normal 2 24 4" xfId="22137" xr:uid="{00000000-0005-0000-0000-0000D4380000}"/>
    <cellStyle name="Normal 2 25" xfId="22149" xr:uid="{00000000-0005-0000-0000-0000D5380000}"/>
    <cellStyle name="Normal 2 26" xfId="22157" xr:uid="{00000000-0005-0000-0000-0000D6380000}"/>
    <cellStyle name="Normal 2 27" xfId="22163" xr:uid="{00000000-0005-0000-0000-0000D7380000}"/>
    <cellStyle name="Normal 2 3" xfId="15" xr:uid="{00000000-0005-0000-0000-0000D8380000}"/>
    <cellStyle name="Normal 2 3 2" xfId="546" xr:uid="{00000000-0005-0000-0000-0000D9380000}"/>
    <cellStyle name="Normal 2 3 2 2" xfId="35110" xr:uid="{D09645FD-4636-46B9-8EEF-6FBB53540E28}"/>
    <cellStyle name="Normal 2 3 3" xfId="1684" xr:uid="{00000000-0005-0000-0000-0000DA380000}"/>
    <cellStyle name="Normal 2 3 4" xfId="54" xr:uid="{00000000-0005-0000-0000-0000DB380000}"/>
    <cellStyle name="Normal 2 3 5" xfId="8217" xr:uid="{00000000-0005-0000-0000-0000DC380000}"/>
    <cellStyle name="Normal 2 3 6" xfId="13851" xr:uid="{00000000-0005-0000-0000-0000DD380000}"/>
    <cellStyle name="Normal 2 3 7" xfId="43" xr:uid="{00000000-0005-0000-0000-0000DE380000}"/>
    <cellStyle name="Normal 2 3 9 3" xfId="18552" xr:uid="{00000000-0005-0000-0000-0000DF380000}"/>
    <cellStyle name="Normal 2 3 9 3 2" xfId="22225" xr:uid="{00000000-0005-0000-0000-0000E0380000}"/>
    <cellStyle name="Normal 2 3 9 3 3" xfId="22223" xr:uid="{00000000-0005-0000-0000-0000E1380000}"/>
    <cellStyle name="Normal 2 4" xfId="342" xr:uid="{00000000-0005-0000-0000-0000E2380000}"/>
    <cellStyle name="Normal 2 4 10" xfId="13932" xr:uid="{00000000-0005-0000-0000-0000E3380000}"/>
    <cellStyle name="Normal 2 4 11" xfId="18645" xr:uid="{00000000-0005-0000-0000-0000E4380000}"/>
    <cellStyle name="Normal 2 4 12" xfId="35040" xr:uid="{D3D227D4-F5A2-49B2-8D60-0B140067329E}"/>
    <cellStyle name="Normal 2 4 2" xfId="355" xr:uid="{00000000-0005-0000-0000-0000E5380000}"/>
    <cellStyle name="Normal 2 4 2 2" xfId="746" xr:uid="{00000000-0005-0000-0000-0000E6380000}"/>
    <cellStyle name="Normal 2 4 2 2 2" xfId="5353" xr:uid="{00000000-0005-0000-0000-0000E7380000}"/>
    <cellStyle name="Normal 2 4 2 2 2 2" xfId="10252" xr:uid="{00000000-0005-0000-0000-0000E8380000}"/>
    <cellStyle name="Normal 2 4 2 2 2 3" xfId="16460" xr:uid="{00000000-0005-0000-0000-0000E9380000}"/>
    <cellStyle name="Normal 2 4 2 2 2 4" xfId="20582" xr:uid="{00000000-0005-0000-0000-0000EA380000}"/>
    <cellStyle name="Normal 2 4 2 2 3" xfId="8507" xr:uid="{00000000-0005-0000-0000-0000EB380000}"/>
    <cellStyle name="Normal 2 4 2 2 4" xfId="14140" xr:uid="{00000000-0005-0000-0000-0000EC380000}"/>
    <cellStyle name="Normal 2 4 2 2 5" xfId="18832" xr:uid="{00000000-0005-0000-0000-0000ED380000}"/>
    <cellStyle name="Normal 2 4 2 3" xfId="1686" xr:uid="{00000000-0005-0000-0000-0000EE380000}"/>
    <cellStyle name="Normal 2 4 2 4" xfId="5198" xr:uid="{00000000-0005-0000-0000-0000EF380000}"/>
    <cellStyle name="Normal 2 4 2 4 2" xfId="10112" xr:uid="{00000000-0005-0000-0000-0000F0380000}"/>
    <cellStyle name="Normal 2 4 2 4 3" xfId="16305" xr:uid="{00000000-0005-0000-0000-0000F1380000}"/>
    <cellStyle name="Normal 2 4 2 4 4" xfId="20442" xr:uid="{00000000-0005-0000-0000-0000F2380000}"/>
    <cellStyle name="Normal 2 4 2 5" xfId="590" xr:uid="{00000000-0005-0000-0000-0000F3380000}"/>
    <cellStyle name="Normal 2 4 2 5 2" xfId="8368" xr:uid="{00000000-0005-0000-0000-0000F4380000}"/>
    <cellStyle name="Normal 2 4 2 5 3" xfId="18436" xr:uid="{00000000-0005-0000-0000-0000F5380000}"/>
    <cellStyle name="Normal 2 4 2 6" xfId="8275" xr:uid="{00000000-0005-0000-0000-0000F6380000}"/>
    <cellStyle name="Normal 2 4 2 7" xfId="13985" xr:uid="{00000000-0005-0000-0000-0000F7380000}"/>
    <cellStyle name="Normal 2 4 2 8" xfId="18692" xr:uid="{00000000-0005-0000-0000-0000F8380000}"/>
    <cellStyle name="Normal 2 4 3" xfId="639" xr:uid="{00000000-0005-0000-0000-0000F9380000}"/>
    <cellStyle name="Normal 2 4 3 2" xfId="796" xr:uid="{00000000-0005-0000-0000-0000FA380000}"/>
    <cellStyle name="Normal 2 4 3 2 2" xfId="5403" xr:uid="{00000000-0005-0000-0000-0000FB380000}"/>
    <cellStyle name="Normal 2 4 3 2 2 2" xfId="10297" xr:uid="{00000000-0005-0000-0000-0000FC380000}"/>
    <cellStyle name="Normal 2 4 3 2 2 3" xfId="16510" xr:uid="{00000000-0005-0000-0000-0000FD380000}"/>
    <cellStyle name="Normal 2 4 3 2 2 4" xfId="20627" xr:uid="{00000000-0005-0000-0000-0000FE380000}"/>
    <cellStyle name="Normal 2 4 3 2 3" xfId="8552" xr:uid="{00000000-0005-0000-0000-0000FF380000}"/>
    <cellStyle name="Normal 2 4 3 2 4" xfId="14190" xr:uid="{00000000-0005-0000-0000-000000390000}"/>
    <cellStyle name="Normal 2 4 3 2 5" xfId="18877" xr:uid="{00000000-0005-0000-0000-000001390000}"/>
    <cellStyle name="Normal 2 4 3 3" xfId="5248" xr:uid="{00000000-0005-0000-0000-000002390000}"/>
    <cellStyle name="Normal 2 4 3 3 2" xfId="10157" xr:uid="{00000000-0005-0000-0000-000003390000}"/>
    <cellStyle name="Normal 2 4 3 3 3" xfId="16355" xr:uid="{00000000-0005-0000-0000-000004390000}"/>
    <cellStyle name="Normal 2 4 3 3 4" xfId="20487" xr:uid="{00000000-0005-0000-0000-000005390000}"/>
    <cellStyle name="Normal 2 4 3 4" xfId="8412" xr:uid="{00000000-0005-0000-0000-000006390000}"/>
    <cellStyle name="Normal 2 4 3 5" xfId="14035" xr:uid="{00000000-0005-0000-0000-000007390000}"/>
    <cellStyle name="Normal 2 4 3 6" xfId="18737" xr:uid="{00000000-0005-0000-0000-000008390000}"/>
    <cellStyle name="Normal 2 4 4" xfId="694" xr:uid="{00000000-0005-0000-0000-000009390000}"/>
    <cellStyle name="Normal 2 4 4 2" xfId="5301" xr:uid="{00000000-0005-0000-0000-00000A390000}"/>
    <cellStyle name="Normal 2 4 4 2 2" xfId="10205" xr:uid="{00000000-0005-0000-0000-00000B390000}"/>
    <cellStyle name="Normal 2 4 4 2 3" xfId="16408" xr:uid="{00000000-0005-0000-0000-00000C390000}"/>
    <cellStyle name="Normal 2 4 4 2 4" xfId="20535" xr:uid="{00000000-0005-0000-0000-00000D390000}"/>
    <cellStyle name="Normal 2 4 4 3" xfId="8460" xr:uid="{00000000-0005-0000-0000-00000E390000}"/>
    <cellStyle name="Normal 2 4 4 4" xfId="14088" xr:uid="{00000000-0005-0000-0000-00000F390000}"/>
    <cellStyle name="Normal 2 4 4 5" xfId="18785" xr:uid="{00000000-0005-0000-0000-000010390000}"/>
    <cellStyle name="Normal 2 4 5" xfId="1685" xr:uid="{00000000-0005-0000-0000-000011390000}"/>
    <cellStyle name="Normal 2 4 6" xfId="5146" xr:uid="{00000000-0005-0000-0000-000012390000}"/>
    <cellStyle name="Normal 2 4 6 2" xfId="10065" xr:uid="{00000000-0005-0000-0000-000013390000}"/>
    <cellStyle name="Normal 2 4 6 3" xfId="16253" xr:uid="{00000000-0005-0000-0000-000014390000}"/>
    <cellStyle name="Normal 2 4 6 4" xfId="20395" xr:uid="{00000000-0005-0000-0000-000015390000}"/>
    <cellStyle name="Normal 2 4 7" xfId="470" xr:uid="{00000000-0005-0000-0000-000016390000}"/>
    <cellStyle name="Normal 2 4 7 2" xfId="8322" xr:uid="{00000000-0005-0000-0000-000017390000}"/>
    <cellStyle name="Normal 2 4 8" xfId="8185" xr:uid="{00000000-0005-0000-0000-000018390000}"/>
    <cellStyle name="Normal 2 4 8 2" xfId="11814" xr:uid="{00000000-0005-0000-0000-000019390000}"/>
    <cellStyle name="Normal 2 4 9" xfId="8263" xr:uid="{00000000-0005-0000-0000-00001A390000}"/>
    <cellStyle name="Normal 2 5" xfId="552" xr:uid="{00000000-0005-0000-0000-00001B390000}"/>
    <cellStyle name="Normal 2 5 10" xfId="18655" xr:uid="{00000000-0005-0000-0000-00001C390000}"/>
    <cellStyle name="Normal 2 5 2" xfId="604" xr:uid="{00000000-0005-0000-0000-00001D390000}"/>
    <cellStyle name="Normal 2 5 2 2" xfId="761" xr:uid="{00000000-0005-0000-0000-00001E390000}"/>
    <cellStyle name="Normal 2 5 2 2 2" xfId="5368" xr:uid="{00000000-0005-0000-0000-00001F390000}"/>
    <cellStyle name="Normal 2 5 2 2 2 2" xfId="10262" xr:uid="{00000000-0005-0000-0000-000020390000}"/>
    <cellStyle name="Normal 2 5 2 2 2 3" xfId="16475" xr:uid="{00000000-0005-0000-0000-000021390000}"/>
    <cellStyle name="Normal 2 5 2 2 2 4" xfId="20592" xr:uid="{00000000-0005-0000-0000-000022390000}"/>
    <cellStyle name="Normal 2 5 2 2 3" xfId="8517" xr:uid="{00000000-0005-0000-0000-000023390000}"/>
    <cellStyle name="Normal 2 5 2 2 4" xfId="14155" xr:uid="{00000000-0005-0000-0000-000024390000}"/>
    <cellStyle name="Normal 2 5 2 2 5" xfId="18842" xr:uid="{00000000-0005-0000-0000-000025390000}"/>
    <cellStyle name="Normal 2 5 2 3" xfId="991" xr:uid="{00000000-0005-0000-0000-000026390000}"/>
    <cellStyle name="Normal 2 5 2 4" xfId="3421" xr:uid="{00000000-0005-0000-0000-000027390000}"/>
    <cellStyle name="Normal 2 5 2 5" xfId="5213" xr:uid="{00000000-0005-0000-0000-000028390000}"/>
    <cellStyle name="Normal 2 5 2 5 2" xfId="10122" xr:uid="{00000000-0005-0000-0000-000029390000}"/>
    <cellStyle name="Normal 2 5 2 5 3" xfId="16320" xr:uid="{00000000-0005-0000-0000-00002A390000}"/>
    <cellStyle name="Normal 2 5 2 5 4" xfId="20452" xr:uid="{00000000-0005-0000-0000-00002B390000}"/>
    <cellStyle name="Normal 2 5 2 6" xfId="8377" xr:uid="{00000000-0005-0000-0000-00002C390000}"/>
    <cellStyle name="Normal 2 5 2 7" xfId="14000" xr:uid="{00000000-0005-0000-0000-00002D390000}"/>
    <cellStyle name="Normal 2 5 2 8" xfId="18702" xr:uid="{00000000-0005-0000-0000-00002E390000}"/>
    <cellStyle name="Normal 2 5 3" xfId="654" xr:uid="{00000000-0005-0000-0000-00002F390000}"/>
    <cellStyle name="Normal 2 5 3 2" xfId="811" xr:uid="{00000000-0005-0000-0000-000030390000}"/>
    <cellStyle name="Normal 2 5 3 2 2" xfId="5418" xr:uid="{00000000-0005-0000-0000-000031390000}"/>
    <cellStyle name="Normal 2 5 3 2 2 2" xfId="10307" xr:uid="{00000000-0005-0000-0000-000032390000}"/>
    <cellStyle name="Normal 2 5 3 2 2 3" xfId="16525" xr:uid="{00000000-0005-0000-0000-000033390000}"/>
    <cellStyle name="Normal 2 5 3 2 2 4" xfId="20637" xr:uid="{00000000-0005-0000-0000-000034390000}"/>
    <cellStyle name="Normal 2 5 3 2 3" xfId="8562" xr:uid="{00000000-0005-0000-0000-000035390000}"/>
    <cellStyle name="Normal 2 5 3 2 4" xfId="14205" xr:uid="{00000000-0005-0000-0000-000036390000}"/>
    <cellStyle name="Normal 2 5 3 2 5" xfId="18887" xr:uid="{00000000-0005-0000-0000-000037390000}"/>
    <cellStyle name="Normal 2 5 3 3" xfId="5263" xr:uid="{00000000-0005-0000-0000-000038390000}"/>
    <cellStyle name="Normal 2 5 3 3 2" xfId="10167" xr:uid="{00000000-0005-0000-0000-000039390000}"/>
    <cellStyle name="Normal 2 5 3 3 3" xfId="16370" xr:uid="{00000000-0005-0000-0000-00003A390000}"/>
    <cellStyle name="Normal 2 5 3 3 4" xfId="20497" xr:uid="{00000000-0005-0000-0000-00003B390000}"/>
    <cellStyle name="Normal 2 5 3 4" xfId="8422" xr:uid="{00000000-0005-0000-0000-00003C390000}"/>
    <cellStyle name="Normal 2 5 3 5" xfId="14050" xr:uid="{00000000-0005-0000-0000-00003D390000}"/>
    <cellStyle name="Normal 2 5 3 6" xfId="18747" xr:uid="{00000000-0005-0000-0000-00003E390000}"/>
    <cellStyle name="Normal 2 5 4" xfId="709" xr:uid="{00000000-0005-0000-0000-00003F390000}"/>
    <cellStyle name="Normal 2 5 4 2" xfId="5316" xr:uid="{00000000-0005-0000-0000-000040390000}"/>
    <cellStyle name="Normal 2 5 4 2 2" xfId="10215" xr:uid="{00000000-0005-0000-0000-000041390000}"/>
    <cellStyle name="Normal 2 5 4 2 3" xfId="16423" xr:uid="{00000000-0005-0000-0000-000042390000}"/>
    <cellStyle name="Normal 2 5 4 2 4" xfId="20545" xr:uid="{00000000-0005-0000-0000-000043390000}"/>
    <cellStyle name="Normal 2 5 4 3" xfId="8470" xr:uid="{00000000-0005-0000-0000-000044390000}"/>
    <cellStyle name="Normal 2 5 4 4" xfId="14103" xr:uid="{00000000-0005-0000-0000-000045390000}"/>
    <cellStyle name="Normal 2 5 4 5" xfId="18795" xr:uid="{00000000-0005-0000-0000-000046390000}"/>
    <cellStyle name="Normal 2 5 5" xfId="895" xr:uid="{00000000-0005-0000-0000-000047390000}"/>
    <cellStyle name="Normal 2 5 6" xfId="1687" xr:uid="{00000000-0005-0000-0000-000048390000}"/>
    <cellStyle name="Normal 2 5 7" xfId="5161" xr:uid="{00000000-0005-0000-0000-000049390000}"/>
    <cellStyle name="Normal 2 5 7 2" xfId="10075" xr:uid="{00000000-0005-0000-0000-00004A390000}"/>
    <cellStyle name="Normal 2 5 7 3" xfId="16268" xr:uid="{00000000-0005-0000-0000-00004B390000}"/>
    <cellStyle name="Normal 2 5 7 4" xfId="20405" xr:uid="{00000000-0005-0000-0000-00004C390000}"/>
    <cellStyle name="Normal 2 5 8" xfId="8331" xr:uid="{00000000-0005-0000-0000-00004D390000}"/>
    <cellStyle name="Normal 2 5 9" xfId="13948" xr:uid="{00000000-0005-0000-0000-00004E390000}"/>
    <cellStyle name="Normal 2 6" xfId="468" xr:uid="{00000000-0005-0000-0000-00004F390000}"/>
    <cellStyle name="Normal 2 6 2" xfId="1688" xr:uid="{00000000-0005-0000-0000-000050390000}"/>
    <cellStyle name="Normal 2 61" xfId="22166" xr:uid="{00000000-0005-0000-0000-000051390000}"/>
    <cellStyle name="Normal 2 7" xfId="1157" xr:uid="{00000000-0005-0000-0000-000052390000}"/>
    <cellStyle name="Normal 2 7 2" xfId="1689" xr:uid="{00000000-0005-0000-0000-000053390000}"/>
    <cellStyle name="Normal 2 8" xfId="1690" xr:uid="{00000000-0005-0000-0000-000054390000}"/>
    <cellStyle name="Normal 2 9" xfId="1691" xr:uid="{00000000-0005-0000-0000-000055390000}"/>
    <cellStyle name="Normal 2 9 2" xfId="2793" xr:uid="{00000000-0005-0000-0000-000056390000}"/>
    <cellStyle name="Normal 2_3.2 Aging-Y2008" xfId="2794" xr:uid="{00000000-0005-0000-0000-000057390000}"/>
    <cellStyle name="Normal 20" xfId="930" xr:uid="{00000000-0005-0000-0000-000058390000}"/>
    <cellStyle name="Normal 20 2" xfId="2795" xr:uid="{00000000-0005-0000-0000-000059390000}"/>
    <cellStyle name="Normal 20 2 2" xfId="3590" xr:uid="{00000000-0005-0000-0000-00005A390000}"/>
    <cellStyle name="Normal 20 3" xfId="1692" xr:uid="{00000000-0005-0000-0000-00005B390000}"/>
    <cellStyle name="Normal 20 4" xfId="3788" xr:uid="{00000000-0005-0000-0000-00005C390000}"/>
    <cellStyle name="Normal 21" xfId="996" xr:uid="{00000000-0005-0000-0000-00005D390000}"/>
    <cellStyle name="Normal 21 2" xfId="1694" xr:uid="{00000000-0005-0000-0000-00005E390000}"/>
    <cellStyle name="Normal 21 2 2" xfId="3787" xr:uid="{00000000-0005-0000-0000-00005F390000}"/>
    <cellStyle name="Normal 21 3" xfId="2796" xr:uid="{00000000-0005-0000-0000-000060390000}"/>
    <cellStyle name="Normal 21 4" xfId="1693" xr:uid="{00000000-0005-0000-0000-000061390000}"/>
    <cellStyle name="Normal 21 5" xfId="3934" xr:uid="{00000000-0005-0000-0000-000062390000}"/>
    <cellStyle name="Normal 21 6" xfId="35111" xr:uid="{00BC47A8-F331-4A9C-839D-8CC8886EC4B0}"/>
    <cellStyle name="Normal 21_TCC_WP_04'52" xfId="1695" xr:uid="{00000000-0005-0000-0000-000063390000}"/>
    <cellStyle name="Normal 22" xfId="1037" xr:uid="{00000000-0005-0000-0000-000064390000}"/>
    <cellStyle name="Normal 22 2" xfId="2797" xr:uid="{00000000-0005-0000-0000-000065390000}"/>
    <cellStyle name="Normal 22 3" xfId="2798" xr:uid="{00000000-0005-0000-0000-000066390000}"/>
    <cellStyle name="Normal 22 4" xfId="1696" xr:uid="{00000000-0005-0000-0000-000067390000}"/>
    <cellStyle name="Normal 22 5" xfId="3589" xr:uid="{00000000-0005-0000-0000-000068390000}"/>
    <cellStyle name="Normal 23" xfId="1036" xr:uid="{00000000-0005-0000-0000-000069390000}"/>
    <cellStyle name="Normal 23 2" xfId="2799" xr:uid="{00000000-0005-0000-0000-00006A390000}"/>
    <cellStyle name="Normal 23 3" xfId="1697" xr:uid="{00000000-0005-0000-0000-00006B390000}"/>
    <cellStyle name="Normal 23 4" xfId="35112" xr:uid="{A804DD79-F062-40C3-A758-6C331BC37230}"/>
    <cellStyle name="Normal 24" xfId="1042" xr:uid="{00000000-0005-0000-0000-00006C390000}"/>
    <cellStyle name="Normal 24 2" xfId="1698" xr:uid="{00000000-0005-0000-0000-00006D390000}"/>
    <cellStyle name="Normal 25" xfId="27" xr:uid="{00000000-0005-0000-0000-00006E390000}"/>
    <cellStyle name="Normal 25 2" xfId="2800" xr:uid="{00000000-0005-0000-0000-00006F390000}"/>
    <cellStyle name="Normal 25 3" xfId="1699" xr:uid="{00000000-0005-0000-0000-000070390000}"/>
    <cellStyle name="Normal 25 4" xfId="1040" xr:uid="{00000000-0005-0000-0000-000071390000}"/>
    <cellStyle name="Normal 25 5" xfId="22175" xr:uid="{00000000-0005-0000-0000-000072390000}"/>
    <cellStyle name="Normal 250 2" xfId="35140" xr:uid="{250FBEA9-6341-4565-B214-4F08C11271D4}"/>
    <cellStyle name="Normal 26" xfId="1044" xr:uid="{00000000-0005-0000-0000-000073390000}"/>
    <cellStyle name="Normal 26 2" xfId="1701" xr:uid="{00000000-0005-0000-0000-000074390000}"/>
    <cellStyle name="Normal 26 3" xfId="2801" xr:uid="{00000000-0005-0000-0000-000075390000}"/>
    <cellStyle name="Normal 26 4" xfId="1700" xr:uid="{00000000-0005-0000-0000-000076390000}"/>
    <cellStyle name="Normal 27" xfId="1045" xr:uid="{00000000-0005-0000-0000-000077390000}"/>
    <cellStyle name="Normal 27 2" xfId="2802" xr:uid="{00000000-0005-0000-0000-000078390000}"/>
    <cellStyle name="Normal 27 3" xfId="1702" xr:uid="{00000000-0005-0000-0000-000079390000}"/>
    <cellStyle name="Normal 28" xfId="1052" xr:uid="{00000000-0005-0000-0000-00007A390000}"/>
    <cellStyle name="Normal 28 2" xfId="2803" xr:uid="{00000000-0005-0000-0000-00007B390000}"/>
    <cellStyle name="Normal 28 3" xfId="1703" xr:uid="{00000000-0005-0000-0000-00007C390000}"/>
    <cellStyle name="Normal 29" xfId="1054" xr:uid="{00000000-0005-0000-0000-00007D390000}"/>
    <cellStyle name="Normal 29 2" xfId="2804" xr:uid="{00000000-0005-0000-0000-00007E390000}"/>
    <cellStyle name="Normal 29 3" xfId="1704" xr:uid="{00000000-0005-0000-0000-00007F390000}"/>
    <cellStyle name="Normal 3" xfId="14" xr:uid="{00000000-0005-0000-0000-000080390000}"/>
    <cellStyle name="Normal 3 10" xfId="875" xr:uid="{00000000-0005-0000-0000-000081390000}"/>
    <cellStyle name="Normal 3 10 2" xfId="1160" xr:uid="{00000000-0005-0000-0000-000082390000}"/>
    <cellStyle name="Normal 3 10 2 2" xfId="5681" xr:uid="{00000000-0005-0000-0000-000083390000}"/>
    <cellStyle name="Normal 3 10 2 2 2" xfId="10550" xr:uid="{00000000-0005-0000-0000-000084390000}"/>
    <cellStyle name="Normal 3 10 2 2 3" xfId="16788" xr:uid="{00000000-0005-0000-0000-000085390000}"/>
    <cellStyle name="Normal 3 10 2 2 4" xfId="20880" xr:uid="{00000000-0005-0000-0000-000086390000}"/>
    <cellStyle name="Normal 3 10 2 3" xfId="8805" xr:uid="{00000000-0005-0000-0000-000087390000}"/>
    <cellStyle name="Normal 3 10 2 4" xfId="14470" xr:uid="{00000000-0005-0000-0000-000088390000}"/>
    <cellStyle name="Normal 3 10 2 5" xfId="19130" xr:uid="{00000000-0005-0000-0000-000089390000}"/>
    <cellStyle name="Normal 3 10 3" xfId="2805" xr:uid="{00000000-0005-0000-0000-00008A390000}"/>
    <cellStyle name="Normal 3 10 4" xfId="22164" xr:uid="{00000000-0005-0000-0000-00008B390000}"/>
    <cellStyle name="Normal 3 11" xfId="2806" xr:uid="{00000000-0005-0000-0000-00008C390000}"/>
    <cellStyle name="Normal 3 12" xfId="2807" xr:uid="{00000000-0005-0000-0000-00008D390000}"/>
    <cellStyle name="Normal 3 13" xfId="2808" xr:uid="{00000000-0005-0000-0000-00008E390000}"/>
    <cellStyle name="Normal 3 14" xfId="3231" xr:uid="{00000000-0005-0000-0000-00008F390000}"/>
    <cellStyle name="Normal 3 15" xfId="7275" xr:uid="{00000000-0005-0000-0000-000090390000}"/>
    <cellStyle name="Normal 3 16" xfId="61" xr:uid="{00000000-0005-0000-0000-000091390000}"/>
    <cellStyle name="Normal 3 17" xfId="8213" xr:uid="{00000000-0005-0000-0000-000092390000}"/>
    <cellStyle name="Normal 3 18" xfId="945" xr:uid="{00000000-0005-0000-0000-000093390000}"/>
    <cellStyle name="Normal 3 19" xfId="13839" xr:uid="{00000000-0005-0000-0000-000094390000}"/>
    <cellStyle name="Normal 3 2" xfId="53" xr:uid="{00000000-0005-0000-0000-000095390000}"/>
    <cellStyle name="Normal 3 2 10" xfId="2809" xr:uid="{00000000-0005-0000-0000-000096390000}"/>
    <cellStyle name="Normal 3 2 11" xfId="3422" xr:uid="{00000000-0005-0000-0000-000097390000}"/>
    <cellStyle name="Normal 3 2 11 2" xfId="35141" xr:uid="{3034FF54-3BD7-48FB-80B1-DA92B5D932D8}"/>
    <cellStyle name="Normal 3 2 12" xfId="1705" xr:uid="{00000000-0005-0000-0000-000098390000}"/>
    <cellStyle name="Normal 3 2 13" xfId="377" xr:uid="{00000000-0005-0000-0000-000099390000}"/>
    <cellStyle name="Normal 3 2 14" xfId="13832" xr:uid="{00000000-0005-0000-0000-00009A390000}"/>
    <cellStyle name="Normal 3 2 15" xfId="22194" xr:uid="{00000000-0005-0000-0000-00009B390000}"/>
    <cellStyle name="Normal 3 2 16" xfId="35044" xr:uid="{F892FA69-FC97-4DA7-AAC2-CB66F3EEFD07}"/>
    <cellStyle name="Normal 3 2 2" xfId="70" xr:uid="{00000000-0005-0000-0000-00009C390000}"/>
    <cellStyle name="Normal 3 2 2 2" xfId="851" xr:uid="{00000000-0005-0000-0000-00009D390000}"/>
    <cellStyle name="Normal 3 2 2 2 2" xfId="977" xr:uid="{00000000-0005-0000-0000-00009E390000}"/>
    <cellStyle name="Normal 3 2 2 3" xfId="844" xr:uid="{00000000-0005-0000-0000-00009F390000}"/>
    <cellStyle name="Normal 3 2 2 4" xfId="2810" xr:uid="{00000000-0005-0000-0000-0000A0390000}"/>
    <cellStyle name="Normal 3 2 2 5" xfId="22201" xr:uid="{00000000-0005-0000-0000-0000A1390000}"/>
    <cellStyle name="Normal 3 2 3" xfId="379" xr:uid="{00000000-0005-0000-0000-0000A2390000}"/>
    <cellStyle name="Normal 3 2 3 2" xfId="549" xr:uid="{00000000-0005-0000-0000-0000A3390000}"/>
    <cellStyle name="Normal 3 2 3 2 2" xfId="976" xr:uid="{00000000-0005-0000-0000-0000A4390000}"/>
    <cellStyle name="Normal 3 2 3 3" xfId="1062" xr:uid="{00000000-0005-0000-0000-0000A5390000}"/>
    <cellStyle name="Normal 3 2 3 4" xfId="2811" xr:uid="{00000000-0005-0000-0000-0000A6390000}"/>
    <cellStyle name="Normal 3 2 3 5" xfId="35065" xr:uid="{90A4584A-2C97-4828-BF7E-217F10D0CD59}"/>
    <cellStyle name="Normal 3 2 4" xfId="843" xr:uid="{00000000-0005-0000-0000-0000A7390000}"/>
    <cellStyle name="Normal 3 2 4 2" xfId="1007" xr:uid="{00000000-0005-0000-0000-0000A8390000}"/>
    <cellStyle name="Normal 3 2 4 3" xfId="2812" xr:uid="{00000000-0005-0000-0000-0000A9390000}"/>
    <cellStyle name="Normal 3 2 5" xfId="2813" xr:uid="{00000000-0005-0000-0000-0000AA390000}"/>
    <cellStyle name="Normal 3 2 6" xfId="2814" xr:uid="{00000000-0005-0000-0000-0000AB390000}"/>
    <cellStyle name="Normal 3 2 7" xfId="2815" xr:uid="{00000000-0005-0000-0000-0000AC390000}"/>
    <cellStyle name="Normal 3 2 8" xfId="2816" xr:uid="{00000000-0005-0000-0000-0000AD390000}"/>
    <cellStyle name="Normal 3 2 9" xfId="2817" xr:uid="{00000000-0005-0000-0000-0000AE390000}"/>
    <cellStyle name="Normal 3 2_FAM GTEF_Lead 31.7.10" xfId="2818" xr:uid="{00000000-0005-0000-0000-0000AF390000}"/>
    <cellStyle name="Normal 3 20" xfId="13842" xr:uid="{00000000-0005-0000-0000-0000B0390000}"/>
    <cellStyle name="Normal 3 20 2" xfId="18444" xr:uid="{00000000-0005-0000-0000-0000B1390000}"/>
    <cellStyle name="Normal 3 20 3" xfId="22138" xr:uid="{00000000-0005-0000-0000-0000B2390000}"/>
    <cellStyle name="Normal 3 20 4" xfId="21" xr:uid="{00000000-0005-0000-0000-0000B3390000}"/>
    <cellStyle name="Normal 3 20 4 2" xfId="22150" xr:uid="{00000000-0005-0000-0000-0000B4390000}"/>
    <cellStyle name="Normal 3 21" xfId="13870" xr:uid="{00000000-0005-0000-0000-0000B5390000}"/>
    <cellStyle name="Normal 3 22" xfId="18588" xr:uid="{00000000-0005-0000-0000-0000B6390000}"/>
    <cellStyle name="Normal 3 23" xfId="38" xr:uid="{00000000-0005-0000-0000-0000B7390000}"/>
    <cellStyle name="Normal 3 24" xfId="22186" xr:uid="{00000000-0005-0000-0000-0000B8390000}"/>
    <cellStyle name="Normal 3 3" xfId="445" xr:uid="{00000000-0005-0000-0000-0000B9390000}"/>
    <cellStyle name="Normal 3 3 2" xfId="933" xr:uid="{00000000-0005-0000-0000-0000BA390000}"/>
    <cellStyle name="Normal 3 3 2 2" xfId="2819" xr:uid="{00000000-0005-0000-0000-0000BB390000}"/>
    <cellStyle name="Normal 3 3 2 3" xfId="35115" xr:uid="{B2286D39-BE1C-42B9-B625-36A639750C70}"/>
    <cellStyle name="Normal 3 3 3" xfId="903" xr:uid="{00000000-0005-0000-0000-0000BC390000}"/>
    <cellStyle name="Normal 3 3 3 2" xfId="3423" xr:uid="{00000000-0005-0000-0000-0000BD390000}"/>
    <cellStyle name="Normal 3 3 4" xfId="13825" xr:uid="{00000000-0005-0000-0000-0000BE390000}"/>
    <cellStyle name="Normal 3 3 5" xfId="22198" xr:uid="{00000000-0005-0000-0000-0000BF390000}"/>
    <cellStyle name="Normal 3 4" xfId="566" xr:uid="{00000000-0005-0000-0000-0000C0390000}"/>
    <cellStyle name="Normal 3 4 2" xfId="2820" xr:uid="{00000000-0005-0000-0000-0000C1390000}"/>
    <cellStyle name="Normal 3 4 2 2" xfId="3587" xr:uid="{00000000-0005-0000-0000-0000C2390000}"/>
    <cellStyle name="Normal 3 4 2 3" xfId="35117" xr:uid="{65C0C8C0-AA62-4CDA-8074-CB579A4B2E12}"/>
    <cellStyle name="Normal 3 4 3" xfId="3424" xr:uid="{00000000-0005-0000-0000-0000C3390000}"/>
    <cellStyle name="Normal 3 4 3 2" xfId="35116" xr:uid="{8E3FBFEF-36A4-48B1-B9C4-0F5681FE9C22}"/>
    <cellStyle name="Normal 3 4 4" xfId="1706" xr:uid="{00000000-0005-0000-0000-0000C4390000}"/>
    <cellStyle name="Normal 3 4 5" xfId="3588" xr:uid="{00000000-0005-0000-0000-0000C5390000}"/>
    <cellStyle name="Normal 3 5" xfId="429" xr:uid="{00000000-0005-0000-0000-0000C6390000}"/>
    <cellStyle name="Normal 3 5 2" xfId="2822" xr:uid="{00000000-0005-0000-0000-0000C7390000}"/>
    <cellStyle name="Normal 3 5 2 2" xfId="3585" xr:uid="{00000000-0005-0000-0000-0000C8390000}"/>
    <cellStyle name="Normal 3 5 3" xfId="2821" xr:uid="{00000000-0005-0000-0000-0000C9390000}"/>
    <cellStyle name="Normal 3 5 4" xfId="3586" xr:uid="{00000000-0005-0000-0000-0000CA390000}"/>
    <cellStyle name="Normal 3 5 5" xfId="35118" xr:uid="{1B04EFE3-28EE-4551-B59A-00795B78EB78}"/>
    <cellStyle name="Normal 3 6" xfId="2823" xr:uid="{00000000-0005-0000-0000-0000CB390000}"/>
    <cellStyle name="Normal 3 6 2" xfId="2824" xr:uid="{00000000-0005-0000-0000-0000CC390000}"/>
    <cellStyle name="Normal 3 6 2 2" xfId="3584" xr:uid="{00000000-0005-0000-0000-0000CD390000}"/>
    <cellStyle name="Normal 3 6 3" xfId="3786" xr:uid="{00000000-0005-0000-0000-0000CE390000}"/>
    <cellStyle name="Normal 3 6 4" xfId="35113" xr:uid="{C8C7AB5D-76BA-4919-9206-4CFBA3629DEC}"/>
    <cellStyle name="Normal 3 7" xfId="2825" xr:uid="{00000000-0005-0000-0000-0000CF390000}"/>
    <cellStyle name="Normal 3 7 2" xfId="2826" xr:uid="{00000000-0005-0000-0000-0000D0390000}"/>
    <cellStyle name="Normal 3 8" xfId="2827" xr:uid="{00000000-0005-0000-0000-0000D1390000}"/>
    <cellStyle name="Normal 3 8 2" xfId="2828" xr:uid="{00000000-0005-0000-0000-0000D2390000}"/>
    <cellStyle name="Normal 3 9" xfId="2829" xr:uid="{00000000-0005-0000-0000-0000D3390000}"/>
    <cellStyle name="Normal 3_100" xfId="2830" xr:uid="{00000000-0005-0000-0000-0000D4390000}"/>
    <cellStyle name="Normal 30" xfId="1111" xr:uid="{00000000-0005-0000-0000-0000D5390000}"/>
    <cellStyle name="Normal 30 2" xfId="1708" xr:uid="{00000000-0005-0000-0000-0000D6390000}"/>
    <cellStyle name="Normal 30 3" xfId="2831" xr:uid="{00000000-0005-0000-0000-0000D7390000}"/>
    <cellStyle name="Normal 30 4" xfId="1707" xr:uid="{00000000-0005-0000-0000-0000D8390000}"/>
    <cellStyle name="Normal 30_WP_SUN Q4'52_Lister+GS" xfId="1709" xr:uid="{00000000-0005-0000-0000-0000D9390000}"/>
    <cellStyle name="Normal 31" xfId="1112" xr:uid="{00000000-0005-0000-0000-0000DA390000}"/>
    <cellStyle name="Normal 31 2" xfId="2832" xr:uid="{00000000-0005-0000-0000-0000DB390000}"/>
    <cellStyle name="Normal 31 2 2" xfId="4356" xr:uid="{00000000-0005-0000-0000-0000DC390000}"/>
    <cellStyle name="Normal 31 2 2 2" xfId="6578" xr:uid="{00000000-0005-0000-0000-0000DD390000}"/>
    <cellStyle name="Normal 31 2 2 2 2" xfId="11223" xr:uid="{00000000-0005-0000-0000-0000DE390000}"/>
    <cellStyle name="Normal 31 2 2 2 3" xfId="17684" xr:uid="{00000000-0005-0000-0000-0000DF390000}"/>
    <cellStyle name="Normal 31 2 2 2 4" xfId="21553" xr:uid="{00000000-0005-0000-0000-0000E0390000}"/>
    <cellStyle name="Normal 31 2 2 3" xfId="9482" xr:uid="{00000000-0005-0000-0000-0000E1390000}"/>
    <cellStyle name="Normal 31 2 2 4" xfId="15464" xr:uid="{00000000-0005-0000-0000-0000E2390000}"/>
    <cellStyle name="Normal 31 2 2 5" xfId="19811" xr:uid="{00000000-0005-0000-0000-0000E3390000}"/>
    <cellStyle name="Normal 31 2 3" xfId="4899" xr:uid="{00000000-0005-0000-0000-0000E4390000}"/>
    <cellStyle name="Normal 31 2 3 2" xfId="7082" xr:uid="{00000000-0005-0000-0000-0000E5390000}"/>
    <cellStyle name="Normal 31 2 3 2 2" xfId="11619" xr:uid="{00000000-0005-0000-0000-0000E6390000}"/>
    <cellStyle name="Normal 31 2 3 2 3" xfId="18188" xr:uid="{00000000-0005-0000-0000-0000E7390000}"/>
    <cellStyle name="Normal 31 2 3 2 4" xfId="21949" xr:uid="{00000000-0005-0000-0000-0000E8390000}"/>
    <cellStyle name="Normal 31 2 3 3" xfId="9877" xr:uid="{00000000-0005-0000-0000-0000E9390000}"/>
    <cellStyle name="Normal 31 2 3 4" xfId="16006" xr:uid="{00000000-0005-0000-0000-0000EA390000}"/>
    <cellStyle name="Normal 31 2 3 5" xfId="20207" xr:uid="{00000000-0005-0000-0000-0000EB390000}"/>
    <cellStyle name="Normal 31 2 4" xfId="5977" xr:uid="{00000000-0005-0000-0000-0000EC390000}"/>
    <cellStyle name="Normal 31 2 4 2" xfId="10807" xr:uid="{00000000-0005-0000-0000-0000ED390000}"/>
    <cellStyle name="Normal 31 2 4 3" xfId="17084" xr:uid="{00000000-0005-0000-0000-0000EE390000}"/>
    <cellStyle name="Normal 31 2 4 4" xfId="21137" xr:uid="{00000000-0005-0000-0000-0000EF390000}"/>
    <cellStyle name="Normal 31 2 5" xfId="9065" xr:uid="{00000000-0005-0000-0000-0000F0390000}"/>
    <cellStyle name="Normal 31 2 6" xfId="14817" xr:uid="{00000000-0005-0000-0000-0000F1390000}"/>
    <cellStyle name="Normal 31 2 7" xfId="19391" xr:uid="{00000000-0005-0000-0000-0000F2390000}"/>
    <cellStyle name="Normal 31 3" xfId="1710" xr:uid="{00000000-0005-0000-0000-0000F3390000}"/>
    <cellStyle name="Normal 32" xfId="909" xr:uid="{00000000-0005-0000-0000-0000F4390000}"/>
    <cellStyle name="Normal 32 10" xfId="2833" xr:uid="{00000000-0005-0000-0000-0000F5390000}"/>
    <cellStyle name="Normal 32 11" xfId="1711" xr:uid="{00000000-0005-0000-0000-0000F6390000}"/>
    <cellStyle name="Normal 32 12" xfId="5487" xr:uid="{00000000-0005-0000-0000-0000F7390000}"/>
    <cellStyle name="Normal 32 12 2" xfId="10361" xr:uid="{00000000-0005-0000-0000-0000F8390000}"/>
    <cellStyle name="Normal 32 12 3" xfId="16594" xr:uid="{00000000-0005-0000-0000-0000F9390000}"/>
    <cellStyle name="Normal 32 12 4" xfId="20691" xr:uid="{00000000-0005-0000-0000-0000FA390000}"/>
    <cellStyle name="Normal 32 13" xfId="8616" xr:uid="{00000000-0005-0000-0000-0000FB390000}"/>
    <cellStyle name="Normal 32 14" xfId="14274" xr:uid="{00000000-0005-0000-0000-0000FC390000}"/>
    <cellStyle name="Normal 32 15" xfId="18941" xr:uid="{00000000-0005-0000-0000-0000FD390000}"/>
    <cellStyle name="Normal 32 2" xfId="2834" xr:uid="{00000000-0005-0000-0000-0000FE390000}"/>
    <cellStyle name="Normal 32 2 2" xfId="2835" xr:uid="{00000000-0005-0000-0000-0000FF390000}"/>
    <cellStyle name="Normal 32 2_WP ASP Q3'53" xfId="2836" xr:uid="{00000000-0005-0000-0000-0000003A0000}"/>
    <cellStyle name="Normal 32 3" xfId="2837" xr:uid="{00000000-0005-0000-0000-0000013A0000}"/>
    <cellStyle name="Normal 32 4" xfId="2838" xr:uid="{00000000-0005-0000-0000-0000023A0000}"/>
    <cellStyle name="Normal 32 5" xfId="2839" xr:uid="{00000000-0005-0000-0000-0000033A0000}"/>
    <cellStyle name="Normal 32 6" xfId="2840" xr:uid="{00000000-0005-0000-0000-0000043A0000}"/>
    <cellStyle name="Normal 32 7" xfId="2841" xr:uid="{00000000-0005-0000-0000-0000053A0000}"/>
    <cellStyle name="Normal 32 8" xfId="2842" xr:uid="{00000000-0005-0000-0000-0000063A0000}"/>
    <cellStyle name="Normal 32 9" xfId="2843" xr:uid="{00000000-0005-0000-0000-0000073A0000}"/>
    <cellStyle name="Normal 33" xfId="454" xr:uid="{00000000-0005-0000-0000-0000083A0000}"/>
    <cellStyle name="Normal 33 2" xfId="579" xr:uid="{00000000-0005-0000-0000-0000093A0000}"/>
    <cellStyle name="Normal 33 2 2" xfId="735" xr:uid="{00000000-0005-0000-0000-00000A3A0000}"/>
    <cellStyle name="Normal 33 2 2 2" xfId="5342" xr:uid="{00000000-0005-0000-0000-00000B3A0000}"/>
    <cellStyle name="Normal 33 2 2 2 2" xfId="10241" xr:uid="{00000000-0005-0000-0000-00000C3A0000}"/>
    <cellStyle name="Normal 33 2 2 2 3" xfId="16449" xr:uid="{00000000-0005-0000-0000-00000D3A0000}"/>
    <cellStyle name="Normal 33 2 2 2 4" xfId="20571" xr:uid="{00000000-0005-0000-0000-00000E3A0000}"/>
    <cellStyle name="Normal 33 2 2 3" xfId="8496" xr:uid="{00000000-0005-0000-0000-00000F3A0000}"/>
    <cellStyle name="Normal 33 2 2 4" xfId="14129" xr:uid="{00000000-0005-0000-0000-0000103A0000}"/>
    <cellStyle name="Normal 33 2 2 5" xfId="18821" xr:uid="{00000000-0005-0000-0000-0000113A0000}"/>
    <cellStyle name="Normal 33 2 3" xfId="5187" xr:uid="{00000000-0005-0000-0000-0000123A0000}"/>
    <cellStyle name="Normal 33 2 3 2" xfId="10101" xr:uid="{00000000-0005-0000-0000-0000133A0000}"/>
    <cellStyle name="Normal 33 2 3 3" xfId="16294" xr:uid="{00000000-0005-0000-0000-0000143A0000}"/>
    <cellStyle name="Normal 33 2 3 4" xfId="20431" xr:uid="{00000000-0005-0000-0000-0000153A0000}"/>
    <cellStyle name="Normal 33 2 4" xfId="8357" xr:uid="{00000000-0005-0000-0000-0000163A0000}"/>
    <cellStyle name="Normal 33 2 5" xfId="13974" xr:uid="{00000000-0005-0000-0000-0000173A0000}"/>
    <cellStyle name="Normal 33 2 6" xfId="18681" xr:uid="{00000000-0005-0000-0000-0000183A0000}"/>
    <cellStyle name="Normal 33 3" xfId="629" xr:uid="{00000000-0005-0000-0000-0000193A0000}"/>
    <cellStyle name="Normal 33 3 2" xfId="786" xr:uid="{00000000-0005-0000-0000-00001A3A0000}"/>
    <cellStyle name="Normal 33 3 2 2" xfId="5393" xr:uid="{00000000-0005-0000-0000-00001B3A0000}"/>
    <cellStyle name="Normal 33 3 2 2 2" xfId="10287" xr:uid="{00000000-0005-0000-0000-00001C3A0000}"/>
    <cellStyle name="Normal 33 3 2 2 3" xfId="16500" xr:uid="{00000000-0005-0000-0000-00001D3A0000}"/>
    <cellStyle name="Normal 33 3 2 2 4" xfId="20617" xr:uid="{00000000-0005-0000-0000-00001E3A0000}"/>
    <cellStyle name="Normal 33 3 2 3" xfId="8542" xr:uid="{00000000-0005-0000-0000-00001F3A0000}"/>
    <cellStyle name="Normal 33 3 2 4" xfId="14180" xr:uid="{00000000-0005-0000-0000-0000203A0000}"/>
    <cellStyle name="Normal 33 3 2 5" xfId="18867" xr:uid="{00000000-0005-0000-0000-0000213A0000}"/>
    <cellStyle name="Normal 33 3 3" xfId="5238" xr:uid="{00000000-0005-0000-0000-0000223A0000}"/>
    <cellStyle name="Normal 33 3 3 2" xfId="10147" xr:uid="{00000000-0005-0000-0000-0000233A0000}"/>
    <cellStyle name="Normal 33 3 3 3" xfId="16345" xr:uid="{00000000-0005-0000-0000-0000243A0000}"/>
    <cellStyle name="Normal 33 3 3 4" xfId="20477" xr:uid="{00000000-0005-0000-0000-0000253A0000}"/>
    <cellStyle name="Normal 33 3 4" xfId="8402" xr:uid="{00000000-0005-0000-0000-0000263A0000}"/>
    <cellStyle name="Normal 33 3 5" xfId="14025" xr:uid="{00000000-0005-0000-0000-0000273A0000}"/>
    <cellStyle name="Normal 33 3 6" xfId="18727" xr:uid="{00000000-0005-0000-0000-0000283A0000}"/>
    <cellStyle name="Normal 33 4" xfId="683" xr:uid="{00000000-0005-0000-0000-0000293A0000}"/>
    <cellStyle name="Normal 33 4 2" xfId="5290" xr:uid="{00000000-0005-0000-0000-00002A3A0000}"/>
    <cellStyle name="Normal 33 4 2 2" xfId="10194" xr:uid="{00000000-0005-0000-0000-00002B3A0000}"/>
    <cellStyle name="Normal 33 4 2 3" xfId="16397" xr:uid="{00000000-0005-0000-0000-00002C3A0000}"/>
    <cellStyle name="Normal 33 4 2 4" xfId="20524" xr:uid="{00000000-0005-0000-0000-00002D3A0000}"/>
    <cellStyle name="Normal 33 4 3" xfId="8449" xr:uid="{00000000-0005-0000-0000-00002E3A0000}"/>
    <cellStyle name="Normal 33 4 4" xfId="14077" xr:uid="{00000000-0005-0000-0000-00002F3A0000}"/>
    <cellStyle name="Normal 33 4 5" xfId="18774" xr:uid="{00000000-0005-0000-0000-0000303A0000}"/>
    <cellStyle name="Normal 33 5" xfId="1712" xr:uid="{00000000-0005-0000-0000-0000313A0000}"/>
    <cellStyle name="Normal 33 6" xfId="5135" xr:uid="{00000000-0005-0000-0000-0000323A0000}"/>
    <cellStyle name="Normal 33 6 2" xfId="10054" xr:uid="{00000000-0005-0000-0000-0000333A0000}"/>
    <cellStyle name="Normal 33 6 3" xfId="16242" xr:uid="{00000000-0005-0000-0000-0000343A0000}"/>
    <cellStyle name="Normal 33 6 4" xfId="20384" xr:uid="{00000000-0005-0000-0000-0000353A0000}"/>
    <cellStyle name="Normal 33 7" xfId="8311" xr:uid="{00000000-0005-0000-0000-0000363A0000}"/>
    <cellStyle name="Normal 33 8" xfId="13921" xr:uid="{00000000-0005-0000-0000-0000373A0000}"/>
    <cellStyle name="Normal 33 9" xfId="18634" xr:uid="{00000000-0005-0000-0000-0000383A0000}"/>
    <cellStyle name="Normal 34" xfId="1162" xr:uid="{00000000-0005-0000-0000-0000393A0000}"/>
    <cellStyle name="Normal 34 2" xfId="1713" xr:uid="{00000000-0005-0000-0000-00003A3A0000}"/>
    <cellStyle name="Normal 35" xfId="1163" xr:uid="{00000000-0005-0000-0000-00003B3A0000}"/>
    <cellStyle name="Normal 35 2" xfId="2844" xr:uid="{00000000-0005-0000-0000-00003C3A0000}"/>
    <cellStyle name="Normal 35 3" xfId="1714" xr:uid="{00000000-0005-0000-0000-00003D3A0000}"/>
    <cellStyle name="Normal 35 3 2" xfId="3785" xr:uid="{00000000-0005-0000-0000-00003E3A0000}"/>
    <cellStyle name="Normal 35 4" xfId="5683" xr:uid="{00000000-0005-0000-0000-00003F3A0000}"/>
    <cellStyle name="Normal 35 4 2" xfId="10552" xr:uid="{00000000-0005-0000-0000-0000403A0000}"/>
    <cellStyle name="Normal 35 4 3" xfId="16790" xr:uid="{00000000-0005-0000-0000-0000413A0000}"/>
    <cellStyle name="Normal 35 4 4" xfId="20882" xr:uid="{00000000-0005-0000-0000-0000423A0000}"/>
    <cellStyle name="Normal 35 5" xfId="8807" xr:uid="{00000000-0005-0000-0000-0000433A0000}"/>
    <cellStyle name="Normal 35 6" xfId="14472" xr:uid="{00000000-0005-0000-0000-0000443A0000}"/>
    <cellStyle name="Normal 35 7" xfId="19132" xr:uid="{00000000-0005-0000-0000-0000453A0000}"/>
    <cellStyle name="Normal 36" xfId="1715" xr:uid="{00000000-0005-0000-0000-0000463A0000}"/>
    <cellStyle name="Normal 37" xfId="1716" xr:uid="{00000000-0005-0000-0000-0000473A0000}"/>
    <cellStyle name="Normal 37 2" xfId="2845" xr:uid="{00000000-0005-0000-0000-0000483A0000}"/>
    <cellStyle name="Normal 38" xfId="1923" xr:uid="{00000000-0005-0000-0000-0000493A0000}"/>
    <cellStyle name="Normal 39" xfId="1717" xr:uid="{00000000-0005-0000-0000-00004A3A0000}"/>
    <cellStyle name="Normal 4" xfId="13" xr:uid="{00000000-0005-0000-0000-00004B3A0000}"/>
    <cellStyle name="Normal 4 10" xfId="381" xr:uid="{00000000-0005-0000-0000-00004C3A0000}"/>
    <cellStyle name="Normal 4 11" xfId="359" xr:uid="{00000000-0005-0000-0000-00004D3A0000}"/>
    <cellStyle name="Normal 4 11 2" xfId="8279" xr:uid="{00000000-0005-0000-0000-00004E3A0000}"/>
    <cellStyle name="Normal 4 12" xfId="8146" xr:uid="{00000000-0005-0000-0000-00004F3A0000}"/>
    <cellStyle name="Normal 4 12 2" xfId="11791" xr:uid="{00000000-0005-0000-0000-0000503A0000}"/>
    <cellStyle name="Normal 4 13" xfId="49" xr:uid="{00000000-0005-0000-0000-0000513A0000}"/>
    <cellStyle name="Normal 4 13 2" xfId="8222" xr:uid="{00000000-0005-0000-0000-0000523A0000}"/>
    <cellStyle name="Normal 4 14" xfId="8218" xr:uid="{00000000-0005-0000-0000-0000533A0000}"/>
    <cellStyle name="Normal 4 14 2" xfId="22168" xr:uid="{00000000-0005-0000-0000-0000543A0000}"/>
    <cellStyle name="Normal 4 15" xfId="13875" xr:uid="{00000000-0005-0000-0000-0000553A0000}"/>
    <cellStyle name="Normal 4 16" xfId="18593" xr:uid="{00000000-0005-0000-0000-0000563A0000}"/>
    <cellStyle name="Normal 4 17" xfId="22160" xr:uid="{00000000-0005-0000-0000-0000573A0000}"/>
    <cellStyle name="Normal 4 18" xfId="44" xr:uid="{00000000-0005-0000-0000-0000583A0000}"/>
    <cellStyle name="Normal 4 19" xfId="35039" xr:uid="{DF848DC2-B260-4F44-9518-BB9DD27CBAB2}"/>
    <cellStyle name="Normal 4 2" xfId="125" xr:uid="{00000000-0005-0000-0000-0000593A0000}"/>
    <cellStyle name="Normal 4 2 2" xfId="335" xr:uid="{00000000-0005-0000-0000-00005A3A0000}"/>
    <cellStyle name="Normal 4 2 2 2" xfId="2846" xr:uid="{00000000-0005-0000-0000-00005B3A0000}"/>
    <cellStyle name="Normal 4 2 2 3" xfId="978" xr:uid="{00000000-0005-0000-0000-00005C3A0000}"/>
    <cellStyle name="Normal 4 2 2 4" xfId="8259" xr:uid="{00000000-0005-0000-0000-00005D3A0000}"/>
    <cellStyle name="Normal 4 2 3" xfId="353" xr:uid="{00000000-0005-0000-0000-00005E3A0000}"/>
    <cellStyle name="Normal 4 2 3 10" xfId="18638" xr:uid="{00000000-0005-0000-0000-00005F3A0000}"/>
    <cellStyle name="Normal 4 2 3 2" xfId="583" xr:uid="{00000000-0005-0000-0000-0000603A0000}"/>
    <cellStyle name="Normal 4 2 3 2 2" xfId="739" xr:uid="{00000000-0005-0000-0000-0000613A0000}"/>
    <cellStyle name="Normal 4 2 3 2 2 2" xfId="5346" xr:uid="{00000000-0005-0000-0000-0000623A0000}"/>
    <cellStyle name="Normal 4 2 3 2 2 2 2" xfId="10245" xr:uid="{00000000-0005-0000-0000-0000633A0000}"/>
    <cellStyle name="Normal 4 2 3 2 2 2 3" xfId="16453" xr:uid="{00000000-0005-0000-0000-0000643A0000}"/>
    <cellStyle name="Normal 4 2 3 2 2 2 4" xfId="20575" xr:uid="{00000000-0005-0000-0000-0000653A0000}"/>
    <cellStyle name="Normal 4 2 3 2 2 3" xfId="8500" xr:uid="{00000000-0005-0000-0000-0000663A0000}"/>
    <cellStyle name="Normal 4 2 3 2 2 4" xfId="14133" xr:uid="{00000000-0005-0000-0000-0000673A0000}"/>
    <cellStyle name="Normal 4 2 3 2 2 5" xfId="18825" xr:uid="{00000000-0005-0000-0000-0000683A0000}"/>
    <cellStyle name="Normal 4 2 3 2 3" xfId="5191" xr:uid="{00000000-0005-0000-0000-0000693A0000}"/>
    <cellStyle name="Normal 4 2 3 2 3 2" xfId="10105" xr:uid="{00000000-0005-0000-0000-00006A3A0000}"/>
    <cellStyle name="Normal 4 2 3 2 3 3" xfId="16298" xr:uid="{00000000-0005-0000-0000-00006B3A0000}"/>
    <cellStyle name="Normal 4 2 3 2 3 4" xfId="20435" xr:uid="{00000000-0005-0000-0000-00006C3A0000}"/>
    <cellStyle name="Normal 4 2 3 2 4" xfId="8361" xr:uid="{00000000-0005-0000-0000-00006D3A0000}"/>
    <cellStyle name="Normal 4 2 3 2 5" xfId="13978" xr:uid="{00000000-0005-0000-0000-00006E3A0000}"/>
    <cellStyle name="Normal 4 2 3 2 6" xfId="18685" xr:uid="{00000000-0005-0000-0000-00006F3A0000}"/>
    <cellStyle name="Normal 4 2 3 3" xfId="633" xr:uid="{00000000-0005-0000-0000-0000703A0000}"/>
    <cellStyle name="Normal 4 2 3 3 2" xfId="790" xr:uid="{00000000-0005-0000-0000-0000713A0000}"/>
    <cellStyle name="Normal 4 2 3 3 2 2" xfId="5397" xr:uid="{00000000-0005-0000-0000-0000723A0000}"/>
    <cellStyle name="Normal 4 2 3 3 2 2 2" xfId="10291" xr:uid="{00000000-0005-0000-0000-0000733A0000}"/>
    <cellStyle name="Normal 4 2 3 3 2 2 3" xfId="16504" xr:uid="{00000000-0005-0000-0000-0000743A0000}"/>
    <cellStyle name="Normal 4 2 3 3 2 2 4" xfId="20621" xr:uid="{00000000-0005-0000-0000-0000753A0000}"/>
    <cellStyle name="Normal 4 2 3 3 2 3" xfId="8546" xr:uid="{00000000-0005-0000-0000-0000763A0000}"/>
    <cellStyle name="Normal 4 2 3 3 2 4" xfId="14184" xr:uid="{00000000-0005-0000-0000-0000773A0000}"/>
    <cellStyle name="Normal 4 2 3 3 2 5" xfId="18871" xr:uid="{00000000-0005-0000-0000-0000783A0000}"/>
    <cellStyle name="Normal 4 2 3 3 3" xfId="5242" xr:uid="{00000000-0005-0000-0000-0000793A0000}"/>
    <cellStyle name="Normal 4 2 3 3 3 2" xfId="10151" xr:uid="{00000000-0005-0000-0000-00007A3A0000}"/>
    <cellStyle name="Normal 4 2 3 3 3 3" xfId="16349" xr:uid="{00000000-0005-0000-0000-00007B3A0000}"/>
    <cellStyle name="Normal 4 2 3 3 3 4" xfId="20481" xr:uid="{00000000-0005-0000-0000-00007C3A0000}"/>
    <cellStyle name="Normal 4 2 3 3 4" xfId="8406" xr:uid="{00000000-0005-0000-0000-00007D3A0000}"/>
    <cellStyle name="Normal 4 2 3 3 5" xfId="14029" xr:uid="{00000000-0005-0000-0000-00007E3A0000}"/>
    <cellStyle name="Normal 4 2 3 3 6" xfId="18731" xr:uid="{00000000-0005-0000-0000-00007F3A0000}"/>
    <cellStyle name="Normal 4 2 3 4" xfId="687" xr:uid="{00000000-0005-0000-0000-0000803A0000}"/>
    <cellStyle name="Normal 4 2 3 4 2" xfId="5294" xr:uid="{00000000-0005-0000-0000-0000813A0000}"/>
    <cellStyle name="Normal 4 2 3 4 2 2" xfId="10198" xr:uid="{00000000-0005-0000-0000-0000823A0000}"/>
    <cellStyle name="Normal 4 2 3 4 2 3" xfId="16401" xr:uid="{00000000-0005-0000-0000-0000833A0000}"/>
    <cellStyle name="Normal 4 2 3 4 2 4" xfId="20528" xr:uid="{00000000-0005-0000-0000-0000843A0000}"/>
    <cellStyle name="Normal 4 2 3 4 3" xfId="8453" xr:uid="{00000000-0005-0000-0000-0000853A0000}"/>
    <cellStyle name="Normal 4 2 3 4 4" xfId="14081" xr:uid="{00000000-0005-0000-0000-0000863A0000}"/>
    <cellStyle name="Normal 4 2 3 4 5" xfId="18778" xr:uid="{00000000-0005-0000-0000-0000873A0000}"/>
    <cellStyle name="Normal 4 2 3 5" xfId="3425" xr:uid="{00000000-0005-0000-0000-0000883A0000}"/>
    <cellStyle name="Normal 4 2 3 6" xfId="5139" xr:uid="{00000000-0005-0000-0000-0000893A0000}"/>
    <cellStyle name="Normal 4 2 3 6 2" xfId="10058" xr:uid="{00000000-0005-0000-0000-00008A3A0000}"/>
    <cellStyle name="Normal 4 2 3 6 3" xfId="16246" xr:uid="{00000000-0005-0000-0000-00008B3A0000}"/>
    <cellStyle name="Normal 4 2 3 6 4" xfId="20388" xr:uid="{00000000-0005-0000-0000-00008C3A0000}"/>
    <cellStyle name="Normal 4 2 3 7" xfId="459" xr:uid="{00000000-0005-0000-0000-00008D3A0000}"/>
    <cellStyle name="Normal 4 2 3 7 2" xfId="8315" xr:uid="{00000000-0005-0000-0000-00008E3A0000}"/>
    <cellStyle name="Normal 4 2 3 8" xfId="8273" xr:uid="{00000000-0005-0000-0000-00008F3A0000}"/>
    <cellStyle name="Normal 4 2 3 9" xfId="13925" xr:uid="{00000000-0005-0000-0000-0000903A0000}"/>
    <cellStyle name="Normal 4 2 4" xfId="1016" xr:uid="{00000000-0005-0000-0000-0000913A0000}"/>
    <cellStyle name="Normal 4 2 5" xfId="1194" xr:uid="{00000000-0005-0000-0000-0000923A0000}"/>
    <cellStyle name="Normal 4 2 6" xfId="448" xr:uid="{00000000-0005-0000-0000-0000933A0000}"/>
    <cellStyle name="Normal 4 2 7" xfId="8179" xr:uid="{00000000-0005-0000-0000-0000943A0000}"/>
    <cellStyle name="Normal 4 2 7 2" xfId="11809" xr:uid="{00000000-0005-0000-0000-0000953A0000}"/>
    <cellStyle name="Normal 4 2 8" xfId="8246" xr:uid="{00000000-0005-0000-0000-0000963A0000}"/>
    <cellStyle name="Normal 4 3" xfId="325" xr:uid="{00000000-0005-0000-0000-0000973A0000}"/>
    <cellStyle name="Normal 4 3 10" xfId="8250" xr:uid="{00000000-0005-0000-0000-0000983A0000}"/>
    <cellStyle name="Normal 4 3 11" xfId="13923" xr:uid="{00000000-0005-0000-0000-0000993A0000}"/>
    <cellStyle name="Normal 4 3 12" xfId="18636" xr:uid="{00000000-0005-0000-0000-00009A3A0000}"/>
    <cellStyle name="Normal 4 3 13" xfId="35119" xr:uid="{6E97DA21-6E52-4738-999B-F455D886BBCF}"/>
    <cellStyle name="Normal 4 3 2" xfId="357" xr:uid="{00000000-0005-0000-0000-00009B3A0000}"/>
    <cellStyle name="Normal 4 3 2 2" xfId="737" xr:uid="{00000000-0005-0000-0000-00009C3A0000}"/>
    <cellStyle name="Normal 4 3 2 2 2" xfId="5344" xr:uid="{00000000-0005-0000-0000-00009D3A0000}"/>
    <cellStyle name="Normal 4 3 2 2 2 2" xfId="10243" xr:uid="{00000000-0005-0000-0000-00009E3A0000}"/>
    <cellStyle name="Normal 4 3 2 2 2 3" xfId="16451" xr:uid="{00000000-0005-0000-0000-00009F3A0000}"/>
    <cellStyle name="Normal 4 3 2 2 2 4" xfId="20573" xr:uid="{00000000-0005-0000-0000-0000A03A0000}"/>
    <cellStyle name="Normal 4 3 2 2 3" xfId="8498" xr:uid="{00000000-0005-0000-0000-0000A13A0000}"/>
    <cellStyle name="Normal 4 3 2 2 4" xfId="14131" xr:uid="{00000000-0005-0000-0000-0000A23A0000}"/>
    <cellStyle name="Normal 4 3 2 2 5" xfId="18823" xr:uid="{00000000-0005-0000-0000-0000A33A0000}"/>
    <cellStyle name="Normal 4 3 2 3" xfId="1931" xr:uid="{00000000-0005-0000-0000-0000A43A0000}"/>
    <cellStyle name="Normal 4 3 2 3 2" xfId="13846" xr:uid="{00000000-0005-0000-0000-0000A53A0000}"/>
    <cellStyle name="Normal 4 3 2 3 2 2" xfId="35122" xr:uid="{E2E8BEF9-9F35-4D59-B20C-7AD6C7A3F211}"/>
    <cellStyle name="Normal 4 3 2 3 2 3" xfId="35121" xr:uid="{C5DE6009-43D6-4F42-A454-69D37315C332}"/>
    <cellStyle name="Normal 4 3 2 4" xfId="5189" xr:uid="{00000000-0005-0000-0000-0000A63A0000}"/>
    <cellStyle name="Normal 4 3 2 4 2" xfId="10103" xr:uid="{00000000-0005-0000-0000-0000A73A0000}"/>
    <cellStyle name="Normal 4 3 2 4 3" xfId="16296" xr:uid="{00000000-0005-0000-0000-0000A83A0000}"/>
    <cellStyle name="Normal 4 3 2 4 4" xfId="20433" xr:uid="{00000000-0005-0000-0000-0000A93A0000}"/>
    <cellStyle name="Normal 4 3 2 5" xfId="581" xr:uid="{00000000-0005-0000-0000-0000AA3A0000}"/>
    <cellStyle name="Normal 4 3 2 5 2" xfId="8359" xr:uid="{00000000-0005-0000-0000-0000AB3A0000}"/>
    <cellStyle name="Normal 4 3 2 6" xfId="8277" xr:uid="{00000000-0005-0000-0000-0000AC3A0000}"/>
    <cellStyle name="Normal 4 3 2 7" xfId="13976" xr:uid="{00000000-0005-0000-0000-0000AD3A0000}"/>
    <cellStyle name="Normal 4 3 2 8" xfId="18683" xr:uid="{00000000-0005-0000-0000-0000AE3A0000}"/>
    <cellStyle name="Normal 4 3 3" xfId="631" xr:uid="{00000000-0005-0000-0000-0000AF3A0000}"/>
    <cellStyle name="Normal 4 3 3 2" xfId="788" xr:uid="{00000000-0005-0000-0000-0000B03A0000}"/>
    <cellStyle name="Normal 4 3 3 2 2" xfId="5395" xr:uid="{00000000-0005-0000-0000-0000B13A0000}"/>
    <cellStyle name="Normal 4 3 3 2 2 2" xfId="10289" xr:uid="{00000000-0005-0000-0000-0000B23A0000}"/>
    <cellStyle name="Normal 4 3 3 2 2 3" xfId="16502" xr:uid="{00000000-0005-0000-0000-0000B33A0000}"/>
    <cellStyle name="Normal 4 3 3 2 2 4" xfId="20619" xr:uid="{00000000-0005-0000-0000-0000B43A0000}"/>
    <cellStyle name="Normal 4 3 3 2 3" xfId="8544" xr:uid="{00000000-0005-0000-0000-0000B53A0000}"/>
    <cellStyle name="Normal 4 3 3 2 4" xfId="14182" xr:uid="{00000000-0005-0000-0000-0000B63A0000}"/>
    <cellStyle name="Normal 4 3 3 2 5" xfId="18869" xr:uid="{00000000-0005-0000-0000-0000B73A0000}"/>
    <cellStyle name="Normal 4 3 3 3" xfId="5240" xr:uid="{00000000-0005-0000-0000-0000B83A0000}"/>
    <cellStyle name="Normal 4 3 3 3 2" xfId="10149" xr:uid="{00000000-0005-0000-0000-0000B93A0000}"/>
    <cellStyle name="Normal 4 3 3 3 3" xfId="16347" xr:uid="{00000000-0005-0000-0000-0000BA3A0000}"/>
    <cellStyle name="Normal 4 3 3 3 4" xfId="20479" xr:uid="{00000000-0005-0000-0000-0000BB3A0000}"/>
    <cellStyle name="Normal 4 3 3 4" xfId="8404" xr:uid="{00000000-0005-0000-0000-0000BC3A0000}"/>
    <cellStyle name="Normal 4 3 3 5" xfId="14027" xr:uid="{00000000-0005-0000-0000-0000BD3A0000}"/>
    <cellStyle name="Normal 4 3 3 6" xfId="18729" xr:uid="{00000000-0005-0000-0000-0000BE3A0000}"/>
    <cellStyle name="Normal 4 3 4" xfId="685" xr:uid="{00000000-0005-0000-0000-0000BF3A0000}"/>
    <cellStyle name="Normal 4 3 4 2" xfId="5292" xr:uid="{00000000-0005-0000-0000-0000C03A0000}"/>
    <cellStyle name="Normal 4 3 4 2 2" xfId="10196" xr:uid="{00000000-0005-0000-0000-0000C13A0000}"/>
    <cellStyle name="Normal 4 3 4 2 3" xfId="16399" xr:uid="{00000000-0005-0000-0000-0000C23A0000}"/>
    <cellStyle name="Normal 4 3 4 2 4" xfId="20526" xr:uid="{00000000-0005-0000-0000-0000C33A0000}"/>
    <cellStyle name="Normal 4 3 4 3" xfId="8451" xr:uid="{00000000-0005-0000-0000-0000C43A0000}"/>
    <cellStyle name="Normal 4 3 4 4" xfId="14079" xr:uid="{00000000-0005-0000-0000-0000C53A0000}"/>
    <cellStyle name="Normal 4 3 4 5" xfId="18776" xr:uid="{00000000-0005-0000-0000-0000C63A0000}"/>
    <cellStyle name="Normal 4 3 5" xfId="904" xr:uid="{00000000-0005-0000-0000-0000C73A0000}"/>
    <cellStyle name="Normal 4 3 6" xfId="1718" xr:uid="{00000000-0005-0000-0000-0000C83A0000}"/>
    <cellStyle name="Normal 4 3 7" xfId="5137" xr:uid="{00000000-0005-0000-0000-0000C93A0000}"/>
    <cellStyle name="Normal 4 3 7 2" xfId="10056" xr:uid="{00000000-0005-0000-0000-0000CA3A0000}"/>
    <cellStyle name="Normal 4 3 7 3" xfId="16244" xr:uid="{00000000-0005-0000-0000-0000CB3A0000}"/>
    <cellStyle name="Normal 4 3 7 4" xfId="20386" xr:uid="{00000000-0005-0000-0000-0000CC3A0000}"/>
    <cellStyle name="Normal 4 3 8" xfId="456" xr:uid="{00000000-0005-0000-0000-0000CD3A0000}"/>
    <cellStyle name="Normal 4 3 8 2" xfId="8313" xr:uid="{00000000-0005-0000-0000-0000CE3A0000}"/>
    <cellStyle name="Normal 4 3 9" xfId="8187" xr:uid="{00000000-0005-0000-0000-0000CF3A0000}"/>
    <cellStyle name="Normal 4 3 9 2" xfId="11816" xr:uid="{00000000-0005-0000-0000-0000D03A0000}"/>
    <cellStyle name="Normal 4 4" xfId="344" xr:uid="{00000000-0005-0000-0000-0000D13A0000}"/>
    <cellStyle name="Normal 4 4 2" xfId="3426" xr:uid="{00000000-0005-0000-0000-0000D23A0000}"/>
    <cellStyle name="Normal 4 4 3" xfId="1719" xr:uid="{00000000-0005-0000-0000-0000D33A0000}"/>
    <cellStyle name="Normal 4 4 3 2" xfId="5786" xr:uid="{00000000-0005-0000-0000-0000D43A0000}"/>
    <cellStyle name="Normal 4 4 3 2 2" xfId="10651" xr:uid="{00000000-0005-0000-0000-0000D53A0000}"/>
    <cellStyle name="Normal 4 4 3 2 3" xfId="16893" xr:uid="{00000000-0005-0000-0000-0000D63A0000}"/>
    <cellStyle name="Normal 4 4 3 2 4" xfId="20981" xr:uid="{00000000-0005-0000-0000-0000D73A0000}"/>
    <cellStyle name="Normal 4 4 3 3" xfId="8907" xr:uid="{00000000-0005-0000-0000-0000D83A0000}"/>
    <cellStyle name="Normal 4 4 3 4" xfId="14588" xr:uid="{00000000-0005-0000-0000-0000D93A0000}"/>
    <cellStyle name="Normal 4 4 3 5" xfId="19232" xr:uid="{00000000-0005-0000-0000-0000DA3A0000}"/>
    <cellStyle name="Normal 4 4 4" xfId="4121" xr:uid="{00000000-0005-0000-0000-0000DB3A0000}"/>
    <cellStyle name="Normal 4 4 4 2" xfId="6359" xr:uid="{00000000-0005-0000-0000-0000DC3A0000}"/>
    <cellStyle name="Normal 4 4 4 2 2" xfId="11068" xr:uid="{00000000-0005-0000-0000-0000DD3A0000}"/>
    <cellStyle name="Normal 4 4 4 2 3" xfId="17465" xr:uid="{00000000-0005-0000-0000-0000DE3A0000}"/>
    <cellStyle name="Normal 4 4 4 2 4" xfId="21398" xr:uid="{00000000-0005-0000-0000-0000DF3A0000}"/>
    <cellStyle name="Normal 4 4 4 3" xfId="9328" xr:uid="{00000000-0005-0000-0000-0000E03A0000}"/>
    <cellStyle name="Normal 4 4 4 4" xfId="15231" xr:uid="{00000000-0005-0000-0000-0000E13A0000}"/>
    <cellStyle name="Normal 4 4 4 5" xfId="19656" xr:uid="{00000000-0005-0000-0000-0000E23A0000}"/>
    <cellStyle name="Normal 4 4 5" xfId="4712" xr:uid="{00000000-0005-0000-0000-0000E33A0000}"/>
    <cellStyle name="Normal 4 4 5 2" xfId="6928" xr:uid="{00000000-0005-0000-0000-0000E43A0000}"/>
    <cellStyle name="Normal 4 4 5 2 2" xfId="11465" xr:uid="{00000000-0005-0000-0000-0000E53A0000}"/>
    <cellStyle name="Normal 4 4 5 2 3" xfId="18034" xr:uid="{00000000-0005-0000-0000-0000E63A0000}"/>
    <cellStyle name="Normal 4 4 5 2 4" xfId="21795" xr:uid="{00000000-0005-0000-0000-0000E73A0000}"/>
    <cellStyle name="Normal 4 4 5 3" xfId="9724" xr:uid="{00000000-0005-0000-0000-0000E83A0000}"/>
    <cellStyle name="Normal 4 4 5 4" xfId="15818" xr:uid="{00000000-0005-0000-0000-0000E93A0000}"/>
    <cellStyle name="Normal 4 4 5 5" xfId="20053" xr:uid="{00000000-0005-0000-0000-0000EA3A0000}"/>
    <cellStyle name="Normal 4 4 6" xfId="969" xr:uid="{00000000-0005-0000-0000-0000EB3A0000}"/>
    <cellStyle name="Normal 4 4 7" xfId="8264" xr:uid="{00000000-0005-0000-0000-0000EC3A0000}"/>
    <cellStyle name="Normal 4 5" xfId="2847" xr:uid="{00000000-0005-0000-0000-0000ED3A0000}"/>
    <cellStyle name="Normal 4 6" xfId="2848" xr:uid="{00000000-0005-0000-0000-0000EE3A0000}"/>
    <cellStyle name="Normal 4 7" xfId="2849" xr:uid="{00000000-0005-0000-0000-0000EF3A0000}"/>
    <cellStyle name="Normal 4 8" xfId="2850" xr:uid="{00000000-0005-0000-0000-0000F03A0000}"/>
    <cellStyle name="Normal 4 9" xfId="5102" xr:uid="{00000000-0005-0000-0000-0000F13A0000}"/>
    <cellStyle name="Normal 4 9 2" xfId="10021" xr:uid="{00000000-0005-0000-0000-0000F23A0000}"/>
    <cellStyle name="Normal 4 9 3" xfId="16209" xr:uid="{00000000-0005-0000-0000-0000F33A0000}"/>
    <cellStyle name="Normal 4 9 4" xfId="20351" xr:uid="{00000000-0005-0000-0000-0000F43A0000}"/>
    <cellStyle name="Normal 4_Current Investment" xfId="2851" xr:uid="{00000000-0005-0000-0000-0000F53A0000}"/>
    <cellStyle name="Normal 40" xfId="1926" xr:uid="{00000000-0005-0000-0000-0000F63A0000}"/>
    <cellStyle name="Normal 41" xfId="2852" xr:uid="{00000000-0005-0000-0000-0000F73A0000}"/>
    <cellStyle name="Normal 414" xfId="35123" xr:uid="{0501FE9E-2826-4933-AD30-F2723BB129DE}"/>
    <cellStyle name="Normal 416" xfId="35124" xr:uid="{BA37A6DC-F2C8-467B-BDA4-B9B2E45A782B}"/>
    <cellStyle name="Normal 416 2" xfId="35125" xr:uid="{90F60E70-10E7-4710-A3AC-7643AC1A4A91}"/>
    <cellStyle name="Normal 42" xfId="2853" xr:uid="{00000000-0005-0000-0000-0000F83A0000}"/>
    <cellStyle name="Normal 43" xfId="1720" xr:uid="{00000000-0005-0000-0000-0000F93A0000}"/>
    <cellStyle name="Normal 43 2" xfId="35126" xr:uid="{7694D05D-7F31-4BA7-B69B-29392E372793}"/>
    <cellStyle name="Normal 44" xfId="2854" xr:uid="{00000000-0005-0000-0000-0000FA3A0000}"/>
    <cellStyle name="Normal 44 2" xfId="2855" xr:uid="{00000000-0005-0000-0000-0000FB3A0000}"/>
    <cellStyle name="Normal 44 2 2" xfId="4366" xr:uid="{00000000-0005-0000-0000-0000FC3A0000}"/>
    <cellStyle name="Normal 44 2 2 2" xfId="6588" xr:uid="{00000000-0005-0000-0000-0000FD3A0000}"/>
    <cellStyle name="Normal 44 2 2 2 2" xfId="11225" xr:uid="{00000000-0005-0000-0000-0000FE3A0000}"/>
    <cellStyle name="Normal 44 2 2 2 3" xfId="17694" xr:uid="{00000000-0005-0000-0000-0000FF3A0000}"/>
    <cellStyle name="Normal 44 2 2 2 4" xfId="21555" xr:uid="{00000000-0005-0000-0000-0000003B0000}"/>
    <cellStyle name="Normal 44 2 2 3" xfId="9484" xr:uid="{00000000-0005-0000-0000-0000013B0000}"/>
    <cellStyle name="Normal 44 2 2 4" xfId="15474" xr:uid="{00000000-0005-0000-0000-0000023B0000}"/>
    <cellStyle name="Normal 44 2 2 5" xfId="19813" xr:uid="{00000000-0005-0000-0000-0000033B0000}"/>
    <cellStyle name="Normal 44 2 3" xfId="4901" xr:uid="{00000000-0005-0000-0000-0000043B0000}"/>
    <cellStyle name="Normal 44 2 3 2" xfId="7084" xr:uid="{00000000-0005-0000-0000-0000053B0000}"/>
    <cellStyle name="Normal 44 2 3 2 2" xfId="11621" xr:uid="{00000000-0005-0000-0000-0000063B0000}"/>
    <cellStyle name="Normal 44 2 3 2 3" xfId="18190" xr:uid="{00000000-0005-0000-0000-0000073B0000}"/>
    <cellStyle name="Normal 44 2 3 2 4" xfId="21951" xr:uid="{00000000-0005-0000-0000-0000083B0000}"/>
    <cellStyle name="Normal 44 2 3 3" xfId="9879" xr:uid="{00000000-0005-0000-0000-0000093B0000}"/>
    <cellStyle name="Normal 44 2 3 4" xfId="16008" xr:uid="{00000000-0005-0000-0000-00000A3B0000}"/>
    <cellStyle name="Normal 44 2 3 5" xfId="20209" xr:uid="{00000000-0005-0000-0000-00000B3B0000}"/>
    <cellStyle name="Normal 44 2 4" xfId="5979" xr:uid="{00000000-0005-0000-0000-00000C3B0000}"/>
    <cellStyle name="Normal 44 2 4 2" xfId="10809" xr:uid="{00000000-0005-0000-0000-00000D3B0000}"/>
    <cellStyle name="Normal 44 2 4 3" xfId="17086" xr:uid="{00000000-0005-0000-0000-00000E3B0000}"/>
    <cellStyle name="Normal 44 2 4 4" xfId="21139" xr:uid="{00000000-0005-0000-0000-00000F3B0000}"/>
    <cellStyle name="Normal 44 2 5" xfId="9067" xr:uid="{00000000-0005-0000-0000-0000103B0000}"/>
    <cellStyle name="Normal 44 2 6" xfId="14819" xr:uid="{00000000-0005-0000-0000-0000113B0000}"/>
    <cellStyle name="Normal 44 2 7" xfId="19393" xr:uid="{00000000-0005-0000-0000-0000123B0000}"/>
    <cellStyle name="Normal 44 3" xfId="4365" xr:uid="{00000000-0005-0000-0000-0000133B0000}"/>
    <cellStyle name="Normal 44 3 2" xfId="6587" xr:uid="{00000000-0005-0000-0000-0000143B0000}"/>
    <cellStyle name="Normal 44 3 2 2" xfId="11224" xr:uid="{00000000-0005-0000-0000-0000153B0000}"/>
    <cellStyle name="Normal 44 3 2 3" xfId="17693" xr:uid="{00000000-0005-0000-0000-0000163B0000}"/>
    <cellStyle name="Normal 44 3 2 4" xfId="21554" xr:uid="{00000000-0005-0000-0000-0000173B0000}"/>
    <cellStyle name="Normal 44 3 3" xfId="9483" xr:uid="{00000000-0005-0000-0000-0000183B0000}"/>
    <cellStyle name="Normal 44 3 4" xfId="15473" xr:uid="{00000000-0005-0000-0000-0000193B0000}"/>
    <cellStyle name="Normal 44 3 5" xfId="19812" xr:uid="{00000000-0005-0000-0000-00001A3B0000}"/>
    <cellStyle name="Normal 44 4" xfId="4900" xr:uid="{00000000-0005-0000-0000-00001B3B0000}"/>
    <cellStyle name="Normal 44 4 2" xfId="7083" xr:uid="{00000000-0005-0000-0000-00001C3B0000}"/>
    <cellStyle name="Normal 44 4 2 2" xfId="11620" xr:uid="{00000000-0005-0000-0000-00001D3B0000}"/>
    <cellStyle name="Normal 44 4 2 3" xfId="18189" xr:uid="{00000000-0005-0000-0000-00001E3B0000}"/>
    <cellStyle name="Normal 44 4 2 4" xfId="21950" xr:uid="{00000000-0005-0000-0000-00001F3B0000}"/>
    <cellStyle name="Normal 44 4 3" xfId="9878" xr:uid="{00000000-0005-0000-0000-0000203B0000}"/>
    <cellStyle name="Normal 44 4 4" xfId="16007" xr:uid="{00000000-0005-0000-0000-0000213B0000}"/>
    <cellStyle name="Normal 44 4 5" xfId="20208" xr:uid="{00000000-0005-0000-0000-0000223B0000}"/>
    <cellStyle name="Normal 44 5" xfId="5978" xr:uid="{00000000-0005-0000-0000-0000233B0000}"/>
    <cellStyle name="Normal 44 5 2" xfId="10808" xr:uid="{00000000-0005-0000-0000-0000243B0000}"/>
    <cellStyle name="Normal 44 5 3" xfId="17085" xr:uid="{00000000-0005-0000-0000-0000253B0000}"/>
    <cellStyle name="Normal 44 5 4" xfId="21138" xr:uid="{00000000-0005-0000-0000-0000263B0000}"/>
    <cellStyle name="Normal 44 6" xfId="9066" xr:uid="{00000000-0005-0000-0000-0000273B0000}"/>
    <cellStyle name="Normal 44 7" xfId="14818" xr:uid="{00000000-0005-0000-0000-0000283B0000}"/>
    <cellStyle name="Normal 44 8" xfId="19392" xr:uid="{00000000-0005-0000-0000-0000293B0000}"/>
    <cellStyle name="Normal 45" xfId="2856" xr:uid="{00000000-0005-0000-0000-00002A3B0000}"/>
    <cellStyle name="Normal 45 2" xfId="3784" xr:uid="{00000000-0005-0000-0000-00002B3B0000}"/>
    <cellStyle name="Normal 45 2 2" xfId="6229" xr:uid="{00000000-0005-0000-0000-00002C3B0000}"/>
    <cellStyle name="Normal 45 2 2 2" xfId="10962" xr:uid="{00000000-0005-0000-0000-00002D3B0000}"/>
    <cellStyle name="Normal 45 2 2 3" xfId="17336" xr:uid="{00000000-0005-0000-0000-00002E3B0000}"/>
    <cellStyle name="Normal 45 2 2 4" xfId="21292" xr:uid="{00000000-0005-0000-0000-00002F3B0000}"/>
    <cellStyle name="Normal 45 2 3" xfId="9222" xr:uid="{00000000-0005-0000-0000-0000303B0000}"/>
    <cellStyle name="Normal 45 2 4" xfId="15091" xr:uid="{00000000-0005-0000-0000-0000313B0000}"/>
    <cellStyle name="Normal 45 2 5" xfId="19550" xr:uid="{00000000-0005-0000-0000-0000323B0000}"/>
    <cellStyle name="Normal 46" xfId="2857" xr:uid="{00000000-0005-0000-0000-0000333B0000}"/>
    <cellStyle name="Normal 47" xfId="2858" xr:uid="{00000000-0005-0000-0000-0000343B0000}"/>
    <cellStyle name="Normal 48" xfId="2859" xr:uid="{00000000-0005-0000-0000-0000353B0000}"/>
    <cellStyle name="Normal 49" xfId="2860" xr:uid="{00000000-0005-0000-0000-0000363B0000}"/>
    <cellStyle name="Normal 5" xfId="26" xr:uid="{00000000-0005-0000-0000-0000373B0000}"/>
    <cellStyle name="Normal 5 10" xfId="2861" xr:uid="{00000000-0005-0000-0000-0000383B0000}"/>
    <cellStyle name="Normal 5 11" xfId="2862" xr:uid="{00000000-0005-0000-0000-0000393B0000}"/>
    <cellStyle name="Normal 5 12" xfId="1195" xr:uid="{00000000-0005-0000-0000-00003A3B0000}"/>
    <cellStyle name="Normal 5 13" xfId="5107" xr:uid="{00000000-0005-0000-0000-00003B3B0000}"/>
    <cellStyle name="Normal 5 13 2" xfId="10026" xr:uid="{00000000-0005-0000-0000-00003C3B0000}"/>
    <cellStyle name="Normal 5 13 3" xfId="16214" xr:uid="{00000000-0005-0000-0000-00003D3B0000}"/>
    <cellStyle name="Normal 5 13 4" xfId="20356" xr:uid="{00000000-0005-0000-0000-00003E3B0000}"/>
    <cellStyle name="Normal 5 14" xfId="360" xr:uid="{00000000-0005-0000-0000-00003F3B0000}"/>
    <cellStyle name="Normal 5 14 2" xfId="8280" xr:uid="{00000000-0005-0000-0000-0000403B0000}"/>
    <cellStyle name="Normal 5 14 2 2" xfId="18432" xr:uid="{00000000-0005-0000-0000-0000413B0000}"/>
    <cellStyle name="Normal 5 14 2 3" xfId="22129" xr:uid="{00000000-0005-0000-0000-0000423B0000}"/>
    <cellStyle name="Normal 5 14 3" xfId="18373" xr:uid="{00000000-0005-0000-0000-0000433B0000}"/>
    <cellStyle name="Normal 5 14 4" xfId="22119" xr:uid="{00000000-0005-0000-0000-0000443B0000}"/>
    <cellStyle name="Normal 5 15" xfId="8147" xr:uid="{00000000-0005-0000-0000-0000453B0000}"/>
    <cellStyle name="Normal 5 15 2" xfId="11792" xr:uid="{00000000-0005-0000-0000-0000463B0000}"/>
    <cellStyle name="Normal 5 15 3" xfId="18453" xr:uid="{00000000-0005-0000-0000-0000473B0000}"/>
    <cellStyle name="Normal 5 16" xfId="8223" xr:uid="{00000000-0005-0000-0000-0000483B0000}"/>
    <cellStyle name="Normal 5 17" xfId="13873" xr:uid="{00000000-0005-0000-0000-0000493B0000}"/>
    <cellStyle name="Normal 5 18" xfId="18591" xr:uid="{00000000-0005-0000-0000-00004A3B0000}"/>
    <cellStyle name="Normal 5 19" xfId="22155" xr:uid="{00000000-0005-0000-0000-00004B3B0000}"/>
    <cellStyle name="Normal 5 2" xfId="123" xr:uid="{00000000-0005-0000-0000-00004C3B0000}"/>
    <cellStyle name="Normal 5 2 10" xfId="8244" xr:uid="{00000000-0005-0000-0000-00004D3B0000}"/>
    <cellStyle name="Normal 5 2 11" xfId="13898" xr:uid="{00000000-0005-0000-0000-00004E3B0000}"/>
    <cellStyle name="Normal 5 2 12" xfId="18614" xr:uid="{00000000-0005-0000-0000-00004F3B0000}"/>
    <cellStyle name="Normal 5 2 13" xfId="22196" xr:uid="{00000000-0005-0000-0000-0000503B0000}"/>
    <cellStyle name="Normal 5 2 2" xfId="334" xr:uid="{00000000-0005-0000-0000-0000513B0000}"/>
    <cellStyle name="Normal 5 2 2 2" xfId="743" xr:uid="{00000000-0005-0000-0000-0000523B0000}"/>
    <cellStyle name="Normal 5 2 2 2 2" xfId="5350" xr:uid="{00000000-0005-0000-0000-0000533B0000}"/>
    <cellStyle name="Normal 5 2 2 2 2 2" xfId="10249" xr:uid="{00000000-0005-0000-0000-0000543B0000}"/>
    <cellStyle name="Normal 5 2 2 2 2 3" xfId="16457" xr:uid="{00000000-0005-0000-0000-0000553B0000}"/>
    <cellStyle name="Normal 5 2 2 2 2 4" xfId="20579" xr:uid="{00000000-0005-0000-0000-0000563B0000}"/>
    <cellStyle name="Normal 5 2 2 2 3" xfId="8504" xr:uid="{00000000-0005-0000-0000-0000573B0000}"/>
    <cellStyle name="Normal 5 2 2 2 4" xfId="14137" xr:uid="{00000000-0005-0000-0000-0000583B0000}"/>
    <cellStyle name="Normal 5 2 2 2 5" xfId="18829" xr:uid="{00000000-0005-0000-0000-0000593B0000}"/>
    <cellStyle name="Normal 5 2 2 3" xfId="3427" xr:uid="{00000000-0005-0000-0000-00005A3B0000}"/>
    <cellStyle name="Normal 5 2 2 4" xfId="5195" xr:uid="{00000000-0005-0000-0000-00005B3B0000}"/>
    <cellStyle name="Normal 5 2 2 4 2" xfId="10109" xr:uid="{00000000-0005-0000-0000-00005C3B0000}"/>
    <cellStyle name="Normal 5 2 2 4 3" xfId="16302" xr:uid="{00000000-0005-0000-0000-00005D3B0000}"/>
    <cellStyle name="Normal 5 2 2 4 4" xfId="20439" xr:uid="{00000000-0005-0000-0000-00005E3B0000}"/>
    <cellStyle name="Normal 5 2 2 5" xfId="587" xr:uid="{00000000-0005-0000-0000-00005F3B0000}"/>
    <cellStyle name="Normal 5 2 2 5 2" xfId="8365" xr:uid="{00000000-0005-0000-0000-0000603B0000}"/>
    <cellStyle name="Normal 5 2 2 6" xfId="8258" xr:uid="{00000000-0005-0000-0000-0000613B0000}"/>
    <cellStyle name="Normal 5 2 2 7" xfId="13982" xr:uid="{00000000-0005-0000-0000-0000623B0000}"/>
    <cellStyle name="Normal 5 2 2 8" xfId="18689" xr:uid="{00000000-0005-0000-0000-0000633B0000}"/>
    <cellStyle name="Normal 5 2 2 9" xfId="22203" xr:uid="{00000000-0005-0000-0000-0000643B0000}"/>
    <cellStyle name="Normal 5 2 3" xfId="352" xr:uid="{00000000-0005-0000-0000-0000653B0000}"/>
    <cellStyle name="Normal 5 2 3 2" xfId="793" xr:uid="{00000000-0005-0000-0000-0000663B0000}"/>
    <cellStyle name="Normal 5 2 3 2 2" xfId="5400" xr:uid="{00000000-0005-0000-0000-0000673B0000}"/>
    <cellStyle name="Normal 5 2 3 2 2 2" xfId="10294" xr:uid="{00000000-0005-0000-0000-0000683B0000}"/>
    <cellStyle name="Normal 5 2 3 2 2 3" xfId="16507" xr:uid="{00000000-0005-0000-0000-0000693B0000}"/>
    <cellStyle name="Normal 5 2 3 2 2 4" xfId="20624" xr:uid="{00000000-0005-0000-0000-00006A3B0000}"/>
    <cellStyle name="Normal 5 2 3 2 3" xfId="8549" xr:uid="{00000000-0005-0000-0000-00006B3B0000}"/>
    <cellStyle name="Normal 5 2 3 2 4" xfId="14187" xr:uid="{00000000-0005-0000-0000-00006C3B0000}"/>
    <cellStyle name="Normal 5 2 3 2 5" xfId="18874" xr:uid="{00000000-0005-0000-0000-00006D3B0000}"/>
    <cellStyle name="Normal 5 2 3 2 6" xfId="35023" xr:uid="{DF71DA64-F333-4144-A746-079DB2708693}"/>
    <cellStyle name="Normal 5 2 3 3" xfId="5245" xr:uid="{00000000-0005-0000-0000-00006E3B0000}"/>
    <cellStyle name="Normal 5 2 3 3 2" xfId="10154" xr:uid="{00000000-0005-0000-0000-00006F3B0000}"/>
    <cellStyle name="Normal 5 2 3 3 3" xfId="16352" xr:uid="{00000000-0005-0000-0000-0000703B0000}"/>
    <cellStyle name="Normal 5 2 3 3 4" xfId="20484" xr:uid="{00000000-0005-0000-0000-0000713B0000}"/>
    <cellStyle name="Normal 5 2 3 4" xfId="636" xr:uid="{00000000-0005-0000-0000-0000723B0000}"/>
    <cellStyle name="Normal 5 2 3 4 2" xfId="8409" xr:uid="{00000000-0005-0000-0000-0000733B0000}"/>
    <cellStyle name="Normal 5 2 3 5" xfId="8272" xr:uid="{00000000-0005-0000-0000-0000743B0000}"/>
    <cellStyle name="Normal 5 2 3 6" xfId="14032" xr:uid="{00000000-0005-0000-0000-0000753B0000}"/>
    <cellStyle name="Normal 5 2 3 7" xfId="18734" xr:uid="{00000000-0005-0000-0000-0000763B0000}"/>
    <cellStyle name="Normal 5 2 4" xfId="691" xr:uid="{00000000-0005-0000-0000-0000773B0000}"/>
    <cellStyle name="Normal 5 2 4 2" xfId="5298" xr:uid="{00000000-0005-0000-0000-0000783B0000}"/>
    <cellStyle name="Normal 5 2 4 2 2" xfId="10202" xr:uid="{00000000-0005-0000-0000-0000793B0000}"/>
    <cellStyle name="Normal 5 2 4 2 3" xfId="16405" xr:uid="{00000000-0005-0000-0000-00007A3B0000}"/>
    <cellStyle name="Normal 5 2 4 2 4" xfId="20532" xr:uid="{00000000-0005-0000-0000-00007B3B0000}"/>
    <cellStyle name="Normal 5 2 4 3" xfId="8457" xr:uid="{00000000-0005-0000-0000-00007C3B0000}"/>
    <cellStyle name="Normal 5 2 4 4" xfId="14085" xr:uid="{00000000-0005-0000-0000-00007D3B0000}"/>
    <cellStyle name="Normal 5 2 4 5" xfId="18782" xr:uid="{00000000-0005-0000-0000-00007E3B0000}"/>
    <cellStyle name="Normal 5 2 5" xfId="463" xr:uid="{00000000-0005-0000-0000-00007F3B0000}"/>
    <cellStyle name="Normal 5 2 5 2" xfId="5143" xr:uid="{00000000-0005-0000-0000-0000803B0000}"/>
    <cellStyle name="Normal 5 2 5 2 2" xfId="10062" xr:uid="{00000000-0005-0000-0000-0000813B0000}"/>
    <cellStyle name="Normal 5 2 5 2 3" xfId="16250" xr:uid="{00000000-0005-0000-0000-0000823B0000}"/>
    <cellStyle name="Normal 5 2 5 2 4" xfId="20392" xr:uid="{00000000-0005-0000-0000-0000833B0000}"/>
    <cellStyle name="Normal 5 2 5 3" xfId="8319" xr:uid="{00000000-0005-0000-0000-0000843B0000}"/>
    <cellStyle name="Normal 5 2 5 4" xfId="13929" xr:uid="{00000000-0005-0000-0000-0000853B0000}"/>
    <cellStyle name="Normal 5 2 5 5" xfId="18642" xr:uid="{00000000-0005-0000-0000-0000863B0000}"/>
    <cellStyle name="Normal 5 2 6" xfId="1196" xr:uid="{00000000-0005-0000-0000-0000873B0000}"/>
    <cellStyle name="Normal 5 2 7" xfId="5116" xr:uid="{00000000-0005-0000-0000-0000883B0000}"/>
    <cellStyle name="Normal 5 2 7 2" xfId="10035" xr:uid="{00000000-0005-0000-0000-0000893B0000}"/>
    <cellStyle name="Normal 5 2 7 3" xfId="16223" xr:uid="{00000000-0005-0000-0000-00008A3B0000}"/>
    <cellStyle name="Normal 5 2 7 4" xfId="20365" xr:uid="{00000000-0005-0000-0000-00008B3B0000}"/>
    <cellStyle name="Normal 5 2 8" xfId="373" xr:uid="{00000000-0005-0000-0000-00008C3B0000}"/>
    <cellStyle name="Normal 5 2 8 2" xfId="8292" xr:uid="{00000000-0005-0000-0000-00008D3B0000}"/>
    <cellStyle name="Normal 5 2 9" xfId="8178" xr:uid="{00000000-0005-0000-0000-00008E3B0000}"/>
    <cellStyle name="Normal 5 2 9 2" xfId="11808" xr:uid="{00000000-0005-0000-0000-00008F3B0000}"/>
    <cellStyle name="Normal 5 20" xfId="50" xr:uid="{00000000-0005-0000-0000-0000903B0000}"/>
    <cellStyle name="Normal 5 21" xfId="35047" xr:uid="{DCCF8418-3901-4A33-A9D9-4CEAA1187904}"/>
    <cellStyle name="Normal 5 3" xfId="337" xr:uid="{00000000-0005-0000-0000-0000913B0000}"/>
    <cellStyle name="Normal 5 3 2" xfId="992" xr:uid="{00000000-0005-0000-0000-0000923B0000}"/>
    <cellStyle name="Normal 5 3 2 2" xfId="2863" xr:uid="{00000000-0005-0000-0000-0000933B0000}"/>
    <cellStyle name="Normal 5 3 3" xfId="905" xr:uid="{00000000-0005-0000-0000-0000943B0000}"/>
    <cellStyle name="Normal 5 3 4" xfId="472" xr:uid="{00000000-0005-0000-0000-0000953B0000}"/>
    <cellStyle name="Normal 5 4" xfId="326" xr:uid="{00000000-0005-0000-0000-0000963B0000}"/>
    <cellStyle name="Normal 5 4 10" xfId="18670" xr:uid="{00000000-0005-0000-0000-0000973B0000}"/>
    <cellStyle name="Normal 5 4 11" xfId="35063" xr:uid="{E998BBD8-2A0E-4C6C-A8B4-002C6F6EE156}"/>
    <cellStyle name="Normal 5 4 2" xfId="356" xr:uid="{00000000-0005-0000-0000-0000983B0000}"/>
    <cellStyle name="Normal 5 4 2 2" xfId="2864" xr:uid="{00000000-0005-0000-0000-0000993B0000}"/>
    <cellStyle name="Normal 5 4 2 3" xfId="5331" xr:uid="{00000000-0005-0000-0000-00009A3B0000}"/>
    <cellStyle name="Normal 5 4 2 3 2" xfId="10230" xr:uid="{00000000-0005-0000-0000-00009B3B0000}"/>
    <cellStyle name="Normal 5 4 2 3 3" xfId="16438" xr:uid="{00000000-0005-0000-0000-00009C3B0000}"/>
    <cellStyle name="Normal 5 4 2 3 4" xfId="20560" xr:uid="{00000000-0005-0000-0000-00009D3B0000}"/>
    <cellStyle name="Normal 5 4 2 4" xfId="724" xr:uid="{00000000-0005-0000-0000-00009E3B0000}"/>
    <cellStyle name="Normal 5 4 2 4 2" xfId="8485" xr:uid="{00000000-0005-0000-0000-00009F3B0000}"/>
    <cellStyle name="Normal 5 4 2 5" xfId="8276" xr:uid="{00000000-0005-0000-0000-0000A03B0000}"/>
    <cellStyle name="Normal 5 4 2 6" xfId="14118" xr:uid="{00000000-0005-0000-0000-0000A13B0000}"/>
    <cellStyle name="Normal 5 4 2 7" xfId="18810" xr:uid="{00000000-0005-0000-0000-0000A23B0000}"/>
    <cellStyle name="Normal 5 4 2 8" xfId="35129" xr:uid="{E6B0FBEB-46AC-468B-AD74-9258D2A06A5B}"/>
    <cellStyle name="Normal 5 4 3" xfId="3428" xr:uid="{00000000-0005-0000-0000-0000A33B0000}"/>
    <cellStyle name="Normal 5 4 4" xfId="1721" xr:uid="{00000000-0005-0000-0000-0000A43B0000}"/>
    <cellStyle name="Normal 5 4 5" xfId="5176" xr:uid="{00000000-0005-0000-0000-0000A53B0000}"/>
    <cellStyle name="Normal 5 4 5 2" xfId="10090" xr:uid="{00000000-0005-0000-0000-0000A63B0000}"/>
    <cellStyle name="Normal 5 4 5 3" xfId="16283" xr:uid="{00000000-0005-0000-0000-0000A73B0000}"/>
    <cellStyle name="Normal 5 4 5 4" xfId="20420" xr:uid="{00000000-0005-0000-0000-0000A83B0000}"/>
    <cellStyle name="Normal 5 4 6" xfId="568" xr:uid="{00000000-0005-0000-0000-0000A93B0000}"/>
    <cellStyle name="Normal 5 4 6 2" xfId="8346" xr:uid="{00000000-0005-0000-0000-0000AA3B0000}"/>
    <cellStyle name="Normal 5 4 7" xfId="8186" xr:uid="{00000000-0005-0000-0000-0000AB3B0000}"/>
    <cellStyle name="Normal 5 4 7 2" xfId="11815" xr:uid="{00000000-0005-0000-0000-0000AC3B0000}"/>
    <cellStyle name="Normal 5 4 8" xfId="8251" xr:uid="{00000000-0005-0000-0000-0000AD3B0000}"/>
    <cellStyle name="Normal 5 4 9" xfId="13963" xr:uid="{00000000-0005-0000-0000-0000AE3B0000}"/>
    <cellStyle name="Normal 5 5" xfId="345" xr:uid="{00000000-0005-0000-0000-0000AF3B0000}"/>
    <cellStyle name="Normal 5 5 2" xfId="776" xr:uid="{00000000-0005-0000-0000-0000B03B0000}"/>
    <cellStyle name="Normal 5 5 2 2" xfId="2866" xr:uid="{00000000-0005-0000-0000-0000B13B0000}"/>
    <cellStyle name="Normal 5 5 2 3" xfId="5383" xr:uid="{00000000-0005-0000-0000-0000B23B0000}"/>
    <cellStyle name="Normal 5 5 2 3 2" xfId="10277" xr:uid="{00000000-0005-0000-0000-0000B33B0000}"/>
    <cellStyle name="Normal 5 5 2 3 3" xfId="16490" xr:uid="{00000000-0005-0000-0000-0000B43B0000}"/>
    <cellStyle name="Normal 5 5 2 3 4" xfId="20607" xr:uid="{00000000-0005-0000-0000-0000B53B0000}"/>
    <cellStyle name="Normal 5 5 2 4" xfId="8532" xr:uid="{00000000-0005-0000-0000-0000B63B0000}"/>
    <cellStyle name="Normal 5 5 2 5" xfId="14170" xr:uid="{00000000-0005-0000-0000-0000B73B0000}"/>
    <cellStyle name="Normal 5 5 2 6" xfId="18857" xr:uid="{00000000-0005-0000-0000-0000B83B0000}"/>
    <cellStyle name="Normal 5 5 3" xfId="2865" xr:uid="{00000000-0005-0000-0000-0000B93B0000}"/>
    <cellStyle name="Normal 5 5 4" xfId="5228" xr:uid="{00000000-0005-0000-0000-0000BA3B0000}"/>
    <cellStyle name="Normal 5 5 4 2" xfId="10137" xr:uid="{00000000-0005-0000-0000-0000BB3B0000}"/>
    <cellStyle name="Normal 5 5 4 3" xfId="16335" xr:uid="{00000000-0005-0000-0000-0000BC3B0000}"/>
    <cellStyle name="Normal 5 5 4 4" xfId="20467" xr:uid="{00000000-0005-0000-0000-0000BD3B0000}"/>
    <cellStyle name="Normal 5 5 5" xfId="619" xr:uid="{00000000-0005-0000-0000-0000BE3B0000}"/>
    <cellStyle name="Normal 5 5 5 2" xfId="8392" xr:uid="{00000000-0005-0000-0000-0000BF3B0000}"/>
    <cellStyle name="Normal 5 5 6" xfId="8265" xr:uid="{00000000-0005-0000-0000-0000C03B0000}"/>
    <cellStyle name="Normal 5 5 7" xfId="14015" xr:uid="{00000000-0005-0000-0000-0000C13B0000}"/>
    <cellStyle name="Normal 5 5 8" xfId="18717" xr:uid="{00000000-0005-0000-0000-0000C23B0000}"/>
    <cellStyle name="Normal 5 5 9" xfId="35127" xr:uid="{4873C940-37C8-41AF-91E3-D2CC7699BB77}"/>
    <cellStyle name="Normal 5 6" xfId="672" xr:uid="{00000000-0005-0000-0000-0000C33B0000}"/>
    <cellStyle name="Normal 5 6 2" xfId="2868" xr:uid="{00000000-0005-0000-0000-0000C43B0000}"/>
    <cellStyle name="Normal 5 6 3" xfId="2867" xr:uid="{00000000-0005-0000-0000-0000C53B0000}"/>
    <cellStyle name="Normal 5 6 4" xfId="5279" xr:uid="{00000000-0005-0000-0000-0000C63B0000}"/>
    <cellStyle name="Normal 5 6 4 2" xfId="10183" xr:uid="{00000000-0005-0000-0000-0000C73B0000}"/>
    <cellStyle name="Normal 5 6 4 3" xfId="16386" xr:uid="{00000000-0005-0000-0000-0000C83B0000}"/>
    <cellStyle name="Normal 5 6 4 4" xfId="20513" xr:uid="{00000000-0005-0000-0000-0000C93B0000}"/>
    <cellStyle name="Normal 5 6 5" xfId="8438" xr:uid="{00000000-0005-0000-0000-0000CA3B0000}"/>
    <cellStyle name="Normal 5 6 6" xfId="14066" xr:uid="{00000000-0005-0000-0000-0000CB3B0000}"/>
    <cellStyle name="Normal 5 6 7" xfId="18763" xr:uid="{00000000-0005-0000-0000-0000CC3B0000}"/>
    <cellStyle name="Normal 5 7" xfId="847" xr:uid="{00000000-0005-0000-0000-0000CD3B0000}"/>
    <cellStyle name="Normal 5 7 2" xfId="2870" xr:uid="{00000000-0005-0000-0000-0000CE3B0000}"/>
    <cellStyle name="Normal 5 7 3" xfId="2869" xr:uid="{00000000-0005-0000-0000-0000CF3B0000}"/>
    <cellStyle name="Normal 5 7 4" xfId="5449" xr:uid="{00000000-0005-0000-0000-0000D03B0000}"/>
    <cellStyle name="Normal 5 7 4 2" xfId="10323" xr:uid="{00000000-0005-0000-0000-0000D13B0000}"/>
    <cellStyle name="Normal 5 7 4 3" xfId="16556" xr:uid="{00000000-0005-0000-0000-0000D23B0000}"/>
    <cellStyle name="Normal 5 7 4 4" xfId="20653" xr:uid="{00000000-0005-0000-0000-0000D33B0000}"/>
    <cellStyle name="Normal 5 7 5" xfId="8578" xr:uid="{00000000-0005-0000-0000-0000D43B0000}"/>
    <cellStyle name="Normal 5 7 6" xfId="14236" xr:uid="{00000000-0005-0000-0000-0000D53B0000}"/>
    <cellStyle name="Normal 5 7 7" xfId="18903" xr:uid="{00000000-0005-0000-0000-0000D63B0000}"/>
    <cellStyle name="Normal 5 8" xfId="437" xr:uid="{00000000-0005-0000-0000-0000D73B0000}"/>
    <cellStyle name="Normal 5 8 2" xfId="2872" xr:uid="{00000000-0005-0000-0000-0000D83B0000}"/>
    <cellStyle name="Normal 5 8 3" xfId="2871" xr:uid="{00000000-0005-0000-0000-0000D93B0000}"/>
    <cellStyle name="Normal 5 8 4" xfId="5124" xr:uid="{00000000-0005-0000-0000-0000DA3B0000}"/>
    <cellStyle name="Normal 5 8 4 2" xfId="10043" xr:uid="{00000000-0005-0000-0000-0000DB3B0000}"/>
    <cellStyle name="Normal 5 8 4 3" xfId="16231" xr:uid="{00000000-0005-0000-0000-0000DC3B0000}"/>
    <cellStyle name="Normal 5 8 4 4" xfId="20373" xr:uid="{00000000-0005-0000-0000-0000DD3B0000}"/>
    <cellStyle name="Normal 5 8 5" xfId="8300" xr:uid="{00000000-0005-0000-0000-0000DE3B0000}"/>
    <cellStyle name="Normal 5 8 6" xfId="13910" xr:uid="{00000000-0005-0000-0000-0000DF3B0000}"/>
    <cellStyle name="Normal 5 8 7" xfId="18623" xr:uid="{00000000-0005-0000-0000-0000E03B0000}"/>
    <cellStyle name="Normal 5 9" xfId="2873" xr:uid="{00000000-0005-0000-0000-0000E13B0000}"/>
    <cellStyle name="Normal 5_Book1" xfId="1722" xr:uid="{00000000-0005-0000-0000-0000E23B0000}"/>
    <cellStyle name="Normal 50" xfId="2874" xr:uid="{00000000-0005-0000-0000-0000E33B0000}"/>
    <cellStyle name="Normal 51" xfId="2875" xr:uid="{00000000-0005-0000-0000-0000E43B0000}"/>
    <cellStyle name="Normal 51 2" xfId="35053" xr:uid="{D3CD0FC5-3A11-4364-873B-5D98F7FF0260}"/>
    <cellStyle name="Normal 52" xfId="2876" xr:uid="{00000000-0005-0000-0000-0000E53B0000}"/>
    <cellStyle name="Normal 53" xfId="2877" xr:uid="{00000000-0005-0000-0000-0000E63B0000}"/>
    <cellStyle name="Normal 54" xfId="2878" xr:uid="{00000000-0005-0000-0000-0000E73B0000}"/>
    <cellStyle name="Normal 55" xfId="2879" xr:uid="{00000000-0005-0000-0000-0000E83B0000}"/>
    <cellStyle name="Normal 56" xfId="2880" xr:uid="{00000000-0005-0000-0000-0000E93B0000}"/>
    <cellStyle name="Normal 57" xfId="2881" xr:uid="{00000000-0005-0000-0000-0000EA3B0000}"/>
    <cellStyle name="Normal 58" xfId="2882" xr:uid="{00000000-0005-0000-0000-0000EB3B0000}"/>
    <cellStyle name="Normal 59" xfId="3227" xr:uid="{00000000-0005-0000-0000-0000EC3B0000}"/>
    <cellStyle name="Normal 59 2" xfId="3546" xr:uid="{00000000-0005-0000-0000-0000ED3B0000}"/>
    <cellStyle name="Normal 6" xfId="20" xr:uid="{00000000-0005-0000-0000-0000EE3B0000}"/>
    <cellStyle name="Normal 6 10" xfId="1197" xr:uid="{00000000-0005-0000-0000-0000EF3B0000}"/>
    <cellStyle name="Normal 6 11" xfId="466" xr:uid="{00000000-0005-0000-0000-0000F03B0000}"/>
    <cellStyle name="Normal 6 12" xfId="364" xr:uid="{00000000-0005-0000-0000-0000F13B0000}"/>
    <cellStyle name="Normal 6 12 2" xfId="8284" xr:uid="{00000000-0005-0000-0000-0000F23B0000}"/>
    <cellStyle name="Normal 6 13" xfId="8152" xr:uid="{00000000-0005-0000-0000-0000F33B0000}"/>
    <cellStyle name="Normal 6 13 2" xfId="11796" xr:uid="{00000000-0005-0000-0000-0000F43B0000}"/>
    <cellStyle name="Normal 6 14" xfId="8231" xr:uid="{00000000-0005-0000-0000-0000F53B0000}"/>
    <cellStyle name="Normal 6 15" xfId="13884" xr:uid="{00000000-0005-0000-0000-0000F63B0000}"/>
    <cellStyle name="Normal 6 16" xfId="18550" xr:uid="{00000000-0005-0000-0000-0000F73B0000}"/>
    <cellStyle name="Normal 6 17" xfId="18601" xr:uid="{00000000-0005-0000-0000-0000F83B0000}"/>
    <cellStyle name="Normal 6 18" xfId="63" xr:uid="{00000000-0005-0000-0000-0000F93B0000}"/>
    <cellStyle name="Normal 6 2" xfId="330" xr:uid="{00000000-0005-0000-0000-0000FA3B0000}"/>
    <cellStyle name="Normal 6 2 2" xfId="1000" xr:uid="{00000000-0005-0000-0000-0000FB3B0000}"/>
    <cellStyle name="Normal 6 2 2 2" xfId="3429" xr:uid="{00000000-0005-0000-0000-0000FC3B0000}"/>
    <cellStyle name="Normal 6 2 3" xfId="980" xr:uid="{00000000-0005-0000-0000-0000FD3B0000}"/>
    <cellStyle name="Normal 6 2 3 2" xfId="5530" xr:uid="{00000000-0005-0000-0000-0000FE3B0000}"/>
    <cellStyle name="Normal 6 2 3 2 2" xfId="10404" xr:uid="{00000000-0005-0000-0000-0000FF3B0000}"/>
    <cellStyle name="Normal 6 2 3 2 3" xfId="16637" xr:uid="{00000000-0005-0000-0000-0000003C0000}"/>
    <cellStyle name="Normal 6 2 3 2 4" xfId="20734" xr:uid="{00000000-0005-0000-0000-0000013C0000}"/>
    <cellStyle name="Normal 6 2 3 3" xfId="8659" xr:uid="{00000000-0005-0000-0000-0000023C0000}"/>
    <cellStyle name="Normal 6 2 3 4" xfId="14318" xr:uid="{00000000-0005-0000-0000-0000033C0000}"/>
    <cellStyle name="Normal 6 2 3 5" xfId="18984" xr:uid="{00000000-0005-0000-0000-0000043C0000}"/>
    <cellStyle name="Normal 6 2 4" xfId="1139" xr:uid="{00000000-0005-0000-0000-0000053C0000}"/>
    <cellStyle name="Normal 6 2 4 2" xfId="5662" xr:uid="{00000000-0005-0000-0000-0000063C0000}"/>
    <cellStyle name="Normal 6 2 4 2 2" xfId="10536" xr:uid="{00000000-0005-0000-0000-0000073C0000}"/>
    <cellStyle name="Normal 6 2 4 2 3" xfId="16769" xr:uid="{00000000-0005-0000-0000-0000083C0000}"/>
    <cellStyle name="Normal 6 2 4 2 4" xfId="20866" xr:uid="{00000000-0005-0000-0000-0000093C0000}"/>
    <cellStyle name="Normal 6 2 4 3" xfId="8791" xr:uid="{00000000-0005-0000-0000-00000A3C0000}"/>
    <cellStyle name="Normal 6 2 4 4" xfId="14451" xr:uid="{00000000-0005-0000-0000-00000B3C0000}"/>
    <cellStyle name="Normal 6 2 4 5" xfId="19116" xr:uid="{00000000-0005-0000-0000-00000C3C0000}"/>
    <cellStyle name="Normal 6 2 5" xfId="451" xr:uid="{00000000-0005-0000-0000-00000D3C0000}"/>
    <cellStyle name="Normal 6 2 6" xfId="8255" xr:uid="{00000000-0005-0000-0000-00000E3C0000}"/>
    <cellStyle name="Normal 6 2 7" xfId="35130" xr:uid="{CCA05AFF-F71D-4B2E-9825-E910B7AE9169}"/>
    <cellStyle name="Normal 6 3" xfId="349" xr:uid="{00000000-0005-0000-0000-00000F3C0000}"/>
    <cellStyle name="Normal 6 3 2" xfId="997" xr:uid="{00000000-0005-0000-0000-0000103C0000}"/>
    <cellStyle name="Normal 6 3 2 2" xfId="3430" xr:uid="{00000000-0005-0000-0000-0000113C0000}"/>
    <cellStyle name="Normal 6 3 3" xfId="2883" xr:uid="{00000000-0005-0000-0000-0000123C0000}"/>
    <cellStyle name="Normal 6 3 4" xfId="452" xr:uid="{00000000-0005-0000-0000-0000133C0000}"/>
    <cellStyle name="Normal 6 3 4 2" xfId="18433" xr:uid="{00000000-0005-0000-0000-0000143C0000}"/>
    <cellStyle name="Normal 6 3 5" xfId="8269" xr:uid="{00000000-0005-0000-0000-0000153C0000}"/>
    <cellStyle name="Normal 6 4" xfId="869" xr:uid="{00000000-0005-0000-0000-0000163C0000}"/>
    <cellStyle name="Normal 6 4 2" xfId="3431" xr:uid="{00000000-0005-0000-0000-0000173C0000}"/>
    <cellStyle name="Normal 6 4 3" xfId="2884" xr:uid="{00000000-0005-0000-0000-0000183C0000}"/>
    <cellStyle name="Normal 6 4 4" xfId="5465" xr:uid="{00000000-0005-0000-0000-0000193C0000}"/>
    <cellStyle name="Normal 6 4 4 2" xfId="10339" xr:uid="{00000000-0005-0000-0000-00001A3C0000}"/>
    <cellStyle name="Normal 6 4 4 3" xfId="16572" xr:uid="{00000000-0005-0000-0000-00001B3C0000}"/>
    <cellStyle name="Normal 6 4 4 4" xfId="20669" xr:uid="{00000000-0005-0000-0000-00001C3C0000}"/>
    <cellStyle name="Normal 6 4 5" xfId="8594" xr:uid="{00000000-0005-0000-0000-00001D3C0000}"/>
    <cellStyle name="Normal 6 4 6" xfId="14252" xr:uid="{00000000-0005-0000-0000-00001E3C0000}"/>
    <cellStyle name="Normal 6 4 7" xfId="18919" xr:uid="{00000000-0005-0000-0000-00001F3C0000}"/>
    <cellStyle name="Normal 6 5" xfId="2885" xr:uid="{00000000-0005-0000-0000-0000203C0000}"/>
    <cellStyle name="Normal 6 6" xfId="2886" xr:uid="{00000000-0005-0000-0000-0000213C0000}"/>
    <cellStyle name="Normal 6 7" xfId="2887" xr:uid="{00000000-0005-0000-0000-0000223C0000}"/>
    <cellStyle name="Normal 6 8" xfId="2888" xr:uid="{00000000-0005-0000-0000-0000233C0000}"/>
    <cellStyle name="Normal 6 9" xfId="2889" xr:uid="{00000000-0005-0000-0000-0000243C0000}"/>
    <cellStyle name="Normal 60" xfId="3234" xr:uid="{00000000-0005-0000-0000-0000253C0000}"/>
    <cellStyle name="Normal 61" xfId="3447" xr:uid="{00000000-0005-0000-0000-0000263C0000}"/>
    <cellStyle name="Normal 62" xfId="3518" xr:uid="{00000000-0005-0000-0000-0000273C0000}"/>
    <cellStyle name="Normal 63" xfId="3519" xr:uid="{00000000-0005-0000-0000-0000283C0000}"/>
    <cellStyle name="Normal 64" xfId="3520" xr:uid="{00000000-0005-0000-0000-0000293C0000}"/>
    <cellStyle name="Normal 65" xfId="3521" xr:uid="{00000000-0005-0000-0000-00002A3C0000}"/>
    <cellStyle name="Normal 66" xfId="3522" xr:uid="{00000000-0005-0000-0000-00002B3C0000}"/>
    <cellStyle name="Normal 67" xfId="3523" xr:uid="{00000000-0005-0000-0000-00002C3C0000}"/>
    <cellStyle name="Normal 68" xfId="3512" xr:uid="{00000000-0005-0000-0000-00002D3C0000}"/>
    <cellStyle name="Normal 69" xfId="3527" xr:uid="{00000000-0005-0000-0000-00002E3C0000}"/>
    <cellStyle name="Normal 7" xfId="57" xr:uid="{00000000-0005-0000-0000-00002F3C0000}"/>
    <cellStyle name="Normal 7 10" xfId="1198" xr:uid="{00000000-0005-0000-0000-0000303C0000}"/>
    <cellStyle name="Normal 7 11" xfId="3583" xr:uid="{00000000-0005-0000-0000-0000313C0000}"/>
    <cellStyle name="Normal 7 12" xfId="13856" xr:uid="{00000000-0005-0000-0000-0000323C0000}"/>
    <cellStyle name="Normal 7 13" xfId="18557" xr:uid="{00000000-0005-0000-0000-0000333C0000}"/>
    <cellStyle name="Normal 7 14" xfId="35072" xr:uid="{E1B5D714-30B0-4D13-9004-80C4A8A35646}"/>
    <cellStyle name="Normal 7 2" xfId="1723" xr:uid="{00000000-0005-0000-0000-0000343C0000}"/>
    <cellStyle name="Normal 7 2 2" xfId="3432" xr:uid="{00000000-0005-0000-0000-0000353C0000}"/>
    <cellStyle name="Normal 7 2 3" xfId="3686" xr:uid="{00000000-0005-0000-0000-0000363C0000}"/>
    <cellStyle name="Normal 7 2 4" xfId="22218" xr:uid="{00000000-0005-0000-0000-0000373C0000}"/>
    <cellStyle name="Normal 7 3" xfId="1724" xr:uid="{00000000-0005-0000-0000-0000383C0000}"/>
    <cellStyle name="Normal 7 3 2" xfId="35131" xr:uid="{44619823-76D7-4FDE-A5A3-E54CACC2ECA9}"/>
    <cellStyle name="Normal 7 4" xfId="2890" xr:uid="{00000000-0005-0000-0000-0000393C0000}"/>
    <cellStyle name="Normal 7 5" xfId="2891" xr:uid="{00000000-0005-0000-0000-00003A3C0000}"/>
    <cellStyle name="Normal 7 6" xfId="2892" xr:uid="{00000000-0005-0000-0000-00003B3C0000}"/>
    <cellStyle name="Normal 7 7" xfId="2893" xr:uid="{00000000-0005-0000-0000-00003C3C0000}"/>
    <cellStyle name="Normal 7 8" xfId="2894" xr:uid="{00000000-0005-0000-0000-00003D3C0000}"/>
    <cellStyle name="Normal 7 9" xfId="2895" xr:uid="{00000000-0005-0000-0000-00003E3C0000}"/>
    <cellStyle name="Normal 7_Book1" xfId="1725" xr:uid="{00000000-0005-0000-0000-00003F3C0000}"/>
    <cellStyle name="Normal 70" xfId="3524" xr:uid="{00000000-0005-0000-0000-0000403C0000}"/>
    <cellStyle name="Normal 71" xfId="3528" xr:uid="{00000000-0005-0000-0000-0000413C0000}"/>
    <cellStyle name="Normal 72" xfId="3536" xr:uid="{00000000-0005-0000-0000-0000423C0000}"/>
    <cellStyle name="Normal 73" xfId="3529" xr:uid="{00000000-0005-0000-0000-0000433C0000}"/>
    <cellStyle name="Normal 74" xfId="3537" xr:uid="{00000000-0005-0000-0000-0000443C0000}"/>
    <cellStyle name="Normal 75" xfId="3538" xr:uid="{00000000-0005-0000-0000-0000453C0000}"/>
    <cellStyle name="Normal 76" xfId="3539" xr:uid="{00000000-0005-0000-0000-0000463C0000}"/>
    <cellStyle name="Normal 77" xfId="3540" xr:uid="{00000000-0005-0000-0000-0000473C0000}"/>
    <cellStyle name="Normal 77 2" xfId="3542" xr:uid="{00000000-0005-0000-0000-0000483C0000}"/>
    <cellStyle name="Normal 78" xfId="1164" xr:uid="{00000000-0005-0000-0000-0000493C0000}"/>
    <cellStyle name="Normal 79" xfId="3223" xr:uid="{00000000-0005-0000-0000-00004A3C0000}"/>
    <cellStyle name="Normal 8" xfId="119" xr:uid="{00000000-0005-0000-0000-00004B3C0000}"/>
    <cellStyle name="Normal 8 10" xfId="384" xr:uid="{00000000-0005-0000-0000-00004C3C0000}"/>
    <cellStyle name="Normal 8 11" xfId="35132" xr:uid="{A7389286-6E0F-4481-AC83-80C997977D22}"/>
    <cellStyle name="Normal 8 2" xfId="333" xr:uid="{00000000-0005-0000-0000-00004D3C0000}"/>
    <cellStyle name="Normal 8 2 10" xfId="18657" xr:uid="{00000000-0005-0000-0000-00004E3C0000}"/>
    <cellStyle name="Normal 8 2 2" xfId="606" xr:uid="{00000000-0005-0000-0000-00004F3C0000}"/>
    <cellStyle name="Normal 8 2 2 2" xfId="763" xr:uid="{00000000-0005-0000-0000-0000503C0000}"/>
    <cellStyle name="Normal 8 2 2 2 2" xfId="5370" xr:uid="{00000000-0005-0000-0000-0000513C0000}"/>
    <cellStyle name="Normal 8 2 2 2 2 2" xfId="10264" xr:uid="{00000000-0005-0000-0000-0000523C0000}"/>
    <cellStyle name="Normal 8 2 2 2 2 3" xfId="16477" xr:uid="{00000000-0005-0000-0000-0000533C0000}"/>
    <cellStyle name="Normal 8 2 2 2 2 4" xfId="20594" xr:uid="{00000000-0005-0000-0000-0000543C0000}"/>
    <cellStyle name="Normal 8 2 2 2 3" xfId="8519" xr:uid="{00000000-0005-0000-0000-0000553C0000}"/>
    <cellStyle name="Normal 8 2 2 2 4" xfId="14157" xr:uid="{00000000-0005-0000-0000-0000563C0000}"/>
    <cellStyle name="Normal 8 2 2 2 5" xfId="18844" xr:uid="{00000000-0005-0000-0000-0000573C0000}"/>
    <cellStyle name="Normal 8 2 2 3" xfId="2896" xr:uid="{00000000-0005-0000-0000-0000583C0000}"/>
    <cellStyle name="Normal 8 2 2 4" xfId="5215" xr:uid="{00000000-0005-0000-0000-0000593C0000}"/>
    <cellStyle name="Normal 8 2 2 4 2" xfId="10124" xr:uid="{00000000-0005-0000-0000-00005A3C0000}"/>
    <cellStyle name="Normal 8 2 2 4 3" xfId="16322" xr:uid="{00000000-0005-0000-0000-00005B3C0000}"/>
    <cellStyle name="Normal 8 2 2 4 4" xfId="20454" xr:uid="{00000000-0005-0000-0000-00005C3C0000}"/>
    <cellStyle name="Normal 8 2 2 5" xfId="8379" xr:uid="{00000000-0005-0000-0000-00005D3C0000}"/>
    <cellStyle name="Normal 8 2 2 6" xfId="14002" xr:uid="{00000000-0005-0000-0000-00005E3C0000}"/>
    <cellStyle name="Normal 8 2 2 7" xfId="18704" xr:uid="{00000000-0005-0000-0000-00005F3C0000}"/>
    <cellStyle name="Normal 8 2 3" xfId="656" xr:uid="{00000000-0005-0000-0000-0000603C0000}"/>
    <cellStyle name="Normal 8 2 3 2" xfId="813" xr:uid="{00000000-0005-0000-0000-0000613C0000}"/>
    <cellStyle name="Normal 8 2 3 2 2" xfId="5420" xr:uid="{00000000-0005-0000-0000-0000623C0000}"/>
    <cellStyle name="Normal 8 2 3 2 2 2" xfId="10309" xr:uid="{00000000-0005-0000-0000-0000633C0000}"/>
    <cellStyle name="Normal 8 2 3 2 2 3" xfId="16527" xr:uid="{00000000-0005-0000-0000-0000643C0000}"/>
    <cellStyle name="Normal 8 2 3 2 2 4" xfId="20639" xr:uid="{00000000-0005-0000-0000-0000653C0000}"/>
    <cellStyle name="Normal 8 2 3 2 3" xfId="8564" xr:uid="{00000000-0005-0000-0000-0000663C0000}"/>
    <cellStyle name="Normal 8 2 3 2 4" xfId="14207" xr:uid="{00000000-0005-0000-0000-0000673C0000}"/>
    <cellStyle name="Normal 8 2 3 2 5" xfId="18889" xr:uid="{00000000-0005-0000-0000-0000683C0000}"/>
    <cellStyle name="Normal 8 2 3 3" xfId="3433" xr:uid="{00000000-0005-0000-0000-0000693C0000}"/>
    <cellStyle name="Normal 8 2 3 4" xfId="5265" xr:uid="{00000000-0005-0000-0000-00006A3C0000}"/>
    <cellStyle name="Normal 8 2 3 4 2" xfId="10169" xr:uid="{00000000-0005-0000-0000-00006B3C0000}"/>
    <cellStyle name="Normal 8 2 3 4 3" xfId="16372" xr:uid="{00000000-0005-0000-0000-00006C3C0000}"/>
    <cellStyle name="Normal 8 2 3 4 4" xfId="20499" xr:uid="{00000000-0005-0000-0000-00006D3C0000}"/>
    <cellStyle name="Normal 8 2 3 5" xfId="8424" xr:uid="{00000000-0005-0000-0000-00006E3C0000}"/>
    <cellStyle name="Normal 8 2 3 6" xfId="14052" xr:uid="{00000000-0005-0000-0000-00006F3C0000}"/>
    <cellStyle name="Normal 8 2 3 7" xfId="18749" xr:uid="{00000000-0005-0000-0000-0000703C0000}"/>
    <cellStyle name="Normal 8 2 4" xfId="711" xr:uid="{00000000-0005-0000-0000-0000713C0000}"/>
    <cellStyle name="Normal 8 2 4 2" xfId="5318" xr:uid="{00000000-0005-0000-0000-0000723C0000}"/>
    <cellStyle name="Normal 8 2 4 2 2" xfId="10217" xr:uid="{00000000-0005-0000-0000-0000733C0000}"/>
    <cellStyle name="Normal 8 2 4 2 3" xfId="16425" xr:uid="{00000000-0005-0000-0000-0000743C0000}"/>
    <cellStyle name="Normal 8 2 4 2 4" xfId="20547" xr:uid="{00000000-0005-0000-0000-0000753C0000}"/>
    <cellStyle name="Normal 8 2 4 3" xfId="8472" xr:uid="{00000000-0005-0000-0000-0000763C0000}"/>
    <cellStyle name="Normal 8 2 4 4" xfId="14105" xr:uid="{00000000-0005-0000-0000-0000773C0000}"/>
    <cellStyle name="Normal 8 2 4 5" xfId="18797" xr:uid="{00000000-0005-0000-0000-0000783C0000}"/>
    <cellStyle name="Normal 8 2 5" xfId="995" xr:uid="{00000000-0005-0000-0000-0000793C0000}"/>
    <cellStyle name="Normal 8 2 6" xfId="1726" xr:uid="{00000000-0005-0000-0000-00007A3C0000}"/>
    <cellStyle name="Normal 8 2 7" xfId="5163" xr:uid="{00000000-0005-0000-0000-00007B3C0000}"/>
    <cellStyle name="Normal 8 2 7 2" xfId="10077" xr:uid="{00000000-0005-0000-0000-00007C3C0000}"/>
    <cellStyle name="Normal 8 2 7 3" xfId="16270" xr:uid="{00000000-0005-0000-0000-00007D3C0000}"/>
    <cellStyle name="Normal 8 2 7 4" xfId="20407" xr:uid="{00000000-0005-0000-0000-00007E3C0000}"/>
    <cellStyle name="Normal 8 2 8" xfId="554" xr:uid="{00000000-0005-0000-0000-00007F3C0000}"/>
    <cellStyle name="Normal 8 2 8 2" xfId="8333" xr:uid="{00000000-0005-0000-0000-0000803C0000}"/>
    <cellStyle name="Normal 8 2 9" xfId="13950" xr:uid="{00000000-0005-0000-0000-0000813C0000}"/>
    <cellStyle name="Normal 8 3" xfId="469" xr:uid="{00000000-0005-0000-0000-0000823C0000}"/>
    <cellStyle name="Normal 8 3 2" xfId="2897" xr:uid="{00000000-0005-0000-0000-0000833C0000}"/>
    <cellStyle name="Normal 8 4" xfId="910" xr:uid="{00000000-0005-0000-0000-0000843C0000}"/>
    <cellStyle name="Normal 8 4 2" xfId="2898" xr:uid="{00000000-0005-0000-0000-0000853C0000}"/>
    <cellStyle name="Normal 8 5" xfId="2899" xr:uid="{00000000-0005-0000-0000-0000863C0000}"/>
    <cellStyle name="Normal 8 6" xfId="2900" xr:uid="{00000000-0005-0000-0000-0000873C0000}"/>
    <cellStyle name="Normal 8 7" xfId="2901" xr:uid="{00000000-0005-0000-0000-0000883C0000}"/>
    <cellStyle name="Normal 8 8" xfId="2902" xr:uid="{00000000-0005-0000-0000-0000893C0000}"/>
    <cellStyle name="Normal 8 9" xfId="1221" xr:uid="{00000000-0005-0000-0000-00008A3C0000}"/>
    <cellStyle name="Normal 8_Book1" xfId="1727" xr:uid="{00000000-0005-0000-0000-00008B3C0000}"/>
    <cellStyle name="Normal 80" xfId="3923" xr:uid="{00000000-0005-0000-0000-00008C3C0000}"/>
    <cellStyle name="Normal 81" xfId="3997" xr:uid="{00000000-0005-0000-0000-00008D3C0000}"/>
    <cellStyle name="Normal 81 2" xfId="6246" xr:uid="{00000000-0005-0000-0000-00008E3C0000}"/>
    <cellStyle name="Normal 82" xfId="3999" xr:uid="{00000000-0005-0000-0000-00008F3C0000}"/>
    <cellStyle name="Normal 83" xfId="4159" xr:uid="{00000000-0005-0000-0000-0000903C0000}"/>
    <cellStyle name="Normal 84" xfId="4609" xr:uid="{00000000-0005-0000-0000-0000913C0000}"/>
    <cellStyle name="Normal 85" xfId="7229" xr:uid="{00000000-0005-0000-0000-0000923C0000}"/>
    <cellStyle name="Normal 86" xfId="7239" xr:uid="{00000000-0005-0000-0000-0000933C0000}"/>
    <cellStyle name="Normal 87" xfId="7247" xr:uid="{00000000-0005-0000-0000-0000943C0000}"/>
    <cellStyle name="Normal 88" xfId="127" xr:uid="{00000000-0005-0000-0000-0000953C0000}"/>
    <cellStyle name="Normal 89" xfId="548" xr:uid="{00000000-0005-0000-0000-0000963C0000}"/>
    <cellStyle name="Normal 89 2" xfId="18379" xr:uid="{00000000-0005-0000-0000-0000973C0000}"/>
    <cellStyle name="Normal 9" xfId="92" xr:uid="{00000000-0005-0000-0000-0000983C0000}"/>
    <cellStyle name="Normal 9 10" xfId="3434" xr:uid="{00000000-0005-0000-0000-0000993C0000}"/>
    <cellStyle name="Normal 9 11" xfId="13862" xr:uid="{00000000-0005-0000-0000-00009A3C0000}"/>
    <cellStyle name="Normal 9 11 2" xfId="18448" xr:uid="{00000000-0005-0000-0000-00009B3C0000}"/>
    <cellStyle name="Normal 9 11 3" xfId="22142" xr:uid="{00000000-0005-0000-0000-00009C3C0000}"/>
    <cellStyle name="Normal 9 2" xfId="862" xr:uid="{00000000-0005-0000-0000-00009D3C0000}"/>
    <cellStyle name="Normal 9 2 2" xfId="1005" xr:uid="{00000000-0005-0000-0000-00009E3C0000}"/>
    <cellStyle name="Normal 9 3" xfId="914" xr:uid="{00000000-0005-0000-0000-00009F3C0000}"/>
    <cellStyle name="Normal 9 3 2" xfId="2903" xr:uid="{00000000-0005-0000-0000-0000A03C0000}"/>
    <cellStyle name="Normal 9 4" xfId="2904" xr:uid="{00000000-0005-0000-0000-0000A13C0000}"/>
    <cellStyle name="Normal 9 5" xfId="2905" xr:uid="{00000000-0005-0000-0000-0000A23C0000}"/>
    <cellStyle name="Normal 9 6" xfId="2906" xr:uid="{00000000-0005-0000-0000-0000A33C0000}"/>
    <cellStyle name="Normal 9 7" xfId="2907" xr:uid="{00000000-0005-0000-0000-0000A43C0000}"/>
    <cellStyle name="Normal 9 7 2" xfId="22219" xr:uid="{00000000-0005-0000-0000-0000A53C0000}"/>
    <cellStyle name="Normal 9 8" xfId="2908" xr:uid="{00000000-0005-0000-0000-0000A63C0000}"/>
    <cellStyle name="Normal 9 8 2" xfId="22229" xr:uid="{00000000-0005-0000-0000-0000A73C0000}"/>
    <cellStyle name="Normal 9 9" xfId="2909" xr:uid="{00000000-0005-0000-0000-0000A83C0000}"/>
    <cellStyle name="Normal 90" xfId="3551" xr:uid="{00000000-0005-0000-0000-0000A93C0000}"/>
    <cellStyle name="Normal 91" xfId="7228" xr:uid="{00000000-0005-0000-0000-0000AA3C0000}"/>
    <cellStyle name="Normal 91 2" xfId="11764" xr:uid="{00000000-0005-0000-0000-0000AB3C0000}"/>
    <cellStyle name="Normal 91 2 2" xfId="18376" xr:uid="{00000000-0005-0000-0000-0000AC3C0000}"/>
    <cellStyle name="Normal 91 2 3" xfId="22122" xr:uid="{00000000-0005-0000-0000-0000AD3C0000}"/>
    <cellStyle name="Normal 91 3" xfId="18333" xr:uid="{00000000-0005-0000-0000-0000AE3C0000}"/>
    <cellStyle name="Normal 91 4" xfId="22094" xr:uid="{00000000-0005-0000-0000-0000AF3C0000}"/>
    <cellStyle name="Normal 92" xfId="7336" xr:uid="{00000000-0005-0000-0000-0000B03C0000}"/>
    <cellStyle name="Normal 92 2" xfId="18419" xr:uid="{00000000-0005-0000-0000-0000B13C0000}"/>
    <cellStyle name="Normal 93" xfId="7322" xr:uid="{00000000-0005-0000-0000-0000B23C0000}"/>
    <cellStyle name="Normal 93 2" xfId="18430" xr:uid="{00000000-0005-0000-0000-0000B33C0000}"/>
    <cellStyle name="Normal 93 3" xfId="22127" xr:uid="{00000000-0005-0000-0000-0000B43C0000}"/>
    <cellStyle name="Normal 94" xfId="8136" xr:uid="{00000000-0005-0000-0000-0000B53C0000}"/>
    <cellStyle name="Normal 94 2" xfId="13834" xr:uid="{00000000-0005-0000-0000-0000B63C0000}"/>
    <cellStyle name="Normal 94 2 2" xfId="13844" xr:uid="{00000000-0005-0000-0000-0000B73C0000}"/>
    <cellStyle name="Normal 94 2 2 2" xfId="23" xr:uid="{00000000-0005-0000-0000-0000B83C0000}"/>
    <cellStyle name="Normal 94 2 2 2 2" xfId="22152" xr:uid="{00000000-0005-0000-0000-0000B93C0000}"/>
    <cellStyle name="Normal 94 3" xfId="18441" xr:uid="{00000000-0005-0000-0000-0000BA3C0000}"/>
    <cellStyle name="Normal 94 4" xfId="22135" xr:uid="{00000000-0005-0000-0000-0000BB3C0000}"/>
    <cellStyle name="Normal 95" xfId="9" xr:uid="{00000000-0005-0000-0000-0000BC3C0000}"/>
    <cellStyle name="Normal 95 2" xfId="18450" xr:uid="{00000000-0005-0000-0000-0000BD3C0000}"/>
    <cellStyle name="Normal 95 3" xfId="7759" xr:uid="{00000000-0005-0000-0000-0000BE3C0000}"/>
    <cellStyle name="Normal 96" xfId="8145" xr:uid="{00000000-0005-0000-0000-0000BF3C0000}"/>
    <cellStyle name="Normal 97" xfId="8176" xr:uid="{00000000-0005-0000-0000-0000C03C0000}"/>
    <cellStyle name="Normal 98" xfId="8163" xr:uid="{00000000-0005-0000-0000-0000C13C0000}"/>
    <cellStyle name="Normal 99" xfId="8166" xr:uid="{00000000-0005-0000-0000-0000C23C0000}"/>
    <cellStyle name="Normale_9639A02C" xfId="1728" xr:uid="{00000000-0005-0000-0000-0000C33C0000}"/>
    <cellStyle name="Note 10" xfId="2910" xr:uid="{00000000-0005-0000-0000-0000C43C0000}"/>
    <cellStyle name="Note 10 2" xfId="4367" xr:uid="{00000000-0005-0000-0000-0000C53C0000}"/>
    <cellStyle name="Note 10 2 2" xfId="6589" xr:uid="{00000000-0005-0000-0000-0000C63C0000}"/>
    <cellStyle name="Note 10 2 2 2" xfId="8036" xr:uid="{00000000-0005-0000-0000-0000C73C0000}"/>
    <cellStyle name="Note 10 2 2 2 2" xfId="13693" xr:uid="{00000000-0005-0000-0000-0000C83C0000}"/>
    <cellStyle name="Note 10 2 2 2 2 2" xfId="45362" xr:uid="{5A134412-EDD0-48CB-B326-84A190D4F692}"/>
    <cellStyle name="Note 10 2 2 2 3" xfId="40166" xr:uid="{B86AC82C-2BCE-4AB0-AF08-ADAE802ACADC}"/>
    <cellStyle name="Note 10 2 2 3" xfId="12826" xr:uid="{00000000-0005-0000-0000-0000C93C0000}"/>
    <cellStyle name="Note 10 2 2 3 2" xfId="44495" xr:uid="{457AA184-0731-42A0-A8FB-8B781A963B00}"/>
    <cellStyle name="Note 10 2 2 4" xfId="17695" xr:uid="{00000000-0005-0000-0000-0000CA3C0000}"/>
    <cellStyle name="Note 10 2 2 4 2" xfId="48944" xr:uid="{D761CCF0-3BB3-4878-8A00-45CF2C2899CE}"/>
    <cellStyle name="Note 10 2 2 5" xfId="38772" xr:uid="{DEC4CCFA-FB75-4B66-B6F6-4705D9DB0464}"/>
    <cellStyle name="Note 10 2 3" xfId="7555" xr:uid="{00000000-0005-0000-0000-0000CB3C0000}"/>
    <cellStyle name="Note 10 2 3 2" xfId="13214" xr:uid="{00000000-0005-0000-0000-0000CC3C0000}"/>
    <cellStyle name="Note 10 2 3 2 2" xfId="44883" xr:uid="{E144ABF6-4E09-43D6-BDF2-F60D7A1AAC77}"/>
    <cellStyle name="Note 10 2 3 3" xfId="39686" xr:uid="{6444B50E-4962-4CE5-BC3E-0E9BA1EFCCE4}"/>
    <cellStyle name="Note 10 2 4" xfId="12337" xr:uid="{00000000-0005-0000-0000-0000CD3C0000}"/>
    <cellStyle name="Note 10 2 4 2" xfId="44006" xr:uid="{F994B654-3593-4572-8825-0CC8EB4475D2}"/>
    <cellStyle name="Note 10 2 5" xfId="15475" xr:uid="{00000000-0005-0000-0000-0000CE3C0000}"/>
    <cellStyle name="Note 10 2 5 2" xfId="46923" xr:uid="{A8CD050E-28BC-4A6F-A3F8-E81213484CF4}"/>
    <cellStyle name="Note 10 2 6" xfId="36752" xr:uid="{43D43B99-1A72-47F7-A25F-5E4996F74348}"/>
    <cellStyle name="Note 10 3" xfId="4183" xr:uid="{00000000-0005-0000-0000-0000CF3C0000}"/>
    <cellStyle name="Note 10 3 2" xfId="6406" xr:uid="{00000000-0005-0000-0000-0000D03C0000}"/>
    <cellStyle name="Note 10 3 2 2" xfId="7993" xr:uid="{00000000-0005-0000-0000-0000D13C0000}"/>
    <cellStyle name="Note 10 3 2 2 2" xfId="13650" xr:uid="{00000000-0005-0000-0000-0000D23C0000}"/>
    <cellStyle name="Note 10 3 2 2 2 2" xfId="45319" xr:uid="{EE98DA5B-3B99-433E-9666-B5D8F6791854}"/>
    <cellStyle name="Note 10 3 2 2 3" xfId="40123" xr:uid="{97DDD9AF-669A-49CB-A4B1-CA7A9A3A83EC}"/>
    <cellStyle name="Note 10 3 2 3" xfId="12784" xr:uid="{00000000-0005-0000-0000-0000D33C0000}"/>
    <cellStyle name="Note 10 3 2 3 2" xfId="44453" xr:uid="{829F995F-8A6E-4970-833E-E940231ED1D5}"/>
    <cellStyle name="Note 10 3 2 4" xfId="17512" xr:uid="{00000000-0005-0000-0000-0000D43C0000}"/>
    <cellStyle name="Note 10 3 2 4 2" xfId="48764" xr:uid="{96725EA7-21C1-477F-A85C-27A278D43257}"/>
    <cellStyle name="Note 10 3 2 5" xfId="38592" xr:uid="{75BF1CE3-E127-4599-A38B-DE74A4171908}"/>
    <cellStyle name="Note 10 3 3" xfId="7513" xr:uid="{00000000-0005-0000-0000-0000D53C0000}"/>
    <cellStyle name="Note 10 3 3 2" xfId="13172" xr:uid="{00000000-0005-0000-0000-0000D63C0000}"/>
    <cellStyle name="Note 10 3 3 2 2" xfId="44841" xr:uid="{B3BEB52F-BDDB-4E11-B52B-CB289E486801}"/>
    <cellStyle name="Note 10 3 3 3" xfId="39644" xr:uid="{F1EB70D7-EC98-459E-AC98-B3EC4821C5FB}"/>
    <cellStyle name="Note 10 3 4" xfId="12294" xr:uid="{00000000-0005-0000-0000-0000D73C0000}"/>
    <cellStyle name="Note 10 3 4 2" xfId="43963" xr:uid="{37FD0AA5-0CF0-439A-A7B3-144D9E6B6532}"/>
    <cellStyle name="Note 10 3 5" xfId="15291" xr:uid="{00000000-0005-0000-0000-0000D83C0000}"/>
    <cellStyle name="Note 10 3 5 2" xfId="46742" xr:uid="{9C61CBBB-A168-467A-B610-D79386D9B482}"/>
    <cellStyle name="Note 10 3 6" xfId="36571" xr:uid="{08350A80-D2B4-45CB-939F-AFD5370B2344}"/>
    <cellStyle name="Note 10 4" xfId="4902" xr:uid="{00000000-0005-0000-0000-0000D93C0000}"/>
    <cellStyle name="Note 10 4 2" xfId="7693" xr:uid="{00000000-0005-0000-0000-0000DA3C0000}"/>
    <cellStyle name="Note 10 4 2 2" xfId="13352" xr:uid="{00000000-0005-0000-0000-0000DB3C0000}"/>
    <cellStyle name="Note 10 4 2 2 2" xfId="45021" xr:uid="{E377D77D-CBCB-40EC-895D-41D1FB921B86}"/>
    <cellStyle name="Note 10 4 2 3" xfId="39824" xr:uid="{4C029F4F-1E22-4962-BAAE-D9F20E1B2FA4}"/>
    <cellStyle name="Note 10 4 3" xfId="12477" xr:uid="{00000000-0005-0000-0000-0000DC3C0000}"/>
    <cellStyle name="Note 10 4 3 2" xfId="44146" xr:uid="{A71C9391-95A5-44F0-B0C7-6BE40C8FA470}"/>
    <cellStyle name="Note 10 4 4" xfId="16009" xr:uid="{00000000-0005-0000-0000-0000DD3C0000}"/>
    <cellStyle name="Note 10 4 4 2" xfId="47425" xr:uid="{8183B01E-4993-4047-8203-B9FFCF26706A}"/>
    <cellStyle name="Note 10 4 5" xfId="37253" xr:uid="{898B5A61-D173-4BFE-9B10-9091E30B5B20}"/>
    <cellStyle name="Note 10 5" xfId="5980" xr:uid="{00000000-0005-0000-0000-0000DE3C0000}"/>
    <cellStyle name="Note 10 5 2" xfId="7843" xr:uid="{00000000-0005-0000-0000-0000DF3C0000}"/>
    <cellStyle name="Note 10 5 2 2" xfId="13500" xr:uid="{00000000-0005-0000-0000-0000E03C0000}"/>
    <cellStyle name="Note 10 5 2 2 2" xfId="45169" xr:uid="{59766CD8-0D5B-46E9-8F8B-6A3A4C0AF561}"/>
    <cellStyle name="Note 10 5 2 3" xfId="39973" xr:uid="{68508BD2-85A4-4AAA-B6E5-902A40C18F36}"/>
    <cellStyle name="Note 10 5 3" xfId="12632" xr:uid="{00000000-0005-0000-0000-0000E13C0000}"/>
    <cellStyle name="Note 10 5 3 2" xfId="44301" xr:uid="{25B25E8D-2E1B-493C-A9F9-09629255CE7D}"/>
    <cellStyle name="Note 10 5 4" xfId="17087" xr:uid="{00000000-0005-0000-0000-0000E23C0000}"/>
    <cellStyle name="Note 10 5 4 2" xfId="48369" xr:uid="{CE148838-E67E-4D91-876C-4D2D359AEBFD}"/>
    <cellStyle name="Note 10 5 5" xfId="38197" xr:uid="{4003A840-C572-45CF-83E2-EED117681336}"/>
    <cellStyle name="Note 10 6" xfId="7360" xr:uid="{00000000-0005-0000-0000-0000E33C0000}"/>
    <cellStyle name="Note 10 6 2" xfId="13020" xr:uid="{00000000-0005-0000-0000-0000E43C0000}"/>
    <cellStyle name="Note 10 6 2 2" xfId="44689" xr:uid="{C7439900-D83D-4724-B70D-19B58995BB1B}"/>
    <cellStyle name="Note 10 6 3" xfId="39491" xr:uid="{063E90BF-BA9D-4EF2-A6D2-DC202856E808}"/>
    <cellStyle name="Note 10 7" xfId="12140" xr:uid="{00000000-0005-0000-0000-0000E53C0000}"/>
    <cellStyle name="Note 10 7 2" xfId="43809" xr:uid="{84E805F8-FE6F-438F-A8C9-848CD3385328}"/>
    <cellStyle name="Note 10 8" xfId="14820" xr:uid="{00000000-0005-0000-0000-0000E63C0000}"/>
    <cellStyle name="Note 10 8 2" xfId="46307" xr:uid="{1444F4D8-FC1E-4058-A812-D7B809C4B256}"/>
    <cellStyle name="Note 10 9" xfId="36136" xr:uid="{1FC20150-30C4-4D6B-9615-925E776C4587}"/>
    <cellStyle name="Note 11" xfId="2911" xr:uid="{00000000-0005-0000-0000-0000E73C0000}"/>
    <cellStyle name="Note 11 2" xfId="4368" xr:uid="{00000000-0005-0000-0000-0000E83C0000}"/>
    <cellStyle name="Note 11 2 2" xfId="6590" xr:uid="{00000000-0005-0000-0000-0000E93C0000}"/>
    <cellStyle name="Note 11 2 2 2" xfId="8037" xr:uid="{00000000-0005-0000-0000-0000EA3C0000}"/>
    <cellStyle name="Note 11 2 2 2 2" xfId="13694" xr:uid="{00000000-0005-0000-0000-0000EB3C0000}"/>
    <cellStyle name="Note 11 2 2 2 2 2" xfId="45363" xr:uid="{1C4783B1-4A90-4963-8261-92C9F286F877}"/>
    <cellStyle name="Note 11 2 2 2 3" xfId="40167" xr:uid="{C4F1DF76-5223-4FB9-91E9-3F90E36FB6C1}"/>
    <cellStyle name="Note 11 2 2 3" xfId="12827" xr:uid="{00000000-0005-0000-0000-0000EC3C0000}"/>
    <cellStyle name="Note 11 2 2 3 2" xfId="44496" xr:uid="{68E82E14-F8E8-47AB-8E50-913ACF3ACA2C}"/>
    <cellStyle name="Note 11 2 2 4" xfId="17696" xr:uid="{00000000-0005-0000-0000-0000ED3C0000}"/>
    <cellStyle name="Note 11 2 2 4 2" xfId="48945" xr:uid="{2BB123EA-D3FE-437A-AB50-3A9933AC2738}"/>
    <cellStyle name="Note 11 2 2 5" xfId="38773" xr:uid="{0EE8300A-9C80-4797-82BC-6F9C119D1FA6}"/>
    <cellStyle name="Note 11 2 3" xfId="7556" xr:uid="{00000000-0005-0000-0000-0000EE3C0000}"/>
    <cellStyle name="Note 11 2 3 2" xfId="13215" xr:uid="{00000000-0005-0000-0000-0000EF3C0000}"/>
    <cellStyle name="Note 11 2 3 2 2" xfId="44884" xr:uid="{6EEE49F4-9512-46E8-ABB9-11ACD8026BA8}"/>
    <cellStyle name="Note 11 2 3 3" xfId="39687" xr:uid="{D05896D5-EF24-4B93-A8A0-C1D6A6F798EB}"/>
    <cellStyle name="Note 11 2 4" xfId="12338" xr:uid="{00000000-0005-0000-0000-0000F03C0000}"/>
    <cellStyle name="Note 11 2 4 2" xfId="44007" xr:uid="{9A629F70-1817-41D1-BDE4-7FACC4CF2491}"/>
    <cellStyle name="Note 11 2 5" xfId="15476" xr:uid="{00000000-0005-0000-0000-0000F13C0000}"/>
    <cellStyle name="Note 11 2 5 2" xfId="46924" xr:uid="{7D639187-1A69-466D-B693-EEAF6B27F7F8}"/>
    <cellStyle name="Note 11 2 6" xfId="36753" xr:uid="{2805BF93-67B8-4C83-A3FB-2B103E6F4D7C}"/>
    <cellStyle name="Note 11 3" xfId="4182" xr:uid="{00000000-0005-0000-0000-0000F23C0000}"/>
    <cellStyle name="Note 11 3 2" xfId="6405" xr:uid="{00000000-0005-0000-0000-0000F33C0000}"/>
    <cellStyle name="Note 11 3 2 2" xfId="7992" xr:uid="{00000000-0005-0000-0000-0000F43C0000}"/>
    <cellStyle name="Note 11 3 2 2 2" xfId="13649" xr:uid="{00000000-0005-0000-0000-0000F53C0000}"/>
    <cellStyle name="Note 11 3 2 2 2 2" xfId="45318" xr:uid="{DD38E4E1-3276-44A6-BEED-E5029AAB2BA1}"/>
    <cellStyle name="Note 11 3 2 2 3" xfId="40122" xr:uid="{4D6BE8A0-D9CE-4857-A38E-26D2F6352FBD}"/>
    <cellStyle name="Note 11 3 2 3" xfId="12783" xr:uid="{00000000-0005-0000-0000-0000F63C0000}"/>
    <cellStyle name="Note 11 3 2 3 2" xfId="44452" xr:uid="{215183C3-8A91-4378-B3B2-24ED23E4F30E}"/>
    <cellStyle name="Note 11 3 2 4" xfId="17511" xr:uid="{00000000-0005-0000-0000-0000F73C0000}"/>
    <cellStyle name="Note 11 3 2 4 2" xfId="48763" xr:uid="{5954E973-4A56-4DFC-AB11-1DFBBEB9D436}"/>
    <cellStyle name="Note 11 3 2 5" xfId="38591" xr:uid="{6343DFB7-3ACC-4F2F-BA53-DC483A7D9DCA}"/>
    <cellStyle name="Note 11 3 3" xfId="7512" xr:uid="{00000000-0005-0000-0000-0000F83C0000}"/>
    <cellStyle name="Note 11 3 3 2" xfId="13171" xr:uid="{00000000-0005-0000-0000-0000F93C0000}"/>
    <cellStyle name="Note 11 3 3 2 2" xfId="44840" xr:uid="{A798C4EC-E1BF-4C22-BED6-C320902DC2FE}"/>
    <cellStyle name="Note 11 3 3 3" xfId="39643" xr:uid="{5FCE5527-A9F9-41AD-A43E-C2259FF87860}"/>
    <cellStyle name="Note 11 3 4" xfId="12293" xr:uid="{00000000-0005-0000-0000-0000FA3C0000}"/>
    <cellStyle name="Note 11 3 4 2" xfId="43962" xr:uid="{8145DD92-8423-48BA-BD92-9E717E5EAB19}"/>
    <cellStyle name="Note 11 3 5" xfId="15290" xr:uid="{00000000-0005-0000-0000-0000FB3C0000}"/>
    <cellStyle name="Note 11 3 5 2" xfId="46741" xr:uid="{FF137523-78D4-41C4-A077-04B8AD6D56D7}"/>
    <cellStyle name="Note 11 3 6" xfId="36570" xr:uid="{146913DB-806D-4021-9990-1D32BFF47925}"/>
    <cellStyle name="Note 11 4" xfId="4903" xr:uid="{00000000-0005-0000-0000-0000FC3C0000}"/>
    <cellStyle name="Note 11 4 2" xfId="7694" xr:uid="{00000000-0005-0000-0000-0000FD3C0000}"/>
    <cellStyle name="Note 11 4 2 2" xfId="13353" xr:uid="{00000000-0005-0000-0000-0000FE3C0000}"/>
    <cellStyle name="Note 11 4 2 2 2" xfId="45022" xr:uid="{FA9640F8-2E58-405A-AC8A-4027A1B51D2A}"/>
    <cellStyle name="Note 11 4 2 3" xfId="39825" xr:uid="{15840324-C134-4508-A237-B81ED2506E5B}"/>
    <cellStyle name="Note 11 4 3" xfId="12478" xr:uid="{00000000-0005-0000-0000-0000FF3C0000}"/>
    <cellStyle name="Note 11 4 3 2" xfId="44147" xr:uid="{046CF463-913E-4ADE-A2BF-5433E2E96010}"/>
    <cellStyle name="Note 11 4 4" xfId="16010" xr:uid="{00000000-0005-0000-0000-0000003D0000}"/>
    <cellStyle name="Note 11 4 4 2" xfId="47426" xr:uid="{59521EEF-FF24-448C-826D-92ABD4A7E8D2}"/>
    <cellStyle name="Note 11 4 5" xfId="37254" xr:uid="{D8AD8602-7EEA-47E7-AC71-00EA67CD024F}"/>
    <cellStyle name="Note 11 5" xfId="5981" xr:uid="{00000000-0005-0000-0000-0000013D0000}"/>
    <cellStyle name="Note 11 5 2" xfId="7844" xr:uid="{00000000-0005-0000-0000-0000023D0000}"/>
    <cellStyle name="Note 11 5 2 2" xfId="13501" xr:uid="{00000000-0005-0000-0000-0000033D0000}"/>
    <cellStyle name="Note 11 5 2 2 2" xfId="45170" xr:uid="{DACE36F8-6249-41A8-846C-1FAE38BCF459}"/>
    <cellStyle name="Note 11 5 2 3" xfId="39974" xr:uid="{129E4560-C523-4F01-B5A0-B58650543605}"/>
    <cellStyle name="Note 11 5 3" xfId="12633" xr:uid="{00000000-0005-0000-0000-0000043D0000}"/>
    <cellStyle name="Note 11 5 3 2" xfId="44302" xr:uid="{8C0F5E38-5228-4CC4-B4A8-93A6BF2552D7}"/>
    <cellStyle name="Note 11 5 4" xfId="17088" xr:uid="{00000000-0005-0000-0000-0000053D0000}"/>
    <cellStyle name="Note 11 5 4 2" xfId="48370" xr:uid="{7B8403B9-B3E2-428A-A1F7-1D3417AA07C4}"/>
    <cellStyle name="Note 11 5 5" xfId="38198" xr:uid="{50425DEF-8FF4-4B73-87D5-9EFE590B7D58}"/>
    <cellStyle name="Note 11 6" xfId="7361" xr:uid="{00000000-0005-0000-0000-0000063D0000}"/>
    <cellStyle name="Note 11 6 2" xfId="13021" xr:uid="{00000000-0005-0000-0000-0000073D0000}"/>
    <cellStyle name="Note 11 6 2 2" xfId="44690" xr:uid="{C5F45828-3C75-4B6F-A8DE-B4C68966F80B}"/>
    <cellStyle name="Note 11 6 3" xfId="39492" xr:uid="{239DDAFB-A57D-49D8-8E38-B6C7848AF72E}"/>
    <cellStyle name="Note 11 7" xfId="12141" xr:uid="{00000000-0005-0000-0000-0000083D0000}"/>
    <cellStyle name="Note 11 7 2" xfId="43810" xr:uid="{7BF900BD-3E6A-4943-B32B-251A27C1843E}"/>
    <cellStyle name="Note 11 8" xfId="14821" xr:uid="{00000000-0005-0000-0000-0000093D0000}"/>
    <cellStyle name="Note 11 8 2" xfId="46308" xr:uid="{60B6827A-6EB5-43A6-9A3A-739D73E90391}"/>
    <cellStyle name="Note 11 9" xfId="36137" xr:uid="{01B1F1D3-0448-420F-B445-2114DE8B54B3}"/>
    <cellStyle name="Note 12" xfId="2912" xr:uid="{00000000-0005-0000-0000-00000A3D0000}"/>
    <cellStyle name="Note 12 2" xfId="4369" xr:uid="{00000000-0005-0000-0000-00000B3D0000}"/>
    <cellStyle name="Note 12 2 2" xfId="6591" xr:uid="{00000000-0005-0000-0000-00000C3D0000}"/>
    <cellStyle name="Note 12 2 2 2" xfId="8038" xr:uid="{00000000-0005-0000-0000-00000D3D0000}"/>
    <cellStyle name="Note 12 2 2 2 2" xfId="13695" xr:uid="{00000000-0005-0000-0000-00000E3D0000}"/>
    <cellStyle name="Note 12 2 2 2 2 2" xfId="45364" xr:uid="{41BADD33-A805-47EC-B6F4-68891212B662}"/>
    <cellStyle name="Note 12 2 2 2 3" xfId="40168" xr:uid="{5B54DA42-BBDF-4726-9391-442FDA18983D}"/>
    <cellStyle name="Note 12 2 2 3" xfId="12828" xr:uid="{00000000-0005-0000-0000-00000F3D0000}"/>
    <cellStyle name="Note 12 2 2 3 2" xfId="44497" xr:uid="{BB5A1FA9-AE85-4E32-B4BA-486CC204D628}"/>
    <cellStyle name="Note 12 2 2 4" xfId="17697" xr:uid="{00000000-0005-0000-0000-0000103D0000}"/>
    <cellStyle name="Note 12 2 2 4 2" xfId="48946" xr:uid="{BE757AAE-9841-4519-A4FB-017A24937A86}"/>
    <cellStyle name="Note 12 2 2 5" xfId="38774" xr:uid="{E24F03B1-F7A9-474E-8644-6D87C5EB3CF1}"/>
    <cellStyle name="Note 12 2 3" xfId="7557" xr:uid="{00000000-0005-0000-0000-0000113D0000}"/>
    <cellStyle name="Note 12 2 3 2" xfId="13216" xr:uid="{00000000-0005-0000-0000-0000123D0000}"/>
    <cellStyle name="Note 12 2 3 2 2" xfId="44885" xr:uid="{9334D458-4630-453F-9552-29E7895A2A9D}"/>
    <cellStyle name="Note 12 2 3 3" xfId="39688" xr:uid="{BF741B5D-46CA-4A2C-9805-2639CDF96A90}"/>
    <cellStyle name="Note 12 2 4" xfId="12339" xr:uid="{00000000-0005-0000-0000-0000133D0000}"/>
    <cellStyle name="Note 12 2 4 2" xfId="44008" xr:uid="{F8194EE2-BE06-444B-B528-B6B0461E4864}"/>
    <cellStyle name="Note 12 2 5" xfId="15477" xr:uid="{00000000-0005-0000-0000-0000143D0000}"/>
    <cellStyle name="Note 12 2 5 2" xfId="46925" xr:uid="{EC6C621B-8278-438B-ADF4-21B752D99B4C}"/>
    <cellStyle name="Note 12 2 6" xfId="36754" xr:uid="{94AA7B81-EF0F-4F73-992B-E4287C979BF9}"/>
    <cellStyle name="Note 12 3" xfId="4181" xr:uid="{00000000-0005-0000-0000-0000153D0000}"/>
    <cellStyle name="Note 12 3 2" xfId="6404" xr:uid="{00000000-0005-0000-0000-0000163D0000}"/>
    <cellStyle name="Note 12 3 2 2" xfId="7991" xr:uid="{00000000-0005-0000-0000-0000173D0000}"/>
    <cellStyle name="Note 12 3 2 2 2" xfId="13648" xr:uid="{00000000-0005-0000-0000-0000183D0000}"/>
    <cellStyle name="Note 12 3 2 2 2 2" xfId="45317" xr:uid="{7544EBA7-2EB8-4EB8-B1E1-162221A6332C}"/>
    <cellStyle name="Note 12 3 2 2 3" xfId="40121" xr:uid="{DA78E002-520C-4003-B353-86302538AADA}"/>
    <cellStyle name="Note 12 3 2 3" xfId="12782" xr:uid="{00000000-0005-0000-0000-0000193D0000}"/>
    <cellStyle name="Note 12 3 2 3 2" xfId="44451" xr:uid="{20F69FC4-0763-437A-9FAC-39A57A6C5C98}"/>
    <cellStyle name="Note 12 3 2 4" xfId="17510" xr:uid="{00000000-0005-0000-0000-00001A3D0000}"/>
    <cellStyle name="Note 12 3 2 4 2" xfId="48762" xr:uid="{7656B666-D2D0-405E-B1C5-C6DE868E43D0}"/>
    <cellStyle name="Note 12 3 2 5" xfId="38590" xr:uid="{BE1E3A40-250D-433B-BD76-D66E203282E5}"/>
    <cellStyle name="Note 12 3 3" xfId="7511" xr:uid="{00000000-0005-0000-0000-00001B3D0000}"/>
    <cellStyle name="Note 12 3 3 2" xfId="13170" xr:uid="{00000000-0005-0000-0000-00001C3D0000}"/>
    <cellStyle name="Note 12 3 3 2 2" xfId="44839" xr:uid="{8E0B8358-383B-41EC-9806-075174EA1040}"/>
    <cellStyle name="Note 12 3 3 3" xfId="39642" xr:uid="{FD65CCCE-333C-42AF-B01D-32CC7705D4FB}"/>
    <cellStyle name="Note 12 3 4" xfId="12292" xr:uid="{00000000-0005-0000-0000-00001D3D0000}"/>
    <cellStyle name="Note 12 3 4 2" xfId="43961" xr:uid="{E8D06EB9-0044-43AC-ADC6-0E61941C2E36}"/>
    <cellStyle name="Note 12 3 5" xfId="15289" xr:uid="{00000000-0005-0000-0000-00001E3D0000}"/>
    <cellStyle name="Note 12 3 5 2" xfId="46740" xr:uid="{7DEB1BAB-8754-4E31-ADBC-BD0D8A661D6B}"/>
    <cellStyle name="Note 12 3 6" xfId="36569" xr:uid="{970BAA33-A1E4-413E-B8E0-C2FEC009063D}"/>
    <cellStyle name="Note 12 4" xfId="4904" xr:uid="{00000000-0005-0000-0000-00001F3D0000}"/>
    <cellStyle name="Note 12 4 2" xfId="7695" xr:uid="{00000000-0005-0000-0000-0000203D0000}"/>
    <cellStyle name="Note 12 4 2 2" xfId="13354" xr:uid="{00000000-0005-0000-0000-0000213D0000}"/>
    <cellStyle name="Note 12 4 2 2 2" xfId="45023" xr:uid="{7253BA48-B866-4994-805A-8A4D4221312C}"/>
    <cellStyle name="Note 12 4 2 3" xfId="39826" xr:uid="{D8BB419B-F91B-460F-9C10-25167CCDBA19}"/>
    <cellStyle name="Note 12 4 3" xfId="12479" xr:uid="{00000000-0005-0000-0000-0000223D0000}"/>
    <cellStyle name="Note 12 4 3 2" xfId="44148" xr:uid="{529FA2B4-0469-4F61-A63D-6B51F8DEACE2}"/>
    <cellStyle name="Note 12 4 4" xfId="16011" xr:uid="{00000000-0005-0000-0000-0000233D0000}"/>
    <cellStyle name="Note 12 4 4 2" xfId="47427" xr:uid="{CF0B5073-3865-47EE-B18A-9D16686453F7}"/>
    <cellStyle name="Note 12 4 5" xfId="37255" xr:uid="{98E41BD8-24B5-4C04-A96B-108D5E5538FA}"/>
    <cellStyle name="Note 12 5" xfId="5982" xr:uid="{00000000-0005-0000-0000-0000243D0000}"/>
    <cellStyle name="Note 12 5 2" xfId="7845" xr:uid="{00000000-0005-0000-0000-0000253D0000}"/>
    <cellStyle name="Note 12 5 2 2" xfId="13502" xr:uid="{00000000-0005-0000-0000-0000263D0000}"/>
    <cellStyle name="Note 12 5 2 2 2" xfId="45171" xr:uid="{3B345619-799E-46F1-948C-5654A34196A1}"/>
    <cellStyle name="Note 12 5 2 3" xfId="39975" xr:uid="{A5161D25-386D-47AD-BAFB-342B9E2CD3E1}"/>
    <cellStyle name="Note 12 5 3" xfId="12634" xr:uid="{00000000-0005-0000-0000-0000273D0000}"/>
    <cellStyle name="Note 12 5 3 2" xfId="44303" xr:uid="{0BD42067-8926-4638-A5C1-3D83878E6972}"/>
    <cellStyle name="Note 12 5 4" xfId="17089" xr:uid="{00000000-0005-0000-0000-0000283D0000}"/>
    <cellStyle name="Note 12 5 4 2" xfId="48371" xr:uid="{F0B6DC1B-C5D4-4F25-AE83-A0018D18BD57}"/>
    <cellStyle name="Note 12 5 5" xfId="38199" xr:uid="{A7134DDB-D97F-4B0F-886E-A22C9B83FB2C}"/>
    <cellStyle name="Note 12 6" xfId="7362" xr:uid="{00000000-0005-0000-0000-0000293D0000}"/>
    <cellStyle name="Note 12 6 2" xfId="13022" xr:uid="{00000000-0005-0000-0000-00002A3D0000}"/>
    <cellStyle name="Note 12 6 2 2" xfId="44691" xr:uid="{F646F4F9-7B9E-4EF0-A5E6-203C832CE831}"/>
    <cellStyle name="Note 12 6 3" xfId="39493" xr:uid="{70D44752-0A1D-47BD-9A6A-EEC556306992}"/>
    <cellStyle name="Note 12 7" xfId="12142" xr:uid="{00000000-0005-0000-0000-00002B3D0000}"/>
    <cellStyle name="Note 12 7 2" xfId="43811" xr:uid="{3EFEC211-08FB-4531-8037-343EDF0890E4}"/>
    <cellStyle name="Note 12 8" xfId="14822" xr:uid="{00000000-0005-0000-0000-00002C3D0000}"/>
    <cellStyle name="Note 12 8 2" xfId="46309" xr:uid="{D8258F7A-1B6A-4C92-B8A2-6F9294C9B2FE}"/>
    <cellStyle name="Note 12 9" xfId="36138" xr:uid="{10D02A7E-D4A2-4DD7-B516-D6FD9548B997}"/>
    <cellStyle name="Note 13" xfId="2913" xr:uid="{00000000-0005-0000-0000-00002D3D0000}"/>
    <cellStyle name="Note 13 2" xfId="4370" xr:uid="{00000000-0005-0000-0000-00002E3D0000}"/>
    <cellStyle name="Note 13 2 2" xfId="6592" xr:uid="{00000000-0005-0000-0000-00002F3D0000}"/>
    <cellStyle name="Note 13 2 2 2" xfId="8039" xr:uid="{00000000-0005-0000-0000-0000303D0000}"/>
    <cellStyle name="Note 13 2 2 2 2" xfId="13696" xr:uid="{00000000-0005-0000-0000-0000313D0000}"/>
    <cellStyle name="Note 13 2 2 2 2 2" xfId="45365" xr:uid="{C17276BB-BD71-4625-AEF2-C50F28F5586F}"/>
    <cellStyle name="Note 13 2 2 2 3" xfId="40169" xr:uid="{02A33B80-59CD-46AA-AFB5-A98A50E05B74}"/>
    <cellStyle name="Note 13 2 2 3" xfId="12829" xr:uid="{00000000-0005-0000-0000-0000323D0000}"/>
    <cellStyle name="Note 13 2 2 3 2" xfId="44498" xr:uid="{616CD987-4F38-4498-9489-5A15055738B2}"/>
    <cellStyle name="Note 13 2 2 4" xfId="17698" xr:uid="{00000000-0005-0000-0000-0000333D0000}"/>
    <cellStyle name="Note 13 2 2 4 2" xfId="48947" xr:uid="{77314178-382D-49F0-A83F-0DEC9D866EAE}"/>
    <cellStyle name="Note 13 2 2 5" xfId="38775" xr:uid="{7FA2F02D-6ACC-49B0-9DC6-48953F94BC94}"/>
    <cellStyle name="Note 13 2 3" xfId="7558" xr:uid="{00000000-0005-0000-0000-0000343D0000}"/>
    <cellStyle name="Note 13 2 3 2" xfId="13217" xr:uid="{00000000-0005-0000-0000-0000353D0000}"/>
    <cellStyle name="Note 13 2 3 2 2" xfId="44886" xr:uid="{2BFD76CC-48F5-4C0F-8AEC-9EBD9630CBF5}"/>
    <cellStyle name="Note 13 2 3 3" xfId="39689" xr:uid="{C8EE7608-F3A1-4F7D-9BD0-B08F77BF487A}"/>
    <cellStyle name="Note 13 2 4" xfId="12340" xr:uid="{00000000-0005-0000-0000-0000363D0000}"/>
    <cellStyle name="Note 13 2 4 2" xfId="44009" xr:uid="{6786FBF6-F99D-48DB-8E39-0EB2EB8612C8}"/>
    <cellStyle name="Note 13 2 5" xfId="15478" xr:uid="{00000000-0005-0000-0000-0000373D0000}"/>
    <cellStyle name="Note 13 2 5 2" xfId="46926" xr:uid="{6F0E8DCA-05BB-4849-A27B-86A81E7638CA}"/>
    <cellStyle name="Note 13 2 6" xfId="36755" xr:uid="{061486AC-B4D1-4727-A37F-897461E6C2C4}"/>
    <cellStyle name="Note 13 3" xfId="4180" xr:uid="{00000000-0005-0000-0000-0000383D0000}"/>
    <cellStyle name="Note 13 3 2" xfId="6403" xr:uid="{00000000-0005-0000-0000-0000393D0000}"/>
    <cellStyle name="Note 13 3 2 2" xfId="7990" xr:uid="{00000000-0005-0000-0000-00003A3D0000}"/>
    <cellStyle name="Note 13 3 2 2 2" xfId="13647" xr:uid="{00000000-0005-0000-0000-00003B3D0000}"/>
    <cellStyle name="Note 13 3 2 2 2 2" xfId="45316" xr:uid="{E7A51712-EB74-4AA2-B090-28AE4E7DE4C4}"/>
    <cellStyle name="Note 13 3 2 2 3" xfId="40120" xr:uid="{433CF310-56B2-4F48-B3C4-527634A3B0B2}"/>
    <cellStyle name="Note 13 3 2 3" xfId="12781" xr:uid="{00000000-0005-0000-0000-00003C3D0000}"/>
    <cellStyle name="Note 13 3 2 3 2" xfId="44450" xr:uid="{E1ED6431-A21B-433F-B26B-546AF92353AF}"/>
    <cellStyle name="Note 13 3 2 4" xfId="17509" xr:uid="{00000000-0005-0000-0000-00003D3D0000}"/>
    <cellStyle name="Note 13 3 2 4 2" xfId="48761" xr:uid="{8799CDC2-3EC8-47A6-ACB9-E43E2EE84551}"/>
    <cellStyle name="Note 13 3 2 5" xfId="38589" xr:uid="{B58D1681-5B90-4305-B50C-C932261833D8}"/>
    <cellStyle name="Note 13 3 3" xfId="7510" xr:uid="{00000000-0005-0000-0000-00003E3D0000}"/>
    <cellStyle name="Note 13 3 3 2" xfId="13169" xr:uid="{00000000-0005-0000-0000-00003F3D0000}"/>
    <cellStyle name="Note 13 3 3 2 2" xfId="44838" xr:uid="{24D857BA-B47C-4C3D-8E21-8FB7863E1A48}"/>
    <cellStyle name="Note 13 3 3 3" xfId="39641" xr:uid="{F8FA89AF-B385-43D5-9FBD-A9481A0216A6}"/>
    <cellStyle name="Note 13 3 4" xfId="12291" xr:uid="{00000000-0005-0000-0000-0000403D0000}"/>
    <cellStyle name="Note 13 3 4 2" xfId="43960" xr:uid="{E83E84CC-C252-4D79-AD4B-71E368F26626}"/>
    <cellStyle name="Note 13 3 5" xfId="15288" xr:uid="{00000000-0005-0000-0000-0000413D0000}"/>
    <cellStyle name="Note 13 3 5 2" xfId="46739" xr:uid="{77AA858B-3411-40B1-84F0-D1BCEBEEFBF6}"/>
    <cellStyle name="Note 13 3 6" xfId="36568" xr:uid="{CDF60D68-1056-4D88-9816-4A70415BE6E4}"/>
    <cellStyle name="Note 13 4" xfId="4905" xr:uid="{00000000-0005-0000-0000-0000423D0000}"/>
    <cellStyle name="Note 13 4 2" xfId="7696" xr:uid="{00000000-0005-0000-0000-0000433D0000}"/>
    <cellStyle name="Note 13 4 2 2" xfId="13355" xr:uid="{00000000-0005-0000-0000-0000443D0000}"/>
    <cellStyle name="Note 13 4 2 2 2" xfId="45024" xr:uid="{F9025AAA-C847-443A-AAEE-603263392C4F}"/>
    <cellStyle name="Note 13 4 2 3" xfId="39827" xr:uid="{3AC5A40D-92D3-48E8-AE88-B498808F8572}"/>
    <cellStyle name="Note 13 4 3" xfId="12480" xr:uid="{00000000-0005-0000-0000-0000453D0000}"/>
    <cellStyle name="Note 13 4 3 2" xfId="44149" xr:uid="{8CA70588-5D19-41B6-88F3-E1C5DD8F7579}"/>
    <cellStyle name="Note 13 4 4" xfId="16012" xr:uid="{00000000-0005-0000-0000-0000463D0000}"/>
    <cellStyle name="Note 13 4 4 2" xfId="47428" xr:uid="{324B7514-DC5E-44AE-A62A-87EF7557ABD5}"/>
    <cellStyle name="Note 13 4 5" xfId="37256" xr:uid="{5F02FC48-C525-4681-A34F-CD7CE3E6A31D}"/>
    <cellStyle name="Note 13 5" xfId="5983" xr:uid="{00000000-0005-0000-0000-0000473D0000}"/>
    <cellStyle name="Note 13 5 2" xfId="7846" xr:uid="{00000000-0005-0000-0000-0000483D0000}"/>
    <cellStyle name="Note 13 5 2 2" xfId="13503" xr:uid="{00000000-0005-0000-0000-0000493D0000}"/>
    <cellStyle name="Note 13 5 2 2 2" xfId="45172" xr:uid="{8DBD5293-4F9D-4B1B-A61C-2F9FF25F71B2}"/>
    <cellStyle name="Note 13 5 2 3" xfId="39976" xr:uid="{F3FF32BF-B233-4AEA-A534-6EAB9A371E52}"/>
    <cellStyle name="Note 13 5 3" xfId="12635" xr:uid="{00000000-0005-0000-0000-00004A3D0000}"/>
    <cellStyle name="Note 13 5 3 2" xfId="44304" xr:uid="{2F743072-08E6-4EED-839E-0C694E80C0D0}"/>
    <cellStyle name="Note 13 5 4" xfId="17090" xr:uid="{00000000-0005-0000-0000-00004B3D0000}"/>
    <cellStyle name="Note 13 5 4 2" xfId="48372" xr:uid="{8B11603B-EAFA-40E6-9E46-1EEAFA826DC7}"/>
    <cellStyle name="Note 13 5 5" xfId="38200" xr:uid="{2AFADC79-4224-465D-9D72-AB5C7576900B}"/>
    <cellStyle name="Note 13 6" xfId="7363" xr:uid="{00000000-0005-0000-0000-00004C3D0000}"/>
    <cellStyle name="Note 13 6 2" xfId="13023" xr:uid="{00000000-0005-0000-0000-00004D3D0000}"/>
    <cellStyle name="Note 13 6 2 2" xfId="44692" xr:uid="{D2312474-4CA4-4134-BC15-72BAD805F914}"/>
    <cellStyle name="Note 13 6 3" xfId="39494" xr:uid="{1FA60648-137F-4DDD-9B92-E85DD2D932DF}"/>
    <cellStyle name="Note 13 7" xfId="12143" xr:uid="{00000000-0005-0000-0000-00004E3D0000}"/>
    <cellStyle name="Note 13 7 2" xfId="43812" xr:uid="{8DE59C76-5655-4DD5-A3D1-C37628918587}"/>
    <cellStyle name="Note 13 8" xfId="14823" xr:uid="{00000000-0005-0000-0000-00004F3D0000}"/>
    <cellStyle name="Note 13 8 2" xfId="46310" xr:uid="{EB0FB16C-CC6B-4EDA-A409-75B4BAFC6156}"/>
    <cellStyle name="Note 13 9" xfId="36139" xr:uid="{741F0156-3634-4F2E-9FBC-5BE0BDE74A11}"/>
    <cellStyle name="Note 14" xfId="2914" xr:uid="{00000000-0005-0000-0000-0000503D0000}"/>
    <cellStyle name="Note 14 2" xfId="4371" xr:uid="{00000000-0005-0000-0000-0000513D0000}"/>
    <cellStyle name="Note 14 2 2" xfId="6593" xr:uid="{00000000-0005-0000-0000-0000523D0000}"/>
    <cellStyle name="Note 14 2 2 2" xfId="8040" xr:uid="{00000000-0005-0000-0000-0000533D0000}"/>
    <cellStyle name="Note 14 2 2 2 2" xfId="13697" xr:uid="{00000000-0005-0000-0000-0000543D0000}"/>
    <cellStyle name="Note 14 2 2 2 2 2" xfId="45366" xr:uid="{0A09995B-2C1C-4498-905E-B61B650984CF}"/>
    <cellStyle name="Note 14 2 2 2 3" xfId="40170" xr:uid="{1525E6A4-8400-4D39-9123-07F39D4C59AB}"/>
    <cellStyle name="Note 14 2 2 3" xfId="12830" xr:uid="{00000000-0005-0000-0000-0000553D0000}"/>
    <cellStyle name="Note 14 2 2 3 2" xfId="44499" xr:uid="{0843ADE0-6235-4B85-AC7D-24ED55A4147F}"/>
    <cellStyle name="Note 14 2 2 4" xfId="17699" xr:uid="{00000000-0005-0000-0000-0000563D0000}"/>
    <cellStyle name="Note 14 2 2 4 2" xfId="48948" xr:uid="{F80AD411-2F79-44A6-A816-DD208D0B9734}"/>
    <cellStyle name="Note 14 2 2 5" xfId="38776" xr:uid="{D9235081-9C21-4ECD-B888-89C3B36B0AC6}"/>
    <cellStyle name="Note 14 2 3" xfId="7559" xr:uid="{00000000-0005-0000-0000-0000573D0000}"/>
    <cellStyle name="Note 14 2 3 2" xfId="13218" xr:uid="{00000000-0005-0000-0000-0000583D0000}"/>
    <cellStyle name="Note 14 2 3 2 2" xfId="44887" xr:uid="{57207B67-B1A8-4A25-8330-38A2FD5E507A}"/>
    <cellStyle name="Note 14 2 3 3" xfId="39690" xr:uid="{B9C15EE1-C467-4AB8-BE29-CD8B680B7FE4}"/>
    <cellStyle name="Note 14 2 4" xfId="12341" xr:uid="{00000000-0005-0000-0000-0000593D0000}"/>
    <cellStyle name="Note 14 2 4 2" xfId="44010" xr:uid="{9926E642-E853-47B4-B929-26D9CD76526C}"/>
    <cellStyle name="Note 14 2 5" xfId="15479" xr:uid="{00000000-0005-0000-0000-00005A3D0000}"/>
    <cellStyle name="Note 14 2 5 2" xfId="46927" xr:uid="{4E7F5434-4658-4247-B5E5-002875C86EB1}"/>
    <cellStyle name="Note 14 2 6" xfId="36756" xr:uid="{D26F3284-C050-4DCC-8F74-12FBA2B40C51}"/>
    <cellStyle name="Note 14 3" xfId="4179" xr:uid="{00000000-0005-0000-0000-00005B3D0000}"/>
    <cellStyle name="Note 14 3 2" xfId="6402" xr:uid="{00000000-0005-0000-0000-00005C3D0000}"/>
    <cellStyle name="Note 14 3 2 2" xfId="7989" xr:uid="{00000000-0005-0000-0000-00005D3D0000}"/>
    <cellStyle name="Note 14 3 2 2 2" xfId="13646" xr:uid="{00000000-0005-0000-0000-00005E3D0000}"/>
    <cellStyle name="Note 14 3 2 2 2 2" xfId="45315" xr:uid="{D608AC16-E9A1-42F6-9013-ADEE68073E8E}"/>
    <cellStyle name="Note 14 3 2 2 3" xfId="40119" xr:uid="{641433D7-7FD3-43BA-BC2A-1846CDAA81F4}"/>
    <cellStyle name="Note 14 3 2 3" xfId="12780" xr:uid="{00000000-0005-0000-0000-00005F3D0000}"/>
    <cellStyle name="Note 14 3 2 3 2" xfId="44449" xr:uid="{6B64FF7D-C8CB-4E55-88BD-F7A65DD922C5}"/>
    <cellStyle name="Note 14 3 2 4" xfId="17508" xr:uid="{00000000-0005-0000-0000-0000603D0000}"/>
    <cellStyle name="Note 14 3 2 4 2" xfId="48760" xr:uid="{A87BEA90-5B9F-40D0-AF9B-57310DA7E095}"/>
    <cellStyle name="Note 14 3 2 5" xfId="38588" xr:uid="{9729E15E-2F4E-48B8-8A79-DC39703BDFAA}"/>
    <cellStyle name="Note 14 3 3" xfId="7509" xr:uid="{00000000-0005-0000-0000-0000613D0000}"/>
    <cellStyle name="Note 14 3 3 2" xfId="13168" xr:uid="{00000000-0005-0000-0000-0000623D0000}"/>
    <cellStyle name="Note 14 3 3 2 2" xfId="44837" xr:uid="{FA6D0A9D-3E57-409E-9560-88EB20E66941}"/>
    <cellStyle name="Note 14 3 3 3" xfId="39640" xr:uid="{4139BB77-A5C8-403D-92C2-E5B73A1D887B}"/>
    <cellStyle name="Note 14 3 4" xfId="12290" xr:uid="{00000000-0005-0000-0000-0000633D0000}"/>
    <cellStyle name="Note 14 3 4 2" xfId="43959" xr:uid="{CE3F7DCF-0FF2-42FF-8510-A3395C1027E6}"/>
    <cellStyle name="Note 14 3 5" xfId="15287" xr:uid="{00000000-0005-0000-0000-0000643D0000}"/>
    <cellStyle name="Note 14 3 5 2" xfId="46738" xr:uid="{E00C2AB0-55E9-45B7-8D01-E189A7171EE9}"/>
    <cellStyle name="Note 14 3 6" xfId="36567" xr:uid="{D9E25674-0988-434E-AB53-FF2EDF78908B}"/>
    <cellStyle name="Note 14 4" xfId="4906" xr:uid="{00000000-0005-0000-0000-0000653D0000}"/>
    <cellStyle name="Note 14 4 2" xfId="7697" xr:uid="{00000000-0005-0000-0000-0000663D0000}"/>
    <cellStyle name="Note 14 4 2 2" xfId="13356" xr:uid="{00000000-0005-0000-0000-0000673D0000}"/>
    <cellStyle name="Note 14 4 2 2 2" xfId="45025" xr:uid="{A34344DF-384E-4AAD-A5AC-2F0442764D2B}"/>
    <cellStyle name="Note 14 4 2 3" xfId="39828" xr:uid="{6AA23164-E074-419A-9B4A-07482999FCF0}"/>
    <cellStyle name="Note 14 4 3" xfId="12481" xr:uid="{00000000-0005-0000-0000-0000683D0000}"/>
    <cellStyle name="Note 14 4 3 2" xfId="44150" xr:uid="{16BA9507-E24E-407D-A8DD-7E85AD8081A6}"/>
    <cellStyle name="Note 14 4 4" xfId="16013" xr:uid="{00000000-0005-0000-0000-0000693D0000}"/>
    <cellStyle name="Note 14 4 4 2" xfId="47429" xr:uid="{C1FA6A63-B681-4A60-9280-40D35FF57896}"/>
    <cellStyle name="Note 14 4 5" xfId="37257" xr:uid="{946D8D00-DDF1-474A-BA20-6964533F4992}"/>
    <cellStyle name="Note 14 5" xfId="5984" xr:uid="{00000000-0005-0000-0000-00006A3D0000}"/>
    <cellStyle name="Note 14 5 2" xfId="7847" xr:uid="{00000000-0005-0000-0000-00006B3D0000}"/>
    <cellStyle name="Note 14 5 2 2" xfId="13504" xr:uid="{00000000-0005-0000-0000-00006C3D0000}"/>
    <cellStyle name="Note 14 5 2 2 2" xfId="45173" xr:uid="{9404556F-74D6-4899-A3D0-BC250DD11DD9}"/>
    <cellStyle name="Note 14 5 2 3" xfId="39977" xr:uid="{EA7BC4A3-3009-4D98-939C-621104151937}"/>
    <cellStyle name="Note 14 5 3" xfId="12636" xr:uid="{00000000-0005-0000-0000-00006D3D0000}"/>
    <cellStyle name="Note 14 5 3 2" xfId="44305" xr:uid="{37E139EA-C337-4F0C-9729-2C5A3F3A9BA8}"/>
    <cellStyle name="Note 14 5 4" xfId="17091" xr:uid="{00000000-0005-0000-0000-00006E3D0000}"/>
    <cellStyle name="Note 14 5 4 2" xfId="48373" xr:uid="{37B7CD9E-7F06-4E04-8C5B-E7CC6C62C5C6}"/>
    <cellStyle name="Note 14 5 5" xfId="38201" xr:uid="{593623DC-AAF9-4965-BEED-9235300C858E}"/>
    <cellStyle name="Note 14 6" xfId="7364" xr:uid="{00000000-0005-0000-0000-00006F3D0000}"/>
    <cellStyle name="Note 14 6 2" xfId="13024" xr:uid="{00000000-0005-0000-0000-0000703D0000}"/>
    <cellStyle name="Note 14 6 2 2" xfId="44693" xr:uid="{8036D2B9-100A-4B45-B671-93402A468BF6}"/>
    <cellStyle name="Note 14 6 3" xfId="39495" xr:uid="{A2FB32B6-84C6-458B-992B-933930DC81C3}"/>
    <cellStyle name="Note 14 7" xfId="12144" xr:uid="{00000000-0005-0000-0000-0000713D0000}"/>
    <cellStyle name="Note 14 7 2" xfId="43813" xr:uid="{F31FC395-0540-4D60-B883-CE7F0127263C}"/>
    <cellStyle name="Note 14 8" xfId="14824" xr:uid="{00000000-0005-0000-0000-0000723D0000}"/>
    <cellStyle name="Note 14 8 2" xfId="46311" xr:uid="{0F9098B3-1DF9-44AA-A3B6-171F83A273F9}"/>
    <cellStyle name="Note 14 9" xfId="36140" xr:uid="{A5B34ECB-713F-46B8-B67D-E167D60DFBFD}"/>
    <cellStyle name="Note 15" xfId="2915" xr:uid="{00000000-0005-0000-0000-0000733D0000}"/>
    <cellStyle name="Note 15 2" xfId="4372" xr:uid="{00000000-0005-0000-0000-0000743D0000}"/>
    <cellStyle name="Note 15 2 2" xfId="6594" xr:uid="{00000000-0005-0000-0000-0000753D0000}"/>
    <cellStyle name="Note 15 2 2 2" xfId="8041" xr:uid="{00000000-0005-0000-0000-0000763D0000}"/>
    <cellStyle name="Note 15 2 2 2 2" xfId="13698" xr:uid="{00000000-0005-0000-0000-0000773D0000}"/>
    <cellStyle name="Note 15 2 2 2 2 2" xfId="45367" xr:uid="{7D8668CD-8940-487E-AA5E-4516D94145E0}"/>
    <cellStyle name="Note 15 2 2 2 3" xfId="40171" xr:uid="{3D516D75-ED7D-4C9B-BA59-4FF5B6CAC3C9}"/>
    <cellStyle name="Note 15 2 2 3" xfId="12831" xr:uid="{00000000-0005-0000-0000-0000783D0000}"/>
    <cellStyle name="Note 15 2 2 3 2" xfId="44500" xr:uid="{35017259-1894-41EC-8101-2A638C7D5C7E}"/>
    <cellStyle name="Note 15 2 2 4" xfId="17700" xr:uid="{00000000-0005-0000-0000-0000793D0000}"/>
    <cellStyle name="Note 15 2 2 4 2" xfId="48949" xr:uid="{81C5F9D5-BB2B-456F-8A2E-4A4B50229503}"/>
    <cellStyle name="Note 15 2 2 5" xfId="38777" xr:uid="{1BD94E67-EA40-4C39-B9FD-C86403F6EF6E}"/>
    <cellStyle name="Note 15 2 3" xfId="7560" xr:uid="{00000000-0005-0000-0000-00007A3D0000}"/>
    <cellStyle name="Note 15 2 3 2" xfId="13219" xr:uid="{00000000-0005-0000-0000-00007B3D0000}"/>
    <cellStyle name="Note 15 2 3 2 2" xfId="44888" xr:uid="{FE402967-3E4D-4D87-8253-29472CE5E30C}"/>
    <cellStyle name="Note 15 2 3 3" xfId="39691" xr:uid="{45D2518E-162F-497E-888A-508C4D5F4B82}"/>
    <cellStyle name="Note 15 2 4" xfId="12342" xr:uid="{00000000-0005-0000-0000-00007C3D0000}"/>
    <cellStyle name="Note 15 2 4 2" xfId="44011" xr:uid="{249A3BAA-54D7-4187-81DB-40C7A05DEC0C}"/>
    <cellStyle name="Note 15 2 5" xfId="15480" xr:uid="{00000000-0005-0000-0000-00007D3D0000}"/>
    <cellStyle name="Note 15 2 5 2" xfId="46928" xr:uid="{15FACD07-044B-40B4-84ED-3BA245101667}"/>
    <cellStyle name="Note 15 2 6" xfId="36757" xr:uid="{F01AFD18-9A84-4A0F-9238-52F8469CFDE0}"/>
    <cellStyle name="Note 15 3" xfId="4178" xr:uid="{00000000-0005-0000-0000-00007E3D0000}"/>
    <cellStyle name="Note 15 3 2" xfId="6401" xr:uid="{00000000-0005-0000-0000-00007F3D0000}"/>
    <cellStyle name="Note 15 3 2 2" xfId="7988" xr:uid="{00000000-0005-0000-0000-0000803D0000}"/>
    <cellStyle name="Note 15 3 2 2 2" xfId="13645" xr:uid="{00000000-0005-0000-0000-0000813D0000}"/>
    <cellStyle name="Note 15 3 2 2 2 2" xfId="45314" xr:uid="{A4244343-DC4A-41B6-AEF9-A78C230B1CBE}"/>
    <cellStyle name="Note 15 3 2 2 3" xfId="40118" xr:uid="{CEF58BF1-83C9-4335-8163-1DCC75427D68}"/>
    <cellStyle name="Note 15 3 2 3" xfId="12779" xr:uid="{00000000-0005-0000-0000-0000823D0000}"/>
    <cellStyle name="Note 15 3 2 3 2" xfId="44448" xr:uid="{83219AD4-2DBF-4D28-8790-77DFBA1E8537}"/>
    <cellStyle name="Note 15 3 2 4" xfId="17507" xr:uid="{00000000-0005-0000-0000-0000833D0000}"/>
    <cellStyle name="Note 15 3 2 4 2" xfId="48759" xr:uid="{152A4048-6903-437E-8630-AA620907F870}"/>
    <cellStyle name="Note 15 3 2 5" xfId="38587" xr:uid="{04EB1AF1-C30C-4DCD-87FF-C06FCB474E53}"/>
    <cellStyle name="Note 15 3 3" xfId="7508" xr:uid="{00000000-0005-0000-0000-0000843D0000}"/>
    <cellStyle name="Note 15 3 3 2" xfId="13167" xr:uid="{00000000-0005-0000-0000-0000853D0000}"/>
    <cellStyle name="Note 15 3 3 2 2" xfId="44836" xr:uid="{D646CF2E-D225-4C09-B77D-D5A64E9B3999}"/>
    <cellStyle name="Note 15 3 3 3" xfId="39639" xr:uid="{CFB3F864-DC40-41D1-934D-EAF346C67DAD}"/>
    <cellStyle name="Note 15 3 4" xfId="12289" xr:uid="{00000000-0005-0000-0000-0000863D0000}"/>
    <cellStyle name="Note 15 3 4 2" xfId="43958" xr:uid="{1FDD6716-C31A-4552-AF74-CBE849595994}"/>
    <cellStyle name="Note 15 3 5" xfId="15286" xr:uid="{00000000-0005-0000-0000-0000873D0000}"/>
    <cellStyle name="Note 15 3 5 2" xfId="46737" xr:uid="{A6436BB7-D4F6-442A-B406-8A12AC81E205}"/>
    <cellStyle name="Note 15 3 6" xfId="36566" xr:uid="{93CCB31C-099D-48AF-96E8-D25936879FE7}"/>
    <cellStyle name="Note 15 4" xfId="4907" xr:uid="{00000000-0005-0000-0000-0000883D0000}"/>
    <cellStyle name="Note 15 4 2" xfId="7698" xr:uid="{00000000-0005-0000-0000-0000893D0000}"/>
    <cellStyle name="Note 15 4 2 2" xfId="13357" xr:uid="{00000000-0005-0000-0000-00008A3D0000}"/>
    <cellStyle name="Note 15 4 2 2 2" xfId="45026" xr:uid="{D4F1094A-E3AB-4935-8BE4-B673B9F942CD}"/>
    <cellStyle name="Note 15 4 2 3" xfId="39829" xr:uid="{22F90FA8-14FA-4F85-8ED5-497E86A567AC}"/>
    <cellStyle name="Note 15 4 3" xfId="12482" xr:uid="{00000000-0005-0000-0000-00008B3D0000}"/>
    <cellStyle name="Note 15 4 3 2" xfId="44151" xr:uid="{F4A9BC96-AE13-46B6-A8C0-07CD11248D61}"/>
    <cellStyle name="Note 15 4 4" xfId="16014" xr:uid="{00000000-0005-0000-0000-00008C3D0000}"/>
    <cellStyle name="Note 15 4 4 2" xfId="47430" xr:uid="{00D1EFB1-221A-4C1B-B45A-D0826DEEACEA}"/>
    <cellStyle name="Note 15 4 5" xfId="37258" xr:uid="{BE7649A0-5301-4B42-9250-F1C3CBB82C68}"/>
    <cellStyle name="Note 15 5" xfId="5985" xr:uid="{00000000-0005-0000-0000-00008D3D0000}"/>
    <cellStyle name="Note 15 5 2" xfId="7848" xr:uid="{00000000-0005-0000-0000-00008E3D0000}"/>
    <cellStyle name="Note 15 5 2 2" xfId="13505" xr:uid="{00000000-0005-0000-0000-00008F3D0000}"/>
    <cellStyle name="Note 15 5 2 2 2" xfId="45174" xr:uid="{10B29541-D29D-410B-9AA2-62C63AD2E040}"/>
    <cellStyle name="Note 15 5 2 3" xfId="39978" xr:uid="{34968A71-BFDB-4EC0-A853-9D7421797B50}"/>
    <cellStyle name="Note 15 5 3" xfId="12637" xr:uid="{00000000-0005-0000-0000-0000903D0000}"/>
    <cellStyle name="Note 15 5 3 2" xfId="44306" xr:uid="{33F7C4FF-CB09-4909-8B92-B77FDEAB91BC}"/>
    <cellStyle name="Note 15 5 4" xfId="17092" xr:uid="{00000000-0005-0000-0000-0000913D0000}"/>
    <cellStyle name="Note 15 5 4 2" xfId="48374" xr:uid="{4DC4B0C7-8C7F-4B0E-AAD2-DF282FE3C65D}"/>
    <cellStyle name="Note 15 5 5" xfId="38202" xr:uid="{06D917E3-E159-4C79-8241-32F8F439FEC1}"/>
    <cellStyle name="Note 15 6" xfId="7365" xr:uid="{00000000-0005-0000-0000-0000923D0000}"/>
    <cellStyle name="Note 15 6 2" xfId="13025" xr:uid="{00000000-0005-0000-0000-0000933D0000}"/>
    <cellStyle name="Note 15 6 2 2" xfId="44694" xr:uid="{3DD571BD-D7F1-4A7E-852A-59D52B9CE577}"/>
    <cellStyle name="Note 15 6 3" xfId="39496" xr:uid="{581C3779-36EB-40F3-819D-F80A4C6DA6B7}"/>
    <cellStyle name="Note 15 7" xfId="12145" xr:uid="{00000000-0005-0000-0000-0000943D0000}"/>
    <cellStyle name="Note 15 7 2" xfId="43814" xr:uid="{87A2C4F4-914B-44CA-9E61-E36D91501993}"/>
    <cellStyle name="Note 15 8" xfId="14825" xr:uid="{00000000-0005-0000-0000-0000953D0000}"/>
    <cellStyle name="Note 15 8 2" xfId="46312" xr:uid="{94A2A9BE-9C36-4AFB-BBB5-44064997D4EC}"/>
    <cellStyle name="Note 15 9" xfId="36141" xr:uid="{C2F29BF4-315C-41D8-BA3A-A163D7711109}"/>
    <cellStyle name="Note 16" xfId="2916" xr:uid="{00000000-0005-0000-0000-0000963D0000}"/>
    <cellStyle name="Note 16 2" xfId="4373" xr:uid="{00000000-0005-0000-0000-0000973D0000}"/>
    <cellStyle name="Note 16 2 2" xfId="6595" xr:uid="{00000000-0005-0000-0000-0000983D0000}"/>
    <cellStyle name="Note 16 2 2 2" xfId="8042" xr:uid="{00000000-0005-0000-0000-0000993D0000}"/>
    <cellStyle name="Note 16 2 2 2 2" xfId="13699" xr:uid="{00000000-0005-0000-0000-00009A3D0000}"/>
    <cellStyle name="Note 16 2 2 2 2 2" xfId="45368" xr:uid="{782ABC8F-29B4-422A-89B1-6B4E6E99D73A}"/>
    <cellStyle name="Note 16 2 2 2 3" xfId="40172" xr:uid="{73E09304-9635-40BD-B16F-C418D85760DD}"/>
    <cellStyle name="Note 16 2 2 3" xfId="12832" xr:uid="{00000000-0005-0000-0000-00009B3D0000}"/>
    <cellStyle name="Note 16 2 2 3 2" xfId="44501" xr:uid="{0FFE9B03-9F21-4D22-B0DE-C97754C76CC2}"/>
    <cellStyle name="Note 16 2 2 4" xfId="17701" xr:uid="{00000000-0005-0000-0000-00009C3D0000}"/>
    <cellStyle name="Note 16 2 2 4 2" xfId="48950" xr:uid="{44CEFE7A-0C20-4497-829C-EB39DEFD9EA4}"/>
    <cellStyle name="Note 16 2 2 5" xfId="38778" xr:uid="{EDE3DE89-22A0-4959-951B-A2880E2CA89E}"/>
    <cellStyle name="Note 16 2 3" xfId="7561" xr:uid="{00000000-0005-0000-0000-00009D3D0000}"/>
    <cellStyle name="Note 16 2 3 2" xfId="13220" xr:uid="{00000000-0005-0000-0000-00009E3D0000}"/>
    <cellStyle name="Note 16 2 3 2 2" xfId="44889" xr:uid="{80CC062C-B972-433A-A52C-C9D1818E7A45}"/>
    <cellStyle name="Note 16 2 3 3" xfId="39692" xr:uid="{5AFB3E7C-2038-439C-86E3-FAAD6BE0FB8F}"/>
    <cellStyle name="Note 16 2 4" xfId="12343" xr:uid="{00000000-0005-0000-0000-00009F3D0000}"/>
    <cellStyle name="Note 16 2 4 2" xfId="44012" xr:uid="{846C412C-7A5D-4A20-A6B4-377511E0CDBF}"/>
    <cellStyle name="Note 16 2 5" xfId="15481" xr:uid="{00000000-0005-0000-0000-0000A03D0000}"/>
    <cellStyle name="Note 16 2 5 2" xfId="46929" xr:uid="{74DA0328-0766-43DB-B497-92969F26EACC}"/>
    <cellStyle name="Note 16 2 6" xfId="36758" xr:uid="{FD0042C5-14E4-4BFF-810A-887C6CE5C177}"/>
    <cellStyle name="Note 16 3" xfId="4017" xr:uid="{00000000-0005-0000-0000-0000A13D0000}"/>
    <cellStyle name="Note 16 3 2" xfId="6262" xr:uid="{00000000-0005-0000-0000-0000A23D0000}"/>
    <cellStyle name="Note 16 3 2 2" xfId="7950" xr:uid="{00000000-0005-0000-0000-0000A33D0000}"/>
    <cellStyle name="Note 16 3 2 2 2" xfId="13607" xr:uid="{00000000-0005-0000-0000-0000A43D0000}"/>
    <cellStyle name="Note 16 3 2 2 2 2" xfId="45276" xr:uid="{12D7485D-8E2E-48B5-9A13-1A01404F51BF}"/>
    <cellStyle name="Note 16 3 2 2 3" xfId="40080" xr:uid="{1AC73544-F01C-49BA-B583-4C2F4555139A}"/>
    <cellStyle name="Note 16 3 2 3" xfId="12739" xr:uid="{00000000-0005-0000-0000-0000A53D0000}"/>
    <cellStyle name="Note 16 3 2 3 2" xfId="44408" xr:uid="{E20549F1-20E2-4D85-B42D-F7C305DFAEDC}"/>
    <cellStyle name="Note 16 3 2 4" xfId="17368" xr:uid="{00000000-0005-0000-0000-0000A63D0000}"/>
    <cellStyle name="Note 16 3 2 4 2" xfId="48645" xr:uid="{1AC3E38C-6459-4926-8E67-47DFD69BAB83}"/>
    <cellStyle name="Note 16 3 2 5" xfId="38473" xr:uid="{DA0AE43E-0C98-43DC-9F32-11EC52B44533}"/>
    <cellStyle name="Note 16 3 3" xfId="7470" xr:uid="{00000000-0005-0000-0000-0000A73D0000}"/>
    <cellStyle name="Note 16 3 3 2" xfId="13129" xr:uid="{00000000-0005-0000-0000-0000A83D0000}"/>
    <cellStyle name="Note 16 3 3 2 2" xfId="44798" xr:uid="{CDB73C6B-5B3A-49E0-9408-39176B6423C6}"/>
    <cellStyle name="Note 16 3 3 3" xfId="39601" xr:uid="{4469B883-DB6B-4E4C-8A48-389FF9BCB37D}"/>
    <cellStyle name="Note 16 3 4" xfId="12248" xr:uid="{00000000-0005-0000-0000-0000A93D0000}"/>
    <cellStyle name="Note 16 3 4 2" xfId="43917" xr:uid="{009D910C-FC0F-4267-8AAF-5F4854F43B6B}"/>
    <cellStyle name="Note 16 3 5" xfId="15128" xr:uid="{00000000-0005-0000-0000-0000AA3D0000}"/>
    <cellStyle name="Note 16 3 5 2" xfId="46604" xr:uid="{5D89ED8D-6873-44AE-A145-FEAF269BDC97}"/>
    <cellStyle name="Note 16 3 6" xfId="36432" xr:uid="{5670BDF5-37CC-49C0-8812-5161F8D04EE0}"/>
    <cellStyle name="Note 16 4" xfId="4908" xr:uid="{00000000-0005-0000-0000-0000AB3D0000}"/>
    <cellStyle name="Note 16 4 2" xfId="7699" xr:uid="{00000000-0005-0000-0000-0000AC3D0000}"/>
    <cellStyle name="Note 16 4 2 2" xfId="13358" xr:uid="{00000000-0005-0000-0000-0000AD3D0000}"/>
    <cellStyle name="Note 16 4 2 2 2" xfId="45027" xr:uid="{496FAB90-563B-47F4-AF3F-E934205867A6}"/>
    <cellStyle name="Note 16 4 2 3" xfId="39830" xr:uid="{503834BF-D463-4DAA-B1FF-F23807969354}"/>
    <cellStyle name="Note 16 4 3" xfId="12483" xr:uid="{00000000-0005-0000-0000-0000AE3D0000}"/>
    <cellStyle name="Note 16 4 3 2" xfId="44152" xr:uid="{A7245010-C349-4639-8E34-0B4B45426585}"/>
    <cellStyle name="Note 16 4 4" xfId="16015" xr:uid="{00000000-0005-0000-0000-0000AF3D0000}"/>
    <cellStyle name="Note 16 4 4 2" xfId="47431" xr:uid="{248738B4-4289-4367-841A-247F0AE6AC90}"/>
    <cellStyle name="Note 16 4 5" xfId="37259" xr:uid="{1AD591F2-9871-451C-9EDC-05B3AD49A352}"/>
    <cellStyle name="Note 16 5" xfId="5986" xr:uid="{00000000-0005-0000-0000-0000B03D0000}"/>
    <cellStyle name="Note 16 5 2" xfId="7849" xr:uid="{00000000-0005-0000-0000-0000B13D0000}"/>
    <cellStyle name="Note 16 5 2 2" xfId="13506" xr:uid="{00000000-0005-0000-0000-0000B23D0000}"/>
    <cellStyle name="Note 16 5 2 2 2" xfId="45175" xr:uid="{19211B17-1D4A-49EA-B5C8-AA4525E01EC9}"/>
    <cellStyle name="Note 16 5 2 3" xfId="39979" xr:uid="{8703B5CC-2C74-44B0-8B03-9C469EAA0A9F}"/>
    <cellStyle name="Note 16 5 3" xfId="12638" xr:uid="{00000000-0005-0000-0000-0000B33D0000}"/>
    <cellStyle name="Note 16 5 3 2" xfId="44307" xr:uid="{BF5B2E12-FD67-4F60-A975-EFA2FC58A033}"/>
    <cellStyle name="Note 16 5 4" xfId="17093" xr:uid="{00000000-0005-0000-0000-0000B43D0000}"/>
    <cellStyle name="Note 16 5 4 2" xfId="48375" xr:uid="{D109754F-3AE0-4AF5-BB9B-03C754F66538}"/>
    <cellStyle name="Note 16 5 5" xfId="38203" xr:uid="{BB537DC9-9C0C-4C21-B495-48453DA67D3A}"/>
    <cellStyle name="Note 16 6" xfId="7366" xr:uid="{00000000-0005-0000-0000-0000B53D0000}"/>
    <cellStyle name="Note 16 6 2" xfId="13026" xr:uid="{00000000-0005-0000-0000-0000B63D0000}"/>
    <cellStyle name="Note 16 6 2 2" xfId="44695" xr:uid="{2B5EA79D-508B-408D-AC6C-BC9AEBB7292C}"/>
    <cellStyle name="Note 16 6 3" xfId="39497" xr:uid="{21808CF2-01C4-4A18-ABDA-309E93013B01}"/>
    <cellStyle name="Note 16 7" xfId="12146" xr:uid="{00000000-0005-0000-0000-0000B73D0000}"/>
    <cellStyle name="Note 16 7 2" xfId="43815" xr:uid="{5B069C2F-8DF1-4A6D-9A08-C045053233D7}"/>
    <cellStyle name="Note 16 8" xfId="14826" xr:uid="{00000000-0005-0000-0000-0000B83D0000}"/>
    <cellStyle name="Note 16 8 2" xfId="46313" xr:uid="{AB239690-BF9E-45BA-911D-069270602311}"/>
    <cellStyle name="Note 16 9" xfId="36142" xr:uid="{C2BDE934-FFF6-40D6-91C8-3B599F6B86EE}"/>
    <cellStyle name="Note 17" xfId="3582" xr:uid="{00000000-0005-0000-0000-0000B93D0000}"/>
    <cellStyle name="Note 17 2" xfId="6183" xr:uid="{00000000-0005-0000-0000-0000BA3D0000}"/>
    <cellStyle name="Note 17 2 2" xfId="7904" xr:uid="{00000000-0005-0000-0000-0000BB3D0000}"/>
    <cellStyle name="Note 17 2 2 2" xfId="13561" xr:uid="{00000000-0005-0000-0000-0000BC3D0000}"/>
    <cellStyle name="Note 17 2 2 2 2" xfId="45230" xr:uid="{17944C41-459F-49E9-ADA3-D5AECA8B8066}"/>
    <cellStyle name="Note 17 2 2 3" xfId="40034" xr:uid="{CA6079C3-0F1B-40D8-8EAF-6CDDA7985828}"/>
    <cellStyle name="Note 17 2 3" xfId="12693" xr:uid="{00000000-0005-0000-0000-0000BD3D0000}"/>
    <cellStyle name="Note 17 2 3 2" xfId="44362" xr:uid="{0D43DB79-7826-40BD-BD66-16735BB7ADCC}"/>
    <cellStyle name="Note 17 2 4" xfId="17290" xr:uid="{00000000-0005-0000-0000-0000BE3D0000}"/>
    <cellStyle name="Note 17 2 4 2" xfId="48570" xr:uid="{FF47223D-4E1A-4A1A-B973-3805F0A5CA67}"/>
    <cellStyle name="Note 17 2 5" xfId="38398" xr:uid="{F9C96C69-9401-4411-9B01-6FEC720A0028}"/>
    <cellStyle name="Note 17 3" xfId="7424" xr:uid="{00000000-0005-0000-0000-0000BF3D0000}"/>
    <cellStyle name="Note 17 3 2" xfId="13083" xr:uid="{00000000-0005-0000-0000-0000C03D0000}"/>
    <cellStyle name="Note 17 3 2 2" xfId="44752" xr:uid="{2753FA3F-14C0-43A6-9C70-5332F2CFAF93}"/>
    <cellStyle name="Note 17 3 3" xfId="39555" xr:uid="{D371BF28-F014-42D9-AFF9-2859F5DF2F42}"/>
    <cellStyle name="Note 17 4" xfId="12201" xr:uid="{00000000-0005-0000-0000-0000C13D0000}"/>
    <cellStyle name="Note 17 4 2" xfId="43870" xr:uid="{FEF382A6-4140-43FF-B9B4-8CDCB40D0FAF}"/>
    <cellStyle name="Note 17 5" xfId="15037" xr:uid="{00000000-0005-0000-0000-0000C23D0000}"/>
    <cellStyle name="Note 17 5 2" xfId="46518" xr:uid="{BDF13494-5EFA-4DBF-B1CB-DCEFFE6C2821}"/>
    <cellStyle name="Note 17 6" xfId="36354" xr:uid="{0EBC454B-A282-436A-A634-7DFB2447FE06}"/>
    <cellStyle name="Note 18" xfId="18417" xr:uid="{00000000-0005-0000-0000-0000C33D0000}"/>
    <cellStyle name="Note 2" xfId="516" xr:uid="{00000000-0005-0000-0000-0000C43D0000}"/>
    <cellStyle name="Note 2 2" xfId="1730" xr:uid="{00000000-0005-0000-0000-0000C53D0000}"/>
    <cellStyle name="Note 2 2 2" xfId="4123" xr:uid="{00000000-0005-0000-0000-0000C63D0000}"/>
    <cellStyle name="Note 2 2 2 2" xfId="6361" xr:uid="{00000000-0005-0000-0000-0000C73D0000}"/>
    <cellStyle name="Note 2 2 2 2 2" xfId="7963" xr:uid="{00000000-0005-0000-0000-0000C83D0000}"/>
    <cellStyle name="Note 2 2 2 2 2 2" xfId="13620" xr:uid="{00000000-0005-0000-0000-0000C93D0000}"/>
    <cellStyle name="Note 2 2 2 2 2 2 2" xfId="45289" xr:uid="{27084197-4EE6-4F16-A63C-84563D6AF122}"/>
    <cellStyle name="Note 2 2 2 2 2 3" xfId="40093" xr:uid="{E68A1A7F-87EA-4964-BA3B-9DF2059ADAAA}"/>
    <cellStyle name="Note 2 2 2 2 3" xfId="12754" xr:uid="{00000000-0005-0000-0000-0000CA3D0000}"/>
    <cellStyle name="Note 2 2 2 2 3 2" xfId="44423" xr:uid="{D8F3C014-7A1D-4273-BADD-96A827A4C5F4}"/>
    <cellStyle name="Note 2 2 2 2 4" xfId="17467" xr:uid="{00000000-0005-0000-0000-0000CB3D0000}"/>
    <cellStyle name="Note 2 2 2 2 4 2" xfId="48721" xr:uid="{FE014625-EF58-425E-9742-60529A5F0178}"/>
    <cellStyle name="Note 2 2 2 2 5" xfId="38549" xr:uid="{26E68A92-6778-4FFB-B2C1-34C62F1942B7}"/>
    <cellStyle name="Note 2 2 2 3" xfId="7483" xr:uid="{00000000-0005-0000-0000-0000CC3D0000}"/>
    <cellStyle name="Note 2 2 2 3 2" xfId="13142" xr:uid="{00000000-0005-0000-0000-0000CD3D0000}"/>
    <cellStyle name="Note 2 2 2 3 2 2" xfId="44811" xr:uid="{1E88D1B0-E048-4170-8170-0407DFE3876B}"/>
    <cellStyle name="Note 2 2 2 3 3" xfId="39614" xr:uid="{F1AC5046-1DEF-4106-9BF2-7DB21A0663D7}"/>
    <cellStyle name="Note 2 2 2 4" xfId="12264" xr:uid="{00000000-0005-0000-0000-0000CE3D0000}"/>
    <cellStyle name="Note 2 2 2 4 2" xfId="43933" xr:uid="{232109D7-992C-4847-B118-250A0BE89BAD}"/>
    <cellStyle name="Note 2 2 2 5" xfId="15233" xr:uid="{00000000-0005-0000-0000-0000CF3D0000}"/>
    <cellStyle name="Note 2 2 2 5 2" xfId="46686" xr:uid="{EA787E68-5CFA-4AFB-B42D-5AE03E6DE847}"/>
    <cellStyle name="Note 2 2 2 6" xfId="36515" xr:uid="{D01E1ACE-FE42-449B-9AAE-B81F5967657D}"/>
    <cellStyle name="Note 2 2 3" xfId="4364" xr:uid="{00000000-0005-0000-0000-0000D03D0000}"/>
    <cellStyle name="Note 2 2 3 2" xfId="6586" xr:uid="{00000000-0005-0000-0000-0000D13D0000}"/>
    <cellStyle name="Note 2 2 3 2 2" xfId="8035" xr:uid="{00000000-0005-0000-0000-0000D23D0000}"/>
    <cellStyle name="Note 2 2 3 2 2 2" xfId="13692" xr:uid="{00000000-0005-0000-0000-0000D33D0000}"/>
    <cellStyle name="Note 2 2 3 2 2 2 2" xfId="45361" xr:uid="{B7A8DFBE-D70A-4D1F-B693-0AD072FC0E17}"/>
    <cellStyle name="Note 2 2 3 2 2 3" xfId="40165" xr:uid="{C5FA273E-B7C6-49FF-AB6A-5008B3F345E2}"/>
    <cellStyle name="Note 2 2 3 2 3" xfId="12825" xr:uid="{00000000-0005-0000-0000-0000D43D0000}"/>
    <cellStyle name="Note 2 2 3 2 3 2" xfId="44494" xr:uid="{38913213-2801-4C3C-8DCF-53E6B0A0F932}"/>
    <cellStyle name="Note 2 2 3 2 4" xfId="17692" xr:uid="{00000000-0005-0000-0000-0000D53D0000}"/>
    <cellStyle name="Note 2 2 3 2 4 2" xfId="48943" xr:uid="{6A0C8B63-F835-4FD6-9DC0-C14C59F95264}"/>
    <cellStyle name="Note 2 2 3 2 5" xfId="38771" xr:uid="{24E1161E-5827-4EE1-815B-0A2473F1C7C7}"/>
    <cellStyle name="Note 2 2 3 3" xfId="7554" xr:uid="{00000000-0005-0000-0000-0000D63D0000}"/>
    <cellStyle name="Note 2 2 3 3 2" xfId="13213" xr:uid="{00000000-0005-0000-0000-0000D73D0000}"/>
    <cellStyle name="Note 2 2 3 3 2 2" xfId="44882" xr:uid="{B121D92F-47F6-4372-9107-0A1F4329EE9F}"/>
    <cellStyle name="Note 2 2 3 3 3" xfId="39685" xr:uid="{29B7D4C4-5749-4E59-9B51-BFBDDC9FAEA1}"/>
    <cellStyle name="Note 2 2 3 4" xfId="12336" xr:uid="{00000000-0005-0000-0000-0000D83D0000}"/>
    <cellStyle name="Note 2 2 3 4 2" xfId="44005" xr:uid="{0236B6EA-D9E6-4B5F-A670-06827904F92C}"/>
    <cellStyle name="Note 2 2 3 5" xfId="15472" xr:uid="{00000000-0005-0000-0000-0000D93D0000}"/>
    <cellStyle name="Note 2 2 3 5 2" xfId="46922" xr:uid="{EDFF1AEE-EF50-4A7B-B4FD-465DFE2D0DBC}"/>
    <cellStyle name="Note 2 2 3 6" xfId="36751" xr:uid="{2DEBED02-D9F3-4187-A881-88468800714F}"/>
    <cellStyle name="Note 2 2 4" xfId="4714" xr:uid="{00000000-0005-0000-0000-0000DA3D0000}"/>
    <cellStyle name="Note 2 2 4 2" xfId="7660" xr:uid="{00000000-0005-0000-0000-0000DB3D0000}"/>
    <cellStyle name="Note 2 2 4 2 2" xfId="13319" xr:uid="{00000000-0005-0000-0000-0000DC3D0000}"/>
    <cellStyle name="Note 2 2 4 2 2 2" xfId="44988" xr:uid="{811236C9-9070-437E-AFA9-8BD9B3777088}"/>
    <cellStyle name="Note 2 2 4 2 3" xfId="39791" xr:uid="{AAE7EA9B-45CF-4063-91D6-9F0F0466F8C2}"/>
    <cellStyle name="Note 2 2 4 3" xfId="12443" xr:uid="{00000000-0005-0000-0000-0000DD3D0000}"/>
    <cellStyle name="Note 2 2 4 3 2" xfId="44112" xr:uid="{92CB162F-8110-416F-9E38-2E1C58417C71}"/>
    <cellStyle name="Note 2 2 4 4" xfId="15820" xr:uid="{00000000-0005-0000-0000-0000DE3D0000}"/>
    <cellStyle name="Note 2 2 4 4 2" xfId="47241" xr:uid="{6FD7D9F3-A77F-4959-8A36-009D911B1B1C}"/>
    <cellStyle name="Note 2 2 4 5" xfId="37070" xr:uid="{919F7CF7-3C23-4584-BE46-F496F8EF7599}"/>
    <cellStyle name="Note 2 2 5" xfId="5788" xr:uid="{00000000-0005-0000-0000-0000DF3D0000}"/>
    <cellStyle name="Note 2 2 5 2" xfId="7810" xr:uid="{00000000-0005-0000-0000-0000E03D0000}"/>
    <cellStyle name="Note 2 2 5 2 2" xfId="13467" xr:uid="{00000000-0005-0000-0000-0000E13D0000}"/>
    <cellStyle name="Note 2 2 5 2 2 2" xfId="45136" xr:uid="{C17EC3DA-A8B2-4116-9FBC-8D1D949D0795}"/>
    <cellStyle name="Note 2 2 5 2 3" xfId="39940" xr:uid="{BA18E75B-FF94-4D49-B67C-DD7C1D6FD921}"/>
    <cellStyle name="Note 2 2 5 3" xfId="12598" xr:uid="{00000000-0005-0000-0000-0000E23D0000}"/>
    <cellStyle name="Note 2 2 5 3 2" xfId="44267" xr:uid="{1134A001-4C6C-4D23-8676-A44985954155}"/>
    <cellStyle name="Note 2 2 5 4" xfId="16895" xr:uid="{00000000-0005-0000-0000-0000E33D0000}"/>
    <cellStyle name="Note 2 2 5 4 2" xfId="48182" xr:uid="{7CB25B65-FE5D-46A8-95B6-7ABEC0698C80}"/>
    <cellStyle name="Note 2 2 5 5" xfId="38010" xr:uid="{F8671ED2-D1BC-4614-932F-CD9C003F3774}"/>
    <cellStyle name="Note 2 2 6" xfId="7324" xr:uid="{00000000-0005-0000-0000-0000E43D0000}"/>
    <cellStyle name="Note 2 2 6 2" xfId="12986" xr:uid="{00000000-0005-0000-0000-0000E53D0000}"/>
    <cellStyle name="Note 2 2 6 2 2" xfId="44655" xr:uid="{0BF29F7F-29DC-4C5B-A5C7-AD7CD4CD3C3E}"/>
    <cellStyle name="Note 2 2 6 3" xfId="39456" xr:uid="{6D87145A-E9D3-4D11-AF73-202AE493B049}"/>
    <cellStyle name="Note 2 2 7" xfId="12097" xr:uid="{00000000-0005-0000-0000-0000E63D0000}"/>
    <cellStyle name="Note 2 2 7 2" xfId="43767" xr:uid="{EC5522E9-1BA6-4B6C-A2E1-E076E2AF0E83}"/>
    <cellStyle name="Note 2 2 8" xfId="14590" xr:uid="{00000000-0005-0000-0000-0000E73D0000}"/>
    <cellStyle name="Note 2 2 8 2" xfId="46087" xr:uid="{3771FCE8-2811-4680-B806-592AFF4B2A95}"/>
    <cellStyle name="Note 2 2 9" xfId="35927" xr:uid="{DBE538E7-92DE-4917-B5A4-DD08CE31F89B}"/>
    <cellStyle name="Note 2 3" xfId="2917" xr:uid="{00000000-0005-0000-0000-0000E83D0000}"/>
    <cellStyle name="Note 2 3 2" xfId="4374" xr:uid="{00000000-0005-0000-0000-0000E93D0000}"/>
    <cellStyle name="Note 2 3 2 2" xfId="6596" xr:uid="{00000000-0005-0000-0000-0000EA3D0000}"/>
    <cellStyle name="Note 2 3 2 2 2" xfId="8043" xr:uid="{00000000-0005-0000-0000-0000EB3D0000}"/>
    <cellStyle name="Note 2 3 2 2 2 2" xfId="13700" xr:uid="{00000000-0005-0000-0000-0000EC3D0000}"/>
    <cellStyle name="Note 2 3 2 2 2 2 2" xfId="45369" xr:uid="{ED88FA91-6A36-4C05-A2EB-3799352EDB6A}"/>
    <cellStyle name="Note 2 3 2 2 2 3" xfId="40173" xr:uid="{D3D1837B-A5C6-4F59-BC38-0100142F6966}"/>
    <cellStyle name="Note 2 3 2 2 3" xfId="12833" xr:uid="{00000000-0005-0000-0000-0000ED3D0000}"/>
    <cellStyle name="Note 2 3 2 2 3 2" xfId="44502" xr:uid="{624F99C5-3F4A-4A0A-A734-8A582B08146A}"/>
    <cellStyle name="Note 2 3 2 2 4" xfId="17702" xr:uid="{00000000-0005-0000-0000-0000EE3D0000}"/>
    <cellStyle name="Note 2 3 2 2 4 2" xfId="48951" xr:uid="{0317E39E-1767-4F11-A17D-2D30280C54BB}"/>
    <cellStyle name="Note 2 3 2 2 5" xfId="38779" xr:uid="{C3AC9D5B-7434-4559-81EF-327B55BD8317}"/>
    <cellStyle name="Note 2 3 2 3" xfId="7562" xr:uid="{00000000-0005-0000-0000-0000EF3D0000}"/>
    <cellStyle name="Note 2 3 2 3 2" xfId="13221" xr:uid="{00000000-0005-0000-0000-0000F03D0000}"/>
    <cellStyle name="Note 2 3 2 3 2 2" xfId="44890" xr:uid="{FF8F89A4-5906-4D16-988F-53DEA87E59D3}"/>
    <cellStyle name="Note 2 3 2 3 3" xfId="39693" xr:uid="{96EB5E10-AEF6-4111-913D-5529B81CE77B}"/>
    <cellStyle name="Note 2 3 2 4" xfId="12344" xr:uid="{00000000-0005-0000-0000-0000F13D0000}"/>
    <cellStyle name="Note 2 3 2 4 2" xfId="44013" xr:uid="{FDAD9AB7-B01F-4CAB-B255-332027DF11C6}"/>
    <cellStyle name="Note 2 3 2 5" xfId="15482" xr:uid="{00000000-0005-0000-0000-0000F23D0000}"/>
    <cellStyle name="Note 2 3 2 5 2" xfId="46930" xr:uid="{4BE80B0E-112E-4242-A5D5-2C00A8C1673B}"/>
    <cellStyle name="Note 2 3 2 6" xfId="36759" xr:uid="{0106E627-CCB0-4899-B235-CA7A85F9366C}"/>
    <cellStyle name="Note 2 3 3" xfId="4177" xr:uid="{00000000-0005-0000-0000-0000F33D0000}"/>
    <cellStyle name="Note 2 3 3 2" xfId="6400" xr:uid="{00000000-0005-0000-0000-0000F43D0000}"/>
    <cellStyle name="Note 2 3 3 2 2" xfId="7987" xr:uid="{00000000-0005-0000-0000-0000F53D0000}"/>
    <cellStyle name="Note 2 3 3 2 2 2" xfId="13644" xr:uid="{00000000-0005-0000-0000-0000F63D0000}"/>
    <cellStyle name="Note 2 3 3 2 2 2 2" xfId="45313" xr:uid="{8CF1396F-87D9-4AA8-AE71-ECF4FAB05E25}"/>
    <cellStyle name="Note 2 3 3 2 2 3" xfId="40117" xr:uid="{AB58D244-348C-43CC-B06F-7CB491D3B6EE}"/>
    <cellStyle name="Note 2 3 3 2 3" xfId="12778" xr:uid="{00000000-0005-0000-0000-0000F73D0000}"/>
    <cellStyle name="Note 2 3 3 2 3 2" xfId="44447" xr:uid="{4E373ACA-483B-46F3-860C-70A70F52EB32}"/>
    <cellStyle name="Note 2 3 3 2 4" xfId="17506" xr:uid="{00000000-0005-0000-0000-0000F83D0000}"/>
    <cellStyle name="Note 2 3 3 2 4 2" xfId="48758" xr:uid="{0EE7CFFA-2602-451B-8C77-8E5E114BDF60}"/>
    <cellStyle name="Note 2 3 3 2 5" xfId="38586" xr:uid="{C7905FE7-9586-4838-B93F-275001654724}"/>
    <cellStyle name="Note 2 3 3 3" xfId="7507" xr:uid="{00000000-0005-0000-0000-0000F93D0000}"/>
    <cellStyle name="Note 2 3 3 3 2" xfId="13166" xr:uid="{00000000-0005-0000-0000-0000FA3D0000}"/>
    <cellStyle name="Note 2 3 3 3 2 2" xfId="44835" xr:uid="{8874529D-6DD7-4B05-9FD1-B67BEEEE62A4}"/>
    <cellStyle name="Note 2 3 3 3 3" xfId="39638" xr:uid="{7E4E2D1A-4C7A-4C34-AE32-6D706C23FAF0}"/>
    <cellStyle name="Note 2 3 3 4" xfId="12288" xr:uid="{00000000-0005-0000-0000-0000FB3D0000}"/>
    <cellStyle name="Note 2 3 3 4 2" xfId="43957" xr:uid="{40F90CEE-A29D-49E2-87F6-78F393DF7AA6}"/>
    <cellStyle name="Note 2 3 3 5" xfId="15285" xr:uid="{00000000-0005-0000-0000-0000FC3D0000}"/>
    <cellStyle name="Note 2 3 3 5 2" xfId="46736" xr:uid="{35104E78-C13A-4FE4-8BDC-898202BD3C1F}"/>
    <cellStyle name="Note 2 3 3 6" xfId="36565" xr:uid="{95629707-7CCD-4232-A5C1-1ABBFC590571}"/>
    <cellStyle name="Note 2 3 4" xfId="4909" xr:uid="{00000000-0005-0000-0000-0000FD3D0000}"/>
    <cellStyle name="Note 2 3 4 2" xfId="7700" xr:uid="{00000000-0005-0000-0000-0000FE3D0000}"/>
    <cellStyle name="Note 2 3 4 2 2" xfId="13359" xr:uid="{00000000-0005-0000-0000-0000FF3D0000}"/>
    <cellStyle name="Note 2 3 4 2 2 2" xfId="45028" xr:uid="{CE6CBBB8-4D6D-42BB-BDA1-09A2044E0963}"/>
    <cellStyle name="Note 2 3 4 2 3" xfId="39831" xr:uid="{CCF9D99D-D720-4FC0-BDC4-11298E0806BF}"/>
    <cellStyle name="Note 2 3 4 3" xfId="12484" xr:uid="{00000000-0005-0000-0000-0000003E0000}"/>
    <cellStyle name="Note 2 3 4 3 2" xfId="44153" xr:uid="{CED4887E-8A9C-4E27-B41B-E1B64C6C5E10}"/>
    <cellStyle name="Note 2 3 4 4" xfId="16016" xr:uid="{00000000-0005-0000-0000-0000013E0000}"/>
    <cellStyle name="Note 2 3 4 4 2" xfId="47432" xr:uid="{13F0E7D4-BF02-464F-B05E-0998BF88A5C9}"/>
    <cellStyle name="Note 2 3 4 5" xfId="37260" xr:uid="{A5F14B7A-D706-4E86-B544-BD91B776554B}"/>
    <cellStyle name="Note 2 3 5" xfId="5987" xr:uid="{00000000-0005-0000-0000-0000023E0000}"/>
    <cellStyle name="Note 2 3 5 2" xfId="7850" xr:uid="{00000000-0005-0000-0000-0000033E0000}"/>
    <cellStyle name="Note 2 3 5 2 2" xfId="13507" xr:uid="{00000000-0005-0000-0000-0000043E0000}"/>
    <cellStyle name="Note 2 3 5 2 2 2" xfId="45176" xr:uid="{CFE35DB3-9550-4F79-B272-B8D34F908FCA}"/>
    <cellStyle name="Note 2 3 5 2 3" xfId="39980" xr:uid="{3DED60BB-1910-4A77-A9B4-622753F4EC3F}"/>
    <cellStyle name="Note 2 3 5 3" xfId="12639" xr:uid="{00000000-0005-0000-0000-0000053E0000}"/>
    <cellStyle name="Note 2 3 5 3 2" xfId="44308" xr:uid="{75677645-C61F-4D5F-AA20-698F56B57313}"/>
    <cellStyle name="Note 2 3 5 4" xfId="17094" xr:uid="{00000000-0005-0000-0000-0000063E0000}"/>
    <cellStyle name="Note 2 3 5 4 2" xfId="48376" xr:uid="{C7CEF746-AB5A-4138-8C97-D0CCFD5D9C13}"/>
    <cellStyle name="Note 2 3 5 5" xfId="38204" xr:uid="{6D4D44F1-F44C-4691-809D-953033B2155B}"/>
    <cellStyle name="Note 2 3 6" xfId="7367" xr:uid="{00000000-0005-0000-0000-0000073E0000}"/>
    <cellStyle name="Note 2 3 6 2" xfId="13027" xr:uid="{00000000-0005-0000-0000-0000083E0000}"/>
    <cellStyle name="Note 2 3 6 2 2" xfId="44696" xr:uid="{E200F8A1-6BC7-47FC-99D4-EBCFA7FECB5B}"/>
    <cellStyle name="Note 2 3 6 3" xfId="39498" xr:uid="{BA06123B-21C9-418C-B433-4A6BABCC613F}"/>
    <cellStyle name="Note 2 3 7" xfId="12147" xr:uid="{00000000-0005-0000-0000-0000093E0000}"/>
    <cellStyle name="Note 2 3 7 2" xfId="43816" xr:uid="{D12D9EF8-D06A-4BF0-B7DC-BCB40EC12C02}"/>
    <cellStyle name="Note 2 3 8" xfId="14827" xr:uid="{00000000-0005-0000-0000-00000A3E0000}"/>
    <cellStyle name="Note 2 3 8 2" xfId="46314" xr:uid="{0BFC6FCF-64B6-4804-806E-2BD7AFE6A993}"/>
    <cellStyle name="Note 2 3 9" xfId="36143" xr:uid="{61250220-2C53-4B94-82C6-75FF93456C6D}"/>
    <cellStyle name="Note 2 4" xfId="1729" xr:uid="{00000000-0005-0000-0000-00000B3E0000}"/>
    <cellStyle name="Note 2 4 2" xfId="5787" xr:uid="{00000000-0005-0000-0000-00000C3E0000}"/>
    <cellStyle name="Note 2 4 2 2" xfId="7809" xr:uid="{00000000-0005-0000-0000-00000D3E0000}"/>
    <cellStyle name="Note 2 4 2 2 2" xfId="13466" xr:uid="{00000000-0005-0000-0000-00000E3E0000}"/>
    <cellStyle name="Note 2 4 2 2 2 2" xfId="45135" xr:uid="{7A499111-33D8-44EA-AF39-D02BFA2EA0F2}"/>
    <cellStyle name="Note 2 4 2 2 3" xfId="39939" xr:uid="{498F9B09-E075-45C2-8674-98BC7C7D8DE4}"/>
    <cellStyle name="Note 2 4 2 3" xfId="12597" xr:uid="{00000000-0005-0000-0000-00000F3E0000}"/>
    <cellStyle name="Note 2 4 2 3 2" xfId="44266" xr:uid="{EDDF3B50-9A55-4950-A8CE-49A132DC8BA0}"/>
    <cellStyle name="Note 2 4 2 4" xfId="16894" xr:uid="{00000000-0005-0000-0000-0000103E0000}"/>
    <cellStyle name="Note 2 4 2 4 2" xfId="48181" xr:uid="{C6C64901-E740-45E3-8B9B-8AE6F99E4452}"/>
    <cellStyle name="Note 2 4 2 5" xfId="38009" xr:uid="{5F0F41EF-D633-421A-8F8C-89E443BDA7FE}"/>
    <cellStyle name="Note 2 4 3" xfId="7323" xr:uid="{00000000-0005-0000-0000-0000113E0000}"/>
    <cellStyle name="Note 2 4 3 2" xfId="12985" xr:uid="{00000000-0005-0000-0000-0000123E0000}"/>
    <cellStyle name="Note 2 4 3 2 2" xfId="44654" xr:uid="{E3CD2F9F-A8B2-4BE1-B465-DF08541F481A}"/>
    <cellStyle name="Note 2 4 3 3" xfId="39455" xr:uid="{A5165D74-7F4A-401A-9003-401025810B85}"/>
    <cellStyle name="Note 2 4 4" xfId="12096" xr:uid="{00000000-0005-0000-0000-0000133E0000}"/>
    <cellStyle name="Note 2 4 4 2" xfId="43766" xr:uid="{F8F6346E-3182-42BF-A2B4-E79C1C99FADF}"/>
    <cellStyle name="Note 2 4 5" xfId="14589" xr:uid="{00000000-0005-0000-0000-0000143E0000}"/>
    <cellStyle name="Note 2 4 5 2" xfId="46086" xr:uid="{8B2A87A3-6CFC-4CBE-AC92-599387C0B292}"/>
    <cellStyle name="Note 2 4 6" xfId="35926" xr:uid="{0248D1CF-FCC5-4237-AB84-9DE79839B1C5}"/>
    <cellStyle name="Note 2 5" xfId="3581" xr:uid="{00000000-0005-0000-0000-0000153E0000}"/>
    <cellStyle name="Note 2 5 2" xfId="6182" xr:uid="{00000000-0005-0000-0000-0000163E0000}"/>
    <cellStyle name="Note 2 5 2 2" xfId="7903" xr:uid="{00000000-0005-0000-0000-0000173E0000}"/>
    <cellStyle name="Note 2 5 2 2 2" xfId="13560" xr:uid="{00000000-0005-0000-0000-0000183E0000}"/>
    <cellStyle name="Note 2 5 2 2 2 2" xfId="45229" xr:uid="{E46449EA-CA25-4052-8DA3-31CBF9366692}"/>
    <cellStyle name="Note 2 5 2 2 3" xfId="40033" xr:uid="{FF49629D-50C8-493B-9D45-38C84A655A67}"/>
    <cellStyle name="Note 2 5 2 3" xfId="12692" xr:uid="{00000000-0005-0000-0000-0000193E0000}"/>
    <cellStyle name="Note 2 5 2 3 2" xfId="44361" xr:uid="{C8229E76-9DAA-4D5A-95A1-A656AABABB68}"/>
    <cellStyle name="Note 2 5 2 4" xfId="17289" xr:uid="{00000000-0005-0000-0000-00001A3E0000}"/>
    <cellStyle name="Note 2 5 2 4 2" xfId="48569" xr:uid="{720ADF08-6A4B-4946-A119-73014BE6F0F6}"/>
    <cellStyle name="Note 2 5 2 5" xfId="38397" xr:uid="{5181CD32-9652-480D-AD79-6B51B28F001A}"/>
    <cellStyle name="Note 2 5 3" xfId="7423" xr:uid="{00000000-0005-0000-0000-00001B3E0000}"/>
    <cellStyle name="Note 2 5 3 2" xfId="13082" xr:uid="{00000000-0005-0000-0000-00001C3E0000}"/>
    <cellStyle name="Note 2 5 3 2 2" xfId="44751" xr:uid="{A43B47D2-3399-42B9-89C5-874E19F61ABB}"/>
    <cellStyle name="Note 2 5 3 3" xfId="39554" xr:uid="{52767535-B0D8-436A-A5E5-2077D7A94840}"/>
    <cellStyle name="Note 2 5 4" xfId="12200" xr:uid="{00000000-0005-0000-0000-00001D3E0000}"/>
    <cellStyle name="Note 2 5 4 2" xfId="43869" xr:uid="{90AE3316-F4F6-4FA0-B0A8-ECAB88B1B9A0}"/>
    <cellStyle name="Note 2 5 5" xfId="15036" xr:uid="{00000000-0005-0000-0000-00001E3E0000}"/>
    <cellStyle name="Note 2 5 5 2" xfId="46517" xr:uid="{FF345EB4-07E3-4D0D-8533-FAEC18CE0D85}"/>
    <cellStyle name="Note 2 5 6" xfId="36353" xr:uid="{9A8A5979-57B0-4FBE-9D35-508469CC85AB}"/>
    <cellStyle name="Note 2 6" xfId="4122" xr:uid="{00000000-0005-0000-0000-00001F3E0000}"/>
    <cellStyle name="Note 2 6 2" xfId="6360" xr:uid="{00000000-0005-0000-0000-0000203E0000}"/>
    <cellStyle name="Note 2 6 2 2" xfId="7962" xr:uid="{00000000-0005-0000-0000-0000213E0000}"/>
    <cellStyle name="Note 2 6 2 2 2" xfId="13619" xr:uid="{00000000-0005-0000-0000-0000223E0000}"/>
    <cellStyle name="Note 2 6 2 2 2 2" xfId="45288" xr:uid="{9262FE9A-2F90-467C-8F10-D36B7F5AFB37}"/>
    <cellStyle name="Note 2 6 2 2 3" xfId="40092" xr:uid="{661CFFE5-2E39-437F-A03C-040113C7A379}"/>
    <cellStyle name="Note 2 6 2 3" xfId="12753" xr:uid="{00000000-0005-0000-0000-0000233E0000}"/>
    <cellStyle name="Note 2 6 2 3 2" xfId="44422" xr:uid="{B4D12DDA-661D-4782-8BD0-EFA695D14301}"/>
    <cellStyle name="Note 2 6 2 4" xfId="17466" xr:uid="{00000000-0005-0000-0000-0000243E0000}"/>
    <cellStyle name="Note 2 6 2 4 2" xfId="48720" xr:uid="{3006B33F-3C94-49E4-8685-373E855514C3}"/>
    <cellStyle name="Note 2 6 2 5" xfId="38548" xr:uid="{87B838F1-34EA-44D0-B633-8D59DDCA85B1}"/>
    <cellStyle name="Note 2 6 3" xfId="7482" xr:uid="{00000000-0005-0000-0000-0000253E0000}"/>
    <cellStyle name="Note 2 6 3 2" xfId="13141" xr:uid="{00000000-0005-0000-0000-0000263E0000}"/>
    <cellStyle name="Note 2 6 3 2 2" xfId="44810" xr:uid="{3019402C-0364-474F-A843-CC6D2009DDA5}"/>
    <cellStyle name="Note 2 6 3 3" xfId="39613" xr:uid="{02FDA5C1-FC60-4D93-8A12-C060325A6737}"/>
    <cellStyle name="Note 2 6 4" xfId="12263" xr:uid="{00000000-0005-0000-0000-0000273E0000}"/>
    <cellStyle name="Note 2 6 4 2" xfId="43932" xr:uid="{612E7941-AD80-418D-8888-8A644DCEEE63}"/>
    <cellStyle name="Note 2 6 5" xfId="15232" xr:uid="{00000000-0005-0000-0000-0000283E0000}"/>
    <cellStyle name="Note 2 6 5 2" xfId="46685" xr:uid="{4E1C57FE-55CE-4D5C-B5FC-7CEBA626CDE3}"/>
    <cellStyle name="Note 2 6 6" xfId="36514" xr:uid="{4F975185-EF84-4507-AC98-6B3B827572EE}"/>
    <cellStyle name="Note 2 7" xfId="4120" xr:uid="{00000000-0005-0000-0000-0000293E0000}"/>
    <cellStyle name="Note 2 7 2" xfId="6358" xr:uid="{00000000-0005-0000-0000-00002A3E0000}"/>
    <cellStyle name="Note 2 7 2 2" xfId="7961" xr:uid="{00000000-0005-0000-0000-00002B3E0000}"/>
    <cellStyle name="Note 2 7 2 2 2" xfId="13618" xr:uid="{00000000-0005-0000-0000-00002C3E0000}"/>
    <cellStyle name="Note 2 7 2 2 2 2" xfId="45287" xr:uid="{7D831C10-0C2E-430D-A85F-118C59461E91}"/>
    <cellStyle name="Note 2 7 2 2 3" xfId="40091" xr:uid="{95A86406-3744-4D63-9845-094ACBA37551}"/>
    <cellStyle name="Note 2 7 2 3" xfId="12752" xr:uid="{00000000-0005-0000-0000-00002D3E0000}"/>
    <cellStyle name="Note 2 7 2 3 2" xfId="44421" xr:uid="{33C92E80-4518-4A92-A516-80B5CF6E5D80}"/>
    <cellStyle name="Note 2 7 2 4" xfId="17464" xr:uid="{00000000-0005-0000-0000-00002E3E0000}"/>
    <cellStyle name="Note 2 7 2 4 2" xfId="48719" xr:uid="{B070D11E-9718-442B-89FD-183D30E2E8DD}"/>
    <cellStyle name="Note 2 7 2 5" xfId="38547" xr:uid="{3E2BCC95-F2CD-4092-B99E-AE50129D5C9E}"/>
    <cellStyle name="Note 2 7 3" xfId="7481" xr:uid="{00000000-0005-0000-0000-00002F3E0000}"/>
    <cellStyle name="Note 2 7 3 2" xfId="13140" xr:uid="{00000000-0005-0000-0000-0000303E0000}"/>
    <cellStyle name="Note 2 7 3 2 2" xfId="44809" xr:uid="{D398593B-863D-475A-B531-59BB521D17FD}"/>
    <cellStyle name="Note 2 7 3 3" xfId="39612" xr:uid="{C6B4287D-B062-463C-A003-0D5C5F1694C6}"/>
    <cellStyle name="Note 2 7 4" xfId="12262" xr:uid="{00000000-0005-0000-0000-0000313E0000}"/>
    <cellStyle name="Note 2 7 4 2" xfId="43931" xr:uid="{B8253975-F43C-4998-8FFE-B2F0779CC507}"/>
    <cellStyle name="Note 2 7 5" xfId="15230" xr:uid="{00000000-0005-0000-0000-0000323E0000}"/>
    <cellStyle name="Note 2 7 5 2" xfId="46684" xr:uid="{946D691C-E2CD-48CB-B95C-DDD391B681E8}"/>
    <cellStyle name="Note 2 7 6" xfId="36513" xr:uid="{D719C4B9-F748-480C-B5EC-855E2720539A}"/>
    <cellStyle name="Note 2 8" xfId="4713" xr:uid="{00000000-0005-0000-0000-0000333E0000}"/>
    <cellStyle name="Note 2 8 2" xfId="7659" xr:uid="{00000000-0005-0000-0000-0000343E0000}"/>
    <cellStyle name="Note 2 8 2 2" xfId="13318" xr:uid="{00000000-0005-0000-0000-0000353E0000}"/>
    <cellStyle name="Note 2 8 2 2 2" xfId="44987" xr:uid="{8F6B3773-FA22-4BCC-B7B6-AAF743D788E6}"/>
    <cellStyle name="Note 2 8 2 3" xfId="39790" xr:uid="{0B8B2A0C-07C0-464C-B30E-074C1C2D4906}"/>
    <cellStyle name="Note 2 8 3" xfId="12442" xr:uid="{00000000-0005-0000-0000-0000363E0000}"/>
    <cellStyle name="Note 2 8 3 2" xfId="44111" xr:uid="{8B5470B9-6F28-4EA1-B2A6-FB29A7EAC758}"/>
    <cellStyle name="Note 2 8 4" xfId="15819" xr:uid="{00000000-0005-0000-0000-0000373E0000}"/>
    <cellStyle name="Note 2 8 4 2" xfId="47240" xr:uid="{366DC416-09E7-423D-8E67-B47C87F64CD7}"/>
    <cellStyle name="Note 2 8 5" xfId="37069" xr:uid="{9574DD12-756A-447F-A0BC-121C3450AAC2}"/>
    <cellStyle name="Note 3" xfId="517" xr:uid="{00000000-0005-0000-0000-0000383E0000}"/>
    <cellStyle name="Note 3 2" xfId="1731" xr:uid="{00000000-0005-0000-0000-0000393E0000}"/>
    <cellStyle name="Note 3 2 2" xfId="5789" xr:uid="{00000000-0005-0000-0000-00003A3E0000}"/>
    <cellStyle name="Note 3 2 2 2" xfId="7811" xr:uid="{00000000-0005-0000-0000-00003B3E0000}"/>
    <cellStyle name="Note 3 2 2 2 2" xfId="13468" xr:uid="{00000000-0005-0000-0000-00003C3E0000}"/>
    <cellStyle name="Note 3 2 2 2 2 2" xfId="45137" xr:uid="{7977CCA1-DF27-42A0-BD67-AA80C6240FFB}"/>
    <cellStyle name="Note 3 2 2 2 3" xfId="39941" xr:uid="{B14692E0-8367-4A33-B3CF-BF3E09BEDDB4}"/>
    <cellStyle name="Note 3 2 2 3" xfId="12599" xr:uid="{00000000-0005-0000-0000-00003D3E0000}"/>
    <cellStyle name="Note 3 2 2 3 2" xfId="44268" xr:uid="{876B04AE-0ECE-4409-AF9E-6BA1AA587955}"/>
    <cellStyle name="Note 3 2 2 4" xfId="16896" xr:uid="{00000000-0005-0000-0000-00003E3E0000}"/>
    <cellStyle name="Note 3 2 2 4 2" xfId="48183" xr:uid="{87D5B8CE-49F0-4025-9563-D79A7B3FD312}"/>
    <cellStyle name="Note 3 2 2 5" xfId="38011" xr:uid="{9D68B0AF-A5AB-4487-A6DF-5E8A87C02743}"/>
    <cellStyle name="Note 3 2 3" xfId="7325" xr:uid="{00000000-0005-0000-0000-00003F3E0000}"/>
    <cellStyle name="Note 3 2 3 2" xfId="12987" xr:uid="{00000000-0005-0000-0000-0000403E0000}"/>
    <cellStyle name="Note 3 2 3 2 2" xfId="44656" xr:uid="{FE2AF697-D780-404D-BB90-2478A76A9412}"/>
    <cellStyle name="Note 3 2 3 3" xfId="39457" xr:uid="{E1FEEDD1-6A79-4E30-8F4E-41D650E67DEB}"/>
    <cellStyle name="Note 3 2 4" xfId="12098" xr:uid="{00000000-0005-0000-0000-0000413E0000}"/>
    <cellStyle name="Note 3 2 4 2" xfId="43768" xr:uid="{AA0F79DB-1299-4A08-933D-89E46F19FFE0}"/>
    <cellStyle name="Note 3 2 5" xfId="14591" xr:uid="{00000000-0005-0000-0000-0000423E0000}"/>
    <cellStyle name="Note 3 2 5 2" xfId="46088" xr:uid="{63ED23BD-0AD9-4D39-A1DE-1966A8B0C673}"/>
    <cellStyle name="Note 3 2 6" xfId="35928" xr:uid="{F3E86AAE-A6FE-41C9-BD35-42548AE872E3}"/>
    <cellStyle name="Note 3 3" xfId="3783" xr:uid="{00000000-0005-0000-0000-0000433E0000}"/>
    <cellStyle name="Note 3 3 2" xfId="6228" xr:uid="{00000000-0005-0000-0000-0000443E0000}"/>
    <cellStyle name="Note 3 3 2 2" xfId="7939" xr:uid="{00000000-0005-0000-0000-0000453E0000}"/>
    <cellStyle name="Note 3 3 2 2 2" xfId="13596" xr:uid="{00000000-0005-0000-0000-0000463E0000}"/>
    <cellStyle name="Note 3 3 2 2 2 2" xfId="45265" xr:uid="{87A7067B-0400-4A06-A894-20BBD20DA340}"/>
    <cellStyle name="Note 3 3 2 2 3" xfId="40069" xr:uid="{0545988C-727A-4932-BA0B-68CE7F8D9362}"/>
    <cellStyle name="Note 3 3 2 3" xfId="12728" xr:uid="{00000000-0005-0000-0000-0000473E0000}"/>
    <cellStyle name="Note 3 3 2 3 2" xfId="44397" xr:uid="{4010AF44-F6ED-486C-9F5B-84A06AC831DA}"/>
    <cellStyle name="Note 3 3 2 4" xfId="17335" xr:uid="{00000000-0005-0000-0000-0000483E0000}"/>
    <cellStyle name="Note 3 3 2 4 2" xfId="48615" xr:uid="{DAF95375-7705-4553-8100-8A461BAFDD90}"/>
    <cellStyle name="Note 3 3 2 5" xfId="38443" xr:uid="{EE3907E6-4FB3-473D-9467-2C628D0CA63E}"/>
    <cellStyle name="Note 3 3 3" xfId="7459" xr:uid="{00000000-0005-0000-0000-0000493E0000}"/>
    <cellStyle name="Note 3 3 3 2" xfId="13118" xr:uid="{00000000-0005-0000-0000-00004A3E0000}"/>
    <cellStyle name="Note 3 3 3 2 2" xfId="44787" xr:uid="{FD868216-F6C2-4535-9EB3-B6CD5F75D545}"/>
    <cellStyle name="Note 3 3 3 3" xfId="39590" xr:uid="{6FB334CD-29E2-47FB-A5ED-93BE2860B3BF}"/>
    <cellStyle name="Note 3 3 4" xfId="12236" xr:uid="{00000000-0005-0000-0000-00004B3E0000}"/>
    <cellStyle name="Note 3 3 4 2" xfId="43905" xr:uid="{5D55CC6D-BA8B-48A6-B3CE-A1F8DD8580C4}"/>
    <cellStyle name="Note 3 3 5" xfId="15090" xr:uid="{00000000-0005-0000-0000-00004C3E0000}"/>
    <cellStyle name="Note 3 3 5 2" xfId="46570" xr:uid="{4E64BBA9-255A-4C2B-AA9E-564E989982F3}"/>
    <cellStyle name="Note 3 3 6" xfId="36400" xr:uid="{F67B66CD-D14B-466B-867D-57CB751B150D}"/>
    <cellStyle name="Note 3 4" xfId="4124" xr:uid="{00000000-0005-0000-0000-00004D3E0000}"/>
    <cellStyle name="Note 3 4 2" xfId="6362" xr:uid="{00000000-0005-0000-0000-00004E3E0000}"/>
    <cellStyle name="Note 3 4 2 2" xfId="7964" xr:uid="{00000000-0005-0000-0000-00004F3E0000}"/>
    <cellStyle name="Note 3 4 2 2 2" xfId="13621" xr:uid="{00000000-0005-0000-0000-0000503E0000}"/>
    <cellStyle name="Note 3 4 2 2 2 2" xfId="45290" xr:uid="{443E674B-244F-4814-AD12-B0CB764CB9BA}"/>
    <cellStyle name="Note 3 4 2 2 3" xfId="40094" xr:uid="{02B5C3D2-FAFC-40F1-8A18-78C695CDD7FB}"/>
    <cellStyle name="Note 3 4 2 3" xfId="12755" xr:uid="{00000000-0005-0000-0000-0000513E0000}"/>
    <cellStyle name="Note 3 4 2 3 2" xfId="44424" xr:uid="{42ADF7B6-58A4-481C-BAED-9C8DC2D96563}"/>
    <cellStyle name="Note 3 4 2 4" xfId="17468" xr:uid="{00000000-0005-0000-0000-0000523E0000}"/>
    <cellStyle name="Note 3 4 2 4 2" xfId="48722" xr:uid="{FB933BAA-D572-4D7A-BBC0-AD474BF788D1}"/>
    <cellStyle name="Note 3 4 2 5" xfId="38550" xr:uid="{9A0181E9-43B4-43F4-8135-7BEF1627BF92}"/>
    <cellStyle name="Note 3 4 3" xfId="7484" xr:uid="{00000000-0005-0000-0000-0000533E0000}"/>
    <cellStyle name="Note 3 4 3 2" xfId="13143" xr:uid="{00000000-0005-0000-0000-0000543E0000}"/>
    <cellStyle name="Note 3 4 3 2 2" xfId="44812" xr:uid="{064B1796-A5C3-4F38-8EA2-6EB49D11E565}"/>
    <cellStyle name="Note 3 4 3 3" xfId="39615" xr:uid="{CC59DD76-51AE-4C40-A763-F688B4F97C32}"/>
    <cellStyle name="Note 3 4 4" xfId="12265" xr:uid="{00000000-0005-0000-0000-0000553E0000}"/>
    <cellStyle name="Note 3 4 4 2" xfId="43934" xr:uid="{E8D81A1C-2C0F-4E60-B325-53F70762CF84}"/>
    <cellStyle name="Note 3 4 5" xfId="15234" xr:uid="{00000000-0005-0000-0000-0000563E0000}"/>
    <cellStyle name="Note 3 4 5 2" xfId="46687" xr:uid="{899619D1-BE32-47EC-92FB-2F1AA4D36AA2}"/>
    <cellStyle name="Note 3 4 6" xfId="36516" xr:uid="{A2AEEDD1-18DA-4792-BFA8-8CD744FB6D21}"/>
    <cellStyle name="Note 3 5" xfId="4363" xr:uid="{00000000-0005-0000-0000-0000573E0000}"/>
    <cellStyle name="Note 3 5 2" xfId="6585" xr:uid="{00000000-0005-0000-0000-0000583E0000}"/>
    <cellStyle name="Note 3 5 2 2" xfId="8034" xr:uid="{00000000-0005-0000-0000-0000593E0000}"/>
    <cellStyle name="Note 3 5 2 2 2" xfId="13691" xr:uid="{00000000-0005-0000-0000-00005A3E0000}"/>
    <cellStyle name="Note 3 5 2 2 2 2" xfId="45360" xr:uid="{9D401F2C-EE8E-44DF-B6CB-5E48A51E03A6}"/>
    <cellStyle name="Note 3 5 2 2 3" xfId="40164" xr:uid="{6DF5DC15-3B0F-4DC9-8A62-1F36E2B9A53B}"/>
    <cellStyle name="Note 3 5 2 3" xfId="12824" xr:uid="{00000000-0005-0000-0000-00005B3E0000}"/>
    <cellStyle name="Note 3 5 2 3 2" xfId="44493" xr:uid="{5D1C9D45-6506-43F8-ABBD-815EE3C87180}"/>
    <cellStyle name="Note 3 5 2 4" xfId="17691" xr:uid="{00000000-0005-0000-0000-00005C3E0000}"/>
    <cellStyle name="Note 3 5 2 4 2" xfId="48942" xr:uid="{FE9E661D-10E8-4736-87AE-659CDD2A29F8}"/>
    <cellStyle name="Note 3 5 2 5" xfId="38770" xr:uid="{D57BDB43-4762-470B-992D-378744C551A8}"/>
    <cellStyle name="Note 3 5 3" xfId="7553" xr:uid="{00000000-0005-0000-0000-00005D3E0000}"/>
    <cellStyle name="Note 3 5 3 2" xfId="13212" xr:uid="{00000000-0005-0000-0000-00005E3E0000}"/>
    <cellStyle name="Note 3 5 3 2 2" xfId="44881" xr:uid="{E88D7BE0-2F46-42A8-999A-FC0AE7B429EC}"/>
    <cellStyle name="Note 3 5 3 3" xfId="39684" xr:uid="{689B1C65-1650-4834-8DA5-4C6EEB3A7008}"/>
    <cellStyle name="Note 3 5 4" xfId="12335" xr:uid="{00000000-0005-0000-0000-00005F3E0000}"/>
    <cellStyle name="Note 3 5 4 2" xfId="44004" xr:uid="{49C4EB2A-24AA-4AE9-973A-285B79F167C8}"/>
    <cellStyle name="Note 3 5 5" xfId="15471" xr:uid="{00000000-0005-0000-0000-0000603E0000}"/>
    <cellStyle name="Note 3 5 5 2" xfId="46921" xr:uid="{6D97AE37-0C4E-4F0C-8646-C55B38745DEE}"/>
    <cellStyle name="Note 3 5 6" xfId="36750" xr:uid="{DC64442A-02C1-4B3D-BDFB-477FB71E1681}"/>
    <cellStyle name="Note 3 6" xfId="4715" xr:uid="{00000000-0005-0000-0000-0000613E0000}"/>
    <cellStyle name="Note 3 6 2" xfId="7661" xr:uid="{00000000-0005-0000-0000-0000623E0000}"/>
    <cellStyle name="Note 3 6 2 2" xfId="13320" xr:uid="{00000000-0005-0000-0000-0000633E0000}"/>
    <cellStyle name="Note 3 6 2 2 2" xfId="44989" xr:uid="{9AA77EC3-45F8-4A40-B66A-C89DFFAAE971}"/>
    <cellStyle name="Note 3 6 2 3" xfId="39792" xr:uid="{412EF495-3F41-4A85-B81D-0C8AFE7C3E89}"/>
    <cellStyle name="Note 3 6 3" xfId="12444" xr:uid="{00000000-0005-0000-0000-0000643E0000}"/>
    <cellStyle name="Note 3 6 3 2" xfId="44113" xr:uid="{87CB1E1A-AD94-4EFE-9DE9-53BABE692C65}"/>
    <cellStyle name="Note 3 6 4" xfId="15821" xr:uid="{00000000-0005-0000-0000-0000653E0000}"/>
    <cellStyle name="Note 3 6 4 2" xfId="47242" xr:uid="{75A460AC-33A0-4D0F-A79E-2F3BFC788059}"/>
    <cellStyle name="Note 3 6 5" xfId="37071" xr:uid="{3A874E75-6A9F-4C27-B860-E3C038768331}"/>
    <cellStyle name="Note 4" xfId="530" xr:uid="{00000000-0005-0000-0000-0000663E0000}"/>
    <cellStyle name="Note 4 2" xfId="1733" xr:uid="{00000000-0005-0000-0000-0000673E0000}"/>
    <cellStyle name="Note 4 2 2" xfId="4126" xr:uid="{00000000-0005-0000-0000-0000683E0000}"/>
    <cellStyle name="Note 4 2 2 2" xfId="6364" xr:uid="{00000000-0005-0000-0000-0000693E0000}"/>
    <cellStyle name="Note 4 2 2 2 2" xfId="11069" xr:uid="{00000000-0005-0000-0000-00006A3E0000}"/>
    <cellStyle name="Note 4 2 2 2 3" xfId="17470" xr:uid="{00000000-0005-0000-0000-00006B3E0000}"/>
    <cellStyle name="Note 4 2 2 2 4" xfId="21399" xr:uid="{00000000-0005-0000-0000-00006C3E0000}"/>
    <cellStyle name="Note 4 2 2 3" xfId="9329" xr:uid="{00000000-0005-0000-0000-00006D3E0000}"/>
    <cellStyle name="Note 4 2 2 4" xfId="15236" xr:uid="{00000000-0005-0000-0000-00006E3E0000}"/>
    <cellStyle name="Note 4 2 2 5" xfId="19657" xr:uid="{00000000-0005-0000-0000-00006F3E0000}"/>
    <cellStyle name="Note 4 2 3" xfId="4717" xr:uid="{00000000-0005-0000-0000-0000703E0000}"/>
    <cellStyle name="Note 4 2 3 2" xfId="6929" xr:uid="{00000000-0005-0000-0000-0000713E0000}"/>
    <cellStyle name="Note 4 2 3 2 2" xfId="11466" xr:uid="{00000000-0005-0000-0000-0000723E0000}"/>
    <cellStyle name="Note 4 2 3 2 3" xfId="18035" xr:uid="{00000000-0005-0000-0000-0000733E0000}"/>
    <cellStyle name="Note 4 2 3 2 4" xfId="21796" xr:uid="{00000000-0005-0000-0000-0000743E0000}"/>
    <cellStyle name="Note 4 2 3 3" xfId="9725" xr:uid="{00000000-0005-0000-0000-0000753E0000}"/>
    <cellStyle name="Note 4 2 3 4" xfId="15823" xr:uid="{00000000-0005-0000-0000-0000763E0000}"/>
    <cellStyle name="Note 4 2 3 5" xfId="20054" xr:uid="{00000000-0005-0000-0000-0000773E0000}"/>
    <cellStyle name="Note 4 2 4" xfId="5791" xr:uid="{00000000-0005-0000-0000-0000783E0000}"/>
    <cellStyle name="Note 4 2 4 2" xfId="10652" xr:uid="{00000000-0005-0000-0000-0000793E0000}"/>
    <cellStyle name="Note 4 2 4 3" xfId="16898" xr:uid="{00000000-0005-0000-0000-00007A3E0000}"/>
    <cellStyle name="Note 4 2 4 4" xfId="20982" xr:uid="{00000000-0005-0000-0000-00007B3E0000}"/>
    <cellStyle name="Note 4 2 5" xfId="8908" xr:uid="{00000000-0005-0000-0000-00007C3E0000}"/>
    <cellStyle name="Note 4 2 6" xfId="14593" xr:uid="{00000000-0005-0000-0000-00007D3E0000}"/>
    <cellStyle name="Note 4 2 7" xfId="19233" xr:uid="{00000000-0005-0000-0000-00007E3E0000}"/>
    <cellStyle name="Note 4 3" xfId="1732" xr:uid="{00000000-0005-0000-0000-00007F3E0000}"/>
    <cellStyle name="Note 4 3 2" xfId="5790" xr:uid="{00000000-0005-0000-0000-0000803E0000}"/>
    <cellStyle name="Note 4 3 2 2" xfId="7812" xr:uid="{00000000-0005-0000-0000-0000813E0000}"/>
    <cellStyle name="Note 4 3 2 2 2" xfId="13469" xr:uid="{00000000-0005-0000-0000-0000823E0000}"/>
    <cellStyle name="Note 4 3 2 2 2 2" xfId="45138" xr:uid="{11A13535-BD82-4F8A-81B8-92A1DE8E51EB}"/>
    <cellStyle name="Note 4 3 2 2 3" xfId="39942" xr:uid="{4FFF9F90-FCC3-4C06-9058-2B42CA1D25B8}"/>
    <cellStyle name="Note 4 3 2 3" xfId="12600" xr:uid="{00000000-0005-0000-0000-0000833E0000}"/>
    <cellStyle name="Note 4 3 2 3 2" xfId="44269" xr:uid="{C8B7308A-EF52-4DA9-A710-0EDAFF9772A0}"/>
    <cellStyle name="Note 4 3 2 4" xfId="16897" xr:uid="{00000000-0005-0000-0000-0000843E0000}"/>
    <cellStyle name="Note 4 3 2 4 2" xfId="48184" xr:uid="{417FE6BB-1ACB-4C97-8650-5B128211C124}"/>
    <cellStyle name="Note 4 3 2 5" xfId="38012" xr:uid="{6CCC969C-4B02-485B-BB2A-2BDADEA24D4A}"/>
    <cellStyle name="Note 4 3 3" xfId="7326" xr:uid="{00000000-0005-0000-0000-0000853E0000}"/>
    <cellStyle name="Note 4 3 3 2" xfId="12988" xr:uid="{00000000-0005-0000-0000-0000863E0000}"/>
    <cellStyle name="Note 4 3 3 2 2" xfId="44657" xr:uid="{384D4628-0FA1-45ED-A048-84A243C7E86C}"/>
    <cellStyle name="Note 4 3 3 3" xfId="39458" xr:uid="{27B34B8A-9262-488E-AD6D-B9FF30AA1F86}"/>
    <cellStyle name="Note 4 3 4" xfId="12099" xr:uid="{00000000-0005-0000-0000-0000873E0000}"/>
    <cellStyle name="Note 4 3 4 2" xfId="43769" xr:uid="{ABDA6339-D487-4CBD-ACE2-F8E4AEBBA3F4}"/>
    <cellStyle name="Note 4 3 5" xfId="14592" xr:uid="{00000000-0005-0000-0000-0000883E0000}"/>
    <cellStyle name="Note 4 3 5 2" xfId="46089" xr:uid="{51787C98-E927-40F2-B570-7456A3D0CB44}"/>
    <cellStyle name="Note 4 3 6" xfId="35929" xr:uid="{D8CC9040-697E-46E7-BF37-8BA46546DC6C}"/>
    <cellStyle name="Note 4 4" xfId="3782" xr:uid="{00000000-0005-0000-0000-0000893E0000}"/>
    <cellStyle name="Note 4 4 2" xfId="6227" xr:uid="{00000000-0005-0000-0000-00008A3E0000}"/>
    <cellStyle name="Note 4 4 2 2" xfId="7938" xr:uid="{00000000-0005-0000-0000-00008B3E0000}"/>
    <cellStyle name="Note 4 4 2 2 2" xfId="13595" xr:uid="{00000000-0005-0000-0000-00008C3E0000}"/>
    <cellStyle name="Note 4 4 2 2 2 2" xfId="45264" xr:uid="{1E718DA5-3888-4C62-86AA-FBC506380C8A}"/>
    <cellStyle name="Note 4 4 2 2 3" xfId="40068" xr:uid="{68AD29C8-3C7F-43DF-959C-4DBB3543D432}"/>
    <cellStyle name="Note 4 4 2 3" xfId="12727" xr:uid="{00000000-0005-0000-0000-00008D3E0000}"/>
    <cellStyle name="Note 4 4 2 3 2" xfId="44396" xr:uid="{FC006DBC-50D8-4519-8824-76688268EAFB}"/>
    <cellStyle name="Note 4 4 2 4" xfId="17334" xr:uid="{00000000-0005-0000-0000-00008E3E0000}"/>
    <cellStyle name="Note 4 4 2 4 2" xfId="48614" xr:uid="{4FBCF43D-F120-4C53-9D25-D439540D3288}"/>
    <cellStyle name="Note 4 4 2 5" xfId="38442" xr:uid="{8D92EEC1-96C8-41E2-AC08-AEB7CA146315}"/>
    <cellStyle name="Note 4 4 3" xfId="7458" xr:uid="{00000000-0005-0000-0000-00008F3E0000}"/>
    <cellStyle name="Note 4 4 3 2" xfId="13117" xr:uid="{00000000-0005-0000-0000-0000903E0000}"/>
    <cellStyle name="Note 4 4 3 2 2" xfId="44786" xr:uid="{4266329D-8E26-4230-B015-DD3AE38B9AF6}"/>
    <cellStyle name="Note 4 4 3 3" xfId="39589" xr:uid="{88D8DB8D-ACF3-42D2-96BF-3846AF7CACF1}"/>
    <cellStyle name="Note 4 4 4" xfId="12235" xr:uid="{00000000-0005-0000-0000-0000913E0000}"/>
    <cellStyle name="Note 4 4 4 2" xfId="43904" xr:uid="{B8BC9ED3-CE74-4E4F-AE24-8429878F73E0}"/>
    <cellStyle name="Note 4 4 5" xfId="15089" xr:uid="{00000000-0005-0000-0000-0000923E0000}"/>
    <cellStyle name="Note 4 4 5 2" xfId="46569" xr:uid="{9CDB9F72-1247-4ED4-9DC6-6F897D6233A5}"/>
    <cellStyle name="Note 4 4 6" xfId="36399" xr:uid="{9EA2ADBC-3F78-44DD-8F3F-72AE2281D642}"/>
    <cellStyle name="Note 4 5" xfId="4125" xr:uid="{00000000-0005-0000-0000-0000933E0000}"/>
    <cellStyle name="Note 4 5 2" xfId="6363" xr:uid="{00000000-0005-0000-0000-0000943E0000}"/>
    <cellStyle name="Note 4 5 2 2" xfId="7965" xr:uid="{00000000-0005-0000-0000-0000953E0000}"/>
    <cellStyle name="Note 4 5 2 2 2" xfId="13622" xr:uid="{00000000-0005-0000-0000-0000963E0000}"/>
    <cellStyle name="Note 4 5 2 2 2 2" xfId="45291" xr:uid="{21CA33A1-EC41-4DBE-88B5-A41E7850F3A0}"/>
    <cellStyle name="Note 4 5 2 2 3" xfId="40095" xr:uid="{FFD02176-73CA-4113-AB3A-E3CAD672FB08}"/>
    <cellStyle name="Note 4 5 2 3" xfId="12756" xr:uid="{00000000-0005-0000-0000-0000973E0000}"/>
    <cellStyle name="Note 4 5 2 3 2" xfId="44425" xr:uid="{3EC769C0-6483-49FE-8B06-0547AB98657E}"/>
    <cellStyle name="Note 4 5 2 4" xfId="17469" xr:uid="{00000000-0005-0000-0000-0000983E0000}"/>
    <cellStyle name="Note 4 5 2 4 2" xfId="48723" xr:uid="{3B0773E7-ACD1-44FE-9907-2EFC4B9ED103}"/>
    <cellStyle name="Note 4 5 2 5" xfId="38551" xr:uid="{3E4ECA9B-3C77-4DDD-8AA1-5BE1F68F1B9D}"/>
    <cellStyle name="Note 4 5 3" xfId="7485" xr:uid="{00000000-0005-0000-0000-0000993E0000}"/>
    <cellStyle name="Note 4 5 3 2" xfId="13144" xr:uid="{00000000-0005-0000-0000-00009A3E0000}"/>
    <cellStyle name="Note 4 5 3 2 2" xfId="44813" xr:uid="{9A6FD86F-0DBC-424C-B2FA-1F372D775399}"/>
    <cellStyle name="Note 4 5 3 3" xfId="39616" xr:uid="{C9E7078C-40E2-4CB7-B498-BC97B8619F55}"/>
    <cellStyle name="Note 4 5 4" xfId="12266" xr:uid="{00000000-0005-0000-0000-00009B3E0000}"/>
    <cellStyle name="Note 4 5 4 2" xfId="43935" xr:uid="{32E7C9B0-12FC-4142-B12C-E3E297A83F5B}"/>
    <cellStyle name="Note 4 5 5" xfId="15235" xr:uid="{00000000-0005-0000-0000-00009C3E0000}"/>
    <cellStyle name="Note 4 5 5 2" xfId="46688" xr:uid="{B11637B0-4583-4FFE-B0CE-9FA7B62D12E0}"/>
    <cellStyle name="Note 4 5 6" xfId="36517" xr:uid="{A455B082-BBA0-42D0-8B6F-B131C2D0D1F9}"/>
    <cellStyle name="Note 4 6" xfId="4362" xr:uid="{00000000-0005-0000-0000-00009D3E0000}"/>
    <cellStyle name="Note 4 6 2" xfId="6584" xr:uid="{00000000-0005-0000-0000-00009E3E0000}"/>
    <cellStyle name="Note 4 6 2 2" xfId="8033" xr:uid="{00000000-0005-0000-0000-00009F3E0000}"/>
    <cellStyle name="Note 4 6 2 2 2" xfId="13690" xr:uid="{00000000-0005-0000-0000-0000A03E0000}"/>
    <cellStyle name="Note 4 6 2 2 2 2" xfId="45359" xr:uid="{8B977E67-EAC8-45F0-B264-E8A037FDB9D5}"/>
    <cellStyle name="Note 4 6 2 2 3" xfId="40163" xr:uid="{B5708485-474C-4098-AB0E-3037E6D46CBA}"/>
    <cellStyle name="Note 4 6 2 3" xfId="12823" xr:uid="{00000000-0005-0000-0000-0000A13E0000}"/>
    <cellStyle name="Note 4 6 2 3 2" xfId="44492" xr:uid="{78292F64-E421-4646-A121-A1B0DD1A3D34}"/>
    <cellStyle name="Note 4 6 2 4" xfId="17690" xr:uid="{00000000-0005-0000-0000-0000A23E0000}"/>
    <cellStyle name="Note 4 6 2 4 2" xfId="48941" xr:uid="{69858CFB-493F-42B1-B847-0A5CB8C70494}"/>
    <cellStyle name="Note 4 6 2 5" xfId="38769" xr:uid="{C460D2FB-D816-48A3-AE06-656D605BA92E}"/>
    <cellStyle name="Note 4 6 3" xfId="7552" xr:uid="{00000000-0005-0000-0000-0000A33E0000}"/>
    <cellStyle name="Note 4 6 3 2" xfId="13211" xr:uid="{00000000-0005-0000-0000-0000A43E0000}"/>
    <cellStyle name="Note 4 6 3 2 2" xfId="44880" xr:uid="{4DF753E4-508C-43E9-AC6A-C1A0D0B7386F}"/>
    <cellStyle name="Note 4 6 3 3" xfId="39683" xr:uid="{D037F575-93A4-4DB9-9579-35B773902ACC}"/>
    <cellStyle name="Note 4 6 4" xfId="12334" xr:uid="{00000000-0005-0000-0000-0000A53E0000}"/>
    <cellStyle name="Note 4 6 4 2" xfId="44003" xr:uid="{7E621EEF-7472-43B7-87F4-52DC352DA996}"/>
    <cellStyle name="Note 4 6 5" xfId="15470" xr:uid="{00000000-0005-0000-0000-0000A63E0000}"/>
    <cellStyle name="Note 4 6 5 2" xfId="46920" xr:uid="{41ABD285-075F-4B6E-BF2D-C0AFCC282A8D}"/>
    <cellStyle name="Note 4 6 6" xfId="36749" xr:uid="{16987D0E-F222-442A-8443-5C0AE13B2B2B}"/>
    <cellStyle name="Note 4 7" xfId="4716" xr:uid="{00000000-0005-0000-0000-0000A73E0000}"/>
    <cellStyle name="Note 4 7 2" xfId="7662" xr:uid="{00000000-0005-0000-0000-0000A83E0000}"/>
    <cellStyle name="Note 4 7 2 2" xfId="13321" xr:uid="{00000000-0005-0000-0000-0000A93E0000}"/>
    <cellStyle name="Note 4 7 2 2 2" xfId="44990" xr:uid="{FAF908B0-2073-4B13-A927-1E00728A9348}"/>
    <cellStyle name="Note 4 7 2 3" xfId="39793" xr:uid="{C4DCA799-C3BE-4A50-8B38-4D4FA2337DD9}"/>
    <cellStyle name="Note 4 7 3" xfId="12445" xr:uid="{00000000-0005-0000-0000-0000AA3E0000}"/>
    <cellStyle name="Note 4 7 3 2" xfId="44114" xr:uid="{907C30E1-0BB6-4C1F-88A6-3D608FB6C4BF}"/>
    <cellStyle name="Note 4 7 4" xfId="15822" xr:uid="{00000000-0005-0000-0000-0000AB3E0000}"/>
    <cellStyle name="Note 4 7 4 2" xfId="47243" xr:uid="{6D759423-3088-4345-A303-8249A7A82FB4}"/>
    <cellStyle name="Note 4 7 5" xfId="37072" xr:uid="{9EF59480-62C6-4542-9A69-27C24E503AA0}"/>
    <cellStyle name="Note 5" xfId="402" xr:uid="{00000000-0005-0000-0000-0000AC3E0000}"/>
    <cellStyle name="Note 5 2" xfId="1735" xr:uid="{00000000-0005-0000-0000-0000AD3E0000}"/>
    <cellStyle name="Note 5 2 2" xfId="4128" xr:uid="{00000000-0005-0000-0000-0000AE3E0000}"/>
    <cellStyle name="Note 5 2 2 2" xfId="6366" xr:uid="{00000000-0005-0000-0000-0000AF3E0000}"/>
    <cellStyle name="Note 5 2 2 2 2" xfId="11070" xr:uid="{00000000-0005-0000-0000-0000B03E0000}"/>
    <cellStyle name="Note 5 2 2 2 3" xfId="17472" xr:uid="{00000000-0005-0000-0000-0000B13E0000}"/>
    <cellStyle name="Note 5 2 2 2 4" xfId="21400" xr:uid="{00000000-0005-0000-0000-0000B23E0000}"/>
    <cellStyle name="Note 5 2 2 3" xfId="9330" xr:uid="{00000000-0005-0000-0000-0000B33E0000}"/>
    <cellStyle name="Note 5 2 2 4" xfId="15238" xr:uid="{00000000-0005-0000-0000-0000B43E0000}"/>
    <cellStyle name="Note 5 2 2 5" xfId="19658" xr:uid="{00000000-0005-0000-0000-0000B53E0000}"/>
    <cellStyle name="Note 5 2 3" xfId="4719" xr:uid="{00000000-0005-0000-0000-0000B63E0000}"/>
    <cellStyle name="Note 5 2 3 2" xfId="6930" xr:uid="{00000000-0005-0000-0000-0000B73E0000}"/>
    <cellStyle name="Note 5 2 3 2 2" xfId="11467" xr:uid="{00000000-0005-0000-0000-0000B83E0000}"/>
    <cellStyle name="Note 5 2 3 2 3" xfId="18036" xr:uid="{00000000-0005-0000-0000-0000B93E0000}"/>
    <cellStyle name="Note 5 2 3 2 4" xfId="21797" xr:uid="{00000000-0005-0000-0000-0000BA3E0000}"/>
    <cellStyle name="Note 5 2 3 3" xfId="9726" xr:uid="{00000000-0005-0000-0000-0000BB3E0000}"/>
    <cellStyle name="Note 5 2 3 4" xfId="15825" xr:uid="{00000000-0005-0000-0000-0000BC3E0000}"/>
    <cellStyle name="Note 5 2 3 5" xfId="20055" xr:uid="{00000000-0005-0000-0000-0000BD3E0000}"/>
    <cellStyle name="Note 5 2 4" xfId="5793" xr:uid="{00000000-0005-0000-0000-0000BE3E0000}"/>
    <cellStyle name="Note 5 2 4 2" xfId="10653" xr:uid="{00000000-0005-0000-0000-0000BF3E0000}"/>
    <cellStyle name="Note 5 2 4 3" xfId="16900" xr:uid="{00000000-0005-0000-0000-0000C03E0000}"/>
    <cellStyle name="Note 5 2 4 4" xfId="20983" xr:uid="{00000000-0005-0000-0000-0000C13E0000}"/>
    <cellStyle name="Note 5 2 5" xfId="8909" xr:uid="{00000000-0005-0000-0000-0000C23E0000}"/>
    <cellStyle name="Note 5 2 6" xfId="14595" xr:uid="{00000000-0005-0000-0000-0000C33E0000}"/>
    <cellStyle name="Note 5 2 7" xfId="19234" xr:uid="{00000000-0005-0000-0000-0000C43E0000}"/>
    <cellStyle name="Note 5 3" xfId="1734" xr:uid="{00000000-0005-0000-0000-0000C53E0000}"/>
    <cellStyle name="Note 5 3 2" xfId="5792" xr:uid="{00000000-0005-0000-0000-0000C63E0000}"/>
    <cellStyle name="Note 5 3 2 2" xfId="7813" xr:uid="{00000000-0005-0000-0000-0000C73E0000}"/>
    <cellStyle name="Note 5 3 2 2 2" xfId="13470" xr:uid="{00000000-0005-0000-0000-0000C83E0000}"/>
    <cellStyle name="Note 5 3 2 2 2 2" xfId="45139" xr:uid="{8479960B-4FAE-4ACD-ADCD-C309D094BF28}"/>
    <cellStyle name="Note 5 3 2 2 3" xfId="39943" xr:uid="{BCF1CA4B-CE87-44B8-8DC7-2A1A8B948940}"/>
    <cellStyle name="Note 5 3 2 3" xfId="12601" xr:uid="{00000000-0005-0000-0000-0000C93E0000}"/>
    <cellStyle name="Note 5 3 2 3 2" xfId="44270" xr:uid="{F6815CFA-6BAC-4C68-BEF2-CE39A604510C}"/>
    <cellStyle name="Note 5 3 2 4" xfId="16899" xr:uid="{00000000-0005-0000-0000-0000CA3E0000}"/>
    <cellStyle name="Note 5 3 2 4 2" xfId="48185" xr:uid="{9B4B2304-0EBB-498F-801B-B2BC6B0466C1}"/>
    <cellStyle name="Note 5 3 2 5" xfId="38013" xr:uid="{EBD6F23A-835D-4342-B164-AA162761C3A6}"/>
    <cellStyle name="Note 5 3 3" xfId="7327" xr:uid="{00000000-0005-0000-0000-0000CB3E0000}"/>
    <cellStyle name="Note 5 3 3 2" xfId="12989" xr:uid="{00000000-0005-0000-0000-0000CC3E0000}"/>
    <cellStyle name="Note 5 3 3 2 2" xfId="44658" xr:uid="{06FACF8A-00DF-4E0E-B8D9-850701C079D2}"/>
    <cellStyle name="Note 5 3 3 3" xfId="39459" xr:uid="{B974A3BA-79BB-4D21-9B47-6F810D7053CA}"/>
    <cellStyle name="Note 5 3 4" xfId="12100" xr:uid="{00000000-0005-0000-0000-0000CD3E0000}"/>
    <cellStyle name="Note 5 3 4 2" xfId="43770" xr:uid="{7C64B7B1-0CE9-4C96-881A-6DD0119141B6}"/>
    <cellStyle name="Note 5 3 5" xfId="14594" xr:uid="{00000000-0005-0000-0000-0000CE3E0000}"/>
    <cellStyle name="Note 5 3 5 2" xfId="46090" xr:uid="{8609F718-ABD8-4FAC-A8CE-2C8DAA26CD04}"/>
    <cellStyle name="Note 5 3 6" xfId="35930" xr:uid="{0142D4ED-DCC3-4CA2-B929-693227509021}"/>
    <cellStyle name="Note 5 4" xfId="4127" xr:uid="{00000000-0005-0000-0000-0000CF3E0000}"/>
    <cellStyle name="Note 5 4 2" xfId="6365" xr:uid="{00000000-0005-0000-0000-0000D03E0000}"/>
    <cellStyle name="Note 5 4 2 2" xfId="7966" xr:uid="{00000000-0005-0000-0000-0000D13E0000}"/>
    <cellStyle name="Note 5 4 2 2 2" xfId="13623" xr:uid="{00000000-0005-0000-0000-0000D23E0000}"/>
    <cellStyle name="Note 5 4 2 2 2 2" xfId="45292" xr:uid="{E4251D44-19C7-4E14-A493-EAF027C25C0B}"/>
    <cellStyle name="Note 5 4 2 2 3" xfId="40096" xr:uid="{D061BD1D-0482-46C5-9030-BF426C26801F}"/>
    <cellStyle name="Note 5 4 2 3" xfId="12757" xr:uid="{00000000-0005-0000-0000-0000D33E0000}"/>
    <cellStyle name="Note 5 4 2 3 2" xfId="44426" xr:uid="{AB4F2C86-67A9-4DE1-A706-69343A57B9D4}"/>
    <cellStyle name="Note 5 4 2 4" xfId="17471" xr:uid="{00000000-0005-0000-0000-0000D43E0000}"/>
    <cellStyle name="Note 5 4 2 4 2" xfId="48724" xr:uid="{93D425BB-331C-4A67-B775-A9C85BC3AA50}"/>
    <cellStyle name="Note 5 4 2 5" xfId="38552" xr:uid="{DFDB01E0-B83A-4F44-8EDF-1C2EBA05F876}"/>
    <cellStyle name="Note 5 4 3" xfId="7486" xr:uid="{00000000-0005-0000-0000-0000D53E0000}"/>
    <cellStyle name="Note 5 4 3 2" xfId="13145" xr:uid="{00000000-0005-0000-0000-0000D63E0000}"/>
    <cellStyle name="Note 5 4 3 2 2" xfId="44814" xr:uid="{535E3E1E-6B8D-44D2-8B59-F3FCB924778D}"/>
    <cellStyle name="Note 5 4 3 3" xfId="39617" xr:uid="{59AE2D46-7173-4919-9FDC-32F773B494F1}"/>
    <cellStyle name="Note 5 4 4" xfId="12267" xr:uid="{00000000-0005-0000-0000-0000D73E0000}"/>
    <cellStyle name="Note 5 4 4 2" xfId="43936" xr:uid="{0515B500-5B73-4C04-B2BD-52E7AB651683}"/>
    <cellStyle name="Note 5 4 5" xfId="15237" xr:uid="{00000000-0005-0000-0000-0000D83E0000}"/>
    <cellStyle name="Note 5 4 5 2" xfId="46689" xr:uid="{AE6A5567-D33A-45B5-A95F-A7EDBF2DE737}"/>
    <cellStyle name="Note 5 4 6" xfId="36518" xr:uid="{5E75FB80-1AD7-44DD-9E1B-D18D659903FC}"/>
    <cellStyle name="Note 5 5" xfId="4361" xr:uid="{00000000-0005-0000-0000-0000D93E0000}"/>
    <cellStyle name="Note 5 5 2" xfId="6583" xr:uid="{00000000-0005-0000-0000-0000DA3E0000}"/>
    <cellStyle name="Note 5 5 2 2" xfId="8032" xr:uid="{00000000-0005-0000-0000-0000DB3E0000}"/>
    <cellStyle name="Note 5 5 2 2 2" xfId="13689" xr:uid="{00000000-0005-0000-0000-0000DC3E0000}"/>
    <cellStyle name="Note 5 5 2 2 2 2" xfId="45358" xr:uid="{86BC61A1-0A23-41B0-B871-EBE1FC9D3336}"/>
    <cellStyle name="Note 5 5 2 2 3" xfId="40162" xr:uid="{5731270A-FA85-4280-970D-AAEAC9B154AE}"/>
    <cellStyle name="Note 5 5 2 3" xfId="12822" xr:uid="{00000000-0005-0000-0000-0000DD3E0000}"/>
    <cellStyle name="Note 5 5 2 3 2" xfId="44491" xr:uid="{6EB33394-380C-42BD-9337-6B72FA2FAD9A}"/>
    <cellStyle name="Note 5 5 2 4" xfId="17689" xr:uid="{00000000-0005-0000-0000-0000DE3E0000}"/>
    <cellStyle name="Note 5 5 2 4 2" xfId="48940" xr:uid="{CDED4C7C-55C8-4861-B580-22F65181FA21}"/>
    <cellStyle name="Note 5 5 2 5" xfId="38768" xr:uid="{1A4DEB02-2632-449A-AD63-18E902A2F218}"/>
    <cellStyle name="Note 5 5 3" xfId="7551" xr:uid="{00000000-0005-0000-0000-0000DF3E0000}"/>
    <cellStyle name="Note 5 5 3 2" xfId="13210" xr:uid="{00000000-0005-0000-0000-0000E03E0000}"/>
    <cellStyle name="Note 5 5 3 2 2" xfId="44879" xr:uid="{2E3D08D0-4C9C-4225-8E81-0492950AA4BD}"/>
    <cellStyle name="Note 5 5 3 3" xfId="39682" xr:uid="{9110BB6E-3BDF-4C40-9953-BE3B11A0B44A}"/>
    <cellStyle name="Note 5 5 4" xfId="12333" xr:uid="{00000000-0005-0000-0000-0000E13E0000}"/>
    <cellStyle name="Note 5 5 4 2" xfId="44002" xr:uid="{219F3A96-D12C-4107-9C54-3446024CE548}"/>
    <cellStyle name="Note 5 5 5" xfId="15469" xr:uid="{00000000-0005-0000-0000-0000E23E0000}"/>
    <cellStyle name="Note 5 5 5 2" xfId="46919" xr:uid="{F550BFCC-1579-4E7B-B9EC-612A92E30F4B}"/>
    <cellStyle name="Note 5 5 6" xfId="36748" xr:uid="{E8558C99-F37E-4761-A10A-8918F9231690}"/>
    <cellStyle name="Note 5 6" xfId="4718" xr:uid="{00000000-0005-0000-0000-0000E33E0000}"/>
    <cellStyle name="Note 5 6 2" xfId="7663" xr:uid="{00000000-0005-0000-0000-0000E43E0000}"/>
    <cellStyle name="Note 5 6 2 2" xfId="13322" xr:uid="{00000000-0005-0000-0000-0000E53E0000}"/>
    <cellStyle name="Note 5 6 2 2 2" xfId="44991" xr:uid="{C5E25123-D467-45D5-A20C-30E15D421F37}"/>
    <cellStyle name="Note 5 6 2 3" xfId="39794" xr:uid="{F30E1801-D516-4937-BF53-6AD8677080AB}"/>
    <cellStyle name="Note 5 6 3" xfId="12446" xr:uid="{00000000-0005-0000-0000-0000E63E0000}"/>
    <cellStyle name="Note 5 6 3 2" xfId="44115" xr:uid="{AC4DB53B-786D-45C9-82FD-05BAE0363280}"/>
    <cellStyle name="Note 5 6 4" xfId="15824" xr:uid="{00000000-0005-0000-0000-0000E73E0000}"/>
    <cellStyle name="Note 5 6 4 2" xfId="47244" xr:uid="{8AD743C7-ECBE-4629-9186-61DECA19E158}"/>
    <cellStyle name="Note 5 6 5" xfId="37073" xr:uid="{58F1603C-AF59-4FDD-9ECB-36D49469A520}"/>
    <cellStyle name="Note 6" xfId="1736" xr:uid="{00000000-0005-0000-0000-0000E83E0000}"/>
    <cellStyle name="Note 6 2" xfId="4129" xr:uid="{00000000-0005-0000-0000-0000E93E0000}"/>
    <cellStyle name="Note 6 2 2" xfId="6367" xr:uid="{00000000-0005-0000-0000-0000EA3E0000}"/>
    <cellStyle name="Note 6 2 2 2" xfId="7967" xr:uid="{00000000-0005-0000-0000-0000EB3E0000}"/>
    <cellStyle name="Note 6 2 2 2 2" xfId="13624" xr:uid="{00000000-0005-0000-0000-0000EC3E0000}"/>
    <cellStyle name="Note 6 2 2 2 2 2" xfId="45293" xr:uid="{E1F60DFE-499C-4708-B48C-B9D2EE6B48D5}"/>
    <cellStyle name="Note 6 2 2 2 3" xfId="40097" xr:uid="{BCD1045D-8251-48E5-8E75-3B68AEC75540}"/>
    <cellStyle name="Note 6 2 2 3" xfId="12758" xr:uid="{00000000-0005-0000-0000-0000ED3E0000}"/>
    <cellStyle name="Note 6 2 2 3 2" xfId="44427" xr:uid="{1105933D-CCAA-4251-BE02-C1270FF8A828}"/>
    <cellStyle name="Note 6 2 2 4" xfId="17473" xr:uid="{00000000-0005-0000-0000-0000EE3E0000}"/>
    <cellStyle name="Note 6 2 2 4 2" xfId="48725" xr:uid="{3C27A397-EE72-4FED-9C0A-50DE31B29688}"/>
    <cellStyle name="Note 6 2 2 5" xfId="38553" xr:uid="{E8C6A04F-7C4B-4C30-A89F-7C79C0C5FED5}"/>
    <cellStyle name="Note 6 2 3" xfId="7487" xr:uid="{00000000-0005-0000-0000-0000EF3E0000}"/>
    <cellStyle name="Note 6 2 3 2" xfId="13146" xr:uid="{00000000-0005-0000-0000-0000F03E0000}"/>
    <cellStyle name="Note 6 2 3 2 2" xfId="44815" xr:uid="{7C0B4A1B-8B5E-4A8A-BB8D-1CCD8129373F}"/>
    <cellStyle name="Note 6 2 3 3" xfId="39618" xr:uid="{70F5ACF9-64A0-4ABD-848D-327DC7F4BEE6}"/>
    <cellStyle name="Note 6 2 4" xfId="12268" xr:uid="{00000000-0005-0000-0000-0000F13E0000}"/>
    <cellStyle name="Note 6 2 4 2" xfId="43937" xr:uid="{A249927B-2E65-4139-8EAD-773D05CE6F2A}"/>
    <cellStyle name="Note 6 2 5" xfId="15239" xr:uid="{00000000-0005-0000-0000-0000F23E0000}"/>
    <cellStyle name="Note 6 2 5 2" xfId="46690" xr:uid="{A8CBFC8B-5491-4A65-8397-65AFF540CE27}"/>
    <cellStyle name="Note 6 2 6" xfId="36519" xr:uid="{6F858FF0-8807-4E23-BDB3-2F96DD55A971}"/>
    <cellStyle name="Note 6 3" xfId="4360" xr:uid="{00000000-0005-0000-0000-0000F33E0000}"/>
    <cellStyle name="Note 6 3 2" xfId="6582" xr:uid="{00000000-0005-0000-0000-0000F43E0000}"/>
    <cellStyle name="Note 6 3 2 2" xfId="8031" xr:uid="{00000000-0005-0000-0000-0000F53E0000}"/>
    <cellStyle name="Note 6 3 2 2 2" xfId="13688" xr:uid="{00000000-0005-0000-0000-0000F63E0000}"/>
    <cellStyle name="Note 6 3 2 2 2 2" xfId="45357" xr:uid="{EB5FDC5A-5C10-4863-9F95-B88476049153}"/>
    <cellStyle name="Note 6 3 2 2 3" xfId="40161" xr:uid="{93A91254-B136-41D6-BB7F-5D2E9A32A39E}"/>
    <cellStyle name="Note 6 3 2 3" xfId="12821" xr:uid="{00000000-0005-0000-0000-0000F73E0000}"/>
    <cellStyle name="Note 6 3 2 3 2" xfId="44490" xr:uid="{F2780959-7DCB-4FC0-BA62-6E445E17BC8E}"/>
    <cellStyle name="Note 6 3 2 4" xfId="17688" xr:uid="{00000000-0005-0000-0000-0000F83E0000}"/>
    <cellStyle name="Note 6 3 2 4 2" xfId="48939" xr:uid="{2D60178B-9479-4C69-BF1D-4766B496A310}"/>
    <cellStyle name="Note 6 3 2 5" xfId="38767" xr:uid="{2CAB85A1-2320-43F2-BCFE-DDA860326371}"/>
    <cellStyle name="Note 6 3 3" xfId="7550" xr:uid="{00000000-0005-0000-0000-0000F93E0000}"/>
    <cellStyle name="Note 6 3 3 2" xfId="13209" xr:uid="{00000000-0005-0000-0000-0000FA3E0000}"/>
    <cellStyle name="Note 6 3 3 2 2" xfId="44878" xr:uid="{9136A2CD-7654-45A3-9358-095DD7BCF16E}"/>
    <cellStyle name="Note 6 3 3 3" xfId="39681" xr:uid="{537A7155-6333-4697-B397-F7AAB17F3854}"/>
    <cellStyle name="Note 6 3 4" xfId="12332" xr:uid="{00000000-0005-0000-0000-0000FB3E0000}"/>
    <cellStyle name="Note 6 3 4 2" xfId="44001" xr:uid="{A989D1A2-9126-4DFB-AE26-A5AB701FC213}"/>
    <cellStyle name="Note 6 3 5" xfId="15468" xr:uid="{00000000-0005-0000-0000-0000FC3E0000}"/>
    <cellStyle name="Note 6 3 5 2" xfId="46918" xr:uid="{E69B23F6-7D2F-42C2-94CE-3F7F7F3063F8}"/>
    <cellStyle name="Note 6 3 6" xfId="36747" xr:uid="{1BFBF07D-C7EE-47CE-AD4E-6A56C72BEE4B}"/>
    <cellStyle name="Note 6 4" xfId="4720" xr:uid="{00000000-0005-0000-0000-0000FD3E0000}"/>
    <cellStyle name="Note 6 4 2" xfId="7664" xr:uid="{00000000-0005-0000-0000-0000FE3E0000}"/>
    <cellStyle name="Note 6 4 2 2" xfId="13323" xr:uid="{00000000-0005-0000-0000-0000FF3E0000}"/>
    <cellStyle name="Note 6 4 2 2 2" xfId="44992" xr:uid="{DE9D9757-F002-4E8B-B1E6-CE19B34CB501}"/>
    <cellStyle name="Note 6 4 2 3" xfId="39795" xr:uid="{58E26F36-BB97-400B-96B9-4DB907E79053}"/>
    <cellStyle name="Note 6 4 3" xfId="12447" xr:uid="{00000000-0005-0000-0000-0000003F0000}"/>
    <cellStyle name="Note 6 4 3 2" xfId="44116" xr:uid="{56E855FA-FCA7-4234-99AD-33E44935E821}"/>
    <cellStyle name="Note 6 4 4" xfId="15826" xr:uid="{00000000-0005-0000-0000-0000013F0000}"/>
    <cellStyle name="Note 6 4 4 2" xfId="47245" xr:uid="{C2AC1E25-B88B-4F26-90DA-52DE0101112B}"/>
    <cellStyle name="Note 6 4 5" xfId="37074" xr:uid="{D702B329-C337-4070-A8DF-1B8C617028EC}"/>
    <cellStyle name="Note 6 5" xfId="5794" xr:uid="{00000000-0005-0000-0000-0000023F0000}"/>
    <cellStyle name="Note 6 5 2" xfId="7814" xr:uid="{00000000-0005-0000-0000-0000033F0000}"/>
    <cellStyle name="Note 6 5 2 2" xfId="13471" xr:uid="{00000000-0005-0000-0000-0000043F0000}"/>
    <cellStyle name="Note 6 5 2 2 2" xfId="45140" xr:uid="{CA8D10F2-7805-4001-A923-0E5B9E5ECA3F}"/>
    <cellStyle name="Note 6 5 2 3" xfId="39944" xr:uid="{581186E0-A49D-459D-ACA5-3B9EFF260036}"/>
    <cellStyle name="Note 6 5 3" xfId="12602" xr:uid="{00000000-0005-0000-0000-0000053F0000}"/>
    <cellStyle name="Note 6 5 3 2" xfId="44271" xr:uid="{EDC0206D-F7EF-4371-8ABE-3C8DA3DAD2EB}"/>
    <cellStyle name="Note 6 5 4" xfId="16901" xr:uid="{00000000-0005-0000-0000-0000063F0000}"/>
    <cellStyle name="Note 6 5 4 2" xfId="48186" xr:uid="{19F09F4F-FDCE-4BFD-8647-DB4CE774BB0A}"/>
    <cellStyle name="Note 6 5 5" xfId="38014" xr:uid="{BE8757DA-0569-43C9-945A-8A2A9819A1FB}"/>
    <cellStyle name="Note 6 6" xfId="7328" xr:uid="{00000000-0005-0000-0000-0000073F0000}"/>
    <cellStyle name="Note 6 6 2" xfId="12990" xr:uid="{00000000-0005-0000-0000-0000083F0000}"/>
    <cellStyle name="Note 6 6 2 2" xfId="44659" xr:uid="{73203D97-68BF-480A-962C-A90EE6653650}"/>
    <cellStyle name="Note 6 6 3" xfId="39460" xr:uid="{3D9D1BD2-CC4C-4801-A661-16E7951FB7B2}"/>
    <cellStyle name="Note 6 7" xfId="12101" xr:uid="{00000000-0005-0000-0000-0000093F0000}"/>
    <cellStyle name="Note 6 7 2" xfId="43771" xr:uid="{D7E1DF3B-36E9-46AA-86FC-409460657791}"/>
    <cellStyle name="Note 6 8" xfId="14596" xr:uid="{00000000-0005-0000-0000-00000A3F0000}"/>
    <cellStyle name="Note 6 8 2" xfId="46091" xr:uid="{5359836F-5255-4B69-9168-194F726ACB71}"/>
    <cellStyle name="Note 6 9" xfId="35931" xr:uid="{FBC39DC9-3855-4982-9F3C-30902770C30E}"/>
    <cellStyle name="Note 7" xfId="1737" xr:uid="{00000000-0005-0000-0000-00000B3F0000}"/>
    <cellStyle name="Note 7 10" xfId="35932" xr:uid="{C03CD4C4-3982-40B5-947D-5CFC537CA4B1}"/>
    <cellStyle name="Note 7 2" xfId="2918" xr:uid="{00000000-0005-0000-0000-00000C3F0000}"/>
    <cellStyle name="Note 7 2 2" xfId="4375" xr:uid="{00000000-0005-0000-0000-00000D3F0000}"/>
    <cellStyle name="Note 7 2 2 2" xfId="6597" xr:uid="{00000000-0005-0000-0000-00000E3F0000}"/>
    <cellStyle name="Note 7 2 2 2 2" xfId="8044" xr:uid="{00000000-0005-0000-0000-00000F3F0000}"/>
    <cellStyle name="Note 7 2 2 2 2 2" xfId="13701" xr:uid="{00000000-0005-0000-0000-0000103F0000}"/>
    <cellStyle name="Note 7 2 2 2 2 2 2" xfId="45370" xr:uid="{D22543D7-B36C-4E8C-AC7B-8BE1AE4E444F}"/>
    <cellStyle name="Note 7 2 2 2 2 3" xfId="40174" xr:uid="{75AAA583-5921-4F19-B323-48B9DC4DC7AC}"/>
    <cellStyle name="Note 7 2 2 2 3" xfId="12834" xr:uid="{00000000-0005-0000-0000-0000113F0000}"/>
    <cellStyle name="Note 7 2 2 2 3 2" xfId="44503" xr:uid="{2B9E1023-C7F6-438B-AB4C-3A380AC10E01}"/>
    <cellStyle name="Note 7 2 2 2 4" xfId="17703" xr:uid="{00000000-0005-0000-0000-0000123F0000}"/>
    <cellStyle name="Note 7 2 2 2 4 2" xfId="48952" xr:uid="{AD0B0041-7FCE-4A0A-A26D-008F9A4DC547}"/>
    <cellStyle name="Note 7 2 2 2 5" xfId="38780" xr:uid="{AC934606-9874-4628-9820-85A7336BA0C0}"/>
    <cellStyle name="Note 7 2 2 3" xfId="7563" xr:uid="{00000000-0005-0000-0000-0000133F0000}"/>
    <cellStyle name="Note 7 2 2 3 2" xfId="13222" xr:uid="{00000000-0005-0000-0000-0000143F0000}"/>
    <cellStyle name="Note 7 2 2 3 2 2" xfId="44891" xr:uid="{D9112ABC-3C09-4685-83A3-98CEFFCB37F8}"/>
    <cellStyle name="Note 7 2 2 3 3" xfId="39694" xr:uid="{95FFD9CB-BD6C-46D9-B3F0-3815772CDA9C}"/>
    <cellStyle name="Note 7 2 2 4" xfId="12345" xr:uid="{00000000-0005-0000-0000-0000153F0000}"/>
    <cellStyle name="Note 7 2 2 4 2" xfId="44014" xr:uid="{E45C6A89-F635-456B-BC4A-E98B6A5AF54A}"/>
    <cellStyle name="Note 7 2 2 5" xfId="15483" xr:uid="{00000000-0005-0000-0000-0000163F0000}"/>
    <cellStyle name="Note 7 2 2 5 2" xfId="46931" xr:uid="{6182F343-DE2C-4822-BA74-C07241774D80}"/>
    <cellStyle name="Note 7 2 2 6" xfId="36760" xr:uid="{BB3A250C-09FC-4D97-A0C8-4DE6E6C4842A}"/>
    <cellStyle name="Note 7 2 3" xfId="4176" xr:uid="{00000000-0005-0000-0000-0000173F0000}"/>
    <cellStyle name="Note 7 2 3 2" xfId="6399" xr:uid="{00000000-0005-0000-0000-0000183F0000}"/>
    <cellStyle name="Note 7 2 3 2 2" xfId="7986" xr:uid="{00000000-0005-0000-0000-0000193F0000}"/>
    <cellStyle name="Note 7 2 3 2 2 2" xfId="13643" xr:uid="{00000000-0005-0000-0000-00001A3F0000}"/>
    <cellStyle name="Note 7 2 3 2 2 2 2" xfId="45312" xr:uid="{A60ECB2C-0E35-4EC8-93EF-42700FE613EB}"/>
    <cellStyle name="Note 7 2 3 2 2 3" xfId="40116" xr:uid="{D8ABE6E3-80BB-4C45-8369-093F849F01EE}"/>
    <cellStyle name="Note 7 2 3 2 3" xfId="12777" xr:uid="{00000000-0005-0000-0000-00001B3F0000}"/>
    <cellStyle name="Note 7 2 3 2 3 2" xfId="44446" xr:uid="{D22F4B29-D5B2-46C6-A3E7-A62986D35740}"/>
    <cellStyle name="Note 7 2 3 2 4" xfId="17505" xr:uid="{00000000-0005-0000-0000-00001C3F0000}"/>
    <cellStyle name="Note 7 2 3 2 4 2" xfId="48757" xr:uid="{3EA7656B-0972-4BB1-A53E-043827975AA4}"/>
    <cellStyle name="Note 7 2 3 2 5" xfId="38585" xr:uid="{C7617CEA-7737-4EC9-A0BE-6532A12C9BD6}"/>
    <cellStyle name="Note 7 2 3 3" xfId="7506" xr:uid="{00000000-0005-0000-0000-00001D3F0000}"/>
    <cellStyle name="Note 7 2 3 3 2" xfId="13165" xr:uid="{00000000-0005-0000-0000-00001E3F0000}"/>
    <cellStyle name="Note 7 2 3 3 2 2" xfId="44834" xr:uid="{570D0C99-8BB6-46EE-AB98-0079886095E7}"/>
    <cellStyle name="Note 7 2 3 3 3" xfId="39637" xr:uid="{C2B85AB2-4DF3-4317-90C3-E4CE546F5870}"/>
    <cellStyle name="Note 7 2 3 4" xfId="12287" xr:uid="{00000000-0005-0000-0000-00001F3F0000}"/>
    <cellStyle name="Note 7 2 3 4 2" xfId="43956" xr:uid="{0A993435-FD35-437A-B8EC-309D310B21D5}"/>
    <cellStyle name="Note 7 2 3 5" xfId="15284" xr:uid="{00000000-0005-0000-0000-0000203F0000}"/>
    <cellStyle name="Note 7 2 3 5 2" xfId="46735" xr:uid="{BD199FBA-0236-413D-B4B1-3EA6DC982048}"/>
    <cellStyle name="Note 7 2 3 6" xfId="36564" xr:uid="{1ABAB59B-AF70-4DD2-A43A-F4D9A95B0D0B}"/>
    <cellStyle name="Note 7 2 4" xfId="4910" xr:uid="{00000000-0005-0000-0000-0000213F0000}"/>
    <cellStyle name="Note 7 2 4 2" xfId="7701" xr:uid="{00000000-0005-0000-0000-0000223F0000}"/>
    <cellStyle name="Note 7 2 4 2 2" xfId="13360" xr:uid="{00000000-0005-0000-0000-0000233F0000}"/>
    <cellStyle name="Note 7 2 4 2 2 2" xfId="45029" xr:uid="{0013494A-F6C4-4D7C-92D7-F0DDDD888FD0}"/>
    <cellStyle name="Note 7 2 4 2 3" xfId="39832" xr:uid="{06719CA2-FCD2-4418-9844-B9816DB9C35A}"/>
    <cellStyle name="Note 7 2 4 3" xfId="12485" xr:uid="{00000000-0005-0000-0000-0000243F0000}"/>
    <cellStyle name="Note 7 2 4 3 2" xfId="44154" xr:uid="{067E0C56-8092-4B87-B2DC-2A463E84537C}"/>
    <cellStyle name="Note 7 2 4 4" xfId="16017" xr:uid="{00000000-0005-0000-0000-0000253F0000}"/>
    <cellStyle name="Note 7 2 4 4 2" xfId="47433" xr:uid="{3E2F7B78-104C-4E17-95FF-7FFB6DD8F77C}"/>
    <cellStyle name="Note 7 2 4 5" xfId="37261" xr:uid="{765AE0A7-0FEB-461E-8871-EEB7D611491B}"/>
    <cellStyle name="Note 7 2 5" xfId="5988" xr:uid="{00000000-0005-0000-0000-0000263F0000}"/>
    <cellStyle name="Note 7 2 5 2" xfId="7851" xr:uid="{00000000-0005-0000-0000-0000273F0000}"/>
    <cellStyle name="Note 7 2 5 2 2" xfId="13508" xr:uid="{00000000-0005-0000-0000-0000283F0000}"/>
    <cellStyle name="Note 7 2 5 2 2 2" xfId="45177" xr:uid="{0B4794B3-1B9C-47DF-BE38-E7F17881A971}"/>
    <cellStyle name="Note 7 2 5 2 3" xfId="39981" xr:uid="{1ACE861E-F8C0-4664-8050-62CFB738EBEA}"/>
    <cellStyle name="Note 7 2 5 3" xfId="12640" xr:uid="{00000000-0005-0000-0000-0000293F0000}"/>
    <cellStyle name="Note 7 2 5 3 2" xfId="44309" xr:uid="{C35BB21C-2EB6-4AD1-8C7A-87D0FCC04977}"/>
    <cellStyle name="Note 7 2 5 4" xfId="17095" xr:uid="{00000000-0005-0000-0000-00002A3F0000}"/>
    <cellStyle name="Note 7 2 5 4 2" xfId="48377" xr:uid="{019FCA7E-ABF9-4CD2-8028-75EE8F7DA31D}"/>
    <cellStyle name="Note 7 2 5 5" xfId="38205" xr:uid="{EC4E816D-70FC-4E60-8517-1AE55DDDFBFB}"/>
    <cellStyle name="Note 7 2 6" xfId="7368" xr:uid="{00000000-0005-0000-0000-00002B3F0000}"/>
    <cellStyle name="Note 7 2 6 2" xfId="13028" xr:uid="{00000000-0005-0000-0000-00002C3F0000}"/>
    <cellStyle name="Note 7 2 6 2 2" xfId="44697" xr:uid="{46763981-3D15-4E9E-B8E2-E536EC0D450E}"/>
    <cellStyle name="Note 7 2 6 3" xfId="39499" xr:uid="{E8452945-962A-4B03-AB0D-0E1005FCC9EA}"/>
    <cellStyle name="Note 7 2 7" xfId="12148" xr:uid="{00000000-0005-0000-0000-00002D3F0000}"/>
    <cellStyle name="Note 7 2 7 2" xfId="43817" xr:uid="{B6D4ECB1-13E2-408E-9E11-BDB8FBB772CC}"/>
    <cellStyle name="Note 7 2 8" xfId="14828" xr:uid="{00000000-0005-0000-0000-00002E3F0000}"/>
    <cellStyle name="Note 7 2 8 2" xfId="46315" xr:uid="{C1547099-7C86-4F41-B7D5-683E1B35C7F0}"/>
    <cellStyle name="Note 7 2 9" xfId="36144" xr:uid="{6936BB77-439B-4C95-A71E-2D3EF69BD27A}"/>
    <cellStyle name="Note 7 3" xfId="4130" xr:uid="{00000000-0005-0000-0000-00002F3F0000}"/>
    <cellStyle name="Note 7 3 2" xfId="6368" xr:uid="{00000000-0005-0000-0000-0000303F0000}"/>
    <cellStyle name="Note 7 3 2 2" xfId="7968" xr:uid="{00000000-0005-0000-0000-0000313F0000}"/>
    <cellStyle name="Note 7 3 2 2 2" xfId="13625" xr:uid="{00000000-0005-0000-0000-0000323F0000}"/>
    <cellStyle name="Note 7 3 2 2 2 2" xfId="45294" xr:uid="{22FCC5CA-783E-4873-91D8-A04AE49B0646}"/>
    <cellStyle name="Note 7 3 2 2 3" xfId="40098" xr:uid="{B808D9A0-C643-4F71-911D-3849AB863172}"/>
    <cellStyle name="Note 7 3 2 3" xfId="12759" xr:uid="{00000000-0005-0000-0000-0000333F0000}"/>
    <cellStyle name="Note 7 3 2 3 2" xfId="44428" xr:uid="{509078B5-76EC-45AB-951E-B23EE5A31343}"/>
    <cellStyle name="Note 7 3 2 4" xfId="17474" xr:uid="{00000000-0005-0000-0000-0000343F0000}"/>
    <cellStyle name="Note 7 3 2 4 2" xfId="48726" xr:uid="{64714825-4043-45D4-A697-2F5C75DBDA20}"/>
    <cellStyle name="Note 7 3 2 5" xfId="38554" xr:uid="{CAEEBD3D-9BD9-4523-800E-8B4BD2DD85DF}"/>
    <cellStyle name="Note 7 3 3" xfId="7488" xr:uid="{00000000-0005-0000-0000-0000353F0000}"/>
    <cellStyle name="Note 7 3 3 2" xfId="13147" xr:uid="{00000000-0005-0000-0000-0000363F0000}"/>
    <cellStyle name="Note 7 3 3 2 2" xfId="44816" xr:uid="{9A744DCB-D13D-45ED-8498-57AD42A98CD9}"/>
    <cellStyle name="Note 7 3 3 3" xfId="39619" xr:uid="{52ED6487-F16B-4E17-8A6F-33D0089042F8}"/>
    <cellStyle name="Note 7 3 4" xfId="12269" xr:uid="{00000000-0005-0000-0000-0000373F0000}"/>
    <cellStyle name="Note 7 3 4 2" xfId="43938" xr:uid="{8913C419-77CE-4CB2-A799-ECF05D671DBE}"/>
    <cellStyle name="Note 7 3 5" xfId="15240" xr:uid="{00000000-0005-0000-0000-0000383F0000}"/>
    <cellStyle name="Note 7 3 5 2" xfId="46691" xr:uid="{BA003B2F-6ED1-4F70-82F0-5424A6179A34}"/>
    <cellStyle name="Note 7 3 6" xfId="36520" xr:uid="{9C9CD4FE-776D-45C3-9224-6476454164BE}"/>
    <cellStyle name="Note 7 4" xfId="4359" xr:uid="{00000000-0005-0000-0000-0000393F0000}"/>
    <cellStyle name="Note 7 4 2" xfId="6581" xr:uid="{00000000-0005-0000-0000-00003A3F0000}"/>
    <cellStyle name="Note 7 4 2 2" xfId="8030" xr:uid="{00000000-0005-0000-0000-00003B3F0000}"/>
    <cellStyle name="Note 7 4 2 2 2" xfId="13687" xr:uid="{00000000-0005-0000-0000-00003C3F0000}"/>
    <cellStyle name="Note 7 4 2 2 2 2" xfId="45356" xr:uid="{3DE4F33F-1521-423D-A078-EB09273D3EE2}"/>
    <cellStyle name="Note 7 4 2 2 3" xfId="40160" xr:uid="{68BE2AF9-52D3-4A2D-B325-47B527F1C8CF}"/>
    <cellStyle name="Note 7 4 2 3" xfId="12820" xr:uid="{00000000-0005-0000-0000-00003D3F0000}"/>
    <cellStyle name="Note 7 4 2 3 2" xfId="44489" xr:uid="{CB23E7D6-F3A9-44FC-9959-414CD1A710DA}"/>
    <cellStyle name="Note 7 4 2 4" xfId="17687" xr:uid="{00000000-0005-0000-0000-00003E3F0000}"/>
    <cellStyle name="Note 7 4 2 4 2" xfId="48938" xr:uid="{A0DD4023-2B5A-4887-84CF-330B5C8F1FB0}"/>
    <cellStyle name="Note 7 4 2 5" xfId="38766" xr:uid="{A3178B0C-D57B-4818-A4A8-1B4EA58B5887}"/>
    <cellStyle name="Note 7 4 3" xfId="7549" xr:uid="{00000000-0005-0000-0000-00003F3F0000}"/>
    <cellStyle name="Note 7 4 3 2" xfId="13208" xr:uid="{00000000-0005-0000-0000-0000403F0000}"/>
    <cellStyle name="Note 7 4 3 2 2" xfId="44877" xr:uid="{073E2973-5006-4E16-9B41-963198F2C465}"/>
    <cellStyle name="Note 7 4 3 3" xfId="39680" xr:uid="{5C6E2F52-939A-4143-998C-8447E6083D45}"/>
    <cellStyle name="Note 7 4 4" xfId="12331" xr:uid="{00000000-0005-0000-0000-0000413F0000}"/>
    <cellStyle name="Note 7 4 4 2" xfId="44000" xr:uid="{57CD8AB0-E4BA-4CD1-845E-72AAA3464D68}"/>
    <cellStyle name="Note 7 4 5" xfId="15467" xr:uid="{00000000-0005-0000-0000-0000423F0000}"/>
    <cellStyle name="Note 7 4 5 2" xfId="46917" xr:uid="{3B188F46-BB81-417E-9F6E-0D044980B5F0}"/>
    <cellStyle name="Note 7 4 6" xfId="36746" xr:uid="{D976FBA7-38CF-4704-AAB1-856BD48889D1}"/>
    <cellStyle name="Note 7 5" xfId="4721" xr:uid="{00000000-0005-0000-0000-0000433F0000}"/>
    <cellStyle name="Note 7 5 2" xfId="7665" xr:uid="{00000000-0005-0000-0000-0000443F0000}"/>
    <cellStyle name="Note 7 5 2 2" xfId="13324" xr:uid="{00000000-0005-0000-0000-0000453F0000}"/>
    <cellStyle name="Note 7 5 2 2 2" xfId="44993" xr:uid="{BEDE9705-CC6A-47F2-B9AD-266E1DAC158E}"/>
    <cellStyle name="Note 7 5 2 3" xfId="39796" xr:uid="{BC32A0AD-9D89-46F7-8B95-2988D7E1E420}"/>
    <cellStyle name="Note 7 5 3" xfId="12448" xr:uid="{00000000-0005-0000-0000-0000463F0000}"/>
    <cellStyle name="Note 7 5 3 2" xfId="44117" xr:uid="{1AF7926F-E3E5-418F-91EA-8937E3A93781}"/>
    <cellStyle name="Note 7 5 4" xfId="15827" xr:uid="{00000000-0005-0000-0000-0000473F0000}"/>
    <cellStyle name="Note 7 5 4 2" xfId="47246" xr:uid="{E52569FB-2DA0-43D7-B351-7FF87722AB6B}"/>
    <cellStyle name="Note 7 5 5" xfId="37075" xr:uid="{DD043770-1399-4E60-94F6-4458B9191FBD}"/>
    <cellStyle name="Note 7 6" xfId="5795" xr:uid="{00000000-0005-0000-0000-0000483F0000}"/>
    <cellStyle name="Note 7 6 2" xfId="7815" xr:uid="{00000000-0005-0000-0000-0000493F0000}"/>
    <cellStyle name="Note 7 6 2 2" xfId="13472" xr:uid="{00000000-0005-0000-0000-00004A3F0000}"/>
    <cellStyle name="Note 7 6 2 2 2" xfId="45141" xr:uid="{2009C9FD-E617-495D-91AC-08CAAA8A31D1}"/>
    <cellStyle name="Note 7 6 2 3" xfId="39945" xr:uid="{13E199B2-B030-4DBB-A8A9-7EA959AEB2F8}"/>
    <cellStyle name="Note 7 6 3" xfId="12603" xr:uid="{00000000-0005-0000-0000-00004B3F0000}"/>
    <cellStyle name="Note 7 6 3 2" xfId="44272" xr:uid="{1F9813FA-71F2-4C6D-A7E1-15F2962E88B8}"/>
    <cellStyle name="Note 7 6 4" xfId="16902" xr:uid="{00000000-0005-0000-0000-00004C3F0000}"/>
    <cellStyle name="Note 7 6 4 2" xfId="48187" xr:uid="{A7B07A72-87EB-479E-9A99-30AC1D287D9D}"/>
    <cellStyle name="Note 7 6 5" xfId="38015" xr:uid="{4319A29C-5BF6-4841-B0BC-209A0A491F57}"/>
    <cellStyle name="Note 7 7" xfId="7329" xr:uid="{00000000-0005-0000-0000-00004D3F0000}"/>
    <cellStyle name="Note 7 7 2" xfId="12991" xr:uid="{00000000-0005-0000-0000-00004E3F0000}"/>
    <cellStyle name="Note 7 7 2 2" xfId="44660" xr:uid="{E7A27D66-4A9B-4D61-A720-0462D15CE1E7}"/>
    <cellStyle name="Note 7 7 3" xfId="39461" xr:uid="{055B993D-6C48-42A0-8EF5-7C3D9DDF8384}"/>
    <cellStyle name="Note 7 8" xfId="12102" xr:uid="{00000000-0005-0000-0000-00004F3F0000}"/>
    <cellStyle name="Note 7 8 2" xfId="43772" xr:uid="{B5627A49-CBFE-4ED3-B238-178ADECFD38F}"/>
    <cellStyle name="Note 7 9" xfId="14597" xr:uid="{00000000-0005-0000-0000-0000503F0000}"/>
    <cellStyle name="Note 7 9 2" xfId="46092" xr:uid="{DE16BD4F-808E-458A-8B14-6FD388D571ED}"/>
    <cellStyle name="Note 8" xfId="1738" xr:uid="{00000000-0005-0000-0000-0000513F0000}"/>
    <cellStyle name="Note 8 10" xfId="35933" xr:uid="{7734E2FC-D026-40AE-9CE4-B7C17A57B12F}"/>
    <cellStyle name="Note 8 2" xfId="2919" xr:uid="{00000000-0005-0000-0000-0000523F0000}"/>
    <cellStyle name="Note 8 2 2" xfId="4376" xr:uid="{00000000-0005-0000-0000-0000533F0000}"/>
    <cellStyle name="Note 8 2 2 2" xfId="6598" xr:uid="{00000000-0005-0000-0000-0000543F0000}"/>
    <cellStyle name="Note 8 2 2 2 2" xfId="8045" xr:uid="{00000000-0005-0000-0000-0000553F0000}"/>
    <cellStyle name="Note 8 2 2 2 2 2" xfId="13702" xr:uid="{00000000-0005-0000-0000-0000563F0000}"/>
    <cellStyle name="Note 8 2 2 2 2 2 2" xfId="45371" xr:uid="{DFE4810D-5CD2-405A-81FC-D0D2661B62AD}"/>
    <cellStyle name="Note 8 2 2 2 2 3" xfId="40175" xr:uid="{5938D7C8-44B7-48B6-9D93-04C6E3644392}"/>
    <cellStyle name="Note 8 2 2 2 3" xfId="12835" xr:uid="{00000000-0005-0000-0000-0000573F0000}"/>
    <cellStyle name="Note 8 2 2 2 3 2" xfId="44504" xr:uid="{AFC6CD5F-587E-4FE6-95AA-89C70836C4DA}"/>
    <cellStyle name="Note 8 2 2 2 4" xfId="17704" xr:uid="{00000000-0005-0000-0000-0000583F0000}"/>
    <cellStyle name="Note 8 2 2 2 4 2" xfId="48953" xr:uid="{597CA42A-8A90-486F-B2AA-F3A60B93B698}"/>
    <cellStyle name="Note 8 2 2 2 5" xfId="38781" xr:uid="{68D3C6BC-19FF-461B-9ED1-BA05046A4436}"/>
    <cellStyle name="Note 8 2 2 3" xfId="7564" xr:uid="{00000000-0005-0000-0000-0000593F0000}"/>
    <cellStyle name="Note 8 2 2 3 2" xfId="13223" xr:uid="{00000000-0005-0000-0000-00005A3F0000}"/>
    <cellStyle name="Note 8 2 2 3 2 2" xfId="44892" xr:uid="{84AE0FC4-9710-467E-B576-1174636EE782}"/>
    <cellStyle name="Note 8 2 2 3 3" xfId="39695" xr:uid="{43EB3F49-6E02-4C8D-BC6D-BB08DE97A406}"/>
    <cellStyle name="Note 8 2 2 4" xfId="12346" xr:uid="{00000000-0005-0000-0000-00005B3F0000}"/>
    <cellStyle name="Note 8 2 2 4 2" xfId="44015" xr:uid="{590A111C-7296-453B-A721-9AB0F6ACBE53}"/>
    <cellStyle name="Note 8 2 2 5" xfId="15484" xr:uid="{00000000-0005-0000-0000-00005C3F0000}"/>
    <cellStyle name="Note 8 2 2 5 2" xfId="46932" xr:uid="{048C5E11-BC1C-4889-87A0-9C1D745473BB}"/>
    <cellStyle name="Note 8 2 2 6" xfId="36761" xr:uid="{75C60186-CED6-4E28-8EC5-5172F536C1FB}"/>
    <cellStyle name="Note 8 2 3" xfId="4479" xr:uid="{00000000-0005-0000-0000-00005D3F0000}"/>
    <cellStyle name="Note 8 2 3 2" xfId="6701" xr:uid="{00000000-0005-0000-0000-00005E3F0000}"/>
    <cellStyle name="Note 8 2 3 2 2" xfId="8083" xr:uid="{00000000-0005-0000-0000-00005F3F0000}"/>
    <cellStyle name="Note 8 2 3 2 2 2" xfId="13740" xr:uid="{00000000-0005-0000-0000-0000603F0000}"/>
    <cellStyle name="Note 8 2 3 2 2 2 2" xfId="45409" xr:uid="{C2759A33-605C-4374-9712-5E94519D08F3}"/>
    <cellStyle name="Note 8 2 3 2 2 3" xfId="40213" xr:uid="{94D30BD8-BB05-4EC6-A860-E28A3039357B}"/>
    <cellStyle name="Note 8 2 3 2 3" xfId="12873" xr:uid="{00000000-0005-0000-0000-0000613F0000}"/>
    <cellStyle name="Note 8 2 3 2 3 2" xfId="44542" xr:uid="{A11D457A-A72B-4312-9A39-17BBF2AFBEA4}"/>
    <cellStyle name="Note 8 2 3 2 4" xfId="17807" xr:uid="{00000000-0005-0000-0000-0000623F0000}"/>
    <cellStyle name="Note 8 2 3 2 4 2" xfId="49056" xr:uid="{38AAB265-F714-47CF-8D74-14275FE6EAC3}"/>
    <cellStyle name="Note 8 2 3 2 5" xfId="38884" xr:uid="{3C32B25E-29B7-43BA-9AC7-092D155CF898}"/>
    <cellStyle name="Note 8 2 3 3" xfId="7602" xr:uid="{00000000-0005-0000-0000-0000633F0000}"/>
    <cellStyle name="Note 8 2 3 3 2" xfId="13261" xr:uid="{00000000-0005-0000-0000-0000643F0000}"/>
    <cellStyle name="Note 8 2 3 3 2 2" xfId="44930" xr:uid="{5876B15D-9DC7-4913-90DC-74B8E522E392}"/>
    <cellStyle name="Note 8 2 3 3 3" xfId="39733" xr:uid="{5CB4E648-EE98-4985-958B-566E16491378}"/>
    <cellStyle name="Note 8 2 3 4" xfId="12384" xr:uid="{00000000-0005-0000-0000-0000653F0000}"/>
    <cellStyle name="Note 8 2 3 4 2" xfId="44053" xr:uid="{A2067E22-A22D-44D9-8E51-AA43FC6B98B9}"/>
    <cellStyle name="Note 8 2 3 5" xfId="15587" xr:uid="{00000000-0005-0000-0000-0000663F0000}"/>
    <cellStyle name="Note 8 2 3 5 2" xfId="47035" xr:uid="{23766E8C-6F67-4CE2-AB25-D88AC7C6060B}"/>
    <cellStyle name="Note 8 2 3 6" xfId="36864" xr:uid="{41C0C8F6-8AA1-4E7C-99A6-18F5ECBEBA4A}"/>
    <cellStyle name="Note 8 2 4" xfId="4911" xr:uid="{00000000-0005-0000-0000-0000673F0000}"/>
    <cellStyle name="Note 8 2 4 2" xfId="7702" xr:uid="{00000000-0005-0000-0000-0000683F0000}"/>
    <cellStyle name="Note 8 2 4 2 2" xfId="13361" xr:uid="{00000000-0005-0000-0000-0000693F0000}"/>
    <cellStyle name="Note 8 2 4 2 2 2" xfId="45030" xr:uid="{A903D1AA-EA15-49DF-ADB8-E3F1FA9260AD}"/>
    <cellStyle name="Note 8 2 4 2 3" xfId="39833" xr:uid="{F445B92E-028B-48ED-8D62-47CE340988C2}"/>
    <cellStyle name="Note 8 2 4 3" xfId="12486" xr:uid="{00000000-0005-0000-0000-00006A3F0000}"/>
    <cellStyle name="Note 8 2 4 3 2" xfId="44155" xr:uid="{0109BC42-2300-4D58-A5F1-83101E245B46}"/>
    <cellStyle name="Note 8 2 4 4" xfId="16018" xr:uid="{00000000-0005-0000-0000-00006B3F0000}"/>
    <cellStyle name="Note 8 2 4 4 2" xfId="47434" xr:uid="{BDA38A65-F01C-4E32-A148-60729E444189}"/>
    <cellStyle name="Note 8 2 4 5" xfId="37262" xr:uid="{2E80A009-6F38-415C-A9D5-9E15C3F0718D}"/>
    <cellStyle name="Note 8 2 5" xfId="5989" xr:uid="{00000000-0005-0000-0000-00006C3F0000}"/>
    <cellStyle name="Note 8 2 5 2" xfId="7852" xr:uid="{00000000-0005-0000-0000-00006D3F0000}"/>
    <cellStyle name="Note 8 2 5 2 2" xfId="13509" xr:uid="{00000000-0005-0000-0000-00006E3F0000}"/>
    <cellStyle name="Note 8 2 5 2 2 2" xfId="45178" xr:uid="{330A264C-D7E7-400F-BB70-B7944260A6F9}"/>
    <cellStyle name="Note 8 2 5 2 3" xfId="39982" xr:uid="{F25307D5-003A-4DD9-A422-E0E1271C94A5}"/>
    <cellStyle name="Note 8 2 5 3" xfId="12641" xr:uid="{00000000-0005-0000-0000-00006F3F0000}"/>
    <cellStyle name="Note 8 2 5 3 2" xfId="44310" xr:uid="{25259477-22AE-4A92-9547-E624E5F9EDBA}"/>
    <cellStyle name="Note 8 2 5 4" xfId="17096" xr:uid="{00000000-0005-0000-0000-0000703F0000}"/>
    <cellStyle name="Note 8 2 5 4 2" xfId="48378" xr:uid="{C8B10C3C-79A6-4D56-BB9B-6FEF4C7D038B}"/>
    <cellStyle name="Note 8 2 5 5" xfId="38206" xr:uid="{BECD17E1-EE73-4063-8A92-4DCDD03A9E42}"/>
    <cellStyle name="Note 8 2 6" xfId="7369" xr:uid="{00000000-0005-0000-0000-0000713F0000}"/>
    <cellStyle name="Note 8 2 6 2" xfId="13029" xr:uid="{00000000-0005-0000-0000-0000723F0000}"/>
    <cellStyle name="Note 8 2 6 2 2" xfId="44698" xr:uid="{EC5520C2-21F4-40EE-BC7F-6E004A253081}"/>
    <cellStyle name="Note 8 2 6 3" xfId="39500" xr:uid="{EB86CF4D-E3A0-4D00-A2C6-5776CF7D5028}"/>
    <cellStyle name="Note 8 2 7" xfId="12149" xr:uid="{00000000-0005-0000-0000-0000733F0000}"/>
    <cellStyle name="Note 8 2 7 2" xfId="43818" xr:uid="{B49DD4C2-FF46-41DF-B30F-B2FC5A5825A2}"/>
    <cellStyle name="Note 8 2 8" xfId="14829" xr:uid="{00000000-0005-0000-0000-0000743F0000}"/>
    <cellStyle name="Note 8 2 8 2" xfId="46316" xr:uid="{0E22D16F-5DF0-4C6E-8BC7-111BC4C66789}"/>
    <cellStyle name="Note 8 2 9" xfId="36145" xr:uid="{8C3E5995-F3C8-46F9-8656-039B7B1EFB79}"/>
    <cellStyle name="Note 8 3" xfId="4131" xr:uid="{00000000-0005-0000-0000-0000753F0000}"/>
    <cellStyle name="Note 8 3 2" xfId="6369" xr:uid="{00000000-0005-0000-0000-0000763F0000}"/>
    <cellStyle name="Note 8 3 2 2" xfId="7969" xr:uid="{00000000-0005-0000-0000-0000773F0000}"/>
    <cellStyle name="Note 8 3 2 2 2" xfId="13626" xr:uid="{00000000-0005-0000-0000-0000783F0000}"/>
    <cellStyle name="Note 8 3 2 2 2 2" xfId="45295" xr:uid="{67F32624-7D22-4C39-A766-00D18B67508D}"/>
    <cellStyle name="Note 8 3 2 2 3" xfId="40099" xr:uid="{53CFC840-3AAE-4381-892F-26671126FCA4}"/>
    <cellStyle name="Note 8 3 2 3" xfId="12760" xr:uid="{00000000-0005-0000-0000-0000793F0000}"/>
    <cellStyle name="Note 8 3 2 3 2" xfId="44429" xr:uid="{CB793BE6-0E59-4892-B9CD-CBA9B5A4249C}"/>
    <cellStyle name="Note 8 3 2 4" xfId="17475" xr:uid="{00000000-0005-0000-0000-00007A3F0000}"/>
    <cellStyle name="Note 8 3 2 4 2" xfId="48727" xr:uid="{54267256-DE55-41F8-8DAC-52F170EDEE19}"/>
    <cellStyle name="Note 8 3 2 5" xfId="38555" xr:uid="{3E469EF5-272C-4617-B669-82FC03B08C35}"/>
    <cellStyle name="Note 8 3 3" xfId="7489" xr:uid="{00000000-0005-0000-0000-00007B3F0000}"/>
    <cellStyle name="Note 8 3 3 2" xfId="13148" xr:uid="{00000000-0005-0000-0000-00007C3F0000}"/>
    <cellStyle name="Note 8 3 3 2 2" xfId="44817" xr:uid="{91030FA9-08F0-4FC0-A301-880FD71BAD1D}"/>
    <cellStyle name="Note 8 3 3 3" xfId="39620" xr:uid="{F1BCB5C0-53C0-4158-A72E-2DE999B07138}"/>
    <cellStyle name="Note 8 3 4" xfId="12270" xr:uid="{00000000-0005-0000-0000-00007D3F0000}"/>
    <cellStyle name="Note 8 3 4 2" xfId="43939" xr:uid="{46149574-87CC-4F08-AC87-3C838089156E}"/>
    <cellStyle name="Note 8 3 5" xfId="15241" xr:uid="{00000000-0005-0000-0000-00007E3F0000}"/>
    <cellStyle name="Note 8 3 5 2" xfId="46692" xr:uid="{5428C5CA-B357-477C-BD77-3C603F6C7A61}"/>
    <cellStyle name="Note 8 3 6" xfId="36521" xr:uid="{2C29149D-B9E5-4170-9E34-987DD88CF1CA}"/>
    <cellStyle name="Note 8 4" xfId="4358" xr:uid="{00000000-0005-0000-0000-00007F3F0000}"/>
    <cellStyle name="Note 8 4 2" xfId="6580" xr:uid="{00000000-0005-0000-0000-0000803F0000}"/>
    <cellStyle name="Note 8 4 2 2" xfId="8029" xr:uid="{00000000-0005-0000-0000-0000813F0000}"/>
    <cellStyle name="Note 8 4 2 2 2" xfId="13686" xr:uid="{00000000-0005-0000-0000-0000823F0000}"/>
    <cellStyle name="Note 8 4 2 2 2 2" xfId="45355" xr:uid="{47B15DB0-341A-4B4E-90BD-1857F6B7BBA4}"/>
    <cellStyle name="Note 8 4 2 2 3" xfId="40159" xr:uid="{22DCA75D-AFA4-476B-8353-FC1E4CF339F1}"/>
    <cellStyle name="Note 8 4 2 3" xfId="12819" xr:uid="{00000000-0005-0000-0000-0000833F0000}"/>
    <cellStyle name="Note 8 4 2 3 2" xfId="44488" xr:uid="{E4AAB2FB-583D-4D86-84FA-263468EEDAE6}"/>
    <cellStyle name="Note 8 4 2 4" xfId="17686" xr:uid="{00000000-0005-0000-0000-0000843F0000}"/>
    <cellStyle name="Note 8 4 2 4 2" xfId="48937" xr:uid="{BDCB8CA8-4647-4FC7-9654-07AED1D28A08}"/>
    <cellStyle name="Note 8 4 2 5" xfId="38765" xr:uid="{D22D65D8-373E-41C9-AC02-6C50DBB78387}"/>
    <cellStyle name="Note 8 4 3" xfId="7548" xr:uid="{00000000-0005-0000-0000-0000853F0000}"/>
    <cellStyle name="Note 8 4 3 2" xfId="13207" xr:uid="{00000000-0005-0000-0000-0000863F0000}"/>
    <cellStyle name="Note 8 4 3 2 2" xfId="44876" xr:uid="{8989F851-133E-4397-B905-6DB66BB59AA0}"/>
    <cellStyle name="Note 8 4 3 3" xfId="39679" xr:uid="{CA07B1C0-69E2-4487-BD3B-4F6CA25925C2}"/>
    <cellStyle name="Note 8 4 4" xfId="12330" xr:uid="{00000000-0005-0000-0000-0000873F0000}"/>
    <cellStyle name="Note 8 4 4 2" xfId="43999" xr:uid="{91CA1B09-F3DD-4227-B46C-7790758DDEFA}"/>
    <cellStyle name="Note 8 4 5" xfId="15466" xr:uid="{00000000-0005-0000-0000-0000883F0000}"/>
    <cellStyle name="Note 8 4 5 2" xfId="46916" xr:uid="{4F4F3D7F-030B-48FD-80FA-ED154FD23E54}"/>
    <cellStyle name="Note 8 4 6" xfId="36745" xr:uid="{C0705418-FECE-4552-87F5-8F5177F752C4}"/>
    <cellStyle name="Note 8 5" xfId="4722" xr:uid="{00000000-0005-0000-0000-0000893F0000}"/>
    <cellStyle name="Note 8 5 2" xfId="7666" xr:uid="{00000000-0005-0000-0000-00008A3F0000}"/>
    <cellStyle name="Note 8 5 2 2" xfId="13325" xr:uid="{00000000-0005-0000-0000-00008B3F0000}"/>
    <cellStyle name="Note 8 5 2 2 2" xfId="44994" xr:uid="{C117385F-76DD-4067-B6F3-05A7A93136CE}"/>
    <cellStyle name="Note 8 5 2 3" xfId="39797" xr:uid="{C692D7EE-24CD-4287-8653-B44199AF2292}"/>
    <cellStyle name="Note 8 5 3" xfId="12449" xr:uid="{00000000-0005-0000-0000-00008C3F0000}"/>
    <cellStyle name="Note 8 5 3 2" xfId="44118" xr:uid="{BFB9050B-B8A3-4170-86CE-B34537EBDC1F}"/>
    <cellStyle name="Note 8 5 4" xfId="15828" xr:uid="{00000000-0005-0000-0000-00008D3F0000}"/>
    <cellStyle name="Note 8 5 4 2" xfId="47247" xr:uid="{4A22B489-CF5F-4FB6-9EAD-0678E4BE76D2}"/>
    <cellStyle name="Note 8 5 5" xfId="37076" xr:uid="{19C4FAE3-C8EC-4EA6-8B4F-D1156861010A}"/>
    <cellStyle name="Note 8 6" xfId="5796" xr:uid="{00000000-0005-0000-0000-00008E3F0000}"/>
    <cellStyle name="Note 8 6 2" xfId="7816" xr:uid="{00000000-0005-0000-0000-00008F3F0000}"/>
    <cellStyle name="Note 8 6 2 2" xfId="13473" xr:uid="{00000000-0005-0000-0000-0000903F0000}"/>
    <cellStyle name="Note 8 6 2 2 2" xfId="45142" xr:uid="{FD68D76A-B0AD-4A4D-94FA-DEEA64A559EA}"/>
    <cellStyle name="Note 8 6 2 3" xfId="39946" xr:uid="{FEE8684B-25B0-4947-B35C-1A69BF7A58C2}"/>
    <cellStyle name="Note 8 6 3" xfId="12604" xr:uid="{00000000-0005-0000-0000-0000913F0000}"/>
    <cellStyle name="Note 8 6 3 2" xfId="44273" xr:uid="{2B70AB0F-D8B8-446A-9A78-7118BEE2FB3A}"/>
    <cellStyle name="Note 8 6 4" xfId="16903" xr:uid="{00000000-0005-0000-0000-0000923F0000}"/>
    <cellStyle name="Note 8 6 4 2" xfId="48188" xr:uid="{44D7C9E9-1BDA-473D-B4D3-26C527C25955}"/>
    <cellStyle name="Note 8 6 5" xfId="38016" xr:uid="{D5F9FE2D-CCF3-480F-B6A8-88B5F2FE8081}"/>
    <cellStyle name="Note 8 7" xfId="7330" xr:uid="{00000000-0005-0000-0000-0000933F0000}"/>
    <cellStyle name="Note 8 7 2" xfId="12992" xr:uid="{00000000-0005-0000-0000-0000943F0000}"/>
    <cellStyle name="Note 8 7 2 2" xfId="44661" xr:uid="{3D6B7270-C2ED-4EB2-A63F-56BB39028D0D}"/>
    <cellStyle name="Note 8 7 3" xfId="39462" xr:uid="{4B9F37FE-AA8B-48CB-8974-91EBC66CF6EC}"/>
    <cellStyle name="Note 8 8" xfId="12103" xr:uid="{00000000-0005-0000-0000-0000953F0000}"/>
    <cellStyle name="Note 8 8 2" xfId="43773" xr:uid="{B9ACF044-F1CD-4999-87C0-DB67C40F2EDF}"/>
    <cellStyle name="Note 8 9" xfId="14598" xr:uid="{00000000-0005-0000-0000-0000963F0000}"/>
    <cellStyle name="Note 8 9 2" xfId="46093" xr:uid="{78400982-2E6F-4286-BA76-5615EE47DCB7}"/>
    <cellStyle name="Note 9" xfId="2920" xr:uid="{00000000-0005-0000-0000-0000973F0000}"/>
    <cellStyle name="Note 9 2" xfId="4377" xr:uid="{00000000-0005-0000-0000-0000983F0000}"/>
    <cellStyle name="Note 9 2 2" xfId="6599" xr:uid="{00000000-0005-0000-0000-0000993F0000}"/>
    <cellStyle name="Note 9 2 2 2" xfId="8046" xr:uid="{00000000-0005-0000-0000-00009A3F0000}"/>
    <cellStyle name="Note 9 2 2 2 2" xfId="13703" xr:uid="{00000000-0005-0000-0000-00009B3F0000}"/>
    <cellStyle name="Note 9 2 2 2 2 2" xfId="45372" xr:uid="{1C99B17F-CEAC-4BEF-9C53-BB093565710A}"/>
    <cellStyle name="Note 9 2 2 2 3" xfId="40176" xr:uid="{A42D9855-7950-4121-B24C-5631A4B5B935}"/>
    <cellStyle name="Note 9 2 2 3" xfId="12836" xr:uid="{00000000-0005-0000-0000-00009C3F0000}"/>
    <cellStyle name="Note 9 2 2 3 2" xfId="44505" xr:uid="{EB3F9913-2D11-415F-91B5-5F0554ABAC93}"/>
    <cellStyle name="Note 9 2 2 4" xfId="17705" xr:uid="{00000000-0005-0000-0000-00009D3F0000}"/>
    <cellStyle name="Note 9 2 2 4 2" xfId="48954" xr:uid="{1F3F8517-76C4-47B6-AA7F-D222D25A1AE1}"/>
    <cellStyle name="Note 9 2 2 5" xfId="38782" xr:uid="{14D93F50-3D59-4760-906E-80A6459C7296}"/>
    <cellStyle name="Note 9 2 3" xfId="7565" xr:uid="{00000000-0005-0000-0000-00009E3F0000}"/>
    <cellStyle name="Note 9 2 3 2" xfId="13224" xr:uid="{00000000-0005-0000-0000-00009F3F0000}"/>
    <cellStyle name="Note 9 2 3 2 2" xfId="44893" xr:uid="{F80AE1D4-8C82-4526-9C29-0D0E03865A39}"/>
    <cellStyle name="Note 9 2 3 3" xfId="39696" xr:uid="{D19B5E1F-70F3-4676-BFC3-7D622EB1E3DA}"/>
    <cellStyle name="Note 9 2 4" xfId="12347" xr:uid="{00000000-0005-0000-0000-0000A03F0000}"/>
    <cellStyle name="Note 9 2 4 2" xfId="44016" xr:uid="{9BF42BBF-FCD0-4A7B-8449-25379A415D2C}"/>
    <cellStyle name="Note 9 2 5" xfId="15485" xr:uid="{00000000-0005-0000-0000-0000A13F0000}"/>
    <cellStyle name="Note 9 2 5 2" xfId="46933" xr:uid="{A5080348-C593-4A9F-AEDC-A45E858691E1}"/>
    <cellStyle name="Note 9 2 6" xfId="36762" xr:uid="{EAE51DAA-6188-49BE-A70E-B906D69357BE}"/>
    <cellStyle name="Note 9 3" xfId="4480" xr:uid="{00000000-0005-0000-0000-0000A23F0000}"/>
    <cellStyle name="Note 9 3 2" xfId="6702" xr:uid="{00000000-0005-0000-0000-0000A33F0000}"/>
    <cellStyle name="Note 9 3 2 2" xfId="8084" xr:uid="{00000000-0005-0000-0000-0000A43F0000}"/>
    <cellStyle name="Note 9 3 2 2 2" xfId="13741" xr:uid="{00000000-0005-0000-0000-0000A53F0000}"/>
    <cellStyle name="Note 9 3 2 2 2 2" xfId="45410" xr:uid="{F6DF7DC7-672A-40C8-BD63-BDA2E6175F3E}"/>
    <cellStyle name="Note 9 3 2 2 3" xfId="40214" xr:uid="{0F90CF03-61EE-48CA-ABDD-2F25611C0AC9}"/>
    <cellStyle name="Note 9 3 2 3" xfId="12874" xr:uid="{00000000-0005-0000-0000-0000A63F0000}"/>
    <cellStyle name="Note 9 3 2 3 2" xfId="44543" xr:uid="{4BA80778-0CFB-4BA0-A4C1-6EBE8184175D}"/>
    <cellStyle name="Note 9 3 2 4" xfId="17808" xr:uid="{00000000-0005-0000-0000-0000A73F0000}"/>
    <cellStyle name="Note 9 3 2 4 2" xfId="49057" xr:uid="{9346E420-A854-4D24-9D6A-3D3014A9BE60}"/>
    <cellStyle name="Note 9 3 2 5" xfId="38885" xr:uid="{79162E08-F8BE-4AC5-8C70-4D38446F28A5}"/>
    <cellStyle name="Note 9 3 3" xfId="7603" xr:uid="{00000000-0005-0000-0000-0000A83F0000}"/>
    <cellStyle name="Note 9 3 3 2" xfId="13262" xr:uid="{00000000-0005-0000-0000-0000A93F0000}"/>
    <cellStyle name="Note 9 3 3 2 2" xfId="44931" xr:uid="{2A07B165-2C68-44C7-8D0C-824F2E1D9AAB}"/>
    <cellStyle name="Note 9 3 3 3" xfId="39734" xr:uid="{35E2BB5F-B58F-437C-AA25-C766D3C1FEF4}"/>
    <cellStyle name="Note 9 3 4" xfId="12385" xr:uid="{00000000-0005-0000-0000-0000AA3F0000}"/>
    <cellStyle name="Note 9 3 4 2" xfId="44054" xr:uid="{506700DF-44E2-4329-96DA-287B03385038}"/>
    <cellStyle name="Note 9 3 5" xfId="15588" xr:uid="{00000000-0005-0000-0000-0000AB3F0000}"/>
    <cellStyle name="Note 9 3 5 2" xfId="47036" xr:uid="{033F89EC-B7CE-466F-A8E4-6DF437430DD2}"/>
    <cellStyle name="Note 9 3 6" xfId="36865" xr:uid="{F4E6CD86-3613-4D77-AC00-B9F5B08E1577}"/>
    <cellStyle name="Note 9 4" xfId="4912" xr:uid="{00000000-0005-0000-0000-0000AC3F0000}"/>
    <cellStyle name="Note 9 4 2" xfId="7703" xr:uid="{00000000-0005-0000-0000-0000AD3F0000}"/>
    <cellStyle name="Note 9 4 2 2" xfId="13362" xr:uid="{00000000-0005-0000-0000-0000AE3F0000}"/>
    <cellStyle name="Note 9 4 2 2 2" xfId="45031" xr:uid="{5B65E11E-420C-47CA-A64D-9A81D0B4EE89}"/>
    <cellStyle name="Note 9 4 2 3" xfId="39834" xr:uid="{3F66A29F-9DD1-441C-9295-0E908C868796}"/>
    <cellStyle name="Note 9 4 3" xfId="12487" xr:uid="{00000000-0005-0000-0000-0000AF3F0000}"/>
    <cellStyle name="Note 9 4 3 2" xfId="44156" xr:uid="{4DC81F99-2C6F-47EB-8A8B-D1D5502DB7D3}"/>
    <cellStyle name="Note 9 4 4" xfId="16019" xr:uid="{00000000-0005-0000-0000-0000B03F0000}"/>
    <cellStyle name="Note 9 4 4 2" xfId="47435" xr:uid="{67F9F784-6D5E-48E8-9ECC-E28730DB3065}"/>
    <cellStyle name="Note 9 4 5" xfId="37263" xr:uid="{EF45AA73-7750-4035-9335-624C6226A897}"/>
    <cellStyle name="Note 9 5" xfId="5990" xr:uid="{00000000-0005-0000-0000-0000B13F0000}"/>
    <cellStyle name="Note 9 5 2" xfId="7853" xr:uid="{00000000-0005-0000-0000-0000B23F0000}"/>
    <cellStyle name="Note 9 5 2 2" xfId="13510" xr:uid="{00000000-0005-0000-0000-0000B33F0000}"/>
    <cellStyle name="Note 9 5 2 2 2" xfId="45179" xr:uid="{E6922DC5-E708-4E50-88EC-997F4461DF0E}"/>
    <cellStyle name="Note 9 5 2 3" xfId="39983" xr:uid="{32600D05-DB60-4BB8-9E3C-61FCA1BF8D5C}"/>
    <cellStyle name="Note 9 5 3" xfId="12642" xr:uid="{00000000-0005-0000-0000-0000B43F0000}"/>
    <cellStyle name="Note 9 5 3 2" xfId="44311" xr:uid="{26500EE2-0D25-4EA4-910F-D0CDA524641E}"/>
    <cellStyle name="Note 9 5 4" xfId="17097" xr:uid="{00000000-0005-0000-0000-0000B53F0000}"/>
    <cellStyle name="Note 9 5 4 2" xfId="48379" xr:uid="{137C5CF7-BAD4-4FC3-A3C1-C844835AD142}"/>
    <cellStyle name="Note 9 5 5" xfId="38207" xr:uid="{73D3A1BB-095B-4617-B488-5B943866F603}"/>
    <cellStyle name="Note 9 6" xfId="7370" xr:uid="{00000000-0005-0000-0000-0000B63F0000}"/>
    <cellStyle name="Note 9 6 2" xfId="13030" xr:uid="{00000000-0005-0000-0000-0000B73F0000}"/>
    <cellStyle name="Note 9 6 2 2" xfId="44699" xr:uid="{F506BADC-E5C4-4D61-8848-FEEDC05246A1}"/>
    <cellStyle name="Note 9 6 3" xfId="39501" xr:uid="{B37F5BE9-E259-49F4-B9FC-26AC873DE36B}"/>
    <cellStyle name="Note 9 7" xfId="12150" xr:uid="{00000000-0005-0000-0000-0000B83F0000}"/>
    <cellStyle name="Note 9 7 2" xfId="43819" xr:uid="{815769C4-6737-4CEA-8A32-9F422445F56A}"/>
    <cellStyle name="Note 9 8" xfId="14830" xr:uid="{00000000-0005-0000-0000-0000B93F0000}"/>
    <cellStyle name="Note 9 8 2" xfId="46317" xr:uid="{DD1CAB90-9B44-48D6-8A3E-68CF24921F7B}"/>
    <cellStyle name="Note 9 9" xfId="36146" xr:uid="{F5C79417-EE98-428B-AF0E-3FFF10D7556B}"/>
    <cellStyle name="ñஆbฐñ஖bไñ஦b๨ñஶbຘñெbðñ௖bńñ௦bƄñ௶bƨñఆbǌñఖb໌ñదb໬ñశb༔ñెbཛྷñౖbྜñ౦bϘï౶bАïಆbѨïಖbӄïದbԔïಶbïೆbïೖbï೦bï೶bïആbퟰïഖb_xd81c_ïദb_xd838_ïശb_xd858_ïെb_xd898_ïൖbï൦bï൶bïආbïඖbïඦb_xd8d0_ïබb_xd900_ïෆb_xd934_ïූb_xd950_ï෦b_xd974_ï෶bïฆbïถbïฦbïึbïๆb_xd9b8_ï๖b_xda00_ï٦b_xda3c_ï๶b_xda98_ïຆb_xdad8_ïຖb칈" xfId="1739" xr:uid="{00000000-0005-0000-0000-0000BA3F0000}"/>
    <cellStyle name="Œ…‹æØ‚è [0.00]_4m stock" xfId="2921" xr:uid="{00000000-0005-0000-0000-0000BB3F0000}"/>
    <cellStyle name="Œ…‹æØ‚è_4m stock" xfId="2922" xr:uid="{00000000-0005-0000-0000-0000BC3F0000}"/>
    <cellStyle name="oft Excel]_x000d__x000a_Comment=The open=/f lines load custom functions into the Paste Function list._x000d__x000a_Maximized=3_x000d__x000a_Basics=1_x000d__x000a_A" xfId="2923" xr:uid="{00000000-0005-0000-0000-0000BD3F0000}"/>
    <cellStyle name="oft Excel]_x000d__x000a_Comment=The open=/f lines load custom functions into the Paste Function list._x000d__x000a_Maximized=3_x000d__x000a_Basics=1_x000d__x000a_A 10" xfId="2924" xr:uid="{00000000-0005-0000-0000-0000BE3F0000}"/>
    <cellStyle name="oft Excel]_x000d__x000a_Comment=The open=/f lines load custom functions into the Paste Function list._x000d__x000a_Maximized=3_x000d__x000a_Basics=1_x000d__x000a_A 10 2" xfId="4379" xr:uid="{00000000-0005-0000-0000-0000BF3F0000}"/>
    <cellStyle name="oft Excel]_x000d__x000a_Comment=The open=/f lines load custom functions into the Paste Function list._x000d__x000a_Maximized=3_x000d__x000a_Basics=1_x000d__x000a_A 10 2 2" xfId="6601" xr:uid="{00000000-0005-0000-0000-0000C03F0000}"/>
    <cellStyle name="oft Excel]_x000d__x000a_Comment=The open=/f lines load custom functions into the Paste Function list._x000d__x000a_Maximized=3_x000d__x000a_Basics=1_x000d__x000a_A 10 2 2 2" xfId="11227" xr:uid="{00000000-0005-0000-0000-0000C13F0000}"/>
    <cellStyle name="oft Excel]_x000d__x000a_Comment=The open=/f lines load custom functions into the Paste Function list._x000d__x000a_Maximized=3_x000d__x000a_Basics=1_x000d__x000a_A 10 2 2 2 2" xfId="28044" xr:uid="{043097D2-89AE-46E8-BEE9-1324799AD601}"/>
    <cellStyle name="oft Excel]_x000d__x000a_Comment=The open=/f lines load custom functions into the Paste Function list._x000d__x000a_Maximized=3_x000d__x000a_Basics=1_x000d__x000a_A 10 2 2 2 3" xfId="42940" xr:uid="{55F36AE5-2DF0-4FF7-B743-8A2C76DBEDBB}"/>
    <cellStyle name="oft Excel]_x000d__x000a_Comment=The open=/f lines load custom functions into the Paste Function list._x000d__x000a_Maximized=3_x000d__x000a_Basics=1_x000d__x000a_A 10 2 2 3" xfId="17707" xr:uid="{00000000-0005-0000-0000-0000C23F0000}"/>
    <cellStyle name="oft Excel]_x000d__x000a_Comment=The open=/f lines load custom functions into the Paste Function list._x000d__x000a_Maximized=3_x000d__x000a_Basics=1_x000d__x000a_A 10 2 2 3 2" xfId="31230" xr:uid="{30373D1E-D65B-4A1C-8752-DA70D55ED397}"/>
    <cellStyle name="oft Excel]_x000d__x000a_Comment=The open=/f lines load custom functions into the Paste Function list._x000d__x000a_Maximized=3_x000d__x000a_Basics=1_x000d__x000a_A 10 2 2 3 3" xfId="48956" xr:uid="{627ED694-3FD5-4790-8D5A-B4A8C6E8074A}"/>
    <cellStyle name="oft Excel]_x000d__x000a_Comment=The open=/f lines load custom functions into the Paste Function list._x000d__x000a_Maximized=3_x000d__x000a_Basics=1_x000d__x000a_A 10 2 2 4" xfId="21557" xr:uid="{00000000-0005-0000-0000-0000C33F0000}"/>
    <cellStyle name="oft Excel]_x000d__x000a_Comment=The open=/f lines load custom functions into the Paste Function list._x000d__x000a_Maximized=3_x000d__x000a_Basics=1_x000d__x000a_A 10 2 2 4 2" xfId="34445" xr:uid="{A983FE83-2950-418E-88DD-1E36CC701999}"/>
    <cellStyle name="oft Excel]_x000d__x000a_Comment=The open=/f lines load custom functions into the Paste Function list._x000d__x000a_Maximized=3_x000d__x000a_Basics=1_x000d__x000a_A 10 2 2 4 3" xfId="52301" xr:uid="{AA97A8C6-B0B4-453F-BB30-4A5766244692}"/>
    <cellStyle name="oft Excel]_x000d__x000a_Comment=The open=/f lines load custom functions into the Paste Function list._x000d__x000a_Maximized=3_x000d__x000a_Basics=1_x000d__x000a_A 10 2 2 5" xfId="24866" xr:uid="{1445AA7A-2812-4955-9551-46423C42B4F1}"/>
    <cellStyle name="oft Excel]_x000d__x000a_Comment=The open=/f lines load custom functions into the Paste Function list._x000d__x000a_Maximized=3_x000d__x000a_Basics=1_x000d__x000a_A 10 2 2 6" xfId="38784" xr:uid="{A6642307-F3FC-43A9-B2BC-271DFC307445}"/>
    <cellStyle name="oft Excel]_x000d__x000a_Comment=The open=/f lines load custom functions into the Paste Function list._x000d__x000a_Maximized=3_x000d__x000a_Basics=1_x000d__x000a_A 10 2 3" xfId="9486" xr:uid="{00000000-0005-0000-0000-0000C43F0000}"/>
    <cellStyle name="oft Excel]_x000d__x000a_Comment=The open=/f lines load custom functions into the Paste Function list._x000d__x000a_Maximized=3_x000d__x000a_Basics=1_x000d__x000a_A 10 2 3 2" xfId="26502" xr:uid="{1DBADA30-C157-4D39-A529-55CFE6092366}"/>
    <cellStyle name="oft Excel]_x000d__x000a_Comment=The open=/f lines load custom functions into the Paste Function list._x000d__x000a_Maximized=3_x000d__x000a_Basics=1_x000d__x000a_A 10 2 3 3" xfId="41398" xr:uid="{519F501B-2C18-4D79-A476-E539DBBF3E0C}"/>
    <cellStyle name="oft Excel]_x000d__x000a_Comment=The open=/f lines load custom functions into the Paste Function list._x000d__x000a_Maximized=3_x000d__x000a_Basics=1_x000d__x000a_A 10 2 4" xfId="15487" xr:uid="{00000000-0005-0000-0000-0000C53F0000}"/>
    <cellStyle name="oft Excel]_x000d__x000a_Comment=The open=/f lines load custom functions into the Paste Function list._x000d__x000a_Maximized=3_x000d__x000a_Basics=1_x000d__x000a_A 10 2 4 2" xfId="29687" xr:uid="{C17A2978-DA06-49AC-99A5-FAC5FF3FD08A}"/>
    <cellStyle name="oft Excel]_x000d__x000a_Comment=The open=/f lines load custom functions into the Paste Function list._x000d__x000a_Maximized=3_x000d__x000a_Basics=1_x000d__x000a_A 10 2 4 3" xfId="46935" xr:uid="{B8E58AC6-4917-466C-AF5A-46AEA58EF2F4}"/>
    <cellStyle name="oft Excel]_x000d__x000a_Comment=The open=/f lines load custom functions into the Paste Function list._x000d__x000a_Maximized=3_x000d__x000a_Basics=1_x000d__x000a_A 10 2 5" xfId="19815" xr:uid="{00000000-0005-0000-0000-0000C63F0000}"/>
    <cellStyle name="oft Excel]_x000d__x000a_Comment=The open=/f lines load custom functions into the Paste Function list._x000d__x000a_Maximized=3_x000d__x000a_Basics=1_x000d__x000a_A 10 2 5 2" xfId="32902" xr:uid="{C1E49CB8-7814-4473-B430-03EA060A9A6D}"/>
    <cellStyle name="oft Excel]_x000d__x000a_Comment=The open=/f lines load custom functions into the Paste Function list._x000d__x000a_Maximized=3_x000d__x000a_Basics=1_x000d__x000a_A 10 2 5 3" xfId="50758" xr:uid="{87E12198-468D-47A0-B103-21FEB4029090}"/>
    <cellStyle name="oft Excel]_x000d__x000a_Comment=The open=/f lines load custom functions into the Paste Function list._x000d__x000a_Maximized=3_x000d__x000a_Basics=1_x000d__x000a_A 10 2 6" xfId="23324" xr:uid="{7F681056-0251-4B6C-B042-409FAAC74E2A}"/>
    <cellStyle name="oft Excel]_x000d__x000a_Comment=The open=/f lines load custom functions into the Paste Function list._x000d__x000a_Maximized=3_x000d__x000a_Basics=1_x000d__x000a_A 10 2 7" xfId="36764" xr:uid="{2261641D-099A-418F-8261-845F2D4909A5}"/>
    <cellStyle name="oft Excel]_x000d__x000a_Comment=The open=/f lines load custom functions into the Paste Function list._x000d__x000a_Maximized=3_x000d__x000a_Basics=1_x000d__x000a_A 10 3" xfId="4914" xr:uid="{00000000-0005-0000-0000-0000C73F0000}"/>
    <cellStyle name="oft Excel]_x000d__x000a_Comment=The open=/f lines load custom functions into the Paste Function list._x000d__x000a_Maximized=3_x000d__x000a_Basics=1_x000d__x000a_A 10 3 2" xfId="7086" xr:uid="{00000000-0005-0000-0000-0000C83F0000}"/>
    <cellStyle name="oft Excel]_x000d__x000a_Comment=The open=/f lines load custom functions into the Paste Function list._x000d__x000a_Maximized=3_x000d__x000a_Basics=1_x000d__x000a_A 10 3 2 2" xfId="11623" xr:uid="{00000000-0005-0000-0000-0000C93F0000}"/>
    <cellStyle name="oft Excel]_x000d__x000a_Comment=The open=/f lines load custom functions into the Paste Function list._x000d__x000a_Maximized=3_x000d__x000a_Basics=1_x000d__x000a_A 10 3 2 2 2" xfId="28408" xr:uid="{162533C1-B73C-491F-8D21-F09B7AAF4EDC}"/>
    <cellStyle name="oft Excel]_x000d__x000a_Comment=The open=/f lines load custom functions into the Paste Function list._x000d__x000a_Maximized=3_x000d__x000a_Basics=1_x000d__x000a_A 10 3 2 2 3" xfId="43304" xr:uid="{652B9574-8416-4538-A940-7FBF1D35B2D2}"/>
    <cellStyle name="oft Excel]_x000d__x000a_Comment=The open=/f lines load custom functions into the Paste Function list._x000d__x000a_Maximized=3_x000d__x000a_Basics=1_x000d__x000a_A 10 3 2 3" xfId="18192" xr:uid="{00000000-0005-0000-0000-0000CA3F0000}"/>
    <cellStyle name="oft Excel]_x000d__x000a_Comment=The open=/f lines load custom functions into the Paste Function list._x000d__x000a_Maximized=3_x000d__x000a_Basics=1_x000d__x000a_A 10 3 2 3 2" xfId="31594" xr:uid="{1DBE5896-6FC6-4146-BF02-3B707549437D}"/>
    <cellStyle name="oft Excel]_x000d__x000a_Comment=The open=/f lines load custom functions into the Paste Function list._x000d__x000a_Maximized=3_x000d__x000a_Basics=1_x000d__x000a_A 10 3 2 3 3" xfId="49409" xr:uid="{215E956C-A893-4F31-88A4-C2AB380DEE4D}"/>
    <cellStyle name="oft Excel]_x000d__x000a_Comment=The open=/f lines load custom functions into the Paste Function list._x000d__x000a_Maximized=3_x000d__x000a_Basics=1_x000d__x000a_A 10 3 2 4" xfId="21953" xr:uid="{00000000-0005-0000-0000-0000CB3F0000}"/>
    <cellStyle name="oft Excel]_x000d__x000a_Comment=The open=/f lines load custom functions into the Paste Function list._x000d__x000a_Maximized=3_x000d__x000a_Basics=1_x000d__x000a_A 10 3 2 4 2" xfId="34809" xr:uid="{45580700-4863-454A-BC7B-6EE3BBE7A5A2}"/>
    <cellStyle name="oft Excel]_x000d__x000a_Comment=The open=/f lines load custom functions into the Paste Function list._x000d__x000a_Maximized=3_x000d__x000a_Basics=1_x000d__x000a_A 10 3 2 4 3" xfId="52665" xr:uid="{183ADEE4-7FF1-467F-8A29-DE59A8EEE5B3}"/>
    <cellStyle name="oft Excel]_x000d__x000a_Comment=The open=/f lines load custom functions into the Paste Function list._x000d__x000a_Maximized=3_x000d__x000a_Basics=1_x000d__x000a_A 10 3 2 5" xfId="25230" xr:uid="{0E433569-FE06-438C-9C61-50F43059FB34}"/>
    <cellStyle name="oft Excel]_x000d__x000a_Comment=The open=/f lines load custom functions into the Paste Function list._x000d__x000a_Maximized=3_x000d__x000a_Basics=1_x000d__x000a_A 10 3 2 6" xfId="39237" xr:uid="{1895C825-04A9-491B-B646-FA7195C1F8F7}"/>
    <cellStyle name="oft Excel]_x000d__x000a_Comment=The open=/f lines load custom functions into the Paste Function list._x000d__x000a_Maximized=3_x000d__x000a_Basics=1_x000d__x000a_A 10 3 3" xfId="9881" xr:uid="{00000000-0005-0000-0000-0000CC3F0000}"/>
    <cellStyle name="oft Excel]_x000d__x000a_Comment=The open=/f lines load custom functions into the Paste Function list._x000d__x000a_Maximized=3_x000d__x000a_Basics=1_x000d__x000a_A 10 3 3 2" xfId="26865" xr:uid="{B39AD2C0-4BDF-4466-84B4-8B7B62877DF2}"/>
    <cellStyle name="oft Excel]_x000d__x000a_Comment=The open=/f lines load custom functions into the Paste Function list._x000d__x000a_Maximized=3_x000d__x000a_Basics=1_x000d__x000a_A 10 3 3 3" xfId="41761" xr:uid="{94A9E8B2-E9EE-4651-869F-69F5355646F5}"/>
    <cellStyle name="oft Excel]_x000d__x000a_Comment=The open=/f lines load custom functions into the Paste Function list._x000d__x000a_Maximized=3_x000d__x000a_Basics=1_x000d__x000a_A 10 3 4" xfId="16021" xr:uid="{00000000-0005-0000-0000-0000CD3F0000}"/>
    <cellStyle name="oft Excel]_x000d__x000a_Comment=The open=/f lines load custom functions into the Paste Function list._x000d__x000a_Maximized=3_x000d__x000a_Basics=1_x000d__x000a_A 10 3 4 2" xfId="30051" xr:uid="{5B234168-56F9-4532-9C56-6566A37EF486}"/>
    <cellStyle name="oft Excel]_x000d__x000a_Comment=The open=/f lines load custom functions into the Paste Function list._x000d__x000a_Maximized=3_x000d__x000a_Basics=1_x000d__x000a_A 10 3 4 3" xfId="47437" xr:uid="{A64DFA57-369B-4541-9689-955353C0CF09}"/>
    <cellStyle name="oft Excel]_x000d__x000a_Comment=The open=/f lines load custom functions into the Paste Function list._x000d__x000a_Maximized=3_x000d__x000a_Basics=1_x000d__x000a_A 10 3 5" xfId="20211" xr:uid="{00000000-0005-0000-0000-0000CE3F0000}"/>
    <cellStyle name="oft Excel]_x000d__x000a_Comment=The open=/f lines load custom functions into the Paste Function list._x000d__x000a_Maximized=3_x000d__x000a_Basics=1_x000d__x000a_A 10 3 5 2" xfId="33266" xr:uid="{96827EBD-70BA-42AA-A52C-1FEE0F21FD80}"/>
    <cellStyle name="oft Excel]_x000d__x000a_Comment=The open=/f lines load custom functions into the Paste Function list._x000d__x000a_Maximized=3_x000d__x000a_Basics=1_x000d__x000a_A 10 3 5 3" xfId="51122" xr:uid="{30AC8A90-CBA8-4F07-AAEB-A5313ABDE6DC}"/>
    <cellStyle name="oft Excel]_x000d__x000a_Comment=The open=/f lines load custom functions into the Paste Function list._x000d__x000a_Maximized=3_x000d__x000a_Basics=1_x000d__x000a_A 10 3 6" xfId="23687" xr:uid="{A140F44C-9CDF-4206-8258-6D76D5D0966A}"/>
    <cellStyle name="oft Excel]_x000d__x000a_Comment=The open=/f lines load custom functions into the Paste Function list._x000d__x000a_Maximized=3_x000d__x000a_Basics=1_x000d__x000a_A 10 3 7" xfId="37265" xr:uid="{02DA36B3-10BD-4DC9-980B-91942B209D35}"/>
    <cellStyle name="oft Excel]_x000d__x000a_Comment=The open=/f lines load custom functions into the Paste Function list._x000d__x000a_Maximized=3_x000d__x000a_Basics=1_x000d__x000a_A 10 4" xfId="5992" xr:uid="{00000000-0005-0000-0000-0000CF3F0000}"/>
    <cellStyle name="oft Excel]_x000d__x000a_Comment=The open=/f lines load custom functions into the Paste Function list._x000d__x000a_Maximized=3_x000d__x000a_Basics=1_x000d__x000a_A 10 4 2" xfId="10811" xr:uid="{00000000-0005-0000-0000-0000D03F0000}"/>
    <cellStyle name="oft Excel]_x000d__x000a_Comment=The open=/f lines load custom functions into the Paste Function list._x000d__x000a_Maximized=3_x000d__x000a_Basics=1_x000d__x000a_A 10 4 2 2" xfId="27661" xr:uid="{A87653CD-3F38-490F-96F1-0B021E01496E}"/>
    <cellStyle name="oft Excel]_x000d__x000a_Comment=The open=/f lines load custom functions into the Paste Function list._x000d__x000a_Maximized=3_x000d__x000a_Basics=1_x000d__x000a_A 10 4 2 3" xfId="42557" xr:uid="{C433E5BD-2BB6-46C6-8158-8E8CB6409EB0}"/>
    <cellStyle name="oft Excel]_x000d__x000a_Comment=The open=/f lines load custom functions into the Paste Function list._x000d__x000a_Maximized=3_x000d__x000a_Basics=1_x000d__x000a_A 10 4 3" xfId="17099" xr:uid="{00000000-0005-0000-0000-0000D13F0000}"/>
    <cellStyle name="oft Excel]_x000d__x000a_Comment=The open=/f lines load custom functions into the Paste Function list._x000d__x000a_Maximized=3_x000d__x000a_Basics=1_x000d__x000a_A 10 4 3 2" xfId="30847" xr:uid="{4D3A9A20-4965-4AED-84B3-FBCC03B57100}"/>
    <cellStyle name="oft Excel]_x000d__x000a_Comment=The open=/f lines load custom functions into the Paste Function list._x000d__x000a_Maximized=3_x000d__x000a_Basics=1_x000d__x000a_A 10 4 3 3" xfId="48381" xr:uid="{D8A81F1C-9E6F-4DBC-B912-EB2D220611E9}"/>
    <cellStyle name="oft Excel]_x000d__x000a_Comment=The open=/f lines load custom functions into the Paste Function list._x000d__x000a_Maximized=3_x000d__x000a_Basics=1_x000d__x000a_A 10 4 4" xfId="21141" xr:uid="{00000000-0005-0000-0000-0000D23F0000}"/>
    <cellStyle name="oft Excel]_x000d__x000a_Comment=The open=/f lines load custom functions into the Paste Function list._x000d__x000a_Maximized=3_x000d__x000a_Basics=1_x000d__x000a_A 10 4 4 2" xfId="34062" xr:uid="{810FA0EF-236E-448A-9155-23EC528C1D67}"/>
    <cellStyle name="oft Excel]_x000d__x000a_Comment=The open=/f lines load custom functions into the Paste Function list._x000d__x000a_Maximized=3_x000d__x000a_Basics=1_x000d__x000a_A 10 4 4 3" xfId="51918" xr:uid="{0045361A-EBB4-401F-9B24-BF95D378225E}"/>
    <cellStyle name="oft Excel]_x000d__x000a_Comment=The open=/f lines load custom functions into the Paste Function list._x000d__x000a_Maximized=3_x000d__x000a_Basics=1_x000d__x000a_A 10 4 5" xfId="24483" xr:uid="{E776258A-449E-4870-9969-E9F4F7DA2863}"/>
    <cellStyle name="oft Excel]_x000d__x000a_Comment=The open=/f lines load custom functions into the Paste Function list._x000d__x000a_Maximized=3_x000d__x000a_Basics=1_x000d__x000a_A 10 4 6" xfId="38209" xr:uid="{4AAF721D-DD68-4BA7-89EF-DA392900CC6B}"/>
    <cellStyle name="oft Excel]_x000d__x000a_Comment=The open=/f lines load custom functions into the Paste Function list._x000d__x000a_Maximized=3_x000d__x000a_Basics=1_x000d__x000a_A 10 5" xfId="9069" xr:uid="{00000000-0005-0000-0000-0000D33F0000}"/>
    <cellStyle name="oft Excel]_x000d__x000a_Comment=The open=/f lines load custom functions into the Paste Function list._x000d__x000a_Maximized=3_x000d__x000a_Basics=1_x000d__x000a_A 10 5 2" xfId="26120" xr:uid="{D64CF553-3A44-41CA-8EDB-182B70302D08}"/>
    <cellStyle name="oft Excel]_x000d__x000a_Comment=The open=/f lines load custom functions into the Paste Function list._x000d__x000a_Maximized=3_x000d__x000a_Basics=1_x000d__x000a_A 10 5 3" xfId="41016" xr:uid="{50CD552D-CE08-425D-A228-E167AF15CF59}"/>
    <cellStyle name="oft Excel]_x000d__x000a_Comment=The open=/f lines load custom functions into the Paste Function list._x000d__x000a_Maximized=3_x000d__x000a_Basics=1_x000d__x000a_A 10 6" xfId="14832" xr:uid="{00000000-0005-0000-0000-0000D43F0000}"/>
    <cellStyle name="oft Excel]_x000d__x000a_Comment=The open=/f lines load custom functions into the Paste Function list._x000d__x000a_Maximized=3_x000d__x000a_Basics=1_x000d__x000a_A 10 6 2" xfId="29296" xr:uid="{3FB712F6-27C1-421A-8DB5-D59CBB3597D2}"/>
    <cellStyle name="oft Excel]_x000d__x000a_Comment=The open=/f lines load custom functions into the Paste Function list._x000d__x000a_Maximized=3_x000d__x000a_Basics=1_x000d__x000a_A 10 6 3" xfId="46319" xr:uid="{88E27FBA-6996-428E-BAF6-81EC24A8268B}"/>
    <cellStyle name="oft Excel]_x000d__x000a_Comment=The open=/f lines load custom functions into the Paste Function list._x000d__x000a_Maximized=3_x000d__x000a_Basics=1_x000d__x000a_A 10 7" xfId="19395" xr:uid="{00000000-0005-0000-0000-0000D53F0000}"/>
    <cellStyle name="oft Excel]_x000d__x000a_Comment=The open=/f lines load custom functions into the Paste Function list._x000d__x000a_Maximized=3_x000d__x000a_Basics=1_x000d__x000a_A 10 7 2" xfId="32517" xr:uid="{729D2464-F7DB-4F5A-B66F-63B9DAB69AF7}"/>
    <cellStyle name="oft Excel]_x000d__x000a_Comment=The open=/f lines load custom functions into the Paste Function list._x000d__x000a_Maximized=3_x000d__x000a_Basics=1_x000d__x000a_A 10 7 3" xfId="50373" xr:uid="{D4F59E6F-D64B-4B8B-A502-1B5EA1C85753}"/>
    <cellStyle name="oft Excel]_x000d__x000a_Comment=The open=/f lines load custom functions into the Paste Function list._x000d__x000a_Maximized=3_x000d__x000a_Basics=1_x000d__x000a_A 10 8" xfId="22940" xr:uid="{307122C8-D125-4965-BD9B-C2664FA80BBB}"/>
    <cellStyle name="oft Excel]_x000d__x000a_Comment=The open=/f lines load custom functions into the Paste Function list._x000d__x000a_Maximized=3_x000d__x000a_Basics=1_x000d__x000a_A 10 9" xfId="36148" xr:uid="{D90F5937-D7C5-45AF-834B-15C5FF5FB1D9}"/>
    <cellStyle name="oft Excel]_x000d__x000a_Comment=The open=/f lines load custom functions into the Paste Function list._x000d__x000a_Maximized=3_x000d__x000a_Basics=1_x000d__x000a_A 11" xfId="2925" xr:uid="{00000000-0005-0000-0000-0000D63F0000}"/>
    <cellStyle name="oft Excel]_x000d__x000a_Comment=The open=/f lines load custom functions into the Paste Function list._x000d__x000a_Maximized=3_x000d__x000a_Basics=1_x000d__x000a_A 11 2" xfId="4380" xr:uid="{00000000-0005-0000-0000-0000D73F0000}"/>
    <cellStyle name="oft Excel]_x000d__x000a_Comment=The open=/f lines load custom functions into the Paste Function list._x000d__x000a_Maximized=3_x000d__x000a_Basics=1_x000d__x000a_A 11 2 2" xfId="6602" xr:uid="{00000000-0005-0000-0000-0000D83F0000}"/>
    <cellStyle name="oft Excel]_x000d__x000a_Comment=The open=/f lines load custom functions into the Paste Function list._x000d__x000a_Maximized=3_x000d__x000a_Basics=1_x000d__x000a_A 11 2 2 2" xfId="11228" xr:uid="{00000000-0005-0000-0000-0000D93F0000}"/>
    <cellStyle name="oft Excel]_x000d__x000a_Comment=The open=/f lines load custom functions into the Paste Function list._x000d__x000a_Maximized=3_x000d__x000a_Basics=1_x000d__x000a_A 11 2 2 2 2" xfId="28045" xr:uid="{B0D8CA35-AEC0-4DF4-A6A7-E3E35CCE1731}"/>
    <cellStyle name="oft Excel]_x000d__x000a_Comment=The open=/f lines load custom functions into the Paste Function list._x000d__x000a_Maximized=3_x000d__x000a_Basics=1_x000d__x000a_A 11 2 2 2 3" xfId="42941" xr:uid="{514D3820-E52E-4DCE-A673-6C4483C8A236}"/>
    <cellStyle name="oft Excel]_x000d__x000a_Comment=The open=/f lines load custom functions into the Paste Function list._x000d__x000a_Maximized=3_x000d__x000a_Basics=1_x000d__x000a_A 11 2 2 3" xfId="17708" xr:uid="{00000000-0005-0000-0000-0000DA3F0000}"/>
    <cellStyle name="oft Excel]_x000d__x000a_Comment=The open=/f lines load custom functions into the Paste Function list._x000d__x000a_Maximized=3_x000d__x000a_Basics=1_x000d__x000a_A 11 2 2 3 2" xfId="31231" xr:uid="{53BC8B05-E4D0-4AE3-8E9B-D7BB6C3910B8}"/>
    <cellStyle name="oft Excel]_x000d__x000a_Comment=The open=/f lines load custom functions into the Paste Function list._x000d__x000a_Maximized=3_x000d__x000a_Basics=1_x000d__x000a_A 11 2 2 3 3" xfId="48957" xr:uid="{D3064253-5081-44BE-BF4C-765045E5C8A1}"/>
    <cellStyle name="oft Excel]_x000d__x000a_Comment=The open=/f lines load custom functions into the Paste Function list._x000d__x000a_Maximized=3_x000d__x000a_Basics=1_x000d__x000a_A 11 2 2 4" xfId="21558" xr:uid="{00000000-0005-0000-0000-0000DB3F0000}"/>
    <cellStyle name="oft Excel]_x000d__x000a_Comment=The open=/f lines load custom functions into the Paste Function list._x000d__x000a_Maximized=3_x000d__x000a_Basics=1_x000d__x000a_A 11 2 2 4 2" xfId="34446" xr:uid="{A045A46E-4FF2-4D19-887C-78B8655BC5E6}"/>
    <cellStyle name="oft Excel]_x000d__x000a_Comment=The open=/f lines load custom functions into the Paste Function list._x000d__x000a_Maximized=3_x000d__x000a_Basics=1_x000d__x000a_A 11 2 2 4 3" xfId="52302" xr:uid="{8B28BD15-E143-4C78-BEC5-3734D657912F}"/>
    <cellStyle name="oft Excel]_x000d__x000a_Comment=The open=/f lines load custom functions into the Paste Function list._x000d__x000a_Maximized=3_x000d__x000a_Basics=1_x000d__x000a_A 11 2 2 5" xfId="24867" xr:uid="{DEB412D1-E3B6-4666-96F9-BFD863B61CE2}"/>
    <cellStyle name="oft Excel]_x000d__x000a_Comment=The open=/f lines load custom functions into the Paste Function list._x000d__x000a_Maximized=3_x000d__x000a_Basics=1_x000d__x000a_A 11 2 2 6" xfId="38785" xr:uid="{C32624E9-8832-4D19-8944-F75A7991A958}"/>
    <cellStyle name="oft Excel]_x000d__x000a_Comment=The open=/f lines load custom functions into the Paste Function list._x000d__x000a_Maximized=3_x000d__x000a_Basics=1_x000d__x000a_A 11 2 3" xfId="9487" xr:uid="{00000000-0005-0000-0000-0000DC3F0000}"/>
    <cellStyle name="oft Excel]_x000d__x000a_Comment=The open=/f lines load custom functions into the Paste Function list._x000d__x000a_Maximized=3_x000d__x000a_Basics=1_x000d__x000a_A 11 2 3 2" xfId="26503" xr:uid="{1882FA37-812A-4664-89B3-0A8FBD9094EF}"/>
    <cellStyle name="oft Excel]_x000d__x000a_Comment=The open=/f lines load custom functions into the Paste Function list._x000d__x000a_Maximized=3_x000d__x000a_Basics=1_x000d__x000a_A 11 2 3 3" xfId="41399" xr:uid="{E3AD6795-7644-42AE-95CB-02870575BADD}"/>
    <cellStyle name="oft Excel]_x000d__x000a_Comment=The open=/f lines load custom functions into the Paste Function list._x000d__x000a_Maximized=3_x000d__x000a_Basics=1_x000d__x000a_A 11 2 4" xfId="15488" xr:uid="{00000000-0005-0000-0000-0000DD3F0000}"/>
    <cellStyle name="oft Excel]_x000d__x000a_Comment=The open=/f lines load custom functions into the Paste Function list._x000d__x000a_Maximized=3_x000d__x000a_Basics=1_x000d__x000a_A 11 2 4 2" xfId="29688" xr:uid="{5C4B986C-4305-4371-918F-B264762BE4D8}"/>
    <cellStyle name="oft Excel]_x000d__x000a_Comment=The open=/f lines load custom functions into the Paste Function list._x000d__x000a_Maximized=3_x000d__x000a_Basics=1_x000d__x000a_A 11 2 4 3" xfId="46936" xr:uid="{CD14D5C1-A6EC-408C-921F-1DC677004063}"/>
    <cellStyle name="oft Excel]_x000d__x000a_Comment=The open=/f lines load custom functions into the Paste Function list._x000d__x000a_Maximized=3_x000d__x000a_Basics=1_x000d__x000a_A 11 2 5" xfId="19816" xr:uid="{00000000-0005-0000-0000-0000DE3F0000}"/>
    <cellStyle name="oft Excel]_x000d__x000a_Comment=The open=/f lines load custom functions into the Paste Function list._x000d__x000a_Maximized=3_x000d__x000a_Basics=1_x000d__x000a_A 11 2 5 2" xfId="32903" xr:uid="{E807A70C-DCA4-49AB-BC1E-239D31F27852}"/>
    <cellStyle name="oft Excel]_x000d__x000a_Comment=The open=/f lines load custom functions into the Paste Function list._x000d__x000a_Maximized=3_x000d__x000a_Basics=1_x000d__x000a_A 11 2 5 3" xfId="50759" xr:uid="{8DBD60C7-4E9E-4A4A-BD52-6304BBE7B391}"/>
    <cellStyle name="oft Excel]_x000d__x000a_Comment=The open=/f lines load custom functions into the Paste Function list._x000d__x000a_Maximized=3_x000d__x000a_Basics=1_x000d__x000a_A 11 2 6" xfId="23325" xr:uid="{752A4577-6351-4B7B-BB27-30804D033156}"/>
    <cellStyle name="oft Excel]_x000d__x000a_Comment=The open=/f lines load custom functions into the Paste Function list._x000d__x000a_Maximized=3_x000d__x000a_Basics=1_x000d__x000a_A 11 2 7" xfId="36765" xr:uid="{D0181DBF-6CC8-4728-AFED-5CEFE17E1AA9}"/>
    <cellStyle name="oft Excel]_x000d__x000a_Comment=The open=/f lines load custom functions into the Paste Function list._x000d__x000a_Maximized=3_x000d__x000a_Basics=1_x000d__x000a_A 11 3" xfId="4915" xr:uid="{00000000-0005-0000-0000-0000DF3F0000}"/>
    <cellStyle name="oft Excel]_x000d__x000a_Comment=The open=/f lines load custom functions into the Paste Function list._x000d__x000a_Maximized=3_x000d__x000a_Basics=1_x000d__x000a_A 11 3 2" xfId="7087" xr:uid="{00000000-0005-0000-0000-0000E03F0000}"/>
    <cellStyle name="oft Excel]_x000d__x000a_Comment=The open=/f lines load custom functions into the Paste Function list._x000d__x000a_Maximized=3_x000d__x000a_Basics=1_x000d__x000a_A 11 3 2 2" xfId="11624" xr:uid="{00000000-0005-0000-0000-0000E13F0000}"/>
    <cellStyle name="oft Excel]_x000d__x000a_Comment=The open=/f lines load custom functions into the Paste Function list._x000d__x000a_Maximized=3_x000d__x000a_Basics=1_x000d__x000a_A 11 3 2 2 2" xfId="28409" xr:uid="{8E8CC9D4-8A72-4FB8-9892-E46C4EC867E9}"/>
    <cellStyle name="oft Excel]_x000d__x000a_Comment=The open=/f lines load custom functions into the Paste Function list._x000d__x000a_Maximized=3_x000d__x000a_Basics=1_x000d__x000a_A 11 3 2 2 3" xfId="43305" xr:uid="{C426DB43-C46E-4828-9B8E-E3C1BC1142C8}"/>
    <cellStyle name="oft Excel]_x000d__x000a_Comment=The open=/f lines load custom functions into the Paste Function list._x000d__x000a_Maximized=3_x000d__x000a_Basics=1_x000d__x000a_A 11 3 2 3" xfId="18193" xr:uid="{00000000-0005-0000-0000-0000E23F0000}"/>
    <cellStyle name="oft Excel]_x000d__x000a_Comment=The open=/f lines load custom functions into the Paste Function list._x000d__x000a_Maximized=3_x000d__x000a_Basics=1_x000d__x000a_A 11 3 2 3 2" xfId="31595" xr:uid="{81428559-CEEF-4095-9BC0-1DAA8CBAE55F}"/>
    <cellStyle name="oft Excel]_x000d__x000a_Comment=The open=/f lines load custom functions into the Paste Function list._x000d__x000a_Maximized=3_x000d__x000a_Basics=1_x000d__x000a_A 11 3 2 3 3" xfId="49410" xr:uid="{4DAE40F8-CE36-4AA6-8DFF-87EED13257BC}"/>
    <cellStyle name="oft Excel]_x000d__x000a_Comment=The open=/f lines load custom functions into the Paste Function list._x000d__x000a_Maximized=3_x000d__x000a_Basics=1_x000d__x000a_A 11 3 2 4" xfId="21954" xr:uid="{00000000-0005-0000-0000-0000E33F0000}"/>
    <cellStyle name="oft Excel]_x000d__x000a_Comment=The open=/f lines load custom functions into the Paste Function list._x000d__x000a_Maximized=3_x000d__x000a_Basics=1_x000d__x000a_A 11 3 2 4 2" xfId="34810" xr:uid="{9D383E71-BD13-47F0-B0C3-F1529A60CC83}"/>
    <cellStyle name="oft Excel]_x000d__x000a_Comment=The open=/f lines load custom functions into the Paste Function list._x000d__x000a_Maximized=3_x000d__x000a_Basics=1_x000d__x000a_A 11 3 2 4 3" xfId="52666" xr:uid="{E03432ED-681D-4A04-9035-85F02BAD3FEF}"/>
    <cellStyle name="oft Excel]_x000d__x000a_Comment=The open=/f lines load custom functions into the Paste Function list._x000d__x000a_Maximized=3_x000d__x000a_Basics=1_x000d__x000a_A 11 3 2 5" xfId="25231" xr:uid="{1AB711CD-31B5-41B1-BF32-26C8DD5E2420}"/>
    <cellStyle name="oft Excel]_x000d__x000a_Comment=The open=/f lines load custom functions into the Paste Function list._x000d__x000a_Maximized=3_x000d__x000a_Basics=1_x000d__x000a_A 11 3 2 6" xfId="39238" xr:uid="{79D22104-641F-42A9-80C7-2C73290E78C3}"/>
    <cellStyle name="oft Excel]_x000d__x000a_Comment=The open=/f lines load custom functions into the Paste Function list._x000d__x000a_Maximized=3_x000d__x000a_Basics=1_x000d__x000a_A 11 3 3" xfId="9882" xr:uid="{00000000-0005-0000-0000-0000E43F0000}"/>
    <cellStyle name="oft Excel]_x000d__x000a_Comment=The open=/f lines load custom functions into the Paste Function list._x000d__x000a_Maximized=3_x000d__x000a_Basics=1_x000d__x000a_A 11 3 3 2" xfId="26866" xr:uid="{F27C830B-A17E-4CB1-88AC-3F5FBDBAB423}"/>
    <cellStyle name="oft Excel]_x000d__x000a_Comment=The open=/f lines load custom functions into the Paste Function list._x000d__x000a_Maximized=3_x000d__x000a_Basics=1_x000d__x000a_A 11 3 3 3" xfId="41762" xr:uid="{51B39DF3-9D2E-4B48-ABED-26A770D3B0C1}"/>
    <cellStyle name="oft Excel]_x000d__x000a_Comment=The open=/f lines load custom functions into the Paste Function list._x000d__x000a_Maximized=3_x000d__x000a_Basics=1_x000d__x000a_A 11 3 4" xfId="16022" xr:uid="{00000000-0005-0000-0000-0000E53F0000}"/>
    <cellStyle name="oft Excel]_x000d__x000a_Comment=The open=/f lines load custom functions into the Paste Function list._x000d__x000a_Maximized=3_x000d__x000a_Basics=1_x000d__x000a_A 11 3 4 2" xfId="30052" xr:uid="{962E5052-60B5-4B78-B099-3D79CAFE8B05}"/>
    <cellStyle name="oft Excel]_x000d__x000a_Comment=The open=/f lines load custom functions into the Paste Function list._x000d__x000a_Maximized=3_x000d__x000a_Basics=1_x000d__x000a_A 11 3 4 3" xfId="47438" xr:uid="{77D17D22-8B0C-4DA5-B769-7840161F9F8F}"/>
    <cellStyle name="oft Excel]_x000d__x000a_Comment=The open=/f lines load custom functions into the Paste Function list._x000d__x000a_Maximized=3_x000d__x000a_Basics=1_x000d__x000a_A 11 3 5" xfId="20212" xr:uid="{00000000-0005-0000-0000-0000E63F0000}"/>
    <cellStyle name="oft Excel]_x000d__x000a_Comment=The open=/f lines load custom functions into the Paste Function list._x000d__x000a_Maximized=3_x000d__x000a_Basics=1_x000d__x000a_A 11 3 5 2" xfId="33267" xr:uid="{DD79F1CA-031D-45FB-B812-28A4BDB034C6}"/>
    <cellStyle name="oft Excel]_x000d__x000a_Comment=The open=/f lines load custom functions into the Paste Function list._x000d__x000a_Maximized=3_x000d__x000a_Basics=1_x000d__x000a_A 11 3 5 3" xfId="51123" xr:uid="{95B8855F-EB90-4D92-AE6E-2CDE8103A01D}"/>
    <cellStyle name="oft Excel]_x000d__x000a_Comment=The open=/f lines load custom functions into the Paste Function list._x000d__x000a_Maximized=3_x000d__x000a_Basics=1_x000d__x000a_A 11 3 6" xfId="23688" xr:uid="{B721417A-CC40-49CE-A227-D1E7129B8167}"/>
    <cellStyle name="oft Excel]_x000d__x000a_Comment=The open=/f lines load custom functions into the Paste Function list._x000d__x000a_Maximized=3_x000d__x000a_Basics=1_x000d__x000a_A 11 3 7" xfId="37266" xr:uid="{C3EE8438-1EE3-4ECF-BED2-687F9AD15AEC}"/>
    <cellStyle name="oft Excel]_x000d__x000a_Comment=The open=/f lines load custom functions into the Paste Function list._x000d__x000a_Maximized=3_x000d__x000a_Basics=1_x000d__x000a_A 11 4" xfId="5993" xr:uid="{00000000-0005-0000-0000-0000E73F0000}"/>
    <cellStyle name="oft Excel]_x000d__x000a_Comment=The open=/f lines load custom functions into the Paste Function list._x000d__x000a_Maximized=3_x000d__x000a_Basics=1_x000d__x000a_A 11 4 2" xfId="10812" xr:uid="{00000000-0005-0000-0000-0000E83F0000}"/>
    <cellStyle name="oft Excel]_x000d__x000a_Comment=The open=/f lines load custom functions into the Paste Function list._x000d__x000a_Maximized=3_x000d__x000a_Basics=1_x000d__x000a_A 11 4 2 2" xfId="27662" xr:uid="{5360904F-A761-47FC-8BC4-6A9968DDAB10}"/>
    <cellStyle name="oft Excel]_x000d__x000a_Comment=The open=/f lines load custom functions into the Paste Function list._x000d__x000a_Maximized=3_x000d__x000a_Basics=1_x000d__x000a_A 11 4 2 3" xfId="42558" xr:uid="{8F933CC7-CE18-4885-BFAF-1E98C2934453}"/>
    <cellStyle name="oft Excel]_x000d__x000a_Comment=The open=/f lines load custom functions into the Paste Function list._x000d__x000a_Maximized=3_x000d__x000a_Basics=1_x000d__x000a_A 11 4 3" xfId="17100" xr:uid="{00000000-0005-0000-0000-0000E93F0000}"/>
    <cellStyle name="oft Excel]_x000d__x000a_Comment=The open=/f lines load custom functions into the Paste Function list._x000d__x000a_Maximized=3_x000d__x000a_Basics=1_x000d__x000a_A 11 4 3 2" xfId="30848" xr:uid="{95A0EC60-AA5F-403E-8C9D-53DFC2E7FD95}"/>
    <cellStyle name="oft Excel]_x000d__x000a_Comment=The open=/f lines load custom functions into the Paste Function list._x000d__x000a_Maximized=3_x000d__x000a_Basics=1_x000d__x000a_A 11 4 3 3" xfId="48382" xr:uid="{E8FA633C-88B6-477F-9243-26B193BC67F9}"/>
    <cellStyle name="oft Excel]_x000d__x000a_Comment=The open=/f lines load custom functions into the Paste Function list._x000d__x000a_Maximized=3_x000d__x000a_Basics=1_x000d__x000a_A 11 4 4" xfId="21142" xr:uid="{00000000-0005-0000-0000-0000EA3F0000}"/>
    <cellStyle name="oft Excel]_x000d__x000a_Comment=The open=/f lines load custom functions into the Paste Function list._x000d__x000a_Maximized=3_x000d__x000a_Basics=1_x000d__x000a_A 11 4 4 2" xfId="34063" xr:uid="{A89592D5-1731-485A-9471-0EAE4A48D6CA}"/>
    <cellStyle name="oft Excel]_x000d__x000a_Comment=The open=/f lines load custom functions into the Paste Function list._x000d__x000a_Maximized=3_x000d__x000a_Basics=1_x000d__x000a_A 11 4 4 3" xfId="51919" xr:uid="{293231F7-1D8D-4C07-8340-E7A61E99FA01}"/>
    <cellStyle name="oft Excel]_x000d__x000a_Comment=The open=/f lines load custom functions into the Paste Function list._x000d__x000a_Maximized=3_x000d__x000a_Basics=1_x000d__x000a_A 11 4 5" xfId="24484" xr:uid="{BB96A10C-0062-48C7-A3D2-BFDBEAE04635}"/>
    <cellStyle name="oft Excel]_x000d__x000a_Comment=The open=/f lines load custom functions into the Paste Function list._x000d__x000a_Maximized=3_x000d__x000a_Basics=1_x000d__x000a_A 11 4 6" xfId="38210" xr:uid="{3FB735A6-E4DC-439F-A818-88C936FF6CE7}"/>
    <cellStyle name="oft Excel]_x000d__x000a_Comment=The open=/f lines load custom functions into the Paste Function list._x000d__x000a_Maximized=3_x000d__x000a_Basics=1_x000d__x000a_A 11 5" xfId="9070" xr:uid="{00000000-0005-0000-0000-0000EB3F0000}"/>
    <cellStyle name="oft Excel]_x000d__x000a_Comment=The open=/f lines load custom functions into the Paste Function list._x000d__x000a_Maximized=3_x000d__x000a_Basics=1_x000d__x000a_A 11 5 2" xfId="26121" xr:uid="{AF52A688-89F4-4A4C-84F6-BBF0B7279787}"/>
    <cellStyle name="oft Excel]_x000d__x000a_Comment=The open=/f lines load custom functions into the Paste Function list._x000d__x000a_Maximized=3_x000d__x000a_Basics=1_x000d__x000a_A 11 5 3" xfId="41017" xr:uid="{1EDFF39B-DA41-4D06-9F94-688E66096233}"/>
    <cellStyle name="oft Excel]_x000d__x000a_Comment=The open=/f lines load custom functions into the Paste Function list._x000d__x000a_Maximized=3_x000d__x000a_Basics=1_x000d__x000a_A 11 6" xfId="14833" xr:uid="{00000000-0005-0000-0000-0000EC3F0000}"/>
    <cellStyle name="oft Excel]_x000d__x000a_Comment=The open=/f lines load custom functions into the Paste Function list._x000d__x000a_Maximized=3_x000d__x000a_Basics=1_x000d__x000a_A 11 6 2" xfId="29297" xr:uid="{A63F2657-23EC-42CF-8533-FA62CD0161DA}"/>
    <cellStyle name="oft Excel]_x000d__x000a_Comment=The open=/f lines load custom functions into the Paste Function list._x000d__x000a_Maximized=3_x000d__x000a_Basics=1_x000d__x000a_A 11 6 3" xfId="46320" xr:uid="{652171FA-3300-4F48-8C61-C8C4C7874BE1}"/>
    <cellStyle name="oft Excel]_x000d__x000a_Comment=The open=/f lines load custom functions into the Paste Function list._x000d__x000a_Maximized=3_x000d__x000a_Basics=1_x000d__x000a_A 11 7" xfId="19396" xr:uid="{00000000-0005-0000-0000-0000ED3F0000}"/>
    <cellStyle name="oft Excel]_x000d__x000a_Comment=The open=/f lines load custom functions into the Paste Function list._x000d__x000a_Maximized=3_x000d__x000a_Basics=1_x000d__x000a_A 11 7 2" xfId="32518" xr:uid="{190681DC-B855-4F60-9364-C3B521E35CBD}"/>
    <cellStyle name="oft Excel]_x000d__x000a_Comment=The open=/f lines load custom functions into the Paste Function list._x000d__x000a_Maximized=3_x000d__x000a_Basics=1_x000d__x000a_A 11 7 3" xfId="50374" xr:uid="{A6E9899C-D05C-4697-A29B-35B2DC0F82D0}"/>
    <cellStyle name="oft Excel]_x000d__x000a_Comment=The open=/f lines load custom functions into the Paste Function list._x000d__x000a_Maximized=3_x000d__x000a_Basics=1_x000d__x000a_A 11 8" xfId="22941" xr:uid="{1547EB38-2A0E-40C0-838E-5E888AD6E8C5}"/>
    <cellStyle name="oft Excel]_x000d__x000a_Comment=The open=/f lines load custom functions into the Paste Function list._x000d__x000a_Maximized=3_x000d__x000a_Basics=1_x000d__x000a_A 11 9" xfId="36149" xr:uid="{9DB893EC-15F7-4E0D-9459-E469B2E50908}"/>
    <cellStyle name="oft Excel]_x000d__x000a_Comment=The open=/f lines load custom functions into the Paste Function list._x000d__x000a_Maximized=3_x000d__x000a_Basics=1_x000d__x000a_A 12" xfId="2926" xr:uid="{00000000-0005-0000-0000-0000EE3F0000}"/>
    <cellStyle name="oft Excel]_x000d__x000a_Comment=The open=/f lines load custom functions into the Paste Function list._x000d__x000a_Maximized=3_x000d__x000a_Basics=1_x000d__x000a_A 12 2" xfId="4381" xr:uid="{00000000-0005-0000-0000-0000EF3F0000}"/>
    <cellStyle name="oft Excel]_x000d__x000a_Comment=The open=/f lines load custom functions into the Paste Function list._x000d__x000a_Maximized=3_x000d__x000a_Basics=1_x000d__x000a_A 12 2 2" xfId="6603" xr:uid="{00000000-0005-0000-0000-0000F03F0000}"/>
    <cellStyle name="oft Excel]_x000d__x000a_Comment=The open=/f lines load custom functions into the Paste Function list._x000d__x000a_Maximized=3_x000d__x000a_Basics=1_x000d__x000a_A 12 2 2 2" xfId="11229" xr:uid="{00000000-0005-0000-0000-0000F13F0000}"/>
    <cellStyle name="oft Excel]_x000d__x000a_Comment=The open=/f lines load custom functions into the Paste Function list._x000d__x000a_Maximized=3_x000d__x000a_Basics=1_x000d__x000a_A 12 2 2 2 2" xfId="28046" xr:uid="{26F45F8B-73FA-4EBE-8D03-75FEC402CED1}"/>
    <cellStyle name="oft Excel]_x000d__x000a_Comment=The open=/f lines load custom functions into the Paste Function list._x000d__x000a_Maximized=3_x000d__x000a_Basics=1_x000d__x000a_A 12 2 2 2 3" xfId="42942" xr:uid="{44406D8F-A33D-4376-94E1-E8111AFE151F}"/>
    <cellStyle name="oft Excel]_x000d__x000a_Comment=The open=/f lines load custom functions into the Paste Function list._x000d__x000a_Maximized=3_x000d__x000a_Basics=1_x000d__x000a_A 12 2 2 3" xfId="17709" xr:uid="{00000000-0005-0000-0000-0000F23F0000}"/>
    <cellStyle name="oft Excel]_x000d__x000a_Comment=The open=/f lines load custom functions into the Paste Function list._x000d__x000a_Maximized=3_x000d__x000a_Basics=1_x000d__x000a_A 12 2 2 3 2" xfId="31232" xr:uid="{7FA5E640-E74E-41CA-8E89-038F415255D0}"/>
    <cellStyle name="oft Excel]_x000d__x000a_Comment=The open=/f lines load custom functions into the Paste Function list._x000d__x000a_Maximized=3_x000d__x000a_Basics=1_x000d__x000a_A 12 2 2 3 3" xfId="48958" xr:uid="{248B3205-8331-43F7-8E50-EF52E5C1FD6B}"/>
    <cellStyle name="oft Excel]_x000d__x000a_Comment=The open=/f lines load custom functions into the Paste Function list._x000d__x000a_Maximized=3_x000d__x000a_Basics=1_x000d__x000a_A 12 2 2 4" xfId="21559" xr:uid="{00000000-0005-0000-0000-0000F33F0000}"/>
    <cellStyle name="oft Excel]_x000d__x000a_Comment=The open=/f lines load custom functions into the Paste Function list._x000d__x000a_Maximized=3_x000d__x000a_Basics=1_x000d__x000a_A 12 2 2 4 2" xfId="34447" xr:uid="{27774F1A-267E-46CF-AD42-DB09EB7B0988}"/>
    <cellStyle name="oft Excel]_x000d__x000a_Comment=The open=/f lines load custom functions into the Paste Function list._x000d__x000a_Maximized=3_x000d__x000a_Basics=1_x000d__x000a_A 12 2 2 4 3" xfId="52303" xr:uid="{A381F720-AD9A-4D70-9FBB-5BF1A60C59AE}"/>
    <cellStyle name="oft Excel]_x000d__x000a_Comment=The open=/f lines load custom functions into the Paste Function list._x000d__x000a_Maximized=3_x000d__x000a_Basics=1_x000d__x000a_A 12 2 2 5" xfId="24868" xr:uid="{5282E670-DA12-48D3-9506-47579F7C1814}"/>
    <cellStyle name="oft Excel]_x000d__x000a_Comment=The open=/f lines load custom functions into the Paste Function list._x000d__x000a_Maximized=3_x000d__x000a_Basics=1_x000d__x000a_A 12 2 2 6" xfId="38786" xr:uid="{E342BCEE-F0D4-4BF1-9DD8-77822E5E2226}"/>
    <cellStyle name="oft Excel]_x000d__x000a_Comment=The open=/f lines load custom functions into the Paste Function list._x000d__x000a_Maximized=3_x000d__x000a_Basics=1_x000d__x000a_A 12 2 3" xfId="9488" xr:uid="{00000000-0005-0000-0000-0000F43F0000}"/>
    <cellStyle name="oft Excel]_x000d__x000a_Comment=The open=/f lines load custom functions into the Paste Function list._x000d__x000a_Maximized=3_x000d__x000a_Basics=1_x000d__x000a_A 12 2 3 2" xfId="26504" xr:uid="{25CABCDD-5487-4B83-9525-EE1FA1E73FA5}"/>
    <cellStyle name="oft Excel]_x000d__x000a_Comment=The open=/f lines load custom functions into the Paste Function list._x000d__x000a_Maximized=3_x000d__x000a_Basics=1_x000d__x000a_A 12 2 3 3" xfId="41400" xr:uid="{0A08FBEC-45C4-4D15-84F6-26A0BD0828F2}"/>
    <cellStyle name="oft Excel]_x000d__x000a_Comment=The open=/f lines load custom functions into the Paste Function list._x000d__x000a_Maximized=3_x000d__x000a_Basics=1_x000d__x000a_A 12 2 4" xfId="15489" xr:uid="{00000000-0005-0000-0000-0000F53F0000}"/>
    <cellStyle name="oft Excel]_x000d__x000a_Comment=The open=/f lines load custom functions into the Paste Function list._x000d__x000a_Maximized=3_x000d__x000a_Basics=1_x000d__x000a_A 12 2 4 2" xfId="29689" xr:uid="{C8723FCF-F355-44C7-96F8-C7B7DC0F5F0D}"/>
    <cellStyle name="oft Excel]_x000d__x000a_Comment=The open=/f lines load custom functions into the Paste Function list._x000d__x000a_Maximized=3_x000d__x000a_Basics=1_x000d__x000a_A 12 2 4 3" xfId="46937" xr:uid="{2E422DBD-8232-4255-AA12-8A698540F060}"/>
    <cellStyle name="oft Excel]_x000d__x000a_Comment=The open=/f lines load custom functions into the Paste Function list._x000d__x000a_Maximized=3_x000d__x000a_Basics=1_x000d__x000a_A 12 2 5" xfId="19817" xr:uid="{00000000-0005-0000-0000-0000F63F0000}"/>
    <cellStyle name="oft Excel]_x000d__x000a_Comment=The open=/f lines load custom functions into the Paste Function list._x000d__x000a_Maximized=3_x000d__x000a_Basics=1_x000d__x000a_A 12 2 5 2" xfId="32904" xr:uid="{FAB0EB05-E6C3-4033-B69F-D98595BCCF90}"/>
    <cellStyle name="oft Excel]_x000d__x000a_Comment=The open=/f lines load custom functions into the Paste Function list._x000d__x000a_Maximized=3_x000d__x000a_Basics=1_x000d__x000a_A 12 2 5 3" xfId="50760" xr:uid="{63F65C82-B73C-4A43-8270-348217894D2C}"/>
    <cellStyle name="oft Excel]_x000d__x000a_Comment=The open=/f lines load custom functions into the Paste Function list._x000d__x000a_Maximized=3_x000d__x000a_Basics=1_x000d__x000a_A 12 2 6" xfId="23326" xr:uid="{BD994423-D9AB-4AA6-B714-C3D84D1F3AA2}"/>
    <cellStyle name="oft Excel]_x000d__x000a_Comment=The open=/f lines load custom functions into the Paste Function list._x000d__x000a_Maximized=3_x000d__x000a_Basics=1_x000d__x000a_A 12 2 7" xfId="36766" xr:uid="{1DA2C03B-84E0-40C2-BC55-EB40B03F94AA}"/>
    <cellStyle name="oft Excel]_x000d__x000a_Comment=The open=/f lines load custom functions into the Paste Function list._x000d__x000a_Maximized=3_x000d__x000a_Basics=1_x000d__x000a_A 12 3" xfId="4916" xr:uid="{00000000-0005-0000-0000-0000F73F0000}"/>
    <cellStyle name="oft Excel]_x000d__x000a_Comment=The open=/f lines load custom functions into the Paste Function list._x000d__x000a_Maximized=3_x000d__x000a_Basics=1_x000d__x000a_A 12 3 2" xfId="7088" xr:uid="{00000000-0005-0000-0000-0000F83F0000}"/>
    <cellStyle name="oft Excel]_x000d__x000a_Comment=The open=/f lines load custom functions into the Paste Function list._x000d__x000a_Maximized=3_x000d__x000a_Basics=1_x000d__x000a_A 12 3 2 2" xfId="11625" xr:uid="{00000000-0005-0000-0000-0000F93F0000}"/>
    <cellStyle name="oft Excel]_x000d__x000a_Comment=The open=/f lines load custom functions into the Paste Function list._x000d__x000a_Maximized=3_x000d__x000a_Basics=1_x000d__x000a_A 12 3 2 2 2" xfId="28410" xr:uid="{786B7B18-1B52-43D6-906A-6BEDC754E8FA}"/>
    <cellStyle name="oft Excel]_x000d__x000a_Comment=The open=/f lines load custom functions into the Paste Function list._x000d__x000a_Maximized=3_x000d__x000a_Basics=1_x000d__x000a_A 12 3 2 2 3" xfId="43306" xr:uid="{ED860A14-98B7-4C72-85BA-AA3A34E93A9F}"/>
    <cellStyle name="oft Excel]_x000d__x000a_Comment=The open=/f lines load custom functions into the Paste Function list._x000d__x000a_Maximized=3_x000d__x000a_Basics=1_x000d__x000a_A 12 3 2 3" xfId="18194" xr:uid="{00000000-0005-0000-0000-0000FA3F0000}"/>
    <cellStyle name="oft Excel]_x000d__x000a_Comment=The open=/f lines load custom functions into the Paste Function list._x000d__x000a_Maximized=3_x000d__x000a_Basics=1_x000d__x000a_A 12 3 2 3 2" xfId="31596" xr:uid="{C27B0CB3-EC9B-40A0-9D19-7E4F97E8A602}"/>
    <cellStyle name="oft Excel]_x000d__x000a_Comment=The open=/f lines load custom functions into the Paste Function list._x000d__x000a_Maximized=3_x000d__x000a_Basics=1_x000d__x000a_A 12 3 2 3 3" xfId="49411" xr:uid="{5AA05CF8-CCA3-4E1E-8B5C-1A9128B82A99}"/>
    <cellStyle name="oft Excel]_x000d__x000a_Comment=The open=/f lines load custom functions into the Paste Function list._x000d__x000a_Maximized=3_x000d__x000a_Basics=1_x000d__x000a_A 12 3 2 4" xfId="21955" xr:uid="{00000000-0005-0000-0000-0000FB3F0000}"/>
    <cellStyle name="oft Excel]_x000d__x000a_Comment=The open=/f lines load custom functions into the Paste Function list._x000d__x000a_Maximized=3_x000d__x000a_Basics=1_x000d__x000a_A 12 3 2 4 2" xfId="34811" xr:uid="{30943901-4C22-4674-A488-BB2618345B19}"/>
    <cellStyle name="oft Excel]_x000d__x000a_Comment=The open=/f lines load custom functions into the Paste Function list._x000d__x000a_Maximized=3_x000d__x000a_Basics=1_x000d__x000a_A 12 3 2 4 3" xfId="52667" xr:uid="{2867319A-DC11-4BFD-AB50-2A00177AAB6D}"/>
    <cellStyle name="oft Excel]_x000d__x000a_Comment=The open=/f lines load custom functions into the Paste Function list._x000d__x000a_Maximized=3_x000d__x000a_Basics=1_x000d__x000a_A 12 3 2 5" xfId="25232" xr:uid="{ED4EC110-2C44-4555-B6C6-B503CA28392C}"/>
    <cellStyle name="oft Excel]_x000d__x000a_Comment=The open=/f lines load custom functions into the Paste Function list._x000d__x000a_Maximized=3_x000d__x000a_Basics=1_x000d__x000a_A 12 3 2 6" xfId="39239" xr:uid="{CDF93488-803E-4918-99D7-1615DC0C920E}"/>
    <cellStyle name="oft Excel]_x000d__x000a_Comment=The open=/f lines load custom functions into the Paste Function list._x000d__x000a_Maximized=3_x000d__x000a_Basics=1_x000d__x000a_A 12 3 3" xfId="9883" xr:uid="{00000000-0005-0000-0000-0000FC3F0000}"/>
    <cellStyle name="oft Excel]_x000d__x000a_Comment=The open=/f lines load custom functions into the Paste Function list._x000d__x000a_Maximized=3_x000d__x000a_Basics=1_x000d__x000a_A 12 3 3 2" xfId="26867" xr:uid="{1F0A8395-D85D-43D1-A843-615BAE4F2561}"/>
    <cellStyle name="oft Excel]_x000d__x000a_Comment=The open=/f lines load custom functions into the Paste Function list._x000d__x000a_Maximized=3_x000d__x000a_Basics=1_x000d__x000a_A 12 3 3 3" xfId="41763" xr:uid="{22E62037-DDE2-44C5-9372-5084792AE624}"/>
    <cellStyle name="oft Excel]_x000d__x000a_Comment=The open=/f lines load custom functions into the Paste Function list._x000d__x000a_Maximized=3_x000d__x000a_Basics=1_x000d__x000a_A 12 3 4" xfId="16023" xr:uid="{00000000-0005-0000-0000-0000FD3F0000}"/>
    <cellStyle name="oft Excel]_x000d__x000a_Comment=The open=/f lines load custom functions into the Paste Function list._x000d__x000a_Maximized=3_x000d__x000a_Basics=1_x000d__x000a_A 12 3 4 2" xfId="30053" xr:uid="{E8A3A950-66D4-404C-94C6-82D9D474361C}"/>
    <cellStyle name="oft Excel]_x000d__x000a_Comment=The open=/f lines load custom functions into the Paste Function list._x000d__x000a_Maximized=3_x000d__x000a_Basics=1_x000d__x000a_A 12 3 4 3" xfId="47439" xr:uid="{ED31CC9E-3DCC-4BF1-A5D1-E5DD69A6B30D}"/>
    <cellStyle name="oft Excel]_x000d__x000a_Comment=The open=/f lines load custom functions into the Paste Function list._x000d__x000a_Maximized=3_x000d__x000a_Basics=1_x000d__x000a_A 12 3 5" xfId="20213" xr:uid="{00000000-0005-0000-0000-0000FE3F0000}"/>
    <cellStyle name="oft Excel]_x000d__x000a_Comment=The open=/f lines load custom functions into the Paste Function list._x000d__x000a_Maximized=3_x000d__x000a_Basics=1_x000d__x000a_A 12 3 5 2" xfId="33268" xr:uid="{CAC0114F-D5D8-4C7B-8951-88C9FBE7C71D}"/>
    <cellStyle name="oft Excel]_x000d__x000a_Comment=The open=/f lines load custom functions into the Paste Function list._x000d__x000a_Maximized=3_x000d__x000a_Basics=1_x000d__x000a_A 12 3 5 3" xfId="51124" xr:uid="{1BF1AC05-DFBD-459F-AA51-1B8A0577EB1A}"/>
    <cellStyle name="oft Excel]_x000d__x000a_Comment=The open=/f lines load custom functions into the Paste Function list._x000d__x000a_Maximized=3_x000d__x000a_Basics=1_x000d__x000a_A 12 3 6" xfId="23689" xr:uid="{73033EEF-FA2F-464B-88B0-07CB78970CA4}"/>
    <cellStyle name="oft Excel]_x000d__x000a_Comment=The open=/f lines load custom functions into the Paste Function list._x000d__x000a_Maximized=3_x000d__x000a_Basics=1_x000d__x000a_A 12 3 7" xfId="37267" xr:uid="{38BE1A28-3345-4F81-BD01-FEA75C942589}"/>
    <cellStyle name="oft Excel]_x000d__x000a_Comment=The open=/f lines load custom functions into the Paste Function list._x000d__x000a_Maximized=3_x000d__x000a_Basics=1_x000d__x000a_A 12 4" xfId="5994" xr:uid="{00000000-0005-0000-0000-0000FF3F0000}"/>
    <cellStyle name="oft Excel]_x000d__x000a_Comment=The open=/f lines load custom functions into the Paste Function list._x000d__x000a_Maximized=3_x000d__x000a_Basics=1_x000d__x000a_A 12 4 2" xfId="10813" xr:uid="{00000000-0005-0000-0000-000000400000}"/>
    <cellStyle name="oft Excel]_x000d__x000a_Comment=The open=/f lines load custom functions into the Paste Function list._x000d__x000a_Maximized=3_x000d__x000a_Basics=1_x000d__x000a_A 12 4 2 2" xfId="27663" xr:uid="{0C24DA7F-DB40-4081-8A23-B2D5F6F40E1A}"/>
    <cellStyle name="oft Excel]_x000d__x000a_Comment=The open=/f lines load custom functions into the Paste Function list._x000d__x000a_Maximized=3_x000d__x000a_Basics=1_x000d__x000a_A 12 4 2 3" xfId="42559" xr:uid="{88CB40DC-C673-47F9-947F-311CCA30A691}"/>
    <cellStyle name="oft Excel]_x000d__x000a_Comment=The open=/f lines load custom functions into the Paste Function list._x000d__x000a_Maximized=3_x000d__x000a_Basics=1_x000d__x000a_A 12 4 3" xfId="17101" xr:uid="{00000000-0005-0000-0000-000001400000}"/>
    <cellStyle name="oft Excel]_x000d__x000a_Comment=The open=/f lines load custom functions into the Paste Function list._x000d__x000a_Maximized=3_x000d__x000a_Basics=1_x000d__x000a_A 12 4 3 2" xfId="30849" xr:uid="{2649DD9F-C072-40A7-B021-AAF80208D0F6}"/>
    <cellStyle name="oft Excel]_x000d__x000a_Comment=The open=/f lines load custom functions into the Paste Function list._x000d__x000a_Maximized=3_x000d__x000a_Basics=1_x000d__x000a_A 12 4 3 3" xfId="48383" xr:uid="{FA076930-7B22-459E-AFD2-17CA32AECAA5}"/>
    <cellStyle name="oft Excel]_x000d__x000a_Comment=The open=/f lines load custom functions into the Paste Function list._x000d__x000a_Maximized=3_x000d__x000a_Basics=1_x000d__x000a_A 12 4 4" xfId="21143" xr:uid="{00000000-0005-0000-0000-000002400000}"/>
    <cellStyle name="oft Excel]_x000d__x000a_Comment=The open=/f lines load custom functions into the Paste Function list._x000d__x000a_Maximized=3_x000d__x000a_Basics=1_x000d__x000a_A 12 4 4 2" xfId="34064" xr:uid="{32760248-23EA-4EB9-99E2-9A2260DDB230}"/>
    <cellStyle name="oft Excel]_x000d__x000a_Comment=The open=/f lines load custom functions into the Paste Function list._x000d__x000a_Maximized=3_x000d__x000a_Basics=1_x000d__x000a_A 12 4 4 3" xfId="51920" xr:uid="{8FA21E23-262A-427E-AEFE-4E4ED8BB5C1D}"/>
    <cellStyle name="oft Excel]_x000d__x000a_Comment=The open=/f lines load custom functions into the Paste Function list._x000d__x000a_Maximized=3_x000d__x000a_Basics=1_x000d__x000a_A 12 4 5" xfId="24485" xr:uid="{95C528AA-FBAC-402D-819C-64FDB1298DB5}"/>
    <cellStyle name="oft Excel]_x000d__x000a_Comment=The open=/f lines load custom functions into the Paste Function list._x000d__x000a_Maximized=3_x000d__x000a_Basics=1_x000d__x000a_A 12 4 6" xfId="38211" xr:uid="{6C02E3C6-9D29-4829-9EC8-63884597E60C}"/>
    <cellStyle name="oft Excel]_x000d__x000a_Comment=The open=/f lines load custom functions into the Paste Function list._x000d__x000a_Maximized=3_x000d__x000a_Basics=1_x000d__x000a_A 12 5" xfId="9071" xr:uid="{00000000-0005-0000-0000-000003400000}"/>
    <cellStyle name="oft Excel]_x000d__x000a_Comment=The open=/f lines load custom functions into the Paste Function list._x000d__x000a_Maximized=3_x000d__x000a_Basics=1_x000d__x000a_A 12 5 2" xfId="26122" xr:uid="{BD50AB96-DA6C-41E8-A957-ACC1953B4D73}"/>
    <cellStyle name="oft Excel]_x000d__x000a_Comment=The open=/f lines load custom functions into the Paste Function list._x000d__x000a_Maximized=3_x000d__x000a_Basics=1_x000d__x000a_A 12 5 3" xfId="41018" xr:uid="{C52DB94C-ED0F-4C3B-BEC2-E96BB89827E8}"/>
    <cellStyle name="oft Excel]_x000d__x000a_Comment=The open=/f lines load custom functions into the Paste Function list._x000d__x000a_Maximized=3_x000d__x000a_Basics=1_x000d__x000a_A 12 6" xfId="14834" xr:uid="{00000000-0005-0000-0000-000004400000}"/>
    <cellStyle name="oft Excel]_x000d__x000a_Comment=The open=/f lines load custom functions into the Paste Function list._x000d__x000a_Maximized=3_x000d__x000a_Basics=1_x000d__x000a_A 12 6 2" xfId="29298" xr:uid="{4F46AA21-4382-4D62-A60C-CA3A09C9BFC2}"/>
    <cellStyle name="oft Excel]_x000d__x000a_Comment=The open=/f lines load custom functions into the Paste Function list._x000d__x000a_Maximized=3_x000d__x000a_Basics=1_x000d__x000a_A 12 6 3" xfId="46321" xr:uid="{E1A06A41-F588-412D-8FED-AD36B0AA3A3C}"/>
    <cellStyle name="oft Excel]_x000d__x000a_Comment=The open=/f lines load custom functions into the Paste Function list._x000d__x000a_Maximized=3_x000d__x000a_Basics=1_x000d__x000a_A 12 7" xfId="19397" xr:uid="{00000000-0005-0000-0000-000005400000}"/>
    <cellStyle name="oft Excel]_x000d__x000a_Comment=The open=/f lines load custom functions into the Paste Function list._x000d__x000a_Maximized=3_x000d__x000a_Basics=1_x000d__x000a_A 12 7 2" xfId="32519" xr:uid="{AD57554E-47EA-475B-BF80-670BBD30801E}"/>
    <cellStyle name="oft Excel]_x000d__x000a_Comment=The open=/f lines load custom functions into the Paste Function list._x000d__x000a_Maximized=3_x000d__x000a_Basics=1_x000d__x000a_A 12 7 3" xfId="50375" xr:uid="{D59F560A-919C-4372-BD6F-0C56D2885A32}"/>
    <cellStyle name="oft Excel]_x000d__x000a_Comment=The open=/f lines load custom functions into the Paste Function list._x000d__x000a_Maximized=3_x000d__x000a_Basics=1_x000d__x000a_A 12 8" xfId="22942" xr:uid="{EFF0F05A-BB39-4FAC-9250-D3C9FD1DE3A3}"/>
    <cellStyle name="oft Excel]_x000d__x000a_Comment=The open=/f lines load custom functions into the Paste Function list._x000d__x000a_Maximized=3_x000d__x000a_Basics=1_x000d__x000a_A 12 9" xfId="36150" xr:uid="{0CAB6A36-DB7C-4458-A91D-65D3CFF68BF6}"/>
    <cellStyle name="oft Excel]_x000d__x000a_Comment=The open=/f lines load custom functions into the Paste Function list._x000d__x000a_Maximized=3_x000d__x000a_Basics=1_x000d__x000a_A 13" xfId="2927" xr:uid="{00000000-0005-0000-0000-000006400000}"/>
    <cellStyle name="oft Excel]_x000d__x000a_Comment=The open=/f lines load custom functions into the Paste Function list._x000d__x000a_Maximized=3_x000d__x000a_Basics=1_x000d__x000a_A 13 2" xfId="4382" xr:uid="{00000000-0005-0000-0000-000007400000}"/>
    <cellStyle name="oft Excel]_x000d__x000a_Comment=The open=/f lines load custom functions into the Paste Function list._x000d__x000a_Maximized=3_x000d__x000a_Basics=1_x000d__x000a_A 13 2 2" xfId="6604" xr:uid="{00000000-0005-0000-0000-000008400000}"/>
    <cellStyle name="oft Excel]_x000d__x000a_Comment=The open=/f lines load custom functions into the Paste Function list._x000d__x000a_Maximized=3_x000d__x000a_Basics=1_x000d__x000a_A 13 2 2 2" xfId="11230" xr:uid="{00000000-0005-0000-0000-000009400000}"/>
    <cellStyle name="oft Excel]_x000d__x000a_Comment=The open=/f lines load custom functions into the Paste Function list._x000d__x000a_Maximized=3_x000d__x000a_Basics=1_x000d__x000a_A 13 2 2 2 2" xfId="28047" xr:uid="{4052687C-959A-4665-BC7F-38482BC3B12C}"/>
    <cellStyle name="oft Excel]_x000d__x000a_Comment=The open=/f lines load custom functions into the Paste Function list._x000d__x000a_Maximized=3_x000d__x000a_Basics=1_x000d__x000a_A 13 2 2 2 3" xfId="42943" xr:uid="{259BF9C2-7CB4-41E9-B777-3550FA6A4C4A}"/>
    <cellStyle name="oft Excel]_x000d__x000a_Comment=The open=/f lines load custom functions into the Paste Function list._x000d__x000a_Maximized=3_x000d__x000a_Basics=1_x000d__x000a_A 13 2 2 3" xfId="17710" xr:uid="{00000000-0005-0000-0000-00000A400000}"/>
    <cellStyle name="oft Excel]_x000d__x000a_Comment=The open=/f lines load custom functions into the Paste Function list._x000d__x000a_Maximized=3_x000d__x000a_Basics=1_x000d__x000a_A 13 2 2 3 2" xfId="31233" xr:uid="{14623C40-BD86-48AE-BBFB-8D02F63E2B7E}"/>
    <cellStyle name="oft Excel]_x000d__x000a_Comment=The open=/f lines load custom functions into the Paste Function list._x000d__x000a_Maximized=3_x000d__x000a_Basics=1_x000d__x000a_A 13 2 2 3 3" xfId="48959" xr:uid="{120C41CA-F321-471D-BDEF-25BC609EB6B7}"/>
    <cellStyle name="oft Excel]_x000d__x000a_Comment=The open=/f lines load custom functions into the Paste Function list._x000d__x000a_Maximized=3_x000d__x000a_Basics=1_x000d__x000a_A 13 2 2 4" xfId="21560" xr:uid="{00000000-0005-0000-0000-00000B400000}"/>
    <cellStyle name="oft Excel]_x000d__x000a_Comment=The open=/f lines load custom functions into the Paste Function list._x000d__x000a_Maximized=3_x000d__x000a_Basics=1_x000d__x000a_A 13 2 2 4 2" xfId="34448" xr:uid="{76C34836-EE8A-4768-ADE2-F57DDD35E7FB}"/>
    <cellStyle name="oft Excel]_x000d__x000a_Comment=The open=/f lines load custom functions into the Paste Function list._x000d__x000a_Maximized=3_x000d__x000a_Basics=1_x000d__x000a_A 13 2 2 4 3" xfId="52304" xr:uid="{3DF268D3-6990-4CAD-9A48-231AF4E23374}"/>
    <cellStyle name="oft Excel]_x000d__x000a_Comment=The open=/f lines load custom functions into the Paste Function list._x000d__x000a_Maximized=3_x000d__x000a_Basics=1_x000d__x000a_A 13 2 2 5" xfId="24869" xr:uid="{985A6C8B-987C-4DC4-87D3-2C93830F858E}"/>
    <cellStyle name="oft Excel]_x000d__x000a_Comment=The open=/f lines load custom functions into the Paste Function list._x000d__x000a_Maximized=3_x000d__x000a_Basics=1_x000d__x000a_A 13 2 2 6" xfId="38787" xr:uid="{BE259AA6-7B16-467D-A3BD-A11A53151400}"/>
    <cellStyle name="oft Excel]_x000d__x000a_Comment=The open=/f lines load custom functions into the Paste Function list._x000d__x000a_Maximized=3_x000d__x000a_Basics=1_x000d__x000a_A 13 2 3" xfId="9489" xr:uid="{00000000-0005-0000-0000-00000C400000}"/>
    <cellStyle name="oft Excel]_x000d__x000a_Comment=The open=/f lines load custom functions into the Paste Function list._x000d__x000a_Maximized=3_x000d__x000a_Basics=1_x000d__x000a_A 13 2 3 2" xfId="26505" xr:uid="{A69822F2-9A0F-44C0-AB25-DF4AE784FFDA}"/>
    <cellStyle name="oft Excel]_x000d__x000a_Comment=The open=/f lines load custom functions into the Paste Function list._x000d__x000a_Maximized=3_x000d__x000a_Basics=1_x000d__x000a_A 13 2 3 3" xfId="41401" xr:uid="{9E71C6EF-53F3-4629-B6A5-C92AF1BAED61}"/>
    <cellStyle name="oft Excel]_x000d__x000a_Comment=The open=/f lines load custom functions into the Paste Function list._x000d__x000a_Maximized=3_x000d__x000a_Basics=1_x000d__x000a_A 13 2 4" xfId="15490" xr:uid="{00000000-0005-0000-0000-00000D400000}"/>
    <cellStyle name="oft Excel]_x000d__x000a_Comment=The open=/f lines load custom functions into the Paste Function list._x000d__x000a_Maximized=3_x000d__x000a_Basics=1_x000d__x000a_A 13 2 4 2" xfId="29690" xr:uid="{3B5EC198-425C-499D-B0A7-906B92FA2DA6}"/>
    <cellStyle name="oft Excel]_x000d__x000a_Comment=The open=/f lines load custom functions into the Paste Function list._x000d__x000a_Maximized=3_x000d__x000a_Basics=1_x000d__x000a_A 13 2 4 3" xfId="46938" xr:uid="{0598612D-B776-445F-A03D-B90E733E1847}"/>
    <cellStyle name="oft Excel]_x000d__x000a_Comment=The open=/f lines load custom functions into the Paste Function list._x000d__x000a_Maximized=3_x000d__x000a_Basics=1_x000d__x000a_A 13 2 5" xfId="19818" xr:uid="{00000000-0005-0000-0000-00000E400000}"/>
    <cellStyle name="oft Excel]_x000d__x000a_Comment=The open=/f lines load custom functions into the Paste Function list._x000d__x000a_Maximized=3_x000d__x000a_Basics=1_x000d__x000a_A 13 2 5 2" xfId="32905" xr:uid="{BA1DB2A6-0B6C-455E-9B16-5E3A9898D30A}"/>
    <cellStyle name="oft Excel]_x000d__x000a_Comment=The open=/f lines load custom functions into the Paste Function list._x000d__x000a_Maximized=3_x000d__x000a_Basics=1_x000d__x000a_A 13 2 5 3" xfId="50761" xr:uid="{869118F0-CCD5-452A-8F80-82DD5276B645}"/>
    <cellStyle name="oft Excel]_x000d__x000a_Comment=The open=/f lines load custom functions into the Paste Function list._x000d__x000a_Maximized=3_x000d__x000a_Basics=1_x000d__x000a_A 13 2 6" xfId="23327" xr:uid="{2EA36380-8990-44FA-9447-5B909EC46C08}"/>
    <cellStyle name="oft Excel]_x000d__x000a_Comment=The open=/f lines load custom functions into the Paste Function list._x000d__x000a_Maximized=3_x000d__x000a_Basics=1_x000d__x000a_A 13 2 7" xfId="36767" xr:uid="{F32B1FBF-F07A-4AD1-915A-8AAEF33A1FD8}"/>
    <cellStyle name="oft Excel]_x000d__x000a_Comment=The open=/f lines load custom functions into the Paste Function list._x000d__x000a_Maximized=3_x000d__x000a_Basics=1_x000d__x000a_A 13 3" xfId="4917" xr:uid="{00000000-0005-0000-0000-00000F400000}"/>
    <cellStyle name="oft Excel]_x000d__x000a_Comment=The open=/f lines load custom functions into the Paste Function list._x000d__x000a_Maximized=3_x000d__x000a_Basics=1_x000d__x000a_A 13 3 2" xfId="7089" xr:uid="{00000000-0005-0000-0000-000010400000}"/>
    <cellStyle name="oft Excel]_x000d__x000a_Comment=The open=/f lines load custom functions into the Paste Function list._x000d__x000a_Maximized=3_x000d__x000a_Basics=1_x000d__x000a_A 13 3 2 2" xfId="11626" xr:uid="{00000000-0005-0000-0000-000011400000}"/>
    <cellStyle name="oft Excel]_x000d__x000a_Comment=The open=/f lines load custom functions into the Paste Function list._x000d__x000a_Maximized=3_x000d__x000a_Basics=1_x000d__x000a_A 13 3 2 2 2" xfId="28411" xr:uid="{D176EC05-28F9-4726-9773-4F4C6C210552}"/>
    <cellStyle name="oft Excel]_x000d__x000a_Comment=The open=/f lines load custom functions into the Paste Function list._x000d__x000a_Maximized=3_x000d__x000a_Basics=1_x000d__x000a_A 13 3 2 2 3" xfId="43307" xr:uid="{60D7F694-E833-4F29-BFFB-209953025856}"/>
    <cellStyle name="oft Excel]_x000d__x000a_Comment=The open=/f lines load custom functions into the Paste Function list._x000d__x000a_Maximized=3_x000d__x000a_Basics=1_x000d__x000a_A 13 3 2 3" xfId="18195" xr:uid="{00000000-0005-0000-0000-000012400000}"/>
    <cellStyle name="oft Excel]_x000d__x000a_Comment=The open=/f lines load custom functions into the Paste Function list._x000d__x000a_Maximized=3_x000d__x000a_Basics=1_x000d__x000a_A 13 3 2 3 2" xfId="31597" xr:uid="{01CD1839-4619-48F3-9AC0-FB53CA0E4980}"/>
    <cellStyle name="oft Excel]_x000d__x000a_Comment=The open=/f lines load custom functions into the Paste Function list._x000d__x000a_Maximized=3_x000d__x000a_Basics=1_x000d__x000a_A 13 3 2 3 3" xfId="49412" xr:uid="{DC386158-9ED3-4B36-AC47-80739B255D37}"/>
    <cellStyle name="oft Excel]_x000d__x000a_Comment=The open=/f lines load custom functions into the Paste Function list._x000d__x000a_Maximized=3_x000d__x000a_Basics=1_x000d__x000a_A 13 3 2 4" xfId="21956" xr:uid="{00000000-0005-0000-0000-000013400000}"/>
    <cellStyle name="oft Excel]_x000d__x000a_Comment=The open=/f lines load custom functions into the Paste Function list._x000d__x000a_Maximized=3_x000d__x000a_Basics=1_x000d__x000a_A 13 3 2 4 2" xfId="34812" xr:uid="{9EE3E36C-8393-41FC-90CF-A4AC8370D8FA}"/>
    <cellStyle name="oft Excel]_x000d__x000a_Comment=The open=/f lines load custom functions into the Paste Function list._x000d__x000a_Maximized=3_x000d__x000a_Basics=1_x000d__x000a_A 13 3 2 4 3" xfId="52668" xr:uid="{85AF1D9E-5BB4-4F88-A883-982C9D0236D6}"/>
    <cellStyle name="oft Excel]_x000d__x000a_Comment=The open=/f lines load custom functions into the Paste Function list._x000d__x000a_Maximized=3_x000d__x000a_Basics=1_x000d__x000a_A 13 3 2 5" xfId="25233" xr:uid="{9E7E1D64-EB82-481D-92DF-4CEA95EE66B9}"/>
    <cellStyle name="oft Excel]_x000d__x000a_Comment=The open=/f lines load custom functions into the Paste Function list._x000d__x000a_Maximized=3_x000d__x000a_Basics=1_x000d__x000a_A 13 3 2 6" xfId="39240" xr:uid="{C83C5CAD-CE7A-48EA-AD29-5392FA9C6D8F}"/>
    <cellStyle name="oft Excel]_x000d__x000a_Comment=The open=/f lines load custom functions into the Paste Function list._x000d__x000a_Maximized=3_x000d__x000a_Basics=1_x000d__x000a_A 13 3 3" xfId="9884" xr:uid="{00000000-0005-0000-0000-000014400000}"/>
    <cellStyle name="oft Excel]_x000d__x000a_Comment=The open=/f lines load custom functions into the Paste Function list._x000d__x000a_Maximized=3_x000d__x000a_Basics=1_x000d__x000a_A 13 3 3 2" xfId="26868" xr:uid="{B9F37BD3-E741-4BFA-9020-9057963F5AFB}"/>
    <cellStyle name="oft Excel]_x000d__x000a_Comment=The open=/f lines load custom functions into the Paste Function list._x000d__x000a_Maximized=3_x000d__x000a_Basics=1_x000d__x000a_A 13 3 3 3" xfId="41764" xr:uid="{4921DD2B-D0A7-4F3A-B483-4D23C7897E22}"/>
    <cellStyle name="oft Excel]_x000d__x000a_Comment=The open=/f lines load custom functions into the Paste Function list._x000d__x000a_Maximized=3_x000d__x000a_Basics=1_x000d__x000a_A 13 3 4" xfId="16024" xr:uid="{00000000-0005-0000-0000-000015400000}"/>
    <cellStyle name="oft Excel]_x000d__x000a_Comment=The open=/f lines load custom functions into the Paste Function list._x000d__x000a_Maximized=3_x000d__x000a_Basics=1_x000d__x000a_A 13 3 4 2" xfId="30054" xr:uid="{6F408F9A-9A17-4B54-8E3E-AFCD3FF68D59}"/>
    <cellStyle name="oft Excel]_x000d__x000a_Comment=The open=/f lines load custom functions into the Paste Function list._x000d__x000a_Maximized=3_x000d__x000a_Basics=1_x000d__x000a_A 13 3 4 3" xfId="47440" xr:uid="{A93AF5ED-6517-454E-A265-93582EC5E3BF}"/>
    <cellStyle name="oft Excel]_x000d__x000a_Comment=The open=/f lines load custom functions into the Paste Function list._x000d__x000a_Maximized=3_x000d__x000a_Basics=1_x000d__x000a_A 13 3 5" xfId="20214" xr:uid="{00000000-0005-0000-0000-000016400000}"/>
    <cellStyle name="oft Excel]_x000d__x000a_Comment=The open=/f lines load custom functions into the Paste Function list._x000d__x000a_Maximized=3_x000d__x000a_Basics=1_x000d__x000a_A 13 3 5 2" xfId="33269" xr:uid="{8B9BEBC5-001C-4868-A290-DB10D0D265F1}"/>
    <cellStyle name="oft Excel]_x000d__x000a_Comment=The open=/f lines load custom functions into the Paste Function list._x000d__x000a_Maximized=3_x000d__x000a_Basics=1_x000d__x000a_A 13 3 5 3" xfId="51125" xr:uid="{C3C295DB-FB85-4EAE-A216-EEBBC155A2AF}"/>
    <cellStyle name="oft Excel]_x000d__x000a_Comment=The open=/f lines load custom functions into the Paste Function list._x000d__x000a_Maximized=3_x000d__x000a_Basics=1_x000d__x000a_A 13 3 6" xfId="23690" xr:uid="{2BCDE72D-2B3A-45D2-909C-1A7BC66ED99D}"/>
    <cellStyle name="oft Excel]_x000d__x000a_Comment=The open=/f lines load custom functions into the Paste Function list._x000d__x000a_Maximized=3_x000d__x000a_Basics=1_x000d__x000a_A 13 3 7" xfId="37268" xr:uid="{9D6BA075-A1FD-45A0-B673-0C4FEFF44ADC}"/>
    <cellStyle name="oft Excel]_x000d__x000a_Comment=The open=/f lines load custom functions into the Paste Function list._x000d__x000a_Maximized=3_x000d__x000a_Basics=1_x000d__x000a_A 13 4" xfId="5995" xr:uid="{00000000-0005-0000-0000-000017400000}"/>
    <cellStyle name="oft Excel]_x000d__x000a_Comment=The open=/f lines load custom functions into the Paste Function list._x000d__x000a_Maximized=3_x000d__x000a_Basics=1_x000d__x000a_A 13 4 2" xfId="10814" xr:uid="{00000000-0005-0000-0000-000018400000}"/>
    <cellStyle name="oft Excel]_x000d__x000a_Comment=The open=/f lines load custom functions into the Paste Function list._x000d__x000a_Maximized=3_x000d__x000a_Basics=1_x000d__x000a_A 13 4 2 2" xfId="27664" xr:uid="{9FFA5864-BCE4-4EB2-AB22-6FB8E12C26FB}"/>
    <cellStyle name="oft Excel]_x000d__x000a_Comment=The open=/f lines load custom functions into the Paste Function list._x000d__x000a_Maximized=3_x000d__x000a_Basics=1_x000d__x000a_A 13 4 2 3" xfId="42560" xr:uid="{97AF3682-8FB2-475A-AB52-6CDFA4C485F5}"/>
    <cellStyle name="oft Excel]_x000d__x000a_Comment=The open=/f lines load custom functions into the Paste Function list._x000d__x000a_Maximized=3_x000d__x000a_Basics=1_x000d__x000a_A 13 4 3" xfId="17102" xr:uid="{00000000-0005-0000-0000-000019400000}"/>
    <cellStyle name="oft Excel]_x000d__x000a_Comment=The open=/f lines load custom functions into the Paste Function list._x000d__x000a_Maximized=3_x000d__x000a_Basics=1_x000d__x000a_A 13 4 3 2" xfId="30850" xr:uid="{0388B7A7-6DB3-4165-BFFD-9150297A7339}"/>
    <cellStyle name="oft Excel]_x000d__x000a_Comment=The open=/f lines load custom functions into the Paste Function list._x000d__x000a_Maximized=3_x000d__x000a_Basics=1_x000d__x000a_A 13 4 3 3" xfId="48384" xr:uid="{68006814-3188-4D50-9A28-28D486499B52}"/>
    <cellStyle name="oft Excel]_x000d__x000a_Comment=The open=/f lines load custom functions into the Paste Function list._x000d__x000a_Maximized=3_x000d__x000a_Basics=1_x000d__x000a_A 13 4 4" xfId="21144" xr:uid="{00000000-0005-0000-0000-00001A400000}"/>
    <cellStyle name="oft Excel]_x000d__x000a_Comment=The open=/f lines load custom functions into the Paste Function list._x000d__x000a_Maximized=3_x000d__x000a_Basics=1_x000d__x000a_A 13 4 4 2" xfId="34065" xr:uid="{03BC3E75-740E-45E8-A3FF-2ADB47E8D36A}"/>
    <cellStyle name="oft Excel]_x000d__x000a_Comment=The open=/f lines load custom functions into the Paste Function list._x000d__x000a_Maximized=3_x000d__x000a_Basics=1_x000d__x000a_A 13 4 4 3" xfId="51921" xr:uid="{82BAB475-FBF4-4D33-A109-8A6114E1AA52}"/>
    <cellStyle name="oft Excel]_x000d__x000a_Comment=The open=/f lines load custom functions into the Paste Function list._x000d__x000a_Maximized=3_x000d__x000a_Basics=1_x000d__x000a_A 13 4 5" xfId="24486" xr:uid="{9ADD860A-CBB2-45F6-B88C-3A62D463B02D}"/>
    <cellStyle name="oft Excel]_x000d__x000a_Comment=The open=/f lines load custom functions into the Paste Function list._x000d__x000a_Maximized=3_x000d__x000a_Basics=1_x000d__x000a_A 13 4 6" xfId="38212" xr:uid="{562773B1-AAF2-4540-A045-814B7F587771}"/>
    <cellStyle name="oft Excel]_x000d__x000a_Comment=The open=/f lines load custom functions into the Paste Function list._x000d__x000a_Maximized=3_x000d__x000a_Basics=1_x000d__x000a_A 13 5" xfId="9072" xr:uid="{00000000-0005-0000-0000-00001B400000}"/>
    <cellStyle name="oft Excel]_x000d__x000a_Comment=The open=/f lines load custom functions into the Paste Function list._x000d__x000a_Maximized=3_x000d__x000a_Basics=1_x000d__x000a_A 13 5 2" xfId="26123" xr:uid="{2665C09F-2840-4951-8A56-4703757FE18C}"/>
    <cellStyle name="oft Excel]_x000d__x000a_Comment=The open=/f lines load custom functions into the Paste Function list._x000d__x000a_Maximized=3_x000d__x000a_Basics=1_x000d__x000a_A 13 5 3" xfId="41019" xr:uid="{D724DF29-AAC5-4947-A653-FCE9856980C1}"/>
    <cellStyle name="oft Excel]_x000d__x000a_Comment=The open=/f lines load custom functions into the Paste Function list._x000d__x000a_Maximized=3_x000d__x000a_Basics=1_x000d__x000a_A 13 6" xfId="14835" xr:uid="{00000000-0005-0000-0000-00001C400000}"/>
    <cellStyle name="oft Excel]_x000d__x000a_Comment=The open=/f lines load custom functions into the Paste Function list._x000d__x000a_Maximized=3_x000d__x000a_Basics=1_x000d__x000a_A 13 6 2" xfId="29299" xr:uid="{926F2D99-3D4A-4426-AEFB-DE5B624E7659}"/>
    <cellStyle name="oft Excel]_x000d__x000a_Comment=The open=/f lines load custom functions into the Paste Function list._x000d__x000a_Maximized=3_x000d__x000a_Basics=1_x000d__x000a_A 13 6 3" xfId="46322" xr:uid="{B9CADEAE-335F-43E2-9349-4C0C908C2B3C}"/>
    <cellStyle name="oft Excel]_x000d__x000a_Comment=The open=/f lines load custom functions into the Paste Function list._x000d__x000a_Maximized=3_x000d__x000a_Basics=1_x000d__x000a_A 13 7" xfId="19398" xr:uid="{00000000-0005-0000-0000-00001D400000}"/>
    <cellStyle name="oft Excel]_x000d__x000a_Comment=The open=/f lines load custom functions into the Paste Function list._x000d__x000a_Maximized=3_x000d__x000a_Basics=1_x000d__x000a_A 13 7 2" xfId="32520" xr:uid="{A25429D3-71F0-4F18-AAF1-2577D849C8F4}"/>
    <cellStyle name="oft Excel]_x000d__x000a_Comment=The open=/f lines load custom functions into the Paste Function list._x000d__x000a_Maximized=3_x000d__x000a_Basics=1_x000d__x000a_A 13 7 3" xfId="50376" xr:uid="{6514937A-55D4-4085-B046-20FD657A709C}"/>
    <cellStyle name="oft Excel]_x000d__x000a_Comment=The open=/f lines load custom functions into the Paste Function list._x000d__x000a_Maximized=3_x000d__x000a_Basics=1_x000d__x000a_A 13 8" xfId="22943" xr:uid="{8FB526D1-63D2-44E5-A070-C8179C9179C5}"/>
    <cellStyle name="oft Excel]_x000d__x000a_Comment=The open=/f lines load custom functions into the Paste Function list._x000d__x000a_Maximized=3_x000d__x000a_Basics=1_x000d__x000a_A 13 9" xfId="36151" xr:uid="{34CC577A-6B9A-4765-9389-E4C8C93BEEB7}"/>
    <cellStyle name="oft Excel]_x000d__x000a_Comment=The open=/f lines load custom functions into the Paste Function list._x000d__x000a_Maximized=3_x000d__x000a_Basics=1_x000d__x000a_A 14" xfId="2928" xr:uid="{00000000-0005-0000-0000-00001E400000}"/>
    <cellStyle name="oft Excel]_x000d__x000a_Comment=The open=/f lines load custom functions into the Paste Function list._x000d__x000a_Maximized=3_x000d__x000a_Basics=1_x000d__x000a_A 14 2" xfId="4383" xr:uid="{00000000-0005-0000-0000-00001F400000}"/>
    <cellStyle name="oft Excel]_x000d__x000a_Comment=The open=/f lines load custom functions into the Paste Function list._x000d__x000a_Maximized=3_x000d__x000a_Basics=1_x000d__x000a_A 14 2 2" xfId="6605" xr:uid="{00000000-0005-0000-0000-000020400000}"/>
    <cellStyle name="oft Excel]_x000d__x000a_Comment=The open=/f lines load custom functions into the Paste Function list._x000d__x000a_Maximized=3_x000d__x000a_Basics=1_x000d__x000a_A 14 2 2 2" xfId="11231" xr:uid="{00000000-0005-0000-0000-000021400000}"/>
    <cellStyle name="oft Excel]_x000d__x000a_Comment=The open=/f lines load custom functions into the Paste Function list._x000d__x000a_Maximized=3_x000d__x000a_Basics=1_x000d__x000a_A 14 2 2 2 2" xfId="28048" xr:uid="{AB1C68F7-3AAA-4E50-B037-E11FB9112C8D}"/>
    <cellStyle name="oft Excel]_x000d__x000a_Comment=The open=/f lines load custom functions into the Paste Function list._x000d__x000a_Maximized=3_x000d__x000a_Basics=1_x000d__x000a_A 14 2 2 2 3" xfId="42944" xr:uid="{16AEA54E-5CD5-49AF-83EC-649C05C39AFD}"/>
    <cellStyle name="oft Excel]_x000d__x000a_Comment=The open=/f lines load custom functions into the Paste Function list._x000d__x000a_Maximized=3_x000d__x000a_Basics=1_x000d__x000a_A 14 2 2 3" xfId="17711" xr:uid="{00000000-0005-0000-0000-000022400000}"/>
    <cellStyle name="oft Excel]_x000d__x000a_Comment=The open=/f lines load custom functions into the Paste Function list._x000d__x000a_Maximized=3_x000d__x000a_Basics=1_x000d__x000a_A 14 2 2 3 2" xfId="31234" xr:uid="{E3355BC6-6052-4901-B5E0-77E5F27EE2B8}"/>
    <cellStyle name="oft Excel]_x000d__x000a_Comment=The open=/f lines load custom functions into the Paste Function list._x000d__x000a_Maximized=3_x000d__x000a_Basics=1_x000d__x000a_A 14 2 2 3 3" xfId="48960" xr:uid="{8BDC3F06-F9DF-4FA3-9E4F-9E4F71CE553C}"/>
    <cellStyle name="oft Excel]_x000d__x000a_Comment=The open=/f lines load custom functions into the Paste Function list._x000d__x000a_Maximized=3_x000d__x000a_Basics=1_x000d__x000a_A 14 2 2 4" xfId="21561" xr:uid="{00000000-0005-0000-0000-000023400000}"/>
    <cellStyle name="oft Excel]_x000d__x000a_Comment=The open=/f lines load custom functions into the Paste Function list._x000d__x000a_Maximized=3_x000d__x000a_Basics=1_x000d__x000a_A 14 2 2 4 2" xfId="34449" xr:uid="{7BE9D77E-837A-4D37-9F49-D8DDC62FBB0C}"/>
    <cellStyle name="oft Excel]_x000d__x000a_Comment=The open=/f lines load custom functions into the Paste Function list._x000d__x000a_Maximized=3_x000d__x000a_Basics=1_x000d__x000a_A 14 2 2 4 3" xfId="52305" xr:uid="{418DE34E-F5A4-441F-89CA-E31411A51A2F}"/>
    <cellStyle name="oft Excel]_x000d__x000a_Comment=The open=/f lines load custom functions into the Paste Function list._x000d__x000a_Maximized=3_x000d__x000a_Basics=1_x000d__x000a_A 14 2 2 5" xfId="24870" xr:uid="{D66E5511-D454-4DE1-9AAB-670234E3DAF6}"/>
    <cellStyle name="oft Excel]_x000d__x000a_Comment=The open=/f lines load custom functions into the Paste Function list._x000d__x000a_Maximized=3_x000d__x000a_Basics=1_x000d__x000a_A 14 2 2 6" xfId="38788" xr:uid="{AB9114E5-E606-4BAC-A2CF-DF5250897888}"/>
    <cellStyle name="oft Excel]_x000d__x000a_Comment=The open=/f lines load custom functions into the Paste Function list._x000d__x000a_Maximized=3_x000d__x000a_Basics=1_x000d__x000a_A 14 2 3" xfId="9490" xr:uid="{00000000-0005-0000-0000-000024400000}"/>
    <cellStyle name="oft Excel]_x000d__x000a_Comment=The open=/f lines load custom functions into the Paste Function list._x000d__x000a_Maximized=3_x000d__x000a_Basics=1_x000d__x000a_A 14 2 3 2" xfId="26506" xr:uid="{D5EACE80-CE12-4A5B-BB61-2365F86FB241}"/>
    <cellStyle name="oft Excel]_x000d__x000a_Comment=The open=/f lines load custom functions into the Paste Function list._x000d__x000a_Maximized=3_x000d__x000a_Basics=1_x000d__x000a_A 14 2 3 3" xfId="41402" xr:uid="{2EEEB612-E53B-413B-B962-6AA4EF1E2C62}"/>
    <cellStyle name="oft Excel]_x000d__x000a_Comment=The open=/f lines load custom functions into the Paste Function list._x000d__x000a_Maximized=3_x000d__x000a_Basics=1_x000d__x000a_A 14 2 4" xfId="15491" xr:uid="{00000000-0005-0000-0000-000025400000}"/>
    <cellStyle name="oft Excel]_x000d__x000a_Comment=The open=/f lines load custom functions into the Paste Function list._x000d__x000a_Maximized=3_x000d__x000a_Basics=1_x000d__x000a_A 14 2 4 2" xfId="29691" xr:uid="{26875005-D0D5-4794-9AB0-554F6BF439B7}"/>
    <cellStyle name="oft Excel]_x000d__x000a_Comment=The open=/f lines load custom functions into the Paste Function list._x000d__x000a_Maximized=3_x000d__x000a_Basics=1_x000d__x000a_A 14 2 4 3" xfId="46939" xr:uid="{A2B258A7-463E-4EF0-B4B0-320159D687F5}"/>
    <cellStyle name="oft Excel]_x000d__x000a_Comment=The open=/f lines load custom functions into the Paste Function list._x000d__x000a_Maximized=3_x000d__x000a_Basics=1_x000d__x000a_A 14 2 5" xfId="19819" xr:uid="{00000000-0005-0000-0000-000026400000}"/>
    <cellStyle name="oft Excel]_x000d__x000a_Comment=The open=/f lines load custom functions into the Paste Function list._x000d__x000a_Maximized=3_x000d__x000a_Basics=1_x000d__x000a_A 14 2 5 2" xfId="32906" xr:uid="{A501CA81-EAAA-4E27-8094-A91020A5FC74}"/>
    <cellStyle name="oft Excel]_x000d__x000a_Comment=The open=/f lines load custom functions into the Paste Function list._x000d__x000a_Maximized=3_x000d__x000a_Basics=1_x000d__x000a_A 14 2 5 3" xfId="50762" xr:uid="{45478B56-3F37-417F-944D-2534CAB6861E}"/>
    <cellStyle name="oft Excel]_x000d__x000a_Comment=The open=/f lines load custom functions into the Paste Function list._x000d__x000a_Maximized=3_x000d__x000a_Basics=1_x000d__x000a_A 14 2 6" xfId="23328" xr:uid="{10D9F468-518C-4F73-BF1B-AE1CC7529341}"/>
    <cellStyle name="oft Excel]_x000d__x000a_Comment=The open=/f lines load custom functions into the Paste Function list._x000d__x000a_Maximized=3_x000d__x000a_Basics=1_x000d__x000a_A 14 2 7" xfId="36768" xr:uid="{6BBDECE9-2393-4CF1-884A-9E73B0631231}"/>
    <cellStyle name="oft Excel]_x000d__x000a_Comment=The open=/f lines load custom functions into the Paste Function list._x000d__x000a_Maximized=3_x000d__x000a_Basics=1_x000d__x000a_A 14 3" xfId="4918" xr:uid="{00000000-0005-0000-0000-000027400000}"/>
    <cellStyle name="oft Excel]_x000d__x000a_Comment=The open=/f lines load custom functions into the Paste Function list._x000d__x000a_Maximized=3_x000d__x000a_Basics=1_x000d__x000a_A 14 3 2" xfId="7090" xr:uid="{00000000-0005-0000-0000-000028400000}"/>
    <cellStyle name="oft Excel]_x000d__x000a_Comment=The open=/f lines load custom functions into the Paste Function list._x000d__x000a_Maximized=3_x000d__x000a_Basics=1_x000d__x000a_A 14 3 2 2" xfId="11627" xr:uid="{00000000-0005-0000-0000-000029400000}"/>
    <cellStyle name="oft Excel]_x000d__x000a_Comment=The open=/f lines load custom functions into the Paste Function list._x000d__x000a_Maximized=3_x000d__x000a_Basics=1_x000d__x000a_A 14 3 2 2 2" xfId="28412" xr:uid="{5E24D0FD-1D5A-4F7F-8668-3DD55B1A67BD}"/>
    <cellStyle name="oft Excel]_x000d__x000a_Comment=The open=/f lines load custom functions into the Paste Function list._x000d__x000a_Maximized=3_x000d__x000a_Basics=1_x000d__x000a_A 14 3 2 2 3" xfId="43308" xr:uid="{42924827-FBFC-4EC2-8AE3-E29AEA1BE1CF}"/>
    <cellStyle name="oft Excel]_x000d__x000a_Comment=The open=/f lines load custom functions into the Paste Function list._x000d__x000a_Maximized=3_x000d__x000a_Basics=1_x000d__x000a_A 14 3 2 3" xfId="18196" xr:uid="{00000000-0005-0000-0000-00002A400000}"/>
    <cellStyle name="oft Excel]_x000d__x000a_Comment=The open=/f lines load custom functions into the Paste Function list._x000d__x000a_Maximized=3_x000d__x000a_Basics=1_x000d__x000a_A 14 3 2 3 2" xfId="31598" xr:uid="{43136BCB-26B6-4AE1-A9CC-F76D1CC83FD6}"/>
    <cellStyle name="oft Excel]_x000d__x000a_Comment=The open=/f lines load custom functions into the Paste Function list._x000d__x000a_Maximized=3_x000d__x000a_Basics=1_x000d__x000a_A 14 3 2 3 3" xfId="49413" xr:uid="{5FF12A33-54D0-42F4-B249-2C86A638115E}"/>
    <cellStyle name="oft Excel]_x000d__x000a_Comment=The open=/f lines load custom functions into the Paste Function list._x000d__x000a_Maximized=3_x000d__x000a_Basics=1_x000d__x000a_A 14 3 2 4" xfId="21957" xr:uid="{00000000-0005-0000-0000-00002B400000}"/>
    <cellStyle name="oft Excel]_x000d__x000a_Comment=The open=/f lines load custom functions into the Paste Function list._x000d__x000a_Maximized=3_x000d__x000a_Basics=1_x000d__x000a_A 14 3 2 4 2" xfId="34813" xr:uid="{99DB09E9-204F-4D9A-8643-DF9880C767E0}"/>
    <cellStyle name="oft Excel]_x000d__x000a_Comment=The open=/f lines load custom functions into the Paste Function list._x000d__x000a_Maximized=3_x000d__x000a_Basics=1_x000d__x000a_A 14 3 2 4 3" xfId="52669" xr:uid="{A1739047-CCC5-460B-9D87-0BA53B48F6E0}"/>
    <cellStyle name="oft Excel]_x000d__x000a_Comment=The open=/f lines load custom functions into the Paste Function list._x000d__x000a_Maximized=3_x000d__x000a_Basics=1_x000d__x000a_A 14 3 2 5" xfId="25234" xr:uid="{64151B82-C433-432D-8740-FF3BEF6732EE}"/>
    <cellStyle name="oft Excel]_x000d__x000a_Comment=The open=/f lines load custom functions into the Paste Function list._x000d__x000a_Maximized=3_x000d__x000a_Basics=1_x000d__x000a_A 14 3 2 6" xfId="39241" xr:uid="{BAF51322-0BBD-4356-8DEC-CBA55EAC147D}"/>
    <cellStyle name="oft Excel]_x000d__x000a_Comment=The open=/f lines load custom functions into the Paste Function list._x000d__x000a_Maximized=3_x000d__x000a_Basics=1_x000d__x000a_A 14 3 3" xfId="9885" xr:uid="{00000000-0005-0000-0000-00002C400000}"/>
    <cellStyle name="oft Excel]_x000d__x000a_Comment=The open=/f lines load custom functions into the Paste Function list._x000d__x000a_Maximized=3_x000d__x000a_Basics=1_x000d__x000a_A 14 3 3 2" xfId="26869" xr:uid="{0D1B8AE1-02CE-490B-BBF4-9D113907E517}"/>
    <cellStyle name="oft Excel]_x000d__x000a_Comment=The open=/f lines load custom functions into the Paste Function list._x000d__x000a_Maximized=3_x000d__x000a_Basics=1_x000d__x000a_A 14 3 3 3" xfId="41765" xr:uid="{22A081C8-EA2C-48E8-9B41-E894F64707F5}"/>
    <cellStyle name="oft Excel]_x000d__x000a_Comment=The open=/f lines load custom functions into the Paste Function list._x000d__x000a_Maximized=3_x000d__x000a_Basics=1_x000d__x000a_A 14 3 4" xfId="16025" xr:uid="{00000000-0005-0000-0000-00002D400000}"/>
    <cellStyle name="oft Excel]_x000d__x000a_Comment=The open=/f lines load custom functions into the Paste Function list._x000d__x000a_Maximized=3_x000d__x000a_Basics=1_x000d__x000a_A 14 3 4 2" xfId="30055" xr:uid="{F1782716-F78B-4C57-98B3-71C28BA46A91}"/>
    <cellStyle name="oft Excel]_x000d__x000a_Comment=The open=/f lines load custom functions into the Paste Function list._x000d__x000a_Maximized=3_x000d__x000a_Basics=1_x000d__x000a_A 14 3 4 3" xfId="47441" xr:uid="{0072F00D-86EC-4515-B259-B2BB68118A39}"/>
    <cellStyle name="oft Excel]_x000d__x000a_Comment=The open=/f lines load custom functions into the Paste Function list._x000d__x000a_Maximized=3_x000d__x000a_Basics=1_x000d__x000a_A 14 3 5" xfId="20215" xr:uid="{00000000-0005-0000-0000-00002E400000}"/>
    <cellStyle name="oft Excel]_x000d__x000a_Comment=The open=/f lines load custom functions into the Paste Function list._x000d__x000a_Maximized=3_x000d__x000a_Basics=1_x000d__x000a_A 14 3 5 2" xfId="33270" xr:uid="{45DE4780-1CD8-46A1-8159-E1D750FCBB86}"/>
    <cellStyle name="oft Excel]_x000d__x000a_Comment=The open=/f lines load custom functions into the Paste Function list._x000d__x000a_Maximized=3_x000d__x000a_Basics=1_x000d__x000a_A 14 3 5 3" xfId="51126" xr:uid="{DCC62658-1305-4243-953A-D94EC72549D3}"/>
    <cellStyle name="oft Excel]_x000d__x000a_Comment=The open=/f lines load custom functions into the Paste Function list._x000d__x000a_Maximized=3_x000d__x000a_Basics=1_x000d__x000a_A 14 3 6" xfId="23691" xr:uid="{E61A6A10-7715-42B4-8FF5-B269C633EA09}"/>
    <cellStyle name="oft Excel]_x000d__x000a_Comment=The open=/f lines load custom functions into the Paste Function list._x000d__x000a_Maximized=3_x000d__x000a_Basics=1_x000d__x000a_A 14 3 7" xfId="37269" xr:uid="{C0DEAC27-735D-4666-8285-ED21674E6ADD}"/>
    <cellStyle name="oft Excel]_x000d__x000a_Comment=The open=/f lines load custom functions into the Paste Function list._x000d__x000a_Maximized=3_x000d__x000a_Basics=1_x000d__x000a_A 14 4" xfId="5996" xr:uid="{00000000-0005-0000-0000-00002F400000}"/>
    <cellStyle name="oft Excel]_x000d__x000a_Comment=The open=/f lines load custom functions into the Paste Function list._x000d__x000a_Maximized=3_x000d__x000a_Basics=1_x000d__x000a_A 14 4 2" xfId="10815" xr:uid="{00000000-0005-0000-0000-000030400000}"/>
    <cellStyle name="oft Excel]_x000d__x000a_Comment=The open=/f lines load custom functions into the Paste Function list._x000d__x000a_Maximized=3_x000d__x000a_Basics=1_x000d__x000a_A 14 4 2 2" xfId="27665" xr:uid="{2D48D6D0-FCDE-45B3-BB5C-ADCC1F807EBD}"/>
    <cellStyle name="oft Excel]_x000d__x000a_Comment=The open=/f lines load custom functions into the Paste Function list._x000d__x000a_Maximized=3_x000d__x000a_Basics=1_x000d__x000a_A 14 4 2 3" xfId="42561" xr:uid="{CB92F094-4F30-4855-9A9A-9F056D48F803}"/>
    <cellStyle name="oft Excel]_x000d__x000a_Comment=The open=/f lines load custom functions into the Paste Function list._x000d__x000a_Maximized=3_x000d__x000a_Basics=1_x000d__x000a_A 14 4 3" xfId="17103" xr:uid="{00000000-0005-0000-0000-000031400000}"/>
    <cellStyle name="oft Excel]_x000d__x000a_Comment=The open=/f lines load custom functions into the Paste Function list._x000d__x000a_Maximized=3_x000d__x000a_Basics=1_x000d__x000a_A 14 4 3 2" xfId="30851" xr:uid="{6AAA1431-9630-4E7C-AFF7-B967DE241117}"/>
    <cellStyle name="oft Excel]_x000d__x000a_Comment=The open=/f lines load custom functions into the Paste Function list._x000d__x000a_Maximized=3_x000d__x000a_Basics=1_x000d__x000a_A 14 4 3 3" xfId="48385" xr:uid="{0D60DFC9-2D01-4BCA-8950-BF3431601C6D}"/>
    <cellStyle name="oft Excel]_x000d__x000a_Comment=The open=/f lines load custom functions into the Paste Function list._x000d__x000a_Maximized=3_x000d__x000a_Basics=1_x000d__x000a_A 14 4 4" xfId="21145" xr:uid="{00000000-0005-0000-0000-000032400000}"/>
    <cellStyle name="oft Excel]_x000d__x000a_Comment=The open=/f lines load custom functions into the Paste Function list._x000d__x000a_Maximized=3_x000d__x000a_Basics=1_x000d__x000a_A 14 4 4 2" xfId="34066" xr:uid="{B461EA77-3F91-4D45-B617-26E2025747F4}"/>
    <cellStyle name="oft Excel]_x000d__x000a_Comment=The open=/f lines load custom functions into the Paste Function list._x000d__x000a_Maximized=3_x000d__x000a_Basics=1_x000d__x000a_A 14 4 4 3" xfId="51922" xr:uid="{17E9E86B-451D-431B-AD83-2B3351E72869}"/>
    <cellStyle name="oft Excel]_x000d__x000a_Comment=The open=/f lines load custom functions into the Paste Function list._x000d__x000a_Maximized=3_x000d__x000a_Basics=1_x000d__x000a_A 14 4 5" xfId="24487" xr:uid="{A3447E4E-1A4B-47EA-B887-B79DEADE0388}"/>
    <cellStyle name="oft Excel]_x000d__x000a_Comment=The open=/f lines load custom functions into the Paste Function list._x000d__x000a_Maximized=3_x000d__x000a_Basics=1_x000d__x000a_A 14 4 6" xfId="38213" xr:uid="{8A6BE4DC-0602-4C48-9F36-E4D046F0022C}"/>
    <cellStyle name="oft Excel]_x000d__x000a_Comment=The open=/f lines load custom functions into the Paste Function list._x000d__x000a_Maximized=3_x000d__x000a_Basics=1_x000d__x000a_A 14 5" xfId="9073" xr:uid="{00000000-0005-0000-0000-000033400000}"/>
    <cellStyle name="oft Excel]_x000d__x000a_Comment=The open=/f lines load custom functions into the Paste Function list._x000d__x000a_Maximized=3_x000d__x000a_Basics=1_x000d__x000a_A 14 5 2" xfId="26124" xr:uid="{2FDA4D62-B9E0-4E5B-8D36-91F4A6EF66CF}"/>
    <cellStyle name="oft Excel]_x000d__x000a_Comment=The open=/f lines load custom functions into the Paste Function list._x000d__x000a_Maximized=3_x000d__x000a_Basics=1_x000d__x000a_A 14 5 3" xfId="41020" xr:uid="{5AC59EA0-3061-432C-994B-9C5A3C3B1FFB}"/>
    <cellStyle name="oft Excel]_x000d__x000a_Comment=The open=/f lines load custom functions into the Paste Function list._x000d__x000a_Maximized=3_x000d__x000a_Basics=1_x000d__x000a_A 14 6" xfId="14836" xr:uid="{00000000-0005-0000-0000-000034400000}"/>
    <cellStyle name="oft Excel]_x000d__x000a_Comment=The open=/f lines load custom functions into the Paste Function list._x000d__x000a_Maximized=3_x000d__x000a_Basics=1_x000d__x000a_A 14 6 2" xfId="29300" xr:uid="{F453F9DA-DC43-4FDA-A8E8-31ECE44DD2CF}"/>
    <cellStyle name="oft Excel]_x000d__x000a_Comment=The open=/f lines load custom functions into the Paste Function list._x000d__x000a_Maximized=3_x000d__x000a_Basics=1_x000d__x000a_A 14 6 3" xfId="46323" xr:uid="{6B8C523A-F917-43A1-9040-877D9EB3A255}"/>
    <cellStyle name="oft Excel]_x000d__x000a_Comment=The open=/f lines load custom functions into the Paste Function list._x000d__x000a_Maximized=3_x000d__x000a_Basics=1_x000d__x000a_A 14 7" xfId="19399" xr:uid="{00000000-0005-0000-0000-000035400000}"/>
    <cellStyle name="oft Excel]_x000d__x000a_Comment=The open=/f lines load custom functions into the Paste Function list._x000d__x000a_Maximized=3_x000d__x000a_Basics=1_x000d__x000a_A 14 7 2" xfId="32521" xr:uid="{672C5B49-66BB-49AC-993D-F71849C366C5}"/>
    <cellStyle name="oft Excel]_x000d__x000a_Comment=The open=/f lines load custom functions into the Paste Function list._x000d__x000a_Maximized=3_x000d__x000a_Basics=1_x000d__x000a_A 14 7 3" xfId="50377" xr:uid="{F4E09A1E-02FA-4948-BD2F-A39985C17DA6}"/>
    <cellStyle name="oft Excel]_x000d__x000a_Comment=The open=/f lines load custom functions into the Paste Function list._x000d__x000a_Maximized=3_x000d__x000a_Basics=1_x000d__x000a_A 14 8" xfId="22944" xr:uid="{B94F79AD-8F3D-452D-8C27-87429D2C0E69}"/>
    <cellStyle name="oft Excel]_x000d__x000a_Comment=The open=/f lines load custom functions into the Paste Function list._x000d__x000a_Maximized=3_x000d__x000a_Basics=1_x000d__x000a_A 14 9" xfId="36152" xr:uid="{8C7C3602-9B76-486E-806D-3171E6467AB1}"/>
    <cellStyle name="oft Excel]_x000d__x000a_Comment=The open=/f lines load custom functions into the Paste Function list._x000d__x000a_Maximized=3_x000d__x000a_Basics=1_x000d__x000a_A 15" xfId="2929" xr:uid="{00000000-0005-0000-0000-000036400000}"/>
    <cellStyle name="oft Excel]_x000d__x000a_Comment=The open=/f lines load custom functions into the Paste Function list._x000d__x000a_Maximized=3_x000d__x000a_Basics=1_x000d__x000a_A 15 2" xfId="4384" xr:uid="{00000000-0005-0000-0000-000037400000}"/>
    <cellStyle name="oft Excel]_x000d__x000a_Comment=The open=/f lines load custom functions into the Paste Function list._x000d__x000a_Maximized=3_x000d__x000a_Basics=1_x000d__x000a_A 15 2 2" xfId="6606" xr:uid="{00000000-0005-0000-0000-000038400000}"/>
    <cellStyle name="oft Excel]_x000d__x000a_Comment=The open=/f lines load custom functions into the Paste Function list._x000d__x000a_Maximized=3_x000d__x000a_Basics=1_x000d__x000a_A 15 2 2 2" xfId="11232" xr:uid="{00000000-0005-0000-0000-000039400000}"/>
    <cellStyle name="oft Excel]_x000d__x000a_Comment=The open=/f lines load custom functions into the Paste Function list._x000d__x000a_Maximized=3_x000d__x000a_Basics=1_x000d__x000a_A 15 2 2 2 2" xfId="28049" xr:uid="{7AE50ACF-A843-4F0C-8AAC-239DADBE24B3}"/>
    <cellStyle name="oft Excel]_x000d__x000a_Comment=The open=/f lines load custom functions into the Paste Function list._x000d__x000a_Maximized=3_x000d__x000a_Basics=1_x000d__x000a_A 15 2 2 2 3" xfId="42945" xr:uid="{AF3ABB6C-AC28-4338-8158-393F319AE75D}"/>
    <cellStyle name="oft Excel]_x000d__x000a_Comment=The open=/f lines load custom functions into the Paste Function list._x000d__x000a_Maximized=3_x000d__x000a_Basics=1_x000d__x000a_A 15 2 2 3" xfId="17712" xr:uid="{00000000-0005-0000-0000-00003A400000}"/>
    <cellStyle name="oft Excel]_x000d__x000a_Comment=The open=/f lines load custom functions into the Paste Function list._x000d__x000a_Maximized=3_x000d__x000a_Basics=1_x000d__x000a_A 15 2 2 3 2" xfId="31235" xr:uid="{920BEEAA-245F-4F70-A992-CAF03FC2F5B2}"/>
    <cellStyle name="oft Excel]_x000d__x000a_Comment=The open=/f lines load custom functions into the Paste Function list._x000d__x000a_Maximized=3_x000d__x000a_Basics=1_x000d__x000a_A 15 2 2 3 3" xfId="48961" xr:uid="{A736571F-C483-4036-B5AF-7F32F7DE67BF}"/>
    <cellStyle name="oft Excel]_x000d__x000a_Comment=The open=/f lines load custom functions into the Paste Function list._x000d__x000a_Maximized=3_x000d__x000a_Basics=1_x000d__x000a_A 15 2 2 4" xfId="21562" xr:uid="{00000000-0005-0000-0000-00003B400000}"/>
    <cellStyle name="oft Excel]_x000d__x000a_Comment=The open=/f lines load custom functions into the Paste Function list._x000d__x000a_Maximized=3_x000d__x000a_Basics=1_x000d__x000a_A 15 2 2 4 2" xfId="34450" xr:uid="{707163C7-93DC-4C0A-99E8-9FE746A25CCF}"/>
    <cellStyle name="oft Excel]_x000d__x000a_Comment=The open=/f lines load custom functions into the Paste Function list._x000d__x000a_Maximized=3_x000d__x000a_Basics=1_x000d__x000a_A 15 2 2 4 3" xfId="52306" xr:uid="{0BA5056F-2CC7-4A27-93B0-4AC7C3A90391}"/>
    <cellStyle name="oft Excel]_x000d__x000a_Comment=The open=/f lines load custom functions into the Paste Function list._x000d__x000a_Maximized=3_x000d__x000a_Basics=1_x000d__x000a_A 15 2 2 5" xfId="24871" xr:uid="{371C3DE4-8062-4471-B525-A350E1128734}"/>
    <cellStyle name="oft Excel]_x000d__x000a_Comment=The open=/f lines load custom functions into the Paste Function list._x000d__x000a_Maximized=3_x000d__x000a_Basics=1_x000d__x000a_A 15 2 2 6" xfId="38789" xr:uid="{695D3AA8-141C-44FF-9A11-B9A8ED7D0197}"/>
    <cellStyle name="oft Excel]_x000d__x000a_Comment=The open=/f lines load custom functions into the Paste Function list._x000d__x000a_Maximized=3_x000d__x000a_Basics=1_x000d__x000a_A 15 2 3" xfId="9491" xr:uid="{00000000-0005-0000-0000-00003C400000}"/>
    <cellStyle name="oft Excel]_x000d__x000a_Comment=The open=/f lines load custom functions into the Paste Function list._x000d__x000a_Maximized=3_x000d__x000a_Basics=1_x000d__x000a_A 15 2 3 2" xfId="26507" xr:uid="{56B0AFC3-3219-4F97-8581-A550A5F2FDFB}"/>
    <cellStyle name="oft Excel]_x000d__x000a_Comment=The open=/f lines load custom functions into the Paste Function list._x000d__x000a_Maximized=3_x000d__x000a_Basics=1_x000d__x000a_A 15 2 3 3" xfId="41403" xr:uid="{3A4661C5-5067-4FB7-8457-608553C3BDC7}"/>
    <cellStyle name="oft Excel]_x000d__x000a_Comment=The open=/f lines load custom functions into the Paste Function list._x000d__x000a_Maximized=3_x000d__x000a_Basics=1_x000d__x000a_A 15 2 4" xfId="15492" xr:uid="{00000000-0005-0000-0000-00003D400000}"/>
    <cellStyle name="oft Excel]_x000d__x000a_Comment=The open=/f lines load custom functions into the Paste Function list._x000d__x000a_Maximized=3_x000d__x000a_Basics=1_x000d__x000a_A 15 2 4 2" xfId="29692" xr:uid="{868E74E2-C6F0-4F5C-B0B9-3983526814D0}"/>
    <cellStyle name="oft Excel]_x000d__x000a_Comment=The open=/f lines load custom functions into the Paste Function list._x000d__x000a_Maximized=3_x000d__x000a_Basics=1_x000d__x000a_A 15 2 4 3" xfId="46940" xr:uid="{DDA9CA5B-C7E4-43F7-8B75-CE05C733C606}"/>
    <cellStyle name="oft Excel]_x000d__x000a_Comment=The open=/f lines load custom functions into the Paste Function list._x000d__x000a_Maximized=3_x000d__x000a_Basics=1_x000d__x000a_A 15 2 5" xfId="19820" xr:uid="{00000000-0005-0000-0000-00003E400000}"/>
    <cellStyle name="oft Excel]_x000d__x000a_Comment=The open=/f lines load custom functions into the Paste Function list._x000d__x000a_Maximized=3_x000d__x000a_Basics=1_x000d__x000a_A 15 2 5 2" xfId="32907" xr:uid="{ED188886-DE31-4B11-BD04-F8C2750C1299}"/>
    <cellStyle name="oft Excel]_x000d__x000a_Comment=The open=/f lines load custom functions into the Paste Function list._x000d__x000a_Maximized=3_x000d__x000a_Basics=1_x000d__x000a_A 15 2 5 3" xfId="50763" xr:uid="{F46D0762-610F-44B1-807F-3C8E48C5BD8B}"/>
    <cellStyle name="oft Excel]_x000d__x000a_Comment=The open=/f lines load custom functions into the Paste Function list._x000d__x000a_Maximized=3_x000d__x000a_Basics=1_x000d__x000a_A 15 2 6" xfId="23329" xr:uid="{A8716449-6706-4DF6-86B2-16BA59F2E575}"/>
    <cellStyle name="oft Excel]_x000d__x000a_Comment=The open=/f lines load custom functions into the Paste Function list._x000d__x000a_Maximized=3_x000d__x000a_Basics=1_x000d__x000a_A 15 2 7" xfId="36769" xr:uid="{1375398C-EAEB-47C6-9F73-1C69E7DC6B4E}"/>
    <cellStyle name="oft Excel]_x000d__x000a_Comment=The open=/f lines load custom functions into the Paste Function list._x000d__x000a_Maximized=3_x000d__x000a_Basics=1_x000d__x000a_A 15 3" xfId="4919" xr:uid="{00000000-0005-0000-0000-00003F400000}"/>
    <cellStyle name="oft Excel]_x000d__x000a_Comment=The open=/f lines load custom functions into the Paste Function list._x000d__x000a_Maximized=3_x000d__x000a_Basics=1_x000d__x000a_A 15 3 2" xfId="7091" xr:uid="{00000000-0005-0000-0000-000040400000}"/>
    <cellStyle name="oft Excel]_x000d__x000a_Comment=The open=/f lines load custom functions into the Paste Function list._x000d__x000a_Maximized=3_x000d__x000a_Basics=1_x000d__x000a_A 15 3 2 2" xfId="11628" xr:uid="{00000000-0005-0000-0000-000041400000}"/>
    <cellStyle name="oft Excel]_x000d__x000a_Comment=The open=/f lines load custom functions into the Paste Function list._x000d__x000a_Maximized=3_x000d__x000a_Basics=1_x000d__x000a_A 15 3 2 2 2" xfId="28413" xr:uid="{92E3B922-B4D7-4ECD-A124-7C81EC9758F5}"/>
    <cellStyle name="oft Excel]_x000d__x000a_Comment=The open=/f lines load custom functions into the Paste Function list._x000d__x000a_Maximized=3_x000d__x000a_Basics=1_x000d__x000a_A 15 3 2 2 3" xfId="43309" xr:uid="{F95F1A23-88FB-43A1-902F-B8FC9D82F767}"/>
    <cellStyle name="oft Excel]_x000d__x000a_Comment=The open=/f lines load custom functions into the Paste Function list._x000d__x000a_Maximized=3_x000d__x000a_Basics=1_x000d__x000a_A 15 3 2 3" xfId="18197" xr:uid="{00000000-0005-0000-0000-000042400000}"/>
    <cellStyle name="oft Excel]_x000d__x000a_Comment=The open=/f lines load custom functions into the Paste Function list._x000d__x000a_Maximized=3_x000d__x000a_Basics=1_x000d__x000a_A 15 3 2 3 2" xfId="31599" xr:uid="{5CBB8C5D-5258-406C-AB81-49AC51883AE0}"/>
    <cellStyle name="oft Excel]_x000d__x000a_Comment=The open=/f lines load custom functions into the Paste Function list._x000d__x000a_Maximized=3_x000d__x000a_Basics=1_x000d__x000a_A 15 3 2 3 3" xfId="49414" xr:uid="{5A7A3C48-B439-4885-9759-E534D2DA1969}"/>
    <cellStyle name="oft Excel]_x000d__x000a_Comment=The open=/f lines load custom functions into the Paste Function list._x000d__x000a_Maximized=3_x000d__x000a_Basics=1_x000d__x000a_A 15 3 2 4" xfId="21958" xr:uid="{00000000-0005-0000-0000-000043400000}"/>
    <cellStyle name="oft Excel]_x000d__x000a_Comment=The open=/f lines load custom functions into the Paste Function list._x000d__x000a_Maximized=3_x000d__x000a_Basics=1_x000d__x000a_A 15 3 2 4 2" xfId="34814" xr:uid="{7C2C1300-C0BA-40D9-8740-7FA03C871FBD}"/>
    <cellStyle name="oft Excel]_x000d__x000a_Comment=The open=/f lines load custom functions into the Paste Function list._x000d__x000a_Maximized=3_x000d__x000a_Basics=1_x000d__x000a_A 15 3 2 4 3" xfId="52670" xr:uid="{18579E8E-AAA8-4814-8623-BBFB8CBFF08C}"/>
    <cellStyle name="oft Excel]_x000d__x000a_Comment=The open=/f lines load custom functions into the Paste Function list._x000d__x000a_Maximized=3_x000d__x000a_Basics=1_x000d__x000a_A 15 3 2 5" xfId="25235" xr:uid="{12A02106-62D2-4E6B-83F2-4974375BF0A1}"/>
    <cellStyle name="oft Excel]_x000d__x000a_Comment=The open=/f lines load custom functions into the Paste Function list._x000d__x000a_Maximized=3_x000d__x000a_Basics=1_x000d__x000a_A 15 3 2 6" xfId="39242" xr:uid="{D9C3AF5F-5E8B-4BB2-9E62-B0D463A3FDA1}"/>
    <cellStyle name="oft Excel]_x000d__x000a_Comment=The open=/f lines load custom functions into the Paste Function list._x000d__x000a_Maximized=3_x000d__x000a_Basics=1_x000d__x000a_A 15 3 3" xfId="9886" xr:uid="{00000000-0005-0000-0000-000044400000}"/>
    <cellStyle name="oft Excel]_x000d__x000a_Comment=The open=/f lines load custom functions into the Paste Function list._x000d__x000a_Maximized=3_x000d__x000a_Basics=1_x000d__x000a_A 15 3 3 2" xfId="26870" xr:uid="{4A30F60F-6C9F-4A12-9F8B-8E81BDA36BC2}"/>
    <cellStyle name="oft Excel]_x000d__x000a_Comment=The open=/f lines load custom functions into the Paste Function list._x000d__x000a_Maximized=3_x000d__x000a_Basics=1_x000d__x000a_A 15 3 3 3" xfId="41766" xr:uid="{760E7760-2E1D-4A24-BFBE-191D95BEB464}"/>
    <cellStyle name="oft Excel]_x000d__x000a_Comment=The open=/f lines load custom functions into the Paste Function list._x000d__x000a_Maximized=3_x000d__x000a_Basics=1_x000d__x000a_A 15 3 4" xfId="16026" xr:uid="{00000000-0005-0000-0000-000045400000}"/>
    <cellStyle name="oft Excel]_x000d__x000a_Comment=The open=/f lines load custom functions into the Paste Function list._x000d__x000a_Maximized=3_x000d__x000a_Basics=1_x000d__x000a_A 15 3 4 2" xfId="30056" xr:uid="{A5511B6D-CCED-4937-8E15-1C61346286B6}"/>
    <cellStyle name="oft Excel]_x000d__x000a_Comment=The open=/f lines load custom functions into the Paste Function list._x000d__x000a_Maximized=3_x000d__x000a_Basics=1_x000d__x000a_A 15 3 4 3" xfId="47442" xr:uid="{29740CF0-162A-4AD8-88DE-B48707DFB6AE}"/>
    <cellStyle name="oft Excel]_x000d__x000a_Comment=The open=/f lines load custom functions into the Paste Function list._x000d__x000a_Maximized=3_x000d__x000a_Basics=1_x000d__x000a_A 15 3 5" xfId="20216" xr:uid="{00000000-0005-0000-0000-000046400000}"/>
    <cellStyle name="oft Excel]_x000d__x000a_Comment=The open=/f lines load custom functions into the Paste Function list._x000d__x000a_Maximized=3_x000d__x000a_Basics=1_x000d__x000a_A 15 3 5 2" xfId="33271" xr:uid="{6038A564-4DD3-4E57-8ED7-B561C60340D6}"/>
    <cellStyle name="oft Excel]_x000d__x000a_Comment=The open=/f lines load custom functions into the Paste Function list._x000d__x000a_Maximized=3_x000d__x000a_Basics=1_x000d__x000a_A 15 3 5 3" xfId="51127" xr:uid="{3C2D2BBC-30A8-4B26-9118-A3A5DC02983F}"/>
    <cellStyle name="oft Excel]_x000d__x000a_Comment=The open=/f lines load custom functions into the Paste Function list._x000d__x000a_Maximized=3_x000d__x000a_Basics=1_x000d__x000a_A 15 3 6" xfId="23692" xr:uid="{88BE035C-C003-4BCF-9565-68EBEC1337E1}"/>
    <cellStyle name="oft Excel]_x000d__x000a_Comment=The open=/f lines load custom functions into the Paste Function list._x000d__x000a_Maximized=3_x000d__x000a_Basics=1_x000d__x000a_A 15 3 7" xfId="37270" xr:uid="{E8D45B58-9A49-4AA8-8C78-BB364ECD8A9D}"/>
    <cellStyle name="oft Excel]_x000d__x000a_Comment=The open=/f lines load custom functions into the Paste Function list._x000d__x000a_Maximized=3_x000d__x000a_Basics=1_x000d__x000a_A 15 4" xfId="5997" xr:uid="{00000000-0005-0000-0000-000047400000}"/>
    <cellStyle name="oft Excel]_x000d__x000a_Comment=The open=/f lines load custom functions into the Paste Function list._x000d__x000a_Maximized=3_x000d__x000a_Basics=1_x000d__x000a_A 15 4 2" xfId="10816" xr:uid="{00000000-0005-0000-0000-000048400000}"/>
    <cellStyle name="oft Excel]_x000d__x000a_Comment=The open=/f lines load custom functions into the Paste Function list._x000d__x000a_Maximized=3_x000d__x000a_Basics=1_x000d__x000a_A 15 4 2 2" xfId="27666" xr:uid="{2F0BE73D-A35D-4ABD-9AAE-E131AD200623}"/>
    <cellStyle name="oft Excel]_x000d__x000a_Comment=The open=/f lines load custom functions into the Paste Function list._x000d__x000a_Maximized=3_x000d__x000a_Basics=1_x000d__x000a_A 15 4 2 3" xfId="42562" xr:uid="{B723FAC5-D290-4E7B-B16A-9A9B18FF80E6}"/>
    <cellStyle name="oft Excel]_x000d__x000a_Comment=The open=/f lines load custom functions into the Paste Function list._x000d__x000a_Maximized=3_x000d__x000a_Basics=1_x000d__x000a_A 15 4 3" xfId="17104" xr:uid="{00000000-0005-0000-0000-000049400000}"/>
    <cellStyle name="oft Excel]_x000d__x000a_Comment=The open=/f lines load custom functions into the Paste Function list._x000d__x000a_Maximized=3_x000d__x000a_Basics=1_x000d__x000a_A 15 4 3 2" xfId="30852" xr:uid="{4A4FF30C-B8E7-445F-B4B7-657D49EB5C5A}"/>
    <cellStyle name="oft Excel]_x000d__x000a_Comment=The open=/f lines load custom functions into the Paste Function list._x000d__x000a_Maximized=3_x000d__x000a_Basics=1_x000d__x000a_A 15 4 3 3" xfId="48386" xr:uid="{72CDA20B-2CEB-4074-8519-F52C853F2265}"/>
    <cellStyle name="oft Excel]_x000d__x000a_Comment=The open=/f lines load custom functions into the Paste Function list._x000d__x000a_Maximized=3_x000d__x000a_Basics=1_x000d__x000a_A 15 4 4" xfId="21146" xr:uid="{00000000-0005-0000-0000-00004A400000}"/>
    <cellStyle name="oft Excel]_x000d__x000a_Comment=The open=/f lines load custom functions into the Paste Function list._x000d__x000a_Maximized=3_x000d__x000a_Basics=1_x000d__x000a_A 15 4 4 2" xfId="34067" xr:uid="{AD7E691E-6A6D-4C23-B9A0-6B44268E15FA}"/>
    <cellStyle name="oft Excel]_x000d__x000a_Comment=The open=/f lines load custom functions into the Paste Function list._x000d__x000a_Maximized=3_x000d__x000a_Basics=1_x000d__x000a_A 15 4 4 3" xfId="51923" xr:uid="{2954AD70-A8E6-4463-AB22-F6287337ADE0}"/>
    <cellStyle name="oft Excel]_x000d__x000a_Comment=The open=/f lines load custom functions into the Paste Function list._x000d__x000a_Maximized=3_x000d__x000a_Basics=1_x000d__x000a_A 15 4 5" xfId="24488" xr:uid="{84967FBF-AC8E-4BDE-BD8D-026F8E7461E9}"/>
    <cellStyle name="oft Excel]_x000d__x000a_Comment=The open=/f lines load custom functions into the Paste Function list._x000d__x000a_Maximized=3_x000d__x000a_Basics=1_x000d__x000a_A 15 4 6" xfId="38214" xr:uid="{065607BE-7F79-4B86-B910-81AFD2AF0C74}"/>
    <cellStyle name="oft Excel]_x000d__x000a_Comment=The open=/f lines load custom functions into the Paste Function list._x000d__x000a_Maximized=3_x000d__x000a_Basics=1_x000d__x000a_A 15 5" xfId="9074" xr:uid="{00000000-0005-0000-0000-00004B400000}"/>
    <cellStyle name="oft Excel]_x000d__x000a_Comment=The open=/f lines load custom functions into the Paste Function list._x000d__x000a_Maximized=3_x000d__x000a_Basics=1_x000d__x000a_A 15 5 2" xfId="26125" xr:uid="{55E99173-F6BD-46DF-95BC-12039C32C4EA}"/>
    <cellStyle name="oft Excel]_x000d__x000a_Comment=The open=/f lines load custom functions into the Paste Function list._x000d__x000a_Maximized=3_x000d__x000a_Basics=1_x000d__x000a_A 15 5 3" xfId="41021" xr:uid="{E4DDC6E1-BC76-4869-BCA5-CFC5B7891B1A}"/>
    <cellStyle name="oft Excel]_x000d__x000a_Comment=The open=/f lines load custom functions into the Paste Function list._x000d__x000a_Maximized=3_x000d__x000a_Basics=1_x000d__x000a_A 15 6" xfId="14837" xr:uid="{00000000-0005-0000-0000-00004C400000}"/>
    <cellStyle name="oft Excel]_x000d__x000a_Comment=The open=/f lines load custom functions into the Paste Function list._x000d__x000a_Maximized=3_x000d__x000a_Basics=1_x000d__x000a_A 15 6 2" xfId="29301" xr:uid="{F8916DD9-7AF3-4439-8D82-3A312CBC858C}"/>
    <cellStyle name="oft Excel]_x000d__x000a_Comment=The open=/f lines load custom functions into the Paste Function list._x000d__x000a_Maximized=3_x000d__x000a_Basics=1_x000d__x000a_A 15 6 3" xfId="46324" xr:uid="{E68CC493-B008-4E13-BAB2-8CEAF0ADA350}"/>
    <cellStyle name="oft Excel]_x000d__x000a_Comment=The open=/f lines load custom functions into the Paste Function list._x000d__x000a_Maximized=3_x000d__x000a_Basics=1_x000d__x000a_A 15 7" xfId="19400" xr:uid="{00000000-0005-0000-0000-00004D400000}"/>
    <cellStyle name="oft Excel]_x000d__x000a_Comment=The open=/f lines load custom functions into the Paste Function list._x000d__x000a_Maximized=3_x000d__x000a_Basics=1_x000d__x000a_A 15 7 2" xfId="32522" xr:uid="{14F8F92C-1054-4A94-9018-5C761C9A3676}"/>
    <cellStyle name="oft Excel]_x000d__x000a_Comment=The open=/f lines load custom functions into the Paste Function list._x000d__x000a_Maximized=3_x000d__x000a_Basics=1_x000d__x000a_A 15 7 3" xfId="50378" xr:uid="{840896B6-A385-40C5-BE79-69690BEB753D}"/>
    <cellStyle name="oft Excel]_x000d__x000a_Comment=The open=/f lines load custom functions into the Paste Function list._x000d__x000a_Maximized=3_x000d__x000a_Basics=1_x000d__x000a_A 15 8" xfId="22945" xr:uid="{6D79EE69-EC76-4F34-98A1-088B9EE0A399}"/>
    <cellStyle name="oft Excel]_x000d__x000a_Comment=The open=/f lines load custom functions into the Paste Function list._x000d__x000a_Maximized=3_x000d__x000a_Basics=1_x000d__x000a_A 15 9" xfId="36153" xr:uid="{B6D9DFA7-54E5-4949-BE39-AFA9D9C1686E}"/>
    <cellStyle name="oft Excel]_x000d__x000a_Comment=The open=/f lines load custom functions into the Paste Function list._x000d__x000a_Maximized=3_x000d__x000a_Basics=1_x000d__x000a_A 16" xfId="2930" xr:uid="{00000000-0005-0000-0000-00004E400000}"/>
    <cellStyle name="oft Excel]_x000d__x000a_Comment=The open=/f lines load custom functions into the Paste Function list._x000d__x000a_Maximized=3_x000d__x000a_Basics=1_x000d__x000a_A 16 2" xfId="4385" xr:uid="{00000000-0005-0000-0000-00004F400000}"/>
    <cellStyle name="oft Excel]_x000d__x000a_Comment=The open=/f lines load custom functions into the Paste Function list._x000d__x000a_Maximized=3_x000d__x000a_Basics=1_x000d__x000a_A 16 2 2" xfId="6607" xr:uid="{00000000-0005-0000-0000-000050400000}"/>
    <cellStyle name="oft Excel]_x000d__x000a_Comment=The open=/f lines load custom functions into the Paste Function list._x000d__x000a_Maximized=3_x000d__x000a_Basics=1_x000d__x000a_A 16 2 2 2" xfId="11233" xr:uid="{00000000-0005-0000-0000-000051400000}"/>
    <cellStyle name="oft Excel]_x000d__x000a_Comment=The open=/f lines load custom functions into the Paste Function list._x000d__x000a_Maximized=3_x000d__x000a_Basics=1_x000d__x000a_A 16 2 2 2 2" xfId="28050" xr:uid="{56E3E1B3-A96D-4320-9583-73E5DBE3722C}"/>
    <cellStyle name="oft Excel]_x000d__x000a_Comment=The open=/f lines load custom functions into the Paste Function list._x000d__x000a_Maximized=3_x000d__x000a_Basics=1_x000d__x000a_A 16 2 2 2 3" xfId="42946" xr:uid="{CDA2A76A-1F09-4391-B167-EA9E8D0BAA1F}"/>
    <cellStyle name="oft Excel]_x000d__x000a_Comment=The open=/f lines load custom functions into the Paste Function list._x000d__x000a_Maximized=3_x000d__x000a_Basics=1_x000d__x000a_A 16 2 2 3" xfId="17713" xr:uid="{00000000-0005-0000-0000-000052400000}"/>
    <cellStyle name="oft Excel]_x000d__x000a_Comment=The open=/f lines load custom functions into the Paste Function list._x000d__x000a_Maximized=3_x000d__x000a_Basics=1_x000d__x000a_A 16 2 2 3 2" xfId="31236" xr:uid="{4A3CF001-213C-4D29-B110-9BEEEA221ECD}"/>
    <cellStyle name="oft Excel]_x000d__x000a_Comment=The open=/f lines load custom functions into the Paste Function list._x000d__x000a_Maximized=3_x000d__x000a_Basics=1_x000d__x000a_A 16 2 2 3 3" xfId="48962" xr:uid="{49E0969B-4921-4B4A-A29B-078BC2EC9F8F}"/>
    <cellStyle name="oft Excel]_x000d__x000a_Comment=The open=/f lines load custom functions into the Paste Function list._x000d__x000a_Maximized=3_x000d__x000a_Basics=1_x000d__x000a_A 16 2 2 4" xfId="21563" xr:uid="{00000000-0005-0000-0000-000053400000}"/>
    <cellStyle name="oft Excel]_x000d__x000a_Comment=The open=/f lines load custom functions into the Paste Function list._x000d__x000a_Maximized=3_x000d__x000a_Basics=1_x000d__x000a_A 16 2 2 4 2" xfId="34451" xr:uid="{E1DA9E0D-B9F8-4F5C-ABFA-3FF2801DAB19}"/>
    <cellStyle name="oft Excel]_x000d__x000a_Comment=The open=/f lines load custom functions into the Paste Function list._x000d__x000a_Maximized=3_x000d__x000a_Basics=1_x000d__x000a_A 16 2 2 4 3" xfId="52307" xr:uid="{EAB53371-7F51-4AAF-AB0E-5AA855AE8CE3}"/>
    <cellStyle name="oft Excel]_x000d__x000a_Comment=The open=/f lines load custom functions into the Paste Function list._x000d__x000a_Maximized=3_x000d__x000a_Basics=1_x000d__x000a_A 16 2 2 5" xfId="24872" xr:uid="{CE64E342-41B9-42D7-A9F3-347D0D4F89CE}"/>
    <cellStyle name="oft Excel]_x000d__x000a_Comment=The open=/f lines load custom functions into the Paste Function list._x000d__x000a_Maximized=3_x000d__x000a_Basics=1_x000d__x000a_A 16 2 2 6" xfId="38790" xr:uid="{594C7FD4-B4F1-4968-A99F-D8517F85B27B}"/>
    <cellStyle name="oft Excel]_x000d__x000a_Comment=The open=/f lines load custom functions into the Paste Function list._x000d__x000a_Maximized=3_x000d__x000a_Basics=1_x000d__x000a_A 16 2 3" xfId="9492" xr:uid="{00000000-0005-0000-0000-000054400000}"/>
    <cellStyle name="oft Excel]_x000d__x000a_Comment=The open=/f lines load custom functions into the Paste Function list._x000d__x000a_Maximized=3_x000d__x000a_Basics=1_x000d__x000a_A 16 2 3 2" xfId="26508" xr:uid="{C816F76C-1BD2-4631-A94C-87814C4853E6}"/>
    <cellStyle name="oft Excel]_x000d__x000a_Comment=The open=/f lines load custom functions into the Paste Function list._x000d__x000a_Maximized=3_x000d__x000a_Basics=1_x000d__x000a_A 16 2 3 3" xfId="41404" xr:uid="{9DC67378-F757-43DE-918E-C54CF3797795}"/>
    <cellStyle name="oft Excel]_x000d__x000a_Comment=The open=/f lines load custom functions into the Paste Function list._x000d__x000a_Maximized=3_x000d__x000a_Basics=1_x000d__x000a_A 16 2 4" xfId="15493" xr:uid="{00000000-0005-0000-0000-000055400000}"/>
    <cellStyle name="oft Excel]_x000d__x000a_Comment=The open=/f lines load custom functions into the Paste Function list._x000d__x000a_Maximized=3_x000d__x000a_Basics=1_x000d__x000a_A 16 2 4 2" xfId="29693" xr:uid="{64C368B8-7173-4F5F-BD15-9FA9B56A07ED}"/>
    <cellStyle name="oft Excel]_x000d__x000a_Comment=The open=/f lines load custom functions into the Paste Function list._x000d__x000a_Maximized=3_x000d__x000a_Basics=1_x000d__x000a_A 16 2 4 3" xfId="46941" xr:uid="{0E10157C-0C45-4F33-AD98-DF0A18146298}"/>
    <cellStyle name="oft Excel]_x000d__x000a_Comment=The open=/f lines load custom functions into the Paste Function list._x000d__x000a_Maximized=3_x000d__x000a_Basics=1_x000d__x000a_A 16 2 5" xfId="19821" xr:uid="{00000000-0005-0000-0000-000056400000}"/>
    <cellStyle name="oft Excel]_x000d__x000a_Comment=The open=/f lines load custom functions into the Paste Function list._x000d__x000a_Maximized=3_x000d__x000a_Basics=1_x000d__x000a_A 16 2 5 2" xfId="32908" xr:uid="{453C3BF0-2C12-4041-906A-52EE0564D98C}"/>
    <cellStyle name="oft Excel]_x000d__x000a_Comment=The open=/f lines load custom functions into the Paste Function list._x000d__x000a_Maximized=3_x000d__x000a_Basics=1_x000d__x000a_A 16 2 5 3" xfId="50764" xr:uid="{4A1BB42C-B9BF-42E7-92A4-77CCE40B1A5C}"/>
    <cellStyle name="oft Excel]_x000d__x000a_Comment=The open=/f lines load custom functions into the Paste Function list._x000d__x000a_Maximized=3_x000d__x000a_Basics=1_x000d__x000a_A 16 2 6" xfId="23330" xr:uid="{9C286C0C-7B0F-4C12-827D-9CC63E991D41}"/>
    <cellStyle name="oft Excel]_x000d__x000a_Comment=The open=/f lines load custom functions into the Paste Function list._x000d__x000a_Maximized=3_x000d__x000a_Basics=1_x000d__x000a_A 16 2 7" xfId="36770" xr:uid="{3B08269F-D244-4867-99E9-0D99304F9810}"/>
    <cellStyle name="oft Excel]_x000d__x000a_Comment=The open=/f lines load custom functions into the Paste Function list._x000d__x000a_Maximized=3_x000d__x000a_Basics=1_x000d__x000a_A 16 3" xfId="4920" xr:uid="{00000000-0005-0000-0000-000057400000}"/>
    <cellStyle name="oft Excel]_x000d__x000a_Comment=The open=/f lines load custom functions into the Paste Function list._x000d__x000a_Maximized=3_x000d__x000a_Basics=1_x000d__x000a_A 16 3 2" xfId="7092" xr:uid="{00000000-0005-0000-0000-000058400000}"/>
    <cellStyle name="oft Excel]_x000d__x000a_Comment=The open=/f lines load custom functions into the Paste Function list._x000d__x000a_Maximized=3_x000d__x000a_Basics=1_x000d__x000a_A 16 3 2 2" xfId="11629" xr:uid="{00000000-0005-0000-0000-000059400000}"/>
    <cellStyle name="oft Excel]_x000d__x000a_Comment=The open=/f lines load custom functions into the Paste Function list._x000d__x000a_Maximized=3_x000d__x000a_Basics=1_x000d__x000a_A 16 3 2 2 2" xfId="28414" xr:uid="{679181C6-F629-4357-8958-5BC8A5B26E3A}"/>
    <cellStyle name="oft Excel]_x000d__x000a_Comment=The open=/f lines load custom functions into the Paste Function list._x000d__x000a_Maximized=3_x000d__x000a_Basics=1_x000d__x000a_A 16 3 2 2 3" xfId="43310" xr:uid="{05BF3E9D-534A-4F87-9397-6F0B40E6A855}"/>
    <cellStyle name="oft Excel]_x000d__x000a_Comment=The open=/f lines load custom functions into the Paste Function list._x000d__x000a_Maximized=3_x000d__x000a_Basics=1_x000d__x000a_A 16 3 2 3" xfId="18198" xr:uid="{00000000-0005-0000-0000-00005A400000}"/>
    <cellStyle name="oft Excel]_x000d__x000a_Comment=The open=/f lines load custom functions into the Paste Function list._x000d__x000a_Maximized=3_x000d__x000a_Basics=1_x000d__x000a_A 16 3 2 3 2" xfId="31600" xr:uid="{CC62391D-B60F-460F-8530-B8D74543E1FA}"/>
    <cellStyle name="oft Excel]_x000d__x000a_Comment=The open=/f lines load custom functions into the Paste Function list._x000d__x000a_Maximized=3_x000d__x000a_Basics=1_x000d__x000a_A 16 3 2 3 3" xfId="49415" xr:uid="{14B06F96-DA0C-4416-A259-FCC3F2E463AE}"/>
    <cellStyle name="oft Excel]_x000d__x000a_Comment=The open=/f lines load custom functions into the Paste Function list._x000d__x000a_Maximized=3_x000d__x000a_Basics=1_x000d__x000a_A 16 3 2 4" xfId="21959" xr:uid="{00000000-0005-0000-0000-00005B400000}"/>
    <cellStyle name="oft Excel]_x000d__x000a_Comment=The open=/f lines load custom functions into the Paste Function list._x000d__x000a_Maximized=3_x000d__x000a_Basics=1_x000d__x000a_A 16 3 2 4 2" xfId="34815" xr:uid="{99D96F3B-EFD2-4CD4-86DB-3886440D07F8}"/>
    <cellStyle name="oft Excel]_x000d__x000a_Comment=The open=/f lines load custom functions into the Paste Function list._x000d__x000a_Maximized=3_x000d__x000a_Basics=1_x000d__x000a_A 16 3 2 4 3" xfId="52671" xr:uid="{C4156EFB-EFD2-4518-B8B6-D8E8501CB99C}"/>
    <cellStyle name="oft Excel]_x000d__x000a_Comment=The open=/f lines load custom functions into the Paste Function list._x000d__x000a_Maximized=3_x000d__x000a_Basics=1_x000d__x000a_A 16 3 2 5" xfId="25236" xr:uid="{6B72FD8A-C3F7-42CF-A70F-D5B550C74F5F}"/>
    <cellStyle name="oft Excel]_x000d__x000a_Comment=The open=/f lines load custom functions into the Paste Function list._x000d__x000a_Maximized=3_x000d__x000a_Basics=1_x000d__x000a_A 16 3 2 6" xfId="39243" xr:uid="{1D1FB08C-A1FF-4758-AF72-9A6BCE9E8C77}"/>
    <cellStyle name="oft Excel]_x000d__x000a_Comment=The open=/f lines load custom functions into the Paste Function list._x000d__x000a_Maximized=3_x000d__x000a_Basics=1_x000d__x000a_A 16 3 3" xfId="9887" xr:uid="{00000000-0005-0000-0000-00005C400000}"/>
    <cellStyle name="oft Excel]_x000d__x000a_Comment=The open=/f lines load custom functions into the Paste Function list._x000d__x000a_Maximized=3_x000d__x000a_Basics=1_x000d__x000a_A 16 3 3 2" xfId="26871" xr:uid="{3FB2ED1D-29CE-4AEA-88E9-C1089219C65D}"/>
    <cellStyle name="oft Excel]_x000d__x000a_Comment=The open=/f lines load custom functions into the Paste Function list._x000d__x000a_Maximized=3_x000d__x000a_Basics=1_x000d__x000a_A 16 3 3 3" xfId="41767" xr:uid="{FF1D9C5A-9DF4-4ED2-83A3-4EA0A867743D}"/>
    <cellStyle name="oft Excel]_x000d__x000a_Comment=The open=/f lines load custom functions into the Paste Function list._x000d__x000a_Maximized=3_x000d__x000a_Basics=1_x000d__x000a_A 16 3 4" xfId="16027" xr:uid="{00000000-0005-0000-0000-00005D400000}"/>
    <cellStyle name="oft Excel]_x000d__x000a_Comment=The open=/f lines load custom functions into the Paste Function list._x000d__x000a_Maximized=3_x000d__x000a_Basics=1_x000d__x000a_A 16 3 4 2" xfId="30057" xr:uid="{B9B5BD21-372E-4D89-84D8-4AE805A816ED}"/>
    <cellStyle name="oft Excel]_x000d__x000a_Comment=The open=/f lines load custom functions into the Paste Function list._x000d__x000a_Maximized=3_x000d__x000a_Basics=1_x000d__x000a_A 16 3 4 3" xfId="47443" xr:uid="{CC6BA62C-FE23-4942-8C94-9A62EF2466A6}"/>
    <cellStyle name="oft Excel]_x000d__x000a_Comment=The open=/f lines load custom functions into the Paste Function list._x000d__x000a_Maximized=3_x000d__x000a_Basics=1_x000d__x000a_A 16 3 5" xfId="20217" xr:uid="{00000000-0005-0000-0000-00005E400000}"/>
    <cellStyle name="oft Excel]_x000d__x000a_Comment=The open=/f lines load custom functions into the Paste Function list._x000d__x000a_Maximized=3_x000d__x000a_Basics=1_x000d__x000a_A 16 3 5 2" xfId="33272" xr:uid="{17FBCDAF-FC9E-4666-8AA9-016B349F4FFB}"/>
    <cellStyle name="oft Excel]_x000d__x000a_Comment=The open=/f lines load custom functions into the Paste Function list._x000d__x000a_Maximized=3_x000d__x000a_Basics=1_x000d__x000a_A 16 3 5 3" xfId="51128" xr:uid="{91C5EA50-F87C-4012-BEA6-40CEB186AA3C}"/>
    <cellStyle name="oft Excel]_x000d__x000a_Comment=The open=/f lines load custom functions into the Paste Function list._x000d__x000a_Maximized=3_x000d__x000a_Basics=1_x000d__x000a_A 16 3 6" xfId="23693" xr:uid="{B716CFA5-9BEE-45BF-AB63-78B59BB13E81}"/>
    <cellStyle name="oft Excel]_x000d__x000a_Comment=The open=/f lines load custom functions into the Paste Function list._x000d__x000a_Maximized=3_x000d__x000a_Basics=1_x000d__x000a_A 16 3 7" xfId="37271" xr:uid="{E8777B3E-E3CC-4CB2-AB36-0F35F5F388AE}"/>
    <cellStyle name="oft Excel]_x000d__x000a_Comment=The open=/f lines load custom functions into the Paste Function list._x000d__x000a_Maximized=3_x000d__x000a_Basics=1_x000d__x000a_A 16 4" xfId="5998" xr:uid="{00000000-0005-0000-0000-00005F400000}"/>
    <cellStyle name="oft Excel]_x000d__x000a_Comment=The open=/f lines load custom functions into the Paste Function list._x000d__x000a_Maximized=3_x000d__x000a_Basics=1_x000d__x000a_A 16 4 2" xfId="10817" xr:uid="{00000000-0005-0000-0000-000060400000}"/>
    <cellStyle name="oft Excel]_x000d__x000a_Comment=The open=/f lines load custom functions into the Paste Function list._x000d__x000a_Maximized=3_x000d__x000a_Basics=1_x000d__x000a_A 16 4 2 2" xfId="27667" xr:uid="{0EE2C447-D1E1-43BB-B6AE-02D9F4466CBC}"/>
    <cellStyle name="oft Excel]_x000d__x000a_Comment=The open=/f lines load custom functions into the Paste Function list._x000d__x000a_Maximized=3_x000d__x000a_Basics=1_x000d__x000a_A 16 4 2 3" xfId="42563" xr:uid="{17ADB9D2-A8ED-451A-8A29-34968C6107B4}"/>
    <cellStyle name="oft Excel]_x000d__x000a_Comment=The open=/f lines load custom functions into the Paste Function list._x000d__x000a_Maximized=3_x000d__x000a_Basics=1_x000d__x000a_A 16 4 3" xfId="17105" xr:uid="{00000000-0005-0000-0000-000061400000}"/>
    <cellStyle name="oft Excel]_x000d__x000a_Comment=The open=/f lines load custom functions into the Paste Function list._x000d__x000a_Maximized=3_x000d__x000a_Basics=1_x000d__x000a_A 16 4 3 2" xfId="30853" xr:uid="{0C7C0F1E-604F-4062-A42F-62BDCF38CB95}"/>
    <cellStyle name="oft Excel]_x000d__x000a_Comment=The open=/f lines load custom functions into the Paste Function list._x000d__x000a_Maximized=3_x000d__x000a_Basics=1_x000d__x000a_A 16 4 3 3" xfId="48387" xr:uid="{C30E3E05-1C43-4E51-BA3C-3406B6CBB743}"/>
    <cellStyle name="oft Excel]_x000d__x000a_Comment=The open=/f lines load custom functions into the Paste Function list._x000d__x000a_Maximized=3_x000d__x000a_Basics=1_x000d__x000a_A 16 4 4" xfId="21147" xr:uid="{00000000-0005-0000-0000-000062400000}"/>
    <cellStyle name="oft Excel]_x000d__x000a_Comment=The open=/f lines load custom functions into the Paste Function list._x000d__x000a_Maximized=3_x000d__x000a_Basics=1_x000d__x000a_A 16 4 4 2" xfId="34068" xr:uid="{99F2744A-EC33-4439-82D0-3B115116739C}"/>
    <cellStyle name="oft Excel]_x000d__x000a_Comment=The open=/f lines load custom functions into the Paste Function list._x000d__x000a_Maximized=3_x000d__x000a_Basics=1_x000d__x000a_A 16 4 4 3" xfId="51924" xr:uid="{61A555A4-DD2B-45A8-BEEF-D2514BEA07D7}"/>
    <cellStyle name="oft Excel]_x000d__x000a_Comment=The open=/f lines load custom functions into the Paste Function list._x000d__x000a_Maximized=3_x000d__x000a_Basics=1_x000d__x000a_A 16 4 5" xfId="24489" xr:uid="{E6AACDF7-0E6B-4FAF-A0BB-5449337A9049}"/>
    <cellStyle name="oft Excel]_x000d__x000a_Comment=The open=/f lines load custom functions into the Paste Function list._x000d__x000a_Maximized=3_x000d__x000a_Basics=1_x000d__x000a_A 16 4 6" xfId="38215" xr:uid="{74C5CA4B-0C2D-44A5-8DB7-17AC3A667472}"/>
    <cellStyle name="oft Excel]_x000d__x000a_Comment=The open=/f lines load custom functions into the Paste Function list._x000d__x000a_Maximized=3_x000d__x000a_Basics=1_x000d__x000a_A 16 5" xfId="9075" xr:uid="{00000000-0005-0000-0000-000063400000}"/>
    <cellStyle name="oft Excel]_x000d__x000a_Comment=The open=/f lines load custom functions into the Paste Function list._x000d__x000a_Maximized=3_x000d__x000a_Basics=1_x000d__x000a_A 16 5 2" xfId="26126" xr:uid="{B93D012E-CE88-405A-BB5B-3F582CC62839}"/>
    <cellStyle name="oft Excel]_x000d__x000a_Comment=The open=/f lines load custom functions into the Paste Function list._x000d__x000a_Maximized=3_x000d__x000a_Basics=1_x000d__x000a_A 16 5 3" xfId="41022" xr:uid="{6E281FAC-DE76-4038-A62B-A514E2E50FD7}"/>
    <cellStyle name="oft Excel]_x000d__x000a_Comment=The open=/f lines load custom functions into the Paste Function list._x000d__x000a_Maximized=3_x000d__x000a_Basics=1_x000d__x000a_A 16 6" xfId="14838" xr:uid="{00000000-0005-0000-0000-000064400000}"/>
    <cellStyle name="oft Excel]_x000d__x000a_Comment=The open=/f lines load custom functions into the Paste Function list._x000d__x000a_Maximized=3_x000d__x000a_Basics=1_x000d__x000a_A 16 6 2" xfId="29302" xr:uid="{2A047756-F5E5-4339-A31B-8DE60D2AEDBA}"/>
    <cellStyle name="oft Excel]_x000d__x000a_Comment=The open=/f lines load custom functions into the Paste Function list._x000d__x000a_Maximized=3_x000d__x000a_Basics=1_x000d__x000a_A 16 6 3" xfId="46325" xr:uid="{70FF448B-633C-45EA-9BA6-224B29BC3094}"/>
    <cellStyle name="oft Excel]_x000d__x000a_Comment=The open=/f lines load custom functions into the Paste Function list._x000d__x000a_Maximized=3_x000d__x000a_Basics=1_x000d__x000a_A 16 7" xfId="19401" xr:uid="{00000000-0005-0000-0000-000065400000}"/>
    <cellStyle name="oft Excel]_x000d__x000a_Comment=The open=/f lines load custom functions into the Paste Function list._x000d__x000a_Maximized=3_x000d__x000a_Basics=1_x000d__x000a_A 16 7 2" xfId="32523" xr:uid="{CF7174CE-86AD-42C6-9C19-A58703B7F160}"/>
    <cellStyle name="oft Excel]_x000d__x000a_Comment=The open=/f lines load custom functions into the Paste Function list._x000d__x000a_Maximized=3_x000d__x000a_Basics=1_x000d__x000a_A 16 7 3" xfId="50379" xr:uid="{D2B23BFA-ECA0-471F-BA4C-800D6466D09A}"/>
    <cellStyle name="oft Excel]_x000d__x000a_Comment=The open=/f lines load custom functions into the Paste Function list._x000d__x000a_Maximized=3_x000d__x000a_Basics=1_x000d__x000a_A 16 8" xfId="22946" xr:uid="{1B542866-DA35-4081-A910-4B75235CA745}"/>
    <cellStyle name="oft Excel]_x000d__x000a_Comment=The open=/f lines load custom functions into the Paste Function list._x000d__x000a_Maximized=3_x000d__x000a_Basics=1_x000d__x000a_A 16 9" xfId="36154" xr:uid="{3AA1140F-EB9C-49E9-B539-D5BFEB5AE06C}"/>
    <cellStyle name="oft Excel]_x000d__x000a_Comment=The open=/f lines load custom functions into the Paste Function list._x000d__x000a_Maximized=3_x000d__x000a_Basics=1_x000d__x000a_A 17" xfId="2931" xr:uid="{00000000-0005-0000-0000-000066400000}"/>
    <cellStyle name="oft Excel]_x000d__x000a_Comment=The open=/f lines load custom functions into the Paste Function list._x000d__x000a_Maximized=3_x000d__x000a_Basics=1_x000d__x000a_A 17 2" xfId="4386" xr:uid="{00000000-0005-0000-0000-000067400000}"/>
    <cellStyle name="oft Excel]_x000d__x000a_Comment=The open=/f lines load custom functions into the Paste Function list._x000d__x000a_Maximized=3_x000d__x000a_Basics=1_x000d__x000a_A 17 2 2" xfId="6608" xr:uid="{00000000-0005-0000-0000-000068400000}"/>
    <cellStyle name="oft Excel]_x000d__x000a_Comment=The open=/f lines load custom functions into the Paste Function list._x000d__x000a_Maximized=3_x000d__x000a_Basics=1_x000d__x000a_A 17 2 2 2" xfId="11234" xr:uid="{00000000-0005-0000-0000-000069400000}"/>
    <cellStyle name="oft Excel]_x000d__x000a_Comment=The open=/f lines load custom functions into the Paste Function list._x000d__x000a_Maximized=3_x000d__x000a_Basics=1_x000d__x000a_A 17 2 2 2 2" xfId="28051" xr:uid="{A4F65E2B-F727-4201-B28A-424F6A0E5A80}"/>
    <cellStyle name="oft Excel]_x000d__x000a_Comment=The open=/f lines load custom functions into the Paste Function list._x000d__x000a_Maximized=3_x000d__x000a_Basics=1_x000d__x000a_A 17 2 2 2 3" xfId="42947" xr:uid="{1F29B7E6-37B2-4A9B-B680-3BC29B82DABF}"/>
    <cellStyle name="oft Excel]_x000d__x000a_Comment=The open=/f lines load custom functions into the Paste Function list._x000d__x000a_Maximized=3_x000d__x000a_Basics=1_x000d__x000a_A 17 2 2 3" xfId="17714" xr:uid="{00000000-0005-0000-0000-00006A400000}"/>
    <cellStyle name="oft Excel]_x000d__x000a_Comment=The open=/f lines load custom functions into the Paste Function list._x000d__x000a_Maximized=3_x000d__x000a_Basics=1_x000d__x000a_A 17 2 2 3 2" xfId="31237" xr:uid="{8C605CFA-3518-4339-A8ED-E0F2DFE143CD}"/>
    <cellStyle name="oft Excel]_x000d__x000a_Comment=The open=/f lines load custom functions into the Paste Function list._x000d__x000a_Maximized=3_x000d__x000a_Basics=1_x000d__x000a_A 17 2 2 3 3" xfId="48963" xr:uid="{1B574BF8-9934-4E7E-886F-AE8AC40AC6DC}"/>
    <cellStyle name="oft Excel]_x000d__x000a_Comment=The open=/f lines load custom functions into the Paste Function list._x000d__x000a_Maximized=3_x000d__x000a_Basics=1_x000d__x000a_A 17 2 2 4" xfId="21564" xr:uid="{00000000-0005-0000-0000-00006B400000}"/>
    <cellStyle name="oft Excel]_x000d__x000a_Comment=The open=/f lines load custom functions into the Paste Function list._x000d__x000a_Maximized=3_x000d__x000a_Basics=1_x000d__x000a_A 17 2 2 4 2" xfId="34452" xr:uid="{33FC1CAA-46B4-4F29-98E1-0DE4E82F66E0}"/>
    <cellStyle name="oft Excel]_x000d__x000a_Comment=The open=/f lines load custom functions into the Paste Function list._x000d__x000a_Maximized=3_x000d__x000a_Basics=1_x000d__x000a_A 17 2 2 4 3" xfId="52308" xr:uid="{BFFF4EF5-304D-4E66-B97E-3FA198E5CC93}"/>
    <cellStyle name="oft Excel]_x000d__x000a_Comment=The open=/f lines load custom functions into the Paste Function list._x000d__x000a_Maximized=3_x000d__x000a_Basics=1_x000d__x000a_A 17 2 2 5" xfId="24873" xr:uid="{CBC325DA-7BCB-4B27-B56F-B72601D1580E}"/>
    <cellStyle name="oft Excel]_x000d__x000a_Comment=The open=/f lines load custom functions into the Paste Function list._x000d__x000a_Maximized=3_x000d__x000a_Basics=1_x000d__x000a_A 17 2 2 6" xfId="38791" xr:uid="{32D6D6B2-F7F2-4E8C-86F1-B44FF94C9E4E}"/>
    <cellStyle name="oft Excel]_x000d__x000a_Comment=The open=/f lines load custom functions into the Paste Function list._x000d__x000a_Maximized=3_x000d__x000a_Basics=1_x000d__x000a_A 17 2 3" xfId="9493" xr:uid="{00000000-0005-0000-0000-00006C400000}"/>
    <cellStyle name="oft Excel]_x000d__x000a_Comment=The open=/f lines load custom functions into the Paste Function list._x000d__x000a_Maximized=3_x000d__x000a_Basics=1_x000d__x000a_A 17 2 3 2" xfId="26509" xr:uid="{F181193A-62BE-414B-A6E9-DE6C2232B798}"/>
    <cellStyle name="oft Excel]_x000d__x000a_Comment=The open=/f lines load custom functions into the Paste Function list._x000d__x000a_Maximized=3_x000d__x000a_Basics=1_x000d__x000a_A 17 2 3 3" xfId="41405" xr:uid="{10D4149B-21DC-442E-AC9B-BC6E16C7EA4B}"/>
    <cellStyle name="oft Excel]_x000d__x000a_Comment=The open=/f lines load custom functions into the Paste Function list._x000d__x000a_Maximized=3_x000d__x000a_Basics=1_x000d__x000a_A 17 2 4" xfId="15494" xr:uid="{00000000-0005-0000-0000-00006D400000}"/>
    <cellStyle name="oft Excel]_x000d__x000a_Comment=The open=/f lines load custom functions into the Paste Function list._x000d__x000a_Maximized=3_x000d__x000a_Basics=1_x000d__x000a_A 17 2 4 2" xfId="29694" xr:uid="{6555BE2D-50AA-4074-B42E-C379C25A26B6}"/>
    <cellStyle name="oft Excel]_x000d__x000a_Comment=The open=/f lines load custom functions into the Paste Function list._x000d__x000a_Maximized=3_x000d__x000a_Basics=1_x000d__x000a_A 17 2 4 3" xfId="46942" xr:uid="{5D46FEEC-FDB5-419B-B862-9A6E1119EAF5}"/>
    <cellStyle name="oft Excel]_x000d__x000a_Comment=The open=/f lines load custom functions into the Paste Function list._x000d__x000a_Maximized=3_x000d__x000a_Basics=1_x000d__x000a_A 17 2 5" xfId="19822" xr:uid="{00000000-0005-0000-0000-00006E400000}"/>
    <cellStyle name="oft Excel]_x000d__x000a_Comment=The open=/f lines load custom functions into the Paste Function list._x000d__x000a_Maximized=3_x000d__x000a_Basics=1_x000d__x000a_A 17 2 5 2" xfId="32909" xr:uid="{5965B4D2-6195-45CE-8D0F-691AC8D9C2EE}"/>
    <cellStyle name="oft Excel]_x000d__x000a_Comment=The open=/f lines load custom functions into the Paste Function list._x000d__x000a_Maximized=3_x000d__x000a_Basics=1_x000d__x000a_A 17 2 5 3" xfId="50765" xr:uid="{FE5E97C6-870A-4F69-BE35-1839C3159969}"/>
    <cellStyle name="oft Excel]_x000d__x000a_Comment=The open=/f lines load custom functions into the Paste Function list._x000d__x000a_Maximized=3_x000d__x000a_Basics=1_x000d__x000a_A 17 2 6" xfId="23331" xr:uid="{E57CF0C5-E6E2-48BA-8A6B-6EE3BDF777C0}"/>
    <cellStyle name="oft Excel]_x000d__x000a_Comment=The open=/f lines load custom functions into the Paste Function list._x000d__x000a_Maximized=3_x000d__x000a_Basics=1_x000d__x000a_A 17 2 7" xfId="36771" xr:uid="{2DD17754-218D-4B6B-B39B-D330C02FA5E6}"/>
    <cellStyle name="oft Excel]_x000d__x000a_Comment=The open=/f lines load custom functions into the Paste Function list._x000d__x000a_Maximized=3_x000d__x000a_Basics=1_x000d__x000a_A 17 3" xfId="4921" xr:uid="{00000000-0005-0000-0000-00006F400000}"/>
    <cellStyle name="oft Excel]_x000d__x000a_Comment=The open=/f lines load custom functions into the Paste Function list._x000d__x000a_Maximized=3_x000d__x000a_Basics=1_x000d__x000a_A 17 3 2" xfId="7093" xr:uid="{00000000-0005-0000-0000-000070400000}"/>
    <cellStyle name="oft Excel]_x000d__x000a_Comment=The open=/f lines load custom functions into the Paste Function list._x000d__x000a_Maximized=3_x000d__x000a_Basics=1_x000d__x000a_A 17 3 2 2" xfId="11630" xr:uid="{00000000-0005-0000-0000-000071400000}"/>
    <cellStyle name="oft Excel]_x000d__x000a_Comment=The open=/f lines load custom functions into the Paste Function list._x000d__x000a_Maximized=3_x000d__x000a_Basics=1_x000d__x000a_A 17 3 2 2 2" xfId="28415" xr:uid="{1526CE8B-C89C-4553-866E-113CA2EA4B5B}"/>
    <cellStyle name="oft Excel]_x000d__x000a_Comment=The open=/f lines load custom functions into the Paste Function list._x000d__x000a_Maximized=3_x000d__x000a_Basics=1_x000d__x000a_A 17 3 2 2 3" xfId="43311" xr:uid="{C9080AA0-CA0E-4AB8-96F1-FEA78EAFF18B}"/>
    <cellStyle name="oft Excel]_x000d__x000a_Comment=The open=/f lines load custom functions into the Paste Function list._x000d__x000a_Maximized=3_x000d__x000a_Basics=1_x000d__x000a_A 17 3 2 3" xfId="18199" xr:uid="{00000000-0005-0000-0000-000072400000}"/>
    <cellStyle name="oft Excel]_x000d__x000a_Comment=The open=/f lines load custom functions into the Paste Function list._x000d__x000a_Maximized=3_x000d__x000a_Basics=1_x000d__x000a_A 17 3 2 3 2" xfId="31601" xr:uid="{383281FD-2566-4728-9931-820FE2B1B05F}"/>
    <cellStyle name="oft Excel]_x000d__x000a_Comment=The open=/f lines load custom functions into the Paste Function list._x000d__x000a_Maximized=3_x000d__x000a_Basics=1_x000d__x000a_A 17 3 2 3 3" xfId="49416" xr:uid="{ADA8DDAF-4626-4756-B0FA-D6DFC3993FD3}"/>
    <cellStyle name="oft Excel]_x000d__x000a_Comment=The open=/f lines load custom functions into the Paste Function list._x000d__x000a_Maximized=3_x000d__x000a_Basics=1_x000d__x000a_A 17 3 2 4" xfId="21960" xr:uid="{00000000-0005-0000-0000-000073400000}"/>
    <cellStyle name="oft Excel]_x000d__x000a_Comment=The open=/f lines load custom functions into the Paste Function list._x000d__x000a_Maximized=3_x000d__x000a_Basics=1_x000d__x000a_A 17 3 2 4 2" xfId="34816" xr:uid="{204980B6-7F48-4007-8B25-1D73FD8D495E}"/>
    <cellStyle name="oft Excel]_x000d__x000a_Comment=The open=/f lines load custom functions into the Paste Function list._x000d__x000a_Maximized=3_x000d__x000a_Basics=1_x000d__x000a_A 17 3 2 4 3" xfId="52672" xr:uid="{F6A1D8E9-848D-4B07-AF57-9FD7F99B2168}"/>
    <cellStyle name="oft Excel]_x000d__x000a_Comment=The open=/f lines load custom functions into the Paste Function list._x000d__x000a_Maximized=3_x000d__x000a_Basics=1_x000d__x000a_A 17 3 2 5" xfId="25237" xr:uid="{AD9D3835-99EB-4DAF-BACF-5A672ED68DFA}"/>
    <cellStyle name="oft Excel]_x000d__x000a_Comment=The open=/f lines load custom functions into the Paste Function list._x000d__x000a_Maximized=3_x000d__x000a_Basics=1_x000d__x000a_A 17 3 2 6" xfId="39244" xr:uid="{374B8657-F43E-427A-B30F-E838DB2C40BF}"/>
    <cellStyle name="oft Excel]_x000d__x000a_Comment=The open=/f lines load custom functions into the Paste Function list._x000d__x000a_Maximized=3_x000d__x000a_Basics=1_x000d__x000a_A 17 3 3" xfId="9888" xr:uid="{00000000-0005-0000-0000-000074400000}"/>
    <cellStyle name="oft Excel]_x000d__x000a_Comment=The open=/f lines load custom functions into the Paste Function list._x000d__x000a_Maximized=3_x000d__x000a_Basics=1_x000d__x000a_A 17 3 3 2" xfId="26872" xr:uid="{714C0F89-FDDC-4D84-8DF4-C7A61789EE5E}"/>
    <cellStyle name="oft Excel]_x000d__x000a_Comment=The open=/f lines load custom functions into the Paste Function list._x000d__x000a_Maximized=3_x000d__x000a_Basics=1_x000d__x000a_A 17 3 3 3" xfId="41768" xr:uid="{3CFC0893-D90D-4C48-96E1-225B9F2DBF4A}"/>
    <cellStyle name="oft Excel]_x000d__x000a_Comment=The open=/f lines load custom functions into the Paste Function list._x000d__x000a_Maximized=3_x000d__x000a_Basics=1_x000d__x000a_A 17 3 4" xfId="16028" xr:uid="{00000000-0005-0000-0000-000075400000}"/>
    <cellStyle name="oft Excel]_x000d__x000a_Comment=The open=/f lines load custom functions into the Paste Function list._x000d__x000a_Maximized=3_x000d__x000a_Basics=1_x000d__x000a_A 17 3 4 2" xfId="30058" xr:uid="{A20259CC-00C5-496B-BDF4-59AA46007F8F}"/>
    <cellStyle name="oft Excel]_x000d__x000a_Comment=The open=/f lines load custom functions into the Paste Function list._x000d__x000a_Maximized=3_x000d__x000a_Basics=1_x000d__x000a_A 17 3 4 3" xfId="47444" xr:uid="{81C4EEA4-F392-4EE6-A7F7-01225C267B1A}"/>
    <cellStyle name="oft Excel]_x000d__x000a_Comment=The open=/f lines load custom functions into the Paste Function list._x000d__x000a_Maximized=3_x000d__x000a_Basics=1_x000d__x000a_A 17 3 5" xfId="20218" xr:uid="{00000000-0005-0000-0000-000076400000}"/>
    <cellStyle name="oft Excel]_x000d__x000a_Comment=The open=/f lines load custom functions into the Paste Function list._x000d__x000a_Maximized=3_x000d__x000a_Basics=1_x000d__x000a_A 17 3 5 2" xfId="33273" xr:uid="{4E8E7DD8-C698-4057-8D56-8BCA12508CCD}"/>
    <cellStyle name="oft Excel]_x000d__x000a_Comment=The open=/f lines load custom functions into the Paste Function list._x000d__x000a_Maximized=3_x000d__x000a_Basics=1_x000d__x000a_A 17 3 5 3" xfId="51129" xr:uid="{2F311A52-16D8-4F39-B602-2244FBF6BB22}"/>
    <cellStyle name="oft Excel]_x000d__x000a_Comment=The open=/f lines load custom functions into the Paste Function list._x000d__x000a_Maximized=3_x000d__x000a_Basics=1_x000d__x000a_A 17 3 6" xfId="23694" xr:uid="{38B29687-4C02-4545-922D-C7E24A3C70EA}"/>
    <cellStyle name="oft Excel]_x000d__x000a_Comment=The open=/f lines load custom functions into the Paste Function list._x000d__x000a_Maximized=3_x000d__x000a_Basics=1_x000d__x000a_A 17 3 7" xfId="37272" xr:uid="{15CD1090-39CA-4A4A-AE13-77E6EA392391}"/>
    <cellStyle name="oft Excel]_x000d__x000a_Comment=The open=/f lines load custom functions into the Paste Function list._x000d__x000a_Maximized=3_x000d__x000a_Basics=1_x000d__x000a_A 17 4" xfId="5999" xr:uid="{00000000-0005-0000-0000-000077400000}"/>
    <cellStyle name="oft Excel]_x000d__x000a_Comment=The open=/f lines load custom functions into the Paste Function list._x000d__x000a_Maximized=3_x000d__x000a_Basics=1_x000d__x000a_A 17 4 2" xfId="10818" xr:uid="{00000000-0005-0000-0000-000078400000}"/>
    <cellStyle name="oft Excel]_x000d__x000a_Comment=The open=/f lines load custom functions into the Paste Function list._x000d__x000a_Maximized=3_x000d__x000a_Basics=1_x000d__x000a_A 17 4 2 2" xfId="27668" xr:uid="{8BCE7361-6FD3-45A5-A24C-A442789158D2}"/>
    <cellStyle name="oft Excel]_x000d__x000a_Comment=The open=/f lines load custom functions into the Paste Function list._x000d__x000a_Maximized=3_x000d__x000a_Basics=1_x000d__x000a_A 17 4 2 3" xfId="42564" xr:uid="{9B67C033-1A05-4242-87B0-5E53B6EE12DE}"/>
    <cellStyle name="oft Excel]_x000d__x000a_Comment=The open=/f lines load custom functions into the Paste Function list._x000d__x000a_Maximized=3_x000d__x000a_Basics=1_x000d__x000a_A 17 4 3" xfId="17106" xr:uid="{00000000-0005-0000-0000-000079400000}"/>
    <cellStyle name="oft Excel]_x000d__x000a_Comment=The open=/f lines load custom functions into the Paste Function list._x000d__x000a_Maximized=3_x000d__x000a_Basics=1_x000d__x000a_A 17 4 3 2" xfId="30854" xr:uid="{696C6C2F-4724-4DA9-A9F5-78F3072EF116}"/>
    <cellStyle name="oft Excel]_x000d__x000a_Comment=The open=/f lines load custom functions into the Paste Function list._x000d__x000a_Maximized=3_x000d__x000a_Basics=1_x000d__x000a_A 17 4 3 3" xfId="48388" xr:uid="{D9C71B58-8B2B-4FB8-B1AB-1BD1D7C0D87E}"/>
    <cellStyle name="oft Excel]_x000d__x000a_Comment=The open=/f lines load custom functions into the Paste Function list._x000d__x000a_Maximized=3_x000d__x000a_Basics=1_x000d__x000a_A 17 4 4" xfId="21148" xr:uid="{00000000-0005-0000-0000-00007A400000}"/>
    <cellStyle name="oft Excel]_x000d__x000a_Comment=The open=/f lines load custom functions into the Paste Function list._x000d__x000a_Maximized=3_x000d__x000a_Basics=1_x000d__x000a_A 17 4 4 2" xfId="34069" xr:uid="{489D7B9A-3162-44FE-9DC8-B8B69B6C992A}"/>
    <cellStyle name="oft Excel]_x000d__x000a_Comment=The open=/f lines load custom functions into the Paste Function list._x000d__x000a_Maximized=3_x000d__x000a_Basics=1_x000d__x000a_A 17 4 4 3" xfId="51925" xr:uid="{C34835C7-1166-44CB-8F4D-52069CB8695A}"/>
    <cellStyle name="oft Excel]_x000d__x000a_Comment=The open=/f lines load custom functions into the Paste Function list._x000d__x000a_Maximized=3_x000d__x000a_Basics=1_x000d__x000a_A 17 4 5" xfId="24490" xr:uid="{DEBFF854-09FC-4C84-B2FC-4469325752B8}"/>
    <cellStyle name="oft Excel]_x000d__x000a_Comment=The open=/f lines load custom functions into the Paste Function list._x000d__x000a_Maximized=3_x000d__x000a_Basics=1_x000d__x000a_A 17 4 6" xfId="38216" xr:uid="{3FE75837-98CF-4FA5-B948-BDAF05C2583C}"/>
    <cellStyle name="oft Excel]_x000d__x000a_Comment=The open=/f lines load custom functions into the Paste Function list._x000d__x000a_Maximized=3_x000d__x000a_Basics=1_x000d__x000a_A 17 5" xfId="9076" xr:uid="{00000000-0005-0000-0000-00007B400000}"/>
    <cellStyle name="oft Excel]_x000d__x000a_Comment=The open=/f lines load custom functions into the Paste Function list._x000d__x000a_Maximized=3_x000d__x000a_Basics=1_x000d__x000a_A 17 5 2" xfId="26127" xr:uid="{8351E202-279C-4A22-8A27-B9A4053CBA8A}"/>
    <cellStyle name="oft Excel]_x000d__x000a_Comment=The open=/f lines load custom functions into the Paste Function list._x000d__x000a_Maximized=3_x000d__x000a_Basics=1_x000d__x000a_A 17 5 3" xfId="41023" xr:uid="{518645F4-D7FD-4270-A77E-AEFBA2493687}"/>
    <cellStyle name="oft Excel]_x000d__x000a_Comment=The open=/f lines load custom functions into the Paste Function list._x000d__x000a_Maximized=3_x000d__x000a_Basics=1_x000d__x000a_A 17 6" xfId="14839" xr:uid="{00000000-0005-0000-0000-00007C400000}"/>
    <cellStyle name="oft Excel]_x000d__x000a_Comment=The open=/f lines load custom functions into the Paste Function list._x000d__x000a_Maximized=3_x000d__x000a_Basics=1_x000d__x000a_A 17 6 2" xfId="29303" xr:uid="{BBC720D7-20CB-4E2D-BCDE-19A514E4C6DF}"/>
    <cellStyle name="oft Excel]_x000d__x000a_Comment=The open=/f lines load custom functions into the Paste Function list._x000d__x000a_Maximized=3_x000d__x000a_Basics=1_x000d__x000a_A 17 6 3" xfId="46326" xr:uid="{FEB15412-AD81-4935-AA6B-0B0AF8C119C5}"/>
    <cellStyle name="oft Excel]_x000d__x000a_Comment=The open=/f lines load custom functions into the Paste Function list._x000d__x000a_Maximized=3_x000d__x000a_Basics=1_x000d__x000a_A 17 7" xfId="19402" xr:uid="{00000000-0005-0000-0000-00007D400000}"/>
    <cellStyle name="oft Excel]_x000d__x000a_Comment=The open=/f lines load custom functions into the Paste Function list._x000d__x000a_Maximized=3_x000d__x000a_Basics=1_x000d__x000a_A 17 7 2" xfId="32524" xr:uid="{D73FC86D-DA22-491D-B6F7-5905309C354B}"/>
    <cellStyle name="oft Excel]_x000d__x000a_Comment=The open=/f lines load custom functions into the Paste Function list._x000d__x000a_Maximized=3_x000d__x000a_Basics=1_x000d__x000a_A 17 7 3" xfId="50380" xr:uid="{09EB0B78-4139-4403-BDA9-B188E147E9D1}"/>
    <cellStyle name="oft Excel]_x000d__x000a_Comment=The open=/f lines load custom functions into the Paste Function list._x000d__x000a_Maximized=3_x000d__x000a_Basics=1_x000d__x000a_A 17 8" xfId="22947" xr:uid="{A4608A8D-D9F8-43F9-BD2A-309D3D058D1D}"/>
    <cellStyle name="oft Excel]_x000d__x000a_Comment=The open=/f lines load custom functions into the Paste Function list._x000d__x000a_Maximized=3_x000d__x000a_Basics=1_x000d__x000a_A 17 9" xfId="36155" xr:uid="{02E2D788-40F2-4F78-A9F2-7F5DA4D47604}"/>
    <cellStyle name="oft Excel]_x000d__x000a_Comment=The open=/f lines load custom functions into the Paste Function list._x000d__x000a_Maximized=3_x000d__x000a_Basics=1_x000d__x000a_A 18" xfId="2932" xr:uid="{00000000-0005-0000-0000-00007E400000}"/>
    <cellStyle name="oft Excel]_x000d__x000a_Comment=The open=/f lines load custom functions into the Paste Function list._x000d__x000a_Maximized=3_x000d__x000a_Basics=1_x000d__x000a_A 18 2" xfId="4387" xr:uid="{00000000-0005-0000-0000-00007F400000}"/>
    <cellStyle name="oft Excel]_x000d__x000a_Comment=The open=/f lines load custom functions into the Paste Function list._x000d__x000a_Maximized=3_x000d__x000a_Basics=1_x000d__x000a_A 18 2 2" xfId="6609" xr:uid="{00000000-0005-0000-0000-000080400000}"/>
    <cellStyle name="oft Excel]_x000d__x000a_Comment=The open=/f lines load custom functions into the Paste Function list._x000d__x000a_Maximized=3_x000d__x000a_Basics=1_x000d__x000a_A 18 2 2 2" xfId="11235" xr:uid="{00000000-0005-0000-0000-000081400000}"/>
    <cellStyle name="oft Excel]_x000d__x000a_Comment=The open=/f lines load custom functions into the Paste Function list._x000d__x000a_Maximized=3_x000d__x000a_Basics=1_x000d__x000a_A 18 2 2 2 2" xfId="28052" xr:uid="{7FA8B9E6-3275-4A8C-892F-49743B963AD0}"/>
    <cellStyle name="oft Excel]_x000d__x000a_Comment=The open=/f lines load custom functions into the Paste Function list._x000d__x000a_Maximized=3_x000d__x000a_Basics=1_x000d__x000a_A 18 2 2 2 3" xfId="42948" xr:uid="{A062DC82-3B00-42EE-87C4-215BF4971DA3}"/>
    <cellStyle name="oft Excel]_x000d__x000a_Comment=The open=/f lines load custom functions into the Paste Function list._x000d__x000a_Maximized=3_x000d__x000a_Basics=1_x000d__x000a_A 18 2 2 3" xfId="17715" xr:uid="{00000000-0005-0000-0000-000082400000}"/>
    <cellStyle name="oft Excel]_x000d__x000a_Comment=The open=/f lines load custom functions into the Paste Function list._x000d__x000a_Maximized=3_x000d__x000a_Basics=1_x000d__x000a_A 18 2 2 3 2" xfId="31238" xr:uid="{48CDF3E6-7F6A-470D-845B-039ADFEE2BEA}"/>
    <cellStyle name="oft Excel]_x000d__x000a_Comment=The open=/f lines load custom functions into the Paste Function list._x000d__x000a_Maximized=3_x000d__x000a_Basics=1_x000d__x000a_A 18 2 2 3 3" xfId="48964" xr:uid="{9E5714EC-D138-4C1B-9E9B-0514E542D421}"/>
    <cellStyle name="oft Excel]_x000d__x000a_Comment=The open=/f lines load custom functions into the Paste Function list._x000d__x000a_Maximized=3_x000d__x000a_Basics=1_x000d__x000a_A 18 2 2 4" xfId="21565" xr:uid="{00000000-0005-0000-0000-000083400000}"/>
    <cellStyle name="oft Excel]_x000d__x000a_Comment=The open=/f lines load custom functions into the Paste Function list._x000d__x000a_Maximized=3_x000d__x000a_Basics=1_x000d__x000a_A 18 2 2 4 2" xfId="34453" xr:uid="{0A22F583-F49C-4CA0-AAC8-41C5E435A587}"/>
    <cellStyle name="oft Excel]_x000d__x000a_Comment=The open=/f lines load custom functions into the Paste Function list._x000d__x000a_Maximized=3_x000d__x000a_Basics=1_x000d__x000a_A 18 2 2 4 3" xfId="52309" xr:uid="{F86FCD11-7B93-4FD1-A01A-16BCD97242E8}"/>
    <cellStyle name="oft Excel]_x000d__x000a_Comment=The open=/f lines load custom functions into the Paste Function list._x000d__x000a_Maximized=3_x000d__x000a_Basics=1_x000d__x000a_A 18 2 2 5" xfId="24874" xr:uid="{BE0A84F0-1750-409B-BD31-8DD9EA884D15}"/>
    <cellStyle name="oft Excel]_x000d__x000a_Comment=The open=/f lines load custom functions into the Paste Function list._x000d__x000a_Maximized=3_x000d__x000a_Basics=1_x000d__x000a_A 18 2 2 6" xfId="38792" xr:uid="{4D14CAEC-55EC-4121-B5F0-15C25339ADEB}"/>
    <cellStyle name="oft Excel]_x000d__x000a_Comment=The open=/f lines load custom functions into the Paste Function list._x000d__x000a_Maximized=3_x000d__x000a_Basics=1_x000d__x000a_A 18 2 3" xfId="9494" xr:uid="{00000000-0005-0000-0000-000084400000}"/>
    <cellStyle name="oft Excel]_x000d__x000a_Comment=The open=/f lines load custom functions into the Paste Function list._x000d__x000a_Maximized=3_x000d__x000a_Basics=1_x000d__x000a_A 18 2 3 2" xfId="26510" xr:uid="{EC74FA26-1A3D-4ABA-8D29-D4AA33E403A7}"/>
    <cellStyle name="oft Excel]_x000d__x000a_Comment=The open=/f lines load custom functions into the Paste Function list._x000d__x000a_Maximized=3_x000d__x000a_Basics=1_x000d__x000a_A 18 2 3 3" xfId="41406" xr:uid="{FE96254E-D432-457C-9857-3B74CA1EE955}"/>
    <cellStyle name="oft Excel]_x000d__x000a_Comment=The open=/f lines load custom functions into the Paste Function list._x000d__x000a_Maximized=3_x000d__x000a_Basics=1_x000d__x000a_A 18 2 4" xfId="15495" xr:uid="{00000000-0005-0000-0000-000085400000}"/>
    <cellStyle name="oft Excel]_x000d__x000a_Comment=The open=/f lines load custom functions into the Paste Function list._x000d__x000a_Maximized=3_x000d__x000a_Basics=1_x000d__x000a_A 18 2 4 2" xfId="29695" xr:uid="{6452D3FC-24B6-467D-9765-03357D1FE274}"/>
    <cellStyle name="oft Excel]_x000d__x000a_Comment=The open=/f lines load custom functions into the Paste Function list._x000d__x000a_Maximized=3_x000d__x000a_Basics=1_x000d__x000a_A 18 2 4 3" xfId="46943" xr:uid="{C984BCE3-1FCA-480E-A8CF-3D091AE5E58D}"/>
    <cellStyle name="oft Excel]_x000d__x000a_Comment=The open=/f lines load custom functions into the Paste Function list._x000d__x000a_Maximized=3_x000d__x000a_Basics=1_x000d__x000a_A 18 2 5" xfId="19823" xr:uid="{00000000-0005-0000-0000-000086400000}"/>
    <cellStyle name="oft Excel]_x000d__x000a_Comment=The open=/f lines load custom functions into the Paste Function list._x000d__x000a_Maximized=3_x000d__x000a_Basics=1_x000d__x000a_A 18 2 5 2" xfId="32910" xr:uid="{EE2FA570-ECDF-44E9-8437-F4E1807DFBB7}"/>
    <cellStyle name="oft Excel]_x000d__x000a_Comment=The open=/f lines load custom functions into the Paste Function list._x000d__x000a_Maximized=3_x000d__x000a_Basics=1_x000d__x000a_A 18 2 5 3" xfId="50766" xr:uid="{78304194-9D9B-402D-8B1A-D63C3541C940}"/>
    <cellStyle name="oft Excel]_x000d__x000a_Comment=The open=/f lines load custom functions into the Paste Function list._x000d__x000a_Maximized=3_x000d__x000a_Basics=1_x000d__x000a_A 18 2 6" xfId="23332" xr:uid="{16125244-9E24-4C07-8733-85A5092282DE}"/>
    <cellStyle name="oft Excel]_x000d__x000a_Comment=The open=/f lines load custom functions into the Paste Function list._x000d__x000a_Maximized=3_x000d__x000a_Basics=1_x000d__x000a_A 18 2 7" xfId="36772" xr:uid="{A1F0A956-CC31-44B2-ADBA-0CC237A01CA4}"/>
    <cellStyle name="oft Excel]_x000d__x000a_Comment=The open=/f lines load custom functions into the Paste Function list._x000d__x000a_Maximized=3_x000d__x000a_Basics=1_x000d__x000a_A 18 3" xfId="4922" xr:uid="{00000000-0005-0000-0000-000087400000}"/>
    <cellStyle name="oft Excel]_x000d__x000a_Comment=The open=/f lines load custom functions into the Paste Function list._x000d__x000a_Maximized=3_x000d__x000a_Basics=1_x000d__x000a_A 18 3 2" xfId="7094" xr:uid="{00000000-0005-0000-0000-000088400000}"/>
    <cellStyle name="oft Excel]_x000d__x000a_Comment=The open=/f lines load custom functions into the Paste Function list._x000d__x000a_Maximized=3_x000d__x000a_Basics=1_x000d__x000a_A 18 3 2 2" xfId="11631" xr:uid="{00000000-0005-0000-0000-000089400000}"/>
    <cellStyle name="oft Excel]_x000d__x000a_Comment=The open=/f lines load custom functions into the Paste Function list._x000d__x000a_Maximized=3_x000d__x000a_Basics=1_x000d__x000a_A 18 3 2 2 2" xfId="28416" xr:uid="{4D16FFCE-E3A5-448E-A7EF-215EEB39B827}"/>
    <cellStyle name="oft Excel]_x000d__x000a_Comment=The open=/f lines load custom functions into the Paste Function list._x000d__x000a_Maximized=3_x000d__x000a_Basics=1_x000d__x000a_A 18 3 2 2 3" xfId="43312" xr:uid="{68D16662-6801-4EE4-8518-48941F6E5E00}"/>
    <cellStyle name="oft Excel]_x000d__x000a_Comment=The open=/f lines load custom functions into the Paste Function list._x000d__x000a_Maximized=3_x000d__x000a_Basics=1_x000d__x000a_A 18 3 2 3" xfId="18200" xr:uid="{00000000-0005-0000-0000-00008A400000}"/>
    <cellStyle name="oft Excel]_x000d__x000a_Comment=The open=/f lines load custom functions into the Paste Function list._x000d__x000a_Maximized=3_x000d__x000a_Basics=1_x000d__x000a_A 18 3 2 3 2" xfId="31602" xr:uid="{9A9BFFEC-39DE-4FFF-8BFE-A7BAC8F43595}"/>
    <cellStyle name="oft Excel]_x000d__x000a_Comment=The open=/f lines load custom functions into the Paste Function list._x000d__x000a_Maximized=3_x000d__x000a_Basics=1_x000d__x000a_A 18 3 2 3 3" xfId="49417" xr:uid="{DAFB992B-A48E-47B2-B093-6A2B48BEBAE0}"/>
    <cellStyle name="oft Excel]_x000d__x000a_Comment=The open=/f lines load custom functions into the Paste Function list._x000d__x000a_Maximized=3_x000d__x000a_Basics=1_x000d__x000a_A 18 3 2 4" xfId="21961" xr:uid="{00000000-0005-0000-0000-00008B400000}"/>
    <cellStyle name="oft Excel]_x000d__x000a_Comment=The open=/f lines load custom functions into the Paste Function list._x000d__x000a_Maximized=3_x000d__x000a_Basics=1_x000d__x000a_A 18 3 2 4 2" xfId="34817" xr:uid="{E3F722FD-CB56-4E46-8104-3C505CB63F47}"/>
    <cellStyle name="oft Excel]_x000d__x000a_Comment=The open=/f lines load custom functions into the Paste Function list._x000d__x000a_Maximized=3_x000d__x000a_Basics=1_x000d__x000a_A 18 3 2 4 3" xfId="52673" xr:uid="{856EDD85-F71C-4A17-9676-CEE46FEECE5C}"/>
    <cellStyle name="oft Excel]_x000d__x000a_Comment=The open=/f lines load custom functions into the Paste Function list._x000d__x000a_Maximized=3_x000d__x000a_Basics=1_x000d__x000a_A 18 3 2 5" xfId="25238" xr:uid="{13714A08-490F-42B9-898C-04FA6D8D00B9}"/>
    <cellStyle name="oft Excel]_x000d__x000a_Comment=The open=/f lines load custom functions into the Paste Function list._x000d__x000a_Maximized=3_x000d__x000a_Basics=1_x000d__x000a_A 18 3 2 6" xfId="39245" xr:uid="{478D88AB-D82B-4EAB-871E-4D17495D1EEB}"/>
    <cellStyle name="oft Excel]_x000d__x000a_Comment=The open=/f lines load custom functions into the Paste Function list._x000d__x000a_Maximized=3_x000d__x000a_Basics=1_x000d__x000a_A 18 3 3" xfId="9889" xr:uid="{00000000-0005-0000-0000-00008C400000}"/>
    <cellStyle name="oft Excel]_x000d__x000a_Comment=The open=/f lines load custom functions into the Paste Function list._x000d__x000a_Maximized=3_x000d__x000a_Basics=1_x000d__x000a_A 18 3 3 2" xfId="26873" xr:uid="{CE422E4A-ED22-4A50-8CA4-C27E9C3E4D20}"/>
    <cellStyle name="oft Excel]_x000d__x000a_Comment=The open=/f lines load custom functions into the Paste Function list._x000d__x000a_Maximized=3_x000d__x000a_Basics=1_x000d__x000a_A 18 3 3 3" xfId="41769" xr:uid="{ED06FE67-78B6-4065-BC26-BBBB87A1176B}"/>
    <cellStyle name="oft Excel]_x000d__x000a_Comment=The open=/f lines load custom functions into the Paste Function list._x000d__x000a_Maximized=3_x000d__x000a_Basics=1_x000d__x000a_A 18 3 4" xfId="16029" xr:uid="{00000000-0005-0000-0000-00008D400000}"/>
    <cellStyle name="oft Excel]_x000d__x000a_Comment=The open=/f lines load custom functions into the Paste Function list._x000d__x000a_Maximized=3_x000d__x000a_Basics=1_x000d__x000a_A 18 3 4 2" xfId="30059" xr:uid="{FC965084-21FF-4FD1-9B49-C04E29B5EAFD}"/>
    <cellStyle name="oft Excel]_x000d__x000a_Comment=The open=/f lines load custom functions into the Paste Function list._x000d__x000a_Maximized=3_x000d__x000a_Basics=1_x000d__x000a_A 18 3 4 3" xfId="47445" xr:uid="{72C3A61A-B266-4D79-B494-BF2C77AC887B}"/>
    <cellStyle name="oft Excel]_x000d__x000a_Comment=The open=/f lines load custom functions into the Paste Function list._x000d__x000a_Maximized=3_x000d__x000a_Basics=1_x000d__x000a_A 18 3 5" xfId="20219" xr:uid="{00000000-0005-0000-0000-00008E400000}"/>
    <cellStyle name="oft Excel]_x000d__x000a_Comment=The open=/f lines load custom functions into the Paste Function list._x000d__x000a_Maximized=3_x000d__x000a_Basics=1_x000d__x000a_A 18 3 5 2" xfId="33274" xr:uid="{9EE76EC5-72E4-41A3-9923-DBBD45AD197E}"/>
    <cellStyle name="oft Excel]_x000d__x000a_Comment=The open=/f lines load custom functions into the Paste Function list._x000d__x000a_Maximized=3_x000d__x000a_Basics=1_x000d__x000a_A 18 3 5 3" xfId="51130" xr:uid="{CFB0E2D1-C8A6-490D-89B8-EE06A1686523}"/>
    <cellStyle name="oft Excel]_x000d__x000a_Comment=The open=/f lines load custom functions into the Paste Function list._x000d__x000a_Maximized=3_x000d__x000a_Basics=1_x000d__x000a_A 18 3 6" xfId="23695" xr:uid="{EECE4BA0-0A8C-4C8E-BB02-A86168819B4A}"/>
    <cellStyle name="oft Excel]_x000d__x000a_Comment=The open=/f lines load custom functions into the Paste Function list._x000d__x000a_Maximized=3_x000d__x000a_Basics=1_x000d__x000a_A 18 3 7" xfId="37273" xr:uid="{165BA949-EC17-4A2F-BD6F-A7243C66A40B}"/>
    <cellStyle name="oft Excel]_x000d__x000a_Comment=The open=/f lines load custom functions into the Paste Function list._x000d__x000a_Maximized=3_x000d__x000a_Basics=1_x000d__x000a_A 18 4" xfId="6000" xr:uid="{00000000-0005-0000-0000-00008F400000}"/>
    <cellStyle name="oft Excel]_x000d__x000a_Comment=The open=/f lines load custom functions into the Paste Function list._x000d__x000a_Maximized=3_x000d__x000a_Basics=1_x000d__x000a_A 18 4 2" xfId="10819" xr:uid="{00000000-0005-0000-0000-000090400000}"/>
    <cellStyle name="oft Excel]_x000d__x000a_Comment=The open=/f lines load custom functions into the Paste Function list._x000d__x000a_Maximized=3_x000d__x000a_Basics=1_x000d__x000a_A 18 4 2 2" xfId="27669" xr:uid="{39D71E5C-0EC0-412F-A4F2-AC9684069B7B}"/>
    <cellStyle name="oft Excel]_x000d__x000a_Comment=The open=/f lines load custom functions into the Paste Function list._x000d__x000a_Maximized=3_x000d__x000a_Basics=1_x000d__x000a_A 18 4 2 3" xfId="42565" xr:uid="{A9E2F1D3-1E7B-4C39-9258-C1E0C82A7D92}"/>
    <cellStyle name="oft Excel]_x000d__x000a_Comment=The open=/f lines load custom functions into the Paste Function list._x000d__x000a_Maximized=3_x000d__x000a_Basics=1_x000d__x000a_A 18 4 3" xfId="17107" xr:uid="{00000000-0005-0000-0000-000091400000}"/>
    <cellStyle name="oft Excel]_x000d__x000a_Comment=The open=/f lines load custom functions into the Paste Function list._x000d__x000a_Maximized=3_x000d__x000a_Basics=1_x000d__x000a_A 18 4 3 2" xfId="30855" xr:uid="{0F6226D4-D572-475F-A416-B614123FAFFA}"/>
    <cellStyle name="oft Excel]_x000d__x000a_Comment=The open=/f lines load custom functions into the Paste Function list._x000d__x000a_Maximized=3_x000d__x000a_Basics=1_x000d__x000a_A 18 4 3 3" xfId="48389" xr:uid="{8F7D432B-58EE-47B4-88AB-7C457913D9E7}"/>
    <cellStyle name="oft Excel]_x000d__x000a_Comment=The open=/f lines load custom functions into the Paste Function list._x000d__x000a_Maximized=3_x000d__x000a_Basics=1_x000d__x000a_A 18 4 4" xfId="21149" xr:uid="{00000000-0005-0000-0000-000092400000}"/>
    <cellStyle name="oft Excel]_x000d__x000a_Comment=The open=/f lines load custom functions into the Paste Function list._x000d__x000a_Maximized=3_x000d__x000a_Basics=1_x000d__x000a_A 18 4 4 2" xfId="34070" xr:uid="{9A3A3BAD-628F-4EE9-90D4-4E7C632FABB7}"/>
    <cellStyle name="oft Excel]_x000d__x000a_Comment=The open=/f lines load custom functions into the Paste Function list._x000d__x000a_Maximized=3_x000d__x000a_Basics=1_x000d__x000a_A 18 4 4 3" xfId="51926" xr:uid="{09936054-0528-4D41-9250-A18290F06260}"/>
    <cellStyle name="oft Excel]_x000d__x000a_Comment=The open=/f lines load custom functions into the Paste Function list._x000d__x000a_Maximized=3_x000d__x000a_Basics=1_x000d__x000a_A 18 4 5" xfId="24491" xr:uid="{AC2814A3-64A1-42E0-BD2B-14CDA3CE459B}"/>
    <cellStyle name="oft Excel]_x000d__x000a_Comment=The open=/f lines load custom functions into the Paste Function list._x000d__x000a_Maximized=3_x000d__x000a_Basics=1_x000d__x000a_A 18 4 6" xfId="38217" xr:uid="{68BCCEA6-83B7-41E1-B983-ACD19E6971D3}"/>
    <cellStyle name="oft Excel]_x000d__x000a_Comment=The open=/f lines load custom functions into the Paste Function list._x000d__x000a_Maximized=3_x000d__x000a_Basics=1_x000d__x000a_A 18 5" xfId="9077" xr:uid="{00000000-0005-0000-0000-000093400000}"/>
    <cellStyle name="oft Excel]_x000d__x000a_Comment=The open=/f lines load custom functions into the Paste Function list._x000d__x000a_Maximized=3_x000d__x000a_Basics=1_x000d__x000a_A 18 5 2" xfId="26128" xr:uid="{71F3A60E-CB5A-497B-AE24-B4F18EFEE487}"/>
    <cellStyle name="oft Excel]_x000d__x000a_Comment=The open=/f lines load custom functions into the Paste Function list._x000d__x000a_Maximized=3_x000d__x000a_Basics=1_x000d__x000a_A 18 5 3" xfId="41024" xr:uid="{A377F7C0-30F3-497B-8125-FF40DA611984}"/>
    <cellStyle name="oft Excel]_x000d__x000a_Comment=The open=/f lines load custom functions into the Paste Function list._x000d__x000a_Maximized=3_x000d__x000a_Basics=1_x000d__x000a_A 18 6" xfId="14840" xr:uid="{00000000-0005-0000-0000-000094400000}"/>
    <cellStyle name="oft Excel]_x000d__x000a_Comment=The open=/f lines load custom functions into the Paste Function list._x000d__x000a_Maximized=3_x000d__x000a_Basics=1_x000d__x000a_A 18 6 2" xfId="29304" xr:uid="{8ED3C133-9216-41BE-BF95-9B16C2FC68C1}"/>
    <cellStyle name="oft Excel]_x000d__x000a_Comment=The open=/f lines load custom functions into the Paste Function list._x000d__x000a_Maximized=3_x000d__x000a_Basics=1_x000d__x000a_A 18 6 3" xfId="46327" xr:uid="{6D094A4F-82CD-484F-AFA9-EDF8AA984A5F}"/>
    <cellStyle name="oft Excel]_x000d__x000a_Comment=The open=/f lines load custom functions into the Paste Function list._x000d__x000a_Maximized=3_x000d__x000a_Basics=1_x000d__x000a_A 18 7" xfId="19403" xr:uid="{00000000-0005-0000-0000-000095400000}"/>
    <cellStyle name="oft Excel]_x000d__x000a_Comment=The open=/f lines load custom functions into the Paste Function list._x000d__x000a_Maximized=3_x000d__x000a_Basics=1_x000d__x000a_A 18 7 2" xfId="32525" xr:uid="{62226E34-CF30-430E-90E9-5304BC9C6433}"/>
    <cellStyle name="oft Excel]_x000d__x000a_Comment=The open=/f lines load custom functions into the Paste Function list._x000d__x000a_Maximized=3_x000d__x000a_Basics=1_x000d__x000a_A 18 7 3" xfId="50381" xr:uid="{113898A7-9102-490F-87B3-D150FA0A7EB3}"/>
    <cellStyle name="oft Excel]_x000d__x000a_Comment=The open=/f lines load custom functions into the Paste Function list._x000d__x000a_Maximized=3_x000d__x000a_Basics=1_x000d__x000a_A 18 8" xfId="22948" xr:uid="{641B5ED7-52F4-4B34-BDAB-01590F4AEB2E}"/>
    <cellStyle name="oft Excel]_x000d__x000a_Comment=The open=/f lines load custom functions into the Paste Function list._x000d__x000a_Maximized=3_x000d__x000a_Basics=1_x000d__x000a_A 18 9" xfId="36156" xr:uid="{76673F34-024D-473E-BE2D-207145BC1F30}"/>
    <cellStyle name="oft Excel]_x000d__x000a_Comment=The open=/f lines load custom functions into the Paste Function list._x000d__x000a_Maximized=3_x000d__x000a_Basics=1_x000d__x000a_A 19" xfId="2933" xr:uid="{00000000-0005-0000-0000-000096400000}"/>
    <cellStyle name="oft Excel]_x000d__x000a_Comment=The open=/f lines load custom functions into the Paste Function list._x000d__x000a_Maximized=3_x000d__x000a_Basics=1_x000d__x000a_A 19 2" xfId="4388" xr:uid="{00000000-0005-0000-0000-000097400000}"/>
    <cellStyle name="oft Excel]_x000d__x000a_Comment=The open=/f lines load custom functions into the Paste Function list._x000d__x000a_Maximized=3_x000d__x000a_Basics=1_x000d__x000a_A 19 2 2" xfId="6610" xr:uid="{00000000-0005-0000-0000-000098400000}"/>
    <cellStyle name="oft Excel]_x000d__x000a_Comment=The open=/f lines load custom functions into the Paste Function list._x000d__x000a_Maximized=3_x000d__x000a_Basics=1_x000d__x000a_A 19 2 2 2" xfId="11236" xr:uid="{00000000-0005-0000-0000-000099400000}"/>
    <cellStyle name="oft Excel]_x000d__x000a_Comment=The open=/f lines load custom functions into the Paste Function list._x000d__x000a_Maximized=3_x000d__x000a_Basics=1_x000d__x000a_A 19 2 2 2 2" xfId="28053" xr:uid="{BD662F1A-B79D-4FD3-8CA5-B28F85B57F6F}"/>
    <cellStyle name="oft Excel]_x000d__x000a_Comment=The open=/f lines load custom functions into the Paste Function list._x000d__x000a_Maximized=3_x000d__x000a_Basics=1_x000d__x000a_A 19 2 2 2 3" xfId="42949" xr:uid="{D6B016FA-0471-481B-941A-D9178F9B0C51}"/>
    <cellStyle name="oft Excel]_x000d__x000a_Comment=The open=/f lines load custom functions into the Paste Function list._x000d__x000a_Maximized=3_x000d__x000a_Basics=1_x000d__x000a_A 19 2 2 3" xfId="17716" xr:uid="{00000000-0005-0000-0000-00009A400000}"/>
    <cellStyle name="oft Excel]_x000d__x000a_Comment=The open=/f lines load custom functions into the Paste Function list._x000d__x000a_Maximized=3_x000d__x000a_Basics=1_x000d__x000a_A 19 2 2 3 2" xfId="31239" xr:uid="{DC0B0354-842C-49C0-8ED8-B6E82034D065}"/>
    <cellStyle name="oft Excel]_x000d__x000a_Comment=The open=/f lines load custom functions into the Paste Function list._x000d__x000a_Maximized=3_x000d__x000a_Basics=1_x000d__x000a_A 19 2 2 3 3" xfId="48965" xr:uid="{AC1AE59B-0D3F-4BA3-84FD-F1712BF700EB}"/>
    <cellStyle name="oft Excel]_x000d__x000a_Comment=The open=/f lines load custom functions into the Paste Function list._x000d__x000a_Maximized=3_x000d__x000a_Basics=1_x000d__x000a_A 19 2 2 4" xfId="21566" xr:uid="{00000000-0005-0000-0000-00009B400000}"/>
    <cellStyle name="oft Excel]_x000d__x000a_Comment=The open=/f lines load custom functions into the Paste Function list._x000d__x000a_Maximized=3_x000d__x000a_Basics=1_x000d__x000a_A 19 2 2 4 2" xfId="34454" xr:uid="{0747E962-A043-4E15-BA11-01C010386D8B}"/>
    <cellStyle name="oft Excel]_x000d__x000a_Comment=The open=/f lines load custom functions into the Paste Function list._x000d__x000a_Maximized=3_x000d__x000a_Basics=1_x000d__x000a_A 19 2 2 4 3" xfId="52310" xr:uid="{045448B4-5A0C-4876-A6FD-1F36E16B0B42}"/>
    <cellStyle name="oft Excel]_x000d__x000a_Comment=The open=/f lines load custom functions into the Paste Function list._x000d__x000a_Maximized=3_x000d__x000a_Basics=1_x000d__x000a_A 19 2 2 5" xfId="24875" xr:uid="{7E9D451A-FB82-4C17-B41F-DAA0B65AE27D}"/>
    <cellStyle name="oft Excel]_x000d__x000a_Comment=The open=/f lines load custom functions into the Paste Function list._x000d__x000a_Maximized=3_x000d__x000a_Basics=1_x000d__x000a_A 19 2 2 6" xfId="38793" xr:uid="{77217C5A-DFB4-4ABD-B7F2-B0090FB50A78}"/>
    <cellStyle name="oft Excel]_x000d__x000a_Comment=The open=/f lines load custom functions into the Paste Function list._x000d__x000a_Maximized=3_x000d__x000a_Basics=1_x000d__x000a_A 19 2 3" xfId="9495" xr:uid="{00000000-0005-0000-0000-00009C400000}"/>
    <cellStyle name="oft Excel]_x000d__x000a_Comment=The open=/f lines load custom functions into the Paste Function list._x000d__x000a_Maximized=3_x000d__x000a_Basics=1_x000d__x000a_A 19 2 3 2" xfId="26511" xr:uid="{3076C996-E27F-498F-95C2-CD1F94DF67FA}"/>
    <cellStyle name="oft Excel]_x000d__x000a_Comment=The open=/f lines load custom functions into the Paste Function list._x000d__x000a_Maximized=3_x000d__x000a_Basics=1_x000d__x000a_A 19 2 3 3" xfId="41407" xr:uid="{1E07DD64-E558-4ADB-87EE-45645103A5A6}"/>
    <cellStyle name="oft Excel]_x000d__x000a_Comment=The open=/f lines load custom functions into the Paste Function list._x000d__x000a_Maximized=3_x000d__x000a_Basics=1_x000d__x000a_A 19 2 4" xfId="15496" xr:uid="{00000000-0005-0000-0000-00009D400000}"/>
    <cellStyle name="oft Excel]_x000d__x000a_Comment=The open=/f lines load custom functions into the Paste Function list._x000d__x000a_Maximized=3_x000d__x000a_Basics=1_x000d__x000a_A 19 2 4 2" xfId="29696" xr:uid="{D4183087-DB29-4E96-BDF4-5E0831106DDA}"/>
    <cellStyle name="oft Excel]_x000d__x000a_Comment=The open=/f lines load custom functions into the Paste Function list._x000d__x000a_Maximized=3_x000d__x000a_Basics=1_x000d__x000a_A 19 2 4 3" xfId="46944" xr:uid="{A927D8F5-9430-4E0D-ACF7-1E5AFA89B710}"/>
    <cellStyle name="oft Excel]_x000d__x000a_Comment=The open=/f lines load custom functions into the Paste Function list._x000d__x000a_Maximized=3_x000d__x000a_Basics=1_x000d__x000a_A 19 2 5" xfId="19824" xr:uid="{00000000-0005-0000-0000-00009E400000}"/>
    <cellStyle name="oft Excel]_x000d__x000a_Comment=The open=/f lines load custom functions into the Paste Function list._x000d__x000a_Maximized=3_x000d__x000a_Basics=1_x000d__x000a_A 19 2 5 2" xfId="32911" xr:uid="{A55BE7F6-AB53-4C19-B1C6-C2509105113B}"/>
    <cellStyle name="oft Excel]_x000d__x000a_Comment=The open=/f lines load custom functions into the Paste Function list._x000d__x000a_Maximized=3_x000d__x000a_Basics=1_x000d__x000a_A 19 2 5 3" xfId="50767" xr:uid="{D42A1E12-56E8-4E93-9166-4A484A09FEF1}"/>
    <cellStyle name="oft Excel]_x000d__x000a_Comment=The open=/f lines load custom functions into the Paste Function list._x000d__x000a_Maximized=3_x000d__x000a_Basics=1_x000d__x000a_A 19 2 6" xfId="23333" xr:uid="{C52D2052-9898-4991-9697-438B0AB84AA1}"/>
    <cellStyle name="oft Excel]_x000d__x000a_Comment=The open=/f lines load custom functions into the Paste Function list._x000d__x000a_Maximized=3_x000d__x000a_Basics=1_x000d__x000a_A 19 2 7" xfId="36773" xr:uid="{B3387FD9-22F3-4DE1-8B5F-158E4B7F613B}"/>
    <cellStyle name="oft Excel]_x000d__x000a_Comment=The open=/f lines load custom functions into the Paste Function list._x000d__x000a_Maximized=3_x000d__x000a_Basics=1_x000d__x000a_A 19 3" xfId="4923" xr:uid="{00000000-0005-0000-0000-00009F400000}"/>
    <cellStyle name="oft Excel]_x000d__x000a_Comment=The open=/f lines load custom functions into the Paste Function list._x000d__x000a_Maximized=3_x000d__x000a_Basics=1_x000d__x000a_A 19 3 2" xfId="7095" xr:uid="{00000000-0005-0000-0000-0000A0400000}"/>
    <cellStyle name="oft Excel]_x000d__x000a_Comment=The open=/f lines load custom functions into the Paste Function list._x000d__x000a_Maximized=3_x000d__x000a_Basics=1_x000d__x000a_A 19 3 2 2" xfId="11632" xr:uid="{00000000-0005-0000-0000-0000A1400000}"/>
    <cellStyle name="oft Excel]_x000d__x000a_Comment=The open=/f lines load custom functions into the Paste Function list._x000d__x000a_Maximized=3_x000d__x000a_Basics=1_x000d__x000a_A 19 3 2 2 2" xfId="28417" xr:uid="{B4846D2B-0602-4887-8BF8-4FB184DF74A5}"/>
    <cellStyle name="oft Excel]_x000d__x000a_Comment=The open=/f lines load custom functions into the Paste Function list._x000d__x000a_Maximized=3_x000d__x000a_Basics=1_x000d__x000a_A 19 3 2 2 3" xfId="43313" xr:uid="{57916075-1AAD-4879-B05C-3DA53F382288}"/>
    <cellStyle name="oft Excel]_x000d__x000a_Comment=The open=/f lines load custom functions into the Paste Function list._x000d__x000a_Maximized=3_x000d__x000a_Basics=1_x000d__x000a_A 19 3 2 3" xfId="18201" xr:uid="{00000000-0005-0000-0000-0000A2400000}"/>
    <cellStyle name="oft Excel]_x000d__x000a_Comment=The open=/f lines load custom functions into the Paste Function list._x000d__x000a_Maximized=3_x000d__x000a_Basics=1_x000d__x000a_A 19 3 2 3 2" xfId="31603" xr:uid="{35A34A58-2CD0-40F0-AD40-BBD4CE11428E}"/>
    <cellStyle name="oft Excel]_x000d__x000a_Comment=The open=/f lines load custom functions into the Paste Function list._x000d__x000a_Maximized=3_x000d__x000a_Basics=1_x000d__x000a_A 19 3 2 3 3" xfId="49418" xr:uid="{C58FCE13-7CB5-43CF-BDF7-3EAA36C70A96}"/>
    <cellStyle name="oft Excel]_x000d__x000a_Comment=The open=/f lines load custom functions into the Paste Function list._x000d__x000a_Maximized=3_x000d__x000a_Basics=1_x000d__x000a_A 19 3 2 4" xfId="21962" xr:uid="{00000000-0005-0000-0000-0000A3400000}"/>
    <cellStyle name="oft Excel]_x000d__x000a_Comment=The open=/f lines load custom functions into the Paste Function list._x000d__x000a_Maximized=3_x000d__x000a_Basics=1_x000d__x000a_A 19 3 2 4 2" xfId="34818" xr:uid="{3280EDC0-F014-41C1-9015-4EFCA6F4B96A}"/>
    <cellStyle name="oft Excel]_x000d__x000a_Comment=The open=/f lines load custom functions into the Paste Function list._x000d__x000a_Maximized=3_x000d__x000a_Basics=1_x000d__x000a_A 19 3 2 4 3" xfId="52674" xr:uid="{8109102A-ECDB-4610-8152-1FB30A1798A2}"/>
    <cellStyle name="oft Excel]_x000d__x000a_Comment=The open=/f lines load custom functions into the Paste Function list._x000d__x000a_Maximized=3_x000d__x000a_Basics=1_x000d__x000a_A 19 3 2 5" xfId="25239" xr:uid="{F5B89B2B-0CCF-4B7F-B7BE-1420A546CC2D}"/>
    <cellStyle name="oft Excel]_x000d__x000a_Comment=The open=/f lines load custom functions into the Paste Function list._x000d__x000a_Maximized=3_x000d__x000a_Basics=1_x000d__x000a_A 19 3 2 6" xfId="39246" xr:uid="{DD92AD28-8549-4E83-9EE0-21FB6AC648FE}"/>
    <cellStyle name="oft Excel]_x000d__x000a_Comment=The open=/f lines load custom functions into the Paste Function list._x000d__x000a_Maximized=3_x000d__x000a_Basics=1_x000d__x000a_A 19 3 3" xfId="9890" xr:uid="{00000000-0005-0000-0000-0000A4400000}"/>
    <cellStyle name="oft Excel]_x000d__x000a_Comment=The open=/f lines load custom functions into the Paste Function list._x000d__x000a_Maximized=3_x000d__x000a_Basics=1_x000d__x000a_A 19 3 3 2" xfId="26874" xr:uid="{179FA63E-76E9-4B73-879D-D46FDD5796A5}"/>
    <cellStyle name="oft Excel]_x000d__x000a_Comment=The open=/f lines load custom functions into the Paste Function list._x000d__x000a_Maximized=3_x000d__x000a_Basics=1_x000d__x000a_A 19 3 3 3" xfId="41770" xr:uid="{C9D383CF-D53A-44A2-A506-00F742EED971}"/>
    <cellStyle name="oft Excel]_x000d__x000a_Comment=The open=/f lines load custom functions into the Paste Function list._x000d__x000a_Maximized=3_x000d__x000a_Basics=1_x000d__x000a_A 19 3 4" xfId="16030" xr:uid="{00000000-0005-0000-0000-0000A5400000}"/>
    <cellStyle name="oft Excel]_x000d__x000a_Comment=The open=/f lines load custom functions into the Paste Function list._x000d__x000a_Maximized=3_x000d__x000a_Basics=1_x000d__x000a_A 19 3 4 2" xfId="30060" xr:uid="{69B5CFE3-90C0-4142-9214-A1BFE07E45FD}"/>
    <cellStyle name="oft Excel]_x000d__x000a_Comment=The open=/f lines load custom functions into the Paste Function list._x000d__x000a_Maximized=3_x000d__x000a_Basics=1_x000d__x000a_A 19 3 4 3" xfId="47446" xr:uid="{51A1D3EA-A336-4602-B7E3-41331F83E677}"/>
    <cellStyle name="oft Excel]_x000d__x000a_Comment=The open=/f lines load custom functions into the Paste Function list._x000d__x000a_Maximized=3_x000d__x000a_Basics=1_x000d__x000a_A 19 3 5" xfId="20220" xr:uid="{00000000-0005-0000-0000-0000A6400000}"/>
    <cellStyle name="oft Excel]_x000d__x000a_Comment=The open=/f lines load custom functions into the Paste Function list._x000d__x000a_Maximized=3_x000d__x000a_Basics=1_x000d__x000a_A 19 3 5 2" xfId="33275" xr:uid="{573946AB-2176-4995-8D45-87B0D5C82257}"/>
    <cellStyle name="oft Excel]_x000d__x000a_Comment=The open=/f lines load custom functions into the Paste Function list._x000d__x000a_Maximized=3_x000d__x000a_Basics=1_x000d__x000a_A 19 3 5 3" xfId="51131" xr:uid="{8853B441-5CF2-4908-BAE3-2F256CE1499F}"/>
    <cellStyle name="oft Excel]_x000d__x000a_Comment=The open=/f lines load custom functions into the Paste Function list._x000d__x000a_Maximized=3_x000d__x000a_Basics=1_x000d__x000a_A 19 3 6" xfId="23696" xr:uid="{E535A09C-571B-4914-ABBD-5393C01B6000}"/>
    <cellStyle name="oft Excel]_x000d__x000a_Comment=The open=/f lines load custom functions into the Paste Function list._x000d__x000a_Maximized=3_x000d__x000a_Basics=1_x000d__x000a_A 19 3 7" xfId="37274" xr:uid="{7A8B7161-0096-4BCC-BD39-1238F2BF0578}"/>
    <cellStyle name="oft Excel]_x000d__x000a_Comment=The open=/f lines load custom functions into the Paste Function list._x000d__x000a_Maximized=3_x000d__x000a_Basics=1_x000d__x000a_A 19 4" xfId="6001" xr:uid="{00000000-0005-0000-0000-0000A7400000}"/>
    <cellStyle name="oft Excel]_x000d__x000a_Comment=The open=/f lines load custom functions into the Paste Function list._x000d__x000a_Maximized=3_x000d__x000a_Basics=1_x000d__x000a_A 19 4 2" xfId="10820" xr:uid="{00000000-0005-0000-0000-0000A8400000}"/>
    <cellStyle name="oft Excel]_x000d__x000a_Comment=The open=/f lines load custom functions into the Paste Function list._x000d__x000a_Maximized=3_x000d__x000a_Basics=1_x000d__x000a_A 19 4 2 2" xfId="27670" xr:uid="{298AF098-4490-4CE8-914B-86C15DFC723C}"/>
    <cellStyle name="oft Excel]_x000d__x000a_Comment=The open=/f lines load custom functions into the Paste Function list._x000d__x000a_Maximized=3_x000d__x000a_Basics=1_x000d__x000a_A 19 4 2 3" xfId="42566" xr:uid="{E5D147F4-2A58-4F0B-B797-34BC4422370B}"/>
    <cellStyle name="oft Excel]_x000d__x000a_Comment=The open=/f lines load custom functions into the Paste Function list._x000d__x000a_Maximized=3_x000d__x000a_Basics=1_x000d__x000a_A 19 4 3" xfId="17108" xr:uid="{00000000-0005-0000-0000-0000A9400000}"/>
    <cellStyle name="oft Excel]_x000d__x000a_Comment=The open=/f lines load custom functions into the Paste Function list._x000d__x000a_Maximized=3_x000d__x000a_Basics=1_x000d__x000a_A 19 4 3 2" xfId="30856" xr:uid="{697D1FA2-0D1F-4DB3-A65F-04CF6FDDC7BB}"/>
    <cellStyle name="oft Excel]_x000d__x000a_Comment=The open=/f lines load custom functions into the Paste Function list._x000d__x000a_Maximized=3_x000d__x000a_Basics=1_x000d__x000a_A 19 4 3 3" xfId="48390" xr:uid="{1D271836-F280-4A66-9D5B-5CC626329E54}"/>
    <cellStyle name="oft Excel]_x000d__x000a_Comment=The open=/f lines load custom functions into the Paste Function list._x000d__x000a_Maximized=3_x000d__x000a_Basics=1_x000d__x000a_A 19 4 4" xfId="21150" xr:uid="{00000000-0005-0000-0000-0000AA400000}"/>
    <cellStyle name="oft Excel]_x000d__x000a_Comment=The open=/f lines load custom functions into the Paste Function list._x000d__x000a_Maximized=3_x000d__x000a_Basics=1_x000d__x000a_A 19 4 4 2" xfId="34071" xr:uid="{5743C8F8-6228-4FF5-8FEC-2AE19B0E48A4}"/>
    <cellStyle name="oft Excel]_x000d__x000a_Comment=The open=/f lines load custom functions into the Paste Function list._x000d__x000a_Maximized=3_x000d__x000a_Basics=1_x000d__x000a_A 19 4 4 3" xfId="51927" xr:uid="{48A4D70C-3832-4928-A627-336425BE8879}"/>
    <cellStyle name="oft Excel]_x000d__x000a_Comment=The open=/f lines load custom functions into the Paste Function list._x000d__x000a_Maximized=3_x000d__x000a_Basics=1_x000d__x000a_A 19 4 5" xfId="24492" xr:uid="{263BE81F-297C-45E9-9AD8-CB88C7335EF3}"/>
    <cellStyle name="oft Excel]_x000d__x000a_Comment=The open=/f lines load custom functions into the Paste Function list._x000d__x000a_Maximized=3_x000d__x000a_Basics=1_x000d__x000a_A 19 4 6" xfId="38218" xr:uid="{F65021B9-46DD-47B7-8012-F8BC4B7C37AA}"/>
    <cellStyle name="oft Excel]_x000d__x000a_Comment=The open=/f lines load custom functions into the Paste Function list._x000d__x000a_Maximized=3_x000d__x000a_Basics=1_x000d__x000a_A 19 5" xfId="9078" xr:uid="{00000000-0005-0000-0000-0000AB400000}"/>
    <cellStyle name="oft Excel]_x000d__x000a_Comment=The open=/f lines load custom functions into the Paste Function list._x000d__x000a_Maximized=3_x000d__x000a_Basics=1_x000d__x000a_A 19 5 2" xfId="26129" xr:uid="{9218F463-CAF8-49C4-B56A-983611CB0949}"/>
    <cellStyle name="oft Excel]_x000d__x000a_Comment=The open=/f lines load custom functions into the Paste Function list._x000d__x000a_Maximized=3_x000d__x000a_Basics=1_x000d__x000a_A 19 5 3" xfId="41025" xr:uid="{E88503F6-D978-4067-88F5-C01F24BC7432}"/>
    <cellStyle name="oft Excel]_x000d__x000a_Comment=The open=/f lines load custom functions into the Paste Function list._x000d__x000a_Maximized=3_x000d__x000a_Basics=1_x000d__x000a_A 19 6" xfId="14841" xr:uid="{00000000-0005-0000-0000-0000AC400000}"/>
    <cellStyle name="oft Excel]_x000d__x000a_Comment=The open=/f lines load custom functions into the Paste Function list._x000d__x000a_Maximized=3_x000d__x000a_Basics=1_x000d__x000a_A 19 6 2" xfId="29305" xr:uid="{417F97D1-241D-416D-911B-6801D9E02420}"/>
    <cellStyle name="oft Excel]_x000d__x000a_Comment=The open=/f lines load custom functions into the Paste Function list._x000d__x000a_Maximized=3_x000d__x000a_Basics=1_x000d__x000a_A 19 6 3" xfId="46328" xr:uid="{0CAED1BE-9DA1-479A-B97F-051F2318040B}"/>
    <cellStyle name="oft Excel]_x000d__x000a_Comment=The open=/f lines load custom functions into the Paste Function list._x000d__x000a_Maximized=3_x000d__x000a_Basics=1_x000d__x000a_A 19 7" xfId="19404" xr:uid="{00000000-0005-0000-0000-0000AD400000}"/>
    <cellStyle name="oft Excel]_x000d__x000a_Comment=The open=/f lines load custom functions into the Paste Function list._x000d__x000a_Maximized=3_x000d__x000a_Basics=1_x000d__x000a_A 19 7 2" xfId="32526" xr:uid="{3BBF5DC1-73D6-481D-8F9C-30C5F070BF52}"/>
    <cellStyle name="oft Excel]_x000d__x000a_Comment=The open=/f lines load custom functions into the Paste Function list._x000d__x000a_Maximized=3_x000d__x000a_Basics=1_x000d__x000a_A 19 7 3" xfId="50382" xr:uid="{666690D7-F353-416C-A755-A8513DFD7C64}"/>
    <cellStyle name="oft Excel]_x000d__x000a_Comment=The open=/f lines load custom functions into the Paste Function list._x000d__x000a_Maximized=3_x000d__x000a_Basics=1_x000d__x000a_A 19 8" xfId="22949" xr:uid="{D83013CE-98F9-4D38-8584-910BB7CDD5D3}"/>
    <cellStyle name="oft Excel]_x000d__x000a_Comment=The open=/f lines load custom functions into the Paste Function list._x000d__x000a_Maximized=3_x000d__x000a_Basics=1_x000d__x000a_A 19 9" xfId="36157" xr:uid="{2F694F7E-D3FE-4B54-A06C-C36C6E2DAF92}"/>
    <cellStyle name="oft Excel]_x000d__x000a_Comment=The open=/f lines load custom functions into the Paste Function list._x000d__x000a_Maximized=3_x000d__x000a_Basics=1_x000d__x000a_A 2" xfId="2934" xr:uid="{00000000-0005-0000-0000-0000AE400000}"/>
    <cellStyle name="oft Excel]_x000d__x000a_Comment=The open=/f lines load custom functions into the Paste Function list._x000d__x000a_Maximized=3_x000d__x000a_Basics=1_x000d__x000a_A 2 2" xfId="4389" xr:uid="{00000000-0005-0000-0000-0000AF400000}"/>
    <cellStyle name="oft Excel]_x000d__x000a_Comment=The open=/f lines load custom functions into the Paste Function list._x000d__x000a_Maximized=3_x000d__x000a_Basics=1_x000d__x000a_A 2 2 2" xfId="6611" xr:uid="{00000000-0005-0000-0000-0000B0400000}"/>
    <cellStyle name="oft Excel]_x000d__x000a_Comment=The open=/f lines load custom functions into the Paste Function list._x000d__x000a_Maximized=3_x000d__x000a_Basics=1_x000d__x000a_A 2 2 2 2" xfId="11237" xr:uid="{00000000-0005-0000-0000-0000B1400000}"/>
    <cellStyle name="oft Excel]_x000d__x000a_Comment=The open=/f lines load custom functions into the Paste Function list._x000d__x000a_Maximized=3_x000d__x000a_Basics=1_x000d__x000a_A 2 2 2 2 2" xfId="28054" xr:uid="{49C5A122-5F52-4795-912A-B00B8F759A96}"/>
    <cellStyle name="oft Excel]_x000d__x000a_Comment=The open=/f lines load custom functions into the Paste Function list._x000d__x000a_Maximized=3_x000d__x000a_Basics=1_x000d__x000a_A 2 2 2 2 3" xfId="42950" xr:uid="{755C7EFC-E8A7-4264-9E62-0DC5D9762FA8}"/>
    <cellStyle name="oft Excel]_x000d__x000a_Comment=The open=/f lines load custom functions into the Paste Function list._x000d__x000a_Maximized=3_x000d__x000a_Basics=1_x000d__x000a_A 2 2 2 3" xfId="17717" xr:uid="{00000000-0005-0000-0000-0000B2400000}"/>
    <cellStyle name="oft Excel]_x000d__x000a_Comment=The open=/f lines load custom functions into the Paste Function list._x000d__x000a_Maximized=3_x000d__x000a_Basics=1_x000d__x000a_A 2 2 2 3 2" xfId="31240" xr:uid="{FC118E2F-4BBC-49AF-8C33-6ACB4608E71D}"/>
    <cellStyle name="oft Excel]_x000d__x000a_Comment=The open=/f lines load custom functions into the Paste Function list._x000d__x000a_Maximized=3_x000d__x000a_Basics=1_x000d__x000a_A 2 2 2 3 3" xfId="48966" xr:uid="{4EBE04D6-BDC3-4570-8A6B-DDEA6CC5B11F}"/>
    <cellStyle name="oft Excel]_x000d__x000a_Comment=The open=/f lines load custom functions into the Paste Function list._x000d__x000a_Maximized=3_x000d__x000a_Basics=1_x000d__x000a_A 2 2 2 4" xfId="21567" xr:uid="{00000000-0005-0000-0000-0000B3400000}"/>
    <cellStyle name="oft Excel]_x000d__x000a_Comment=The open=/f lines load custom functions into the Paste Function list._x000d__x000a_Maximized=3_x000d__x000a_Basics=1_x000d__x000a_A 2 2 2 4 2" xfId="34455" xr:uid="{F850C8B9-629C-4F46-9DA6-D63F15FC1751}"/>
    <cellStyle name="oft Excel]_x000d__x000a_Comment=The open=/f lines load custom functions into the Paste Function list._x000d__x000a_Maximized=3_x000d__x000a_Basics=1_x000d__x000a_A 2 2 2 4 3" xfId="52311" xr:uid="{01B90BEB-6038-4CAF-9F9C-DECB547E88D3}"/>
    <cellStyle name="oft Excel]_x000d__x000a_Comment=The open=/f lines load custom functions into the Paste Function list._x000d__x000a_Maximized=3_x000d__x000a_Basics=1_x000d__x000a_A 2 2 2 5" xfId="24876" xr:uid="{A6DA9C1F-8BF9-452F-AEDD-A6CF9A4F7B38}"/>
    <cellStyle name="oft Excel]_x000d__x000a_Comment=The open=/f lines load custom functions into the Paste Function list._x000d__x000a_Maximized=3_x000d__x000a_Basics=1_x000d__x000a_A 2 2 2 6" xfId="38794" xr:uid="{7836FB4E-B133-4569-B604-182B27C78632}"/>
    <cellStyle name="oft Excel]_x000d__x000a_Comment=The open=/f lines load custom functions into the Paste Function list._x000d__x000a_Maximized=3_x000d__x000a_Basics=1_x000d__x000a_A 2 2 3" xfId="9496" xr:uid="{00000000-0005-0000-0000-0000B4400000}"/>
    <cellStyle name="oft Excel]_x000d__x000a_Comment=The open=/f lines load custom functions into the Paste Function list._x000d__x000a_Maximized=3_x000d__x000a_Basics=1_x000d__x000a_A 2 2 3 2" xfId="26512" xr:uid="{6F04781D-DD32-41A2-90DA-35E7B427A5A2}"/>
    <cellStyle name="oft Excel]_x000d__x000a_Comment=The open=/f lines load custom functions into the Paste Function list._x000d__x000a_Maximized=3_x000d__x000a_Basics=1_x000d__x000a_A 2 2 3 3" xfId="41408" xr:uid="{6F3678D4-3083-407F-A65D-1C674C0A29D3}"/>
    <cellStyle name="oft Excel]_x000d__x000a_Comment=The open=/f lines load custom functions into the Paste Function list._x000d__x000a_Maximized=3_x000d__x000a_Basics=1_x000d__x000a_A 2 2 4" xfId="15497" xr:uid="{00000000-0005-0000-0000-0000B5400000}"/>
    <cellStyle name="oft Excel]_x000d__x000a_Comment=The open=/f lines load custom functions into the Paste Function list._x000d__x000a_Maximized=3_x000d__x000a_Basics=1_x000d__x000a_A 2 2 4 2" xfId="29697" xr:uid="{21FA3E6A-8FE0-4812-B081-F8C6876BA33C}"/>
    <cellStyle name="oft Excel]_x000d__x000a_Comment=The open=/f lines load custom functions into the Paste Function list._x000d__x000a_Maximized=3_x000d__x000a_Basics=1_x000d__x000a_A 2 2 4 3" xfId="46945" xr:uid="{718FA413-BCAA-45E0-8422-C2B169F47F1F}"/>
    <cellStyle name="oft Excel]_x000d__x000a_Comment=The open=/f lines load custom functions into the Paste Function list._x000d__x000a_Maximized=3_x000d__x000a_Basics=1_x000d__x000a_A 2 2 5" xfId="19825" xr:uid="{00000000-0005-0000-0000-0000B6400000}"/>
    <cellStyle name="oft Excel]_x000d__x000a_Comment=The open=/f lines load custom functions into the Paste Function list._x000d__x000a_Maximized=3_x000d__x000a_Basics=1_x000d__x000a_A 2 2 5 2" xfId="32912" xr:uid="{96DB916D-5002-40BD-87CB-42A5C3BD0F81}"/>
    <cellStyle name="oft Excel]_x000d__x000a_Comment=The open=/f lines load custom functions into the Paste Function list._x000d__x000a_Maximized=3_x000d__x000a_Basics=1_x000d__x000a_A 2 2 5 3" xfId="50768" xr:uid="{AEF6221A-8D76-48AD-A4D7-C381EC3E62EB}"/>
    <cellStyle name="oft Excel]_x000d__x000a_Comment=The open=/f lines load custom functions into the Paste Function list._x000d__x000a_Maximized=3_x000d__x000a_Basics=1_x000d__x000a_A 2 2 6" xfId="23334" xr:uid="{4B806866-3DA2-4AEA-9425-9F41C1EBB760}"/>
    <cellStyle name="oft Excel]_x000d__x000a_Comment=The open=/f lines load custom functions into the Paste Function list._x000d__x000a_Maximized=3_x000d__x000a_Basics=1_x000d__x000a_A 2 2 7" xfId="36774" xr:uid="{FB5E036E-C85B-4AA5-AA75-0B81103FEEEC}"/>
    <cellStyle name="oft Excel]_x000d__x000a_Comment=The open=/f lines load custom functions into the Paste Function list._x000d__x000a_Maximized=3_x000d__x000a_Basics=1_x000d__x000a_A 2 3" xfId="4924" xr:uid="{00000000-0005-0000-0000-0000B7400000}"/>
    <cellStyle name="oft Excel]_x000d__x000a_Comment=The open=/f lines load custom functions into the Paste Function list._x000d__x000a_Maximized=3_x000d__x000a_Basics=1_x000d__x000a_A 2 3 2" xfId="7096" xr:uid="{00000000-0005-0000-0000-0000B8400000}"/>
    <cellStyle name="oft Excel]_x000d__x000a_Comment=The open=/f lines load custom functions into the Paste Function list._x000d__x000a_Maximized=3_x000d__x000a_Basics=1_x000d__x000a_A 2 3 2 2" xfId="11633" xr:uid="{00000000-0005-0000-0000-0000B9400000}"/>
    <cellStyle name="oft Excel]_x000d__x000a_Comment=The open=/f lines load custom functions into the Paste Function list._x000d__x000a_Maximized=3_x000d__x000a_Basics=1_x000d__x000a_A 2 3 2 2 2" xfId="28418" xr:uid="{EE76CD09-A79B-4A0F-A173-0AB33AC9F8CD}"/>
    <cellStyle name="oft Excel]_x000d__x000a_Comment=The open=/f lines load custom functions into the Paste Function list._x000d__x000a_Maximized=3_x000d__x000a_Basics=1_x000d__x000a_A 2 3 2 2 3" xfId="43314" xr:uid="{A17A83B0-B6AF-4A15-8329-51EFE7A1E999}"/>
    <cellStyle name="oft Excel]_x000d__x000a_Comment=The open=/f lines load custom functions into the Paste Function list._x000d__x000a_Maximized=3_x000d__x000a_Basics=1_x000d__x000a_A 2 3 2 3" xfId="18202" xr:uid="{00000000-0005-0000-0000-0000BA400000}"/>
    <cellStyle name="oft Excel]_x000d__x000a_Comment=The open=/f lines load custom functions into the Paste Function list._x000d__x000a_Maximized=3_x000d__x000a_Basics=1_x000d__x000a_A 2 3 2 3 2" xfId="31604" xr:uid="{DF120DD8-8499-41AE-9308-52ADAE5C7F4A}"/>
    <cellStyle name="oft Excel]_x000d__x000a_Comment=The open=/f lines load custom functions into the Paste Function list._x000d__x000a_Maximized=3_x000d__x000a_Basics=1_x000d__x000a_A 2 3 2 3 3" xfId="49419" xr:uid="{4BDAB896-E46D-40C3-B666-673B6BEB6E7E}"/>
    <cellStyle name="oft Excel]_x000d__x000a_Comment=The open=/f lines load custom functions into the Paste Function list._x000d__x000a_Maximized=3_x000d__x000a_Basics=1_x000d__x000a_A 2 3 2 4" xfId="21963" xr:uid="{00000000-0005-0000-0000-0000BB400000}"/>
    <cellStyle name="oft Excel]_x000d__x000a_Comment=The open=/f lines load custom functions into the Paste Function list._x000d__x000a_Maximized=3_x000d__x000a_Basics=1_x000d__x000a_A 2 3 2 4 2" xfId="34819" xr:uid="{1C1E1CD2-AB44-4828-B05A-5EEE2CB75A9B}"/>
    <cellStyle name="oft Excel]_x000d__x000a_Comment=The open=/f lines load custom functions into the Paste Function list._x000d__x000a_Maximized=3_x000d__x000a_Basics=1_x000d__x000a_A 2 3 2 4 3" xfId="52675" xr:uid="{8E324303-6A25-4B87-9306-378416780300}"/>
    <cellStyle name="oft Excel]_x000d__x000a_Comment=The open=/f lines load custom functions into the Paste Function list._x000d__x000a_Maximized=3_x000d__x000a_Basics=1_x000d__x000a_A 2 3 2 5" xfId="25240" xr:uid="{F7B8EA00-A459-4898-9F28-942D64CB6E28}"/>
    <cellStyle name="oft Excel]_x000d__x000a_Comment=The open=/f lines load custom functions into the Paste Function list._x000d__x000a_Maximized=3_x000d__x000a_Basics=1_x000d__x000a_A 2 3 2 6" xfId="39247" xr:uid="{381A765C-6314-4331-A65D-885543AE6973}"/>
    <cellStyle name="oft Excel]_x000d__x000a_Comment=The open=/f lines load custom functions into the Paste Function list._x000d__x000a_Maximized=3_x000d__x000a_Basics=1_x000d__x000a_A 2 3 3" xfId="9891" xr:uid="{00000000-0005-0000-0000-0000BC400000}"/>
    <cellStyle name="oft Excel]_x000d__x000a_Comment=The open=/f lines load custom functions into the Paste Function list._x000d__x000a_Maximized=3_x000d__x000a_Basics=1_x000d__x000a_A 2 3 3 2" xfId="26875" xr:uid="{D0217438-319E-4553-B88C-A0BB8344781C}"/>
    <cellStyle name="oft Excel]_x000d__x000a_Comment=The open=/f lines load custom functions into the Paste Function list._x000d__x000a_Maximized=3_x000d__x000a_Basics=1_x000d__x000a_A 2 3 3 3" xfId="41771" xr:uid="{9BB24F13-3106-4B7B-89DE-55EC1C4B5A14}"/>
    <cellStyle name="oft Excel]_x000d__x000a_Comment=The open=/f lines load custom functions into the Paste Function list._x000d__x000a_Maximized=3_x000d__x000a_Basics=1_x000d__x000a_A 2 3 4" xfId="16031" xr:uid="{00000000-0005-0000-0000-0000BD400000}"/>
    <cellStyle name="oft Excel]_x000d__x000a_Comment=The open=/f lines load custom functions into the Paste Function list._x000d__x000a_Maximized=3_x000d__x000a_Basics=1_x000d__x000a_A 2 3 4 2" xfId="30061" xr:uid="{BED99BEF-2F71-47A0-90FB-6B88A87B231D}"/>
    <cellStyle name="oft Excel]_x000d__x000a_Comment=The open=/f lines load custom functions into the Paste Function list._x000d__x000a_Maximized=3_x000d__x000a_Basics=1_x000d__x000a_A 2 3 4 3" xfId="47447" xr:uid="{52A04D6A-DB4F-49E9-A20D-64813C1B0903}"/>
    <cellStyle name="oft Excel]_x000d__x000a_Comment=The open=/f lines load custom functions into the Paste Function list._x000d__x000a_Maximized=3_x000d__x000a_Basics=1_x000d__x000a_A 2 3 5" xfId="20221" xr:uid="{00000000-0005-0000-0000-0000BE400000}"/>
    <cellStyle name="oft Excel]_x000d__x000a_Comment=The open=/f lines load custom functions into the Paste Function list._x000d__x000a_Maximized=3_x000d__x000a_Basics=1_x000d__x000a_A 2 3 5 2" xfId="33276" xr:uid="{1B738531-28D7-4DFD-BB89-75A6FEFD7DF2}"/>
    <cellStyle name="oft Excel]_x000d__x000a_Comment=The open=/f lines load custom functions into the Paste Function list._x000d__x000a_Maximized=3_x000d__x000a_Basics=1_x000d__x000a_A 2 3 5 3" xfId="51132" xr:uid="{2224C7CE-50BB-4508-B907-9099AA96D890}"/>
    <cellStyle name="oft Excel]_x000d__x000a_Comment=The open=/f lines load custom functions into the Paste Function list._x000d__x000a_Maximized=3_x000d__x000a_Basics=1_x000d__x000a_A 2 3 6" xfId="23697" xr:uid="{83A5EBCA-2C5A-4641-810C-C00BEE41E1F6}"/>
    <cellStyle name="oft Excel]_x000d__x000a_Comment=The open=/f lines load custom functions into the Paste Function list._x000d__x000a_Maximized=3_x000d__x000a_Basics=1_x000d__x000a_A 2 3 7" xfId="37275" xr:uid="{29D80372-7563-47BB-A01D-319A54051A47}"/>
    <cellStyle name="oft Excel]_x000d__x000a_Comment=The open=/f lines load custom functions into the Paste Function list._x000d__x000a_Maximized=3_x000d__x000a_Basics=1_x000d__x000a_A 2 4" xfId="6002" xr:uid="{00000000-0005-0000-0000-0000BF400000}"/>
    <cellStyle name="oft Excel]_x000d__x000a_Comment=The open=/f lines load custom functions into the Paste Function list._x000d__x000a_Maximized=3_x000d__x000a_Basics=1_x000d__x000a_A 2 4 2" xfId="10821" xr:uid="{00000000-0005-0000-0000-0000C0400000}"/>
    <cellStyle name="oft Excel]_x000d__x000a_Comment=The open=/f lines load custom functions into the Paste Function list._x000d__x000a_Maximized=3_x000d__x000a_Basics=1_x000d__x000a_A 2 4 2 2" xfId="27671" xr:uid="{F9CDA64D-9EF6-45C1-921C-8638964BCC59}"/>
    <cellStyle name="oft Excel]_x000d__x000a_Comment=The open=/f lines load custom functions into the Paste Function list._x000d__x000a_Maximized=3_x000d__x000a_Basics=1_x000d__x000a_A 2 4 2 3" xfId="42567" xr:uid="{C5104D48-F62C-4B35-B443-62AFA157EB51}"/>
    <cellStyle name="oft Excel]_x000d__x000a_Comment=The open=/f lines load custom functions into the Paste Function list._x000d__x000a_Maximized=3_x000d__x000a_Basics=1_x000d__x000a_A 2 4 3" xfId="17109" xr:uid="{00000000-0005-0000-0000-0000C1400000}"/>
    <cellStyle name="oft Excel]_x000d__x000a_Comment=The open=/f lines load custom functions into the Paste Function list._x000d__x000a_Maximized=3_x000d__x000a_Basics=1_x000d__x000a_A 2 4 3 2" xfId="30857" xr:uid="{CA0F7D86-E3B2-4CAB-9A7F-D4B7710AB67A}"/>
    <cellStyle name="oft Excel]_x000d__x000a_Comment=The open=/f lines load custom functions into the Paste Function list._x000d__x000a_Maximized=3_x000d__x000a_Basics=1_x000d__x000a_A 2 4 3 3" xfId="48391" xr:uid="{6B4EB6EE-81BE-439A-80D4-F424189896EA}"/>
    <cellStyle name="oft Excel]_x000d__x000a_Comment=The open=/f lines load custom functions into the Paste Function list._x000d__x000a_Maximized=3_x000d__x000a_Basics=1_x000d__x000a_A 2 4 4" xfId="21151" xr:uid="{00000000-0005-0000-0000-0000C2400000}"/>
    <cellStyle name="oft Excel]_x000d__x000a_Comment=The open=/f lines load custom functions into the Paste Function list._x000d__x000a_Maximized=3_x000d__x000a_Basics=1_x000d__x000a_A 2 4 4 2" xfId="34072" xr:uid="{D210A234-FCC2-460F-A4AB-E1FE17D2E20E}"/>
    <cellStyle name="oft Excel]_x000d__x000a_Comment=The open=/f lines load custom functions into the Paste Function list._x000d__x000a_Maximized=3_x000d__x000a_Basics=1_x000d__x000a_A 2 4 4 3" xfId="51928" xr:uid="{33909BE7-DC9A-4FB0-B259-43CB16A1CCA3}"/>
    <cellStyle name="oft Excel]_x000d__x000a_Comment=The open=/f lines load custom functions into the Paste Function list._x000d__x000a_Maximized=3_x000d__x000a_Basics=1_x000d__x000a_A 2 4 5" xfId="24493" xr:uid="{F0DF9687-DDBF-4C5F-9B56-8F7D5BF873EB}"/>
    <cellStyle name="oft Excel]_x000d__x000a_Comment=The open=/f lines load custom functions into the Paste Function list._x000d__x000a_Maximized=3_x000d__x000a_Basics=1_x000d__x000a_A 2 4 6" xfId="38219" xr:uid="{7A2D41BA-7FF7-4A6F-864D-0402D53B83D3}"/>
    <cellStyle name="oft Excel]_x000d__x000a_Comment=The open=/f lines load custom functions into the Paste Function list._x000d__x000a_Maximized=3_x000d__x000a_Basics=1_x000d__x000a_A 2 5" xfId="9079" xr:uid="{00000000-0005-0000-0000-0000C3400000}"/>
    <cellStyle name="oft Excel]_x000d__x000a_Comment=The open=/f lines load custom functions into the Paste Function list._x000d__x000a_Maximized=3_x000d__x000a_Basics=1_x000d__x000a_A 2 5 2" xfId="26130" xr:uid="{EBFB32B9-ADC8-45F1-AE77-A3360E9D2AEA}"/>
    <cellStyle name="oft Excel]_x000d__x000a_Comment=The open=/f lines load custom functions into the Paste Function list._x000d__x000a_Maximized=3_x000d__x000a_Basics=1_x000d__x000a_A 2 5 3" xfId="41026" xr:uid="{F2B21D32-E2A2-4185-A847-F162FC89C52E}"/>
    <cellStyle name="oft Excel]_x000d__x000a_Comment=The open=/f lines load custom functions into the Paste Function list._x000d__x000a_Maximized=3_x000d__x000a_Basics=1_x000d__x000a_A 2 6" xfId="14842" xr:uid="{00000000-0005-0000-0000-0000C4400000}"/>
    <cellStyle name="oft Excel]_x000d__x000a_Comment=The open=/f lines load custom functions into the Paste Function list._x000d__x000a_Maximized=3_x000d__x000a_Basics=1_x000d__x000a_A 2 6 2" xfId="29306" xr:uid="{AA9CE510-37AE-433B-93CC-78E2B7A122A2}"/>
    <cellStyle name="oft Excel]_x000d__x000a_Comment=The open=/f lines load custom functions into the Paste Function list._x000d__x000a_Maximized=3_x000d__x000a_Basics=1_x000d__x000a_A 2 6 3" xfId="46329" xr:uid="{DF942162-33DD-4ED2-BDC2-B92106AD0417}"/>
    <cellStyle name="oft Excel]_x000d__x000a_Comment=The open=/f lines load custom functions into the Paste Function list._x000d__x000a_Maximized=3_x000d__x000a_Basics=1_x000d__x000a_A 2 7" xfId="19405" xr:uid="{00000000-0005-0000-0000-0000C5400000}"/>
    <cellStyle name="oft Excel]_x000d__x000a_Comment=The open=/f lines load custom functions into the Paste Function list._x000d__x000a_Maximized=3_x000d__x000a_Basics=1_x000d__x000a_A 2 7 2" xfId="32527" xr:uid="{522B1D90-47FF-4812-868B-6E333A3005B1}"/>
    <cellStyle name="oft Excel]_x000d__x000a_Comment=The open=/f lines load custom functions into the Paste Function list._x000d__x000a_Maximized=3_x000d__x000a_Basics=1_x000d__x000a_A 2 7 3" xfId="50383" xr:uid="{CC441F2B-1FB3-4C93-BE4A-F10EA030F7C2}"/>
    <cellStyle name="oft Excel]_x000d__x000a_Comment=The open=/f lines load custom functions into the Paste Function list._x000d__x000a_Maximized=3_x000d__x000a_Basics=1_x000d__x000a_A 2 8" xfId="22950" xr:uid="{0F163D89-FFA1-4F8F-A020-FA04F78D0053}"/>
    <cellStyle name="oft Excel]_x000d__x000a_Comment=The open=/f lines load custom functions into the Paste Function list._x000d__x000a_Maximized=3_x000d__x000a_Basics=1_x000d__x000a_A 2 9" xfId="36158" xr:uid="{865B78C7-7C8E-4C32-A225-24B066A4AE17}"/>
    <cellStyle name="oft Excel]_x000d__x000a_Comment=The open=/f lines load custom functions into the Paste Function list._x000d__x000a_Maximized=3_x000d__x000a_Basics=1_x000d__x000a_A 20" xfId="2935" xr:uid="{00000000-0005-0000-0000-0000C6400000}"/>
    <cellStyle name="oft Excel]_x000d__x000a_Comment=The open=/f lines load custom functions into the Paste Function list._x000d__x000a_Maximized=3_x000d__x000a_Basics=1_x000d__x000a_A 20 2" xfId="4390" xr:uid="{00000000-0005-0000-0000-0000C7400000}"/>
    <cellStyle name="oft Excel]_x000d__x000a_Comment=The open=/f lines load custom functions into the Paste Function list._x000d__x000a_Maximized=3_x000d__x000a_Basics=1_x000d__x000a_A 20 2 2" xfId="6612" xr:uid="{00000000-0005-0000-0000-0000C8400000}"/>
    <cellStyle name="oft Excel]_x000d__x000a_Comment=The open=/f lines load custom functions into the Paste Function list._x000d__x000a_Maximized=3_x000d__x000a_Basics=1_x000d__x000a_A 20 2 2 2" xfId="11238" xr:uid="{00000000-0005-0000-0000-0000C9400000}"/>
    <cellStyle name="oft Excel]_x000d__x000a_Comment=The open=/f lines load custom functions into the Paste Function list._x000d__x000a_Maximized=3_x000d__x000a_Basics=1_x000d__x000a_A 20 2 2 2 2" xfId="28055" xr:uid="{F11DB790-F103-4A12-BC74-BAA6F3F78F32}"/>
    <cellStyle name="oft Excel]_x000d__x000a_Comment=The open=/f lines load custom functions into the Paste Function list._x000d__x000a_Maximized=3_x000d__x000a_Basics=1_x000d__x000a_A 20 2 2 2 3" xfId="42951" xr:uid="{C990DBD6-72AB-469A-A9E8-61AE857C2D22}"/>
    <cellStyle name="oft Excel]_x000d__x000a_Comment=The open=/f lines load custom functions into the Paste Function list._x000d__x000a_Maximized=3_x000d__x000a_Basics=1_x000d__x000a_A 20 2 2 3" xfId="17718" xr:uid="{00000000-0005-0000-0000-0000CA400000}"/>
    <cellStyle name="oft Excel]_x000d__x000a_Comment=The open=/f lines load custom functions into the Paste Function list._x000d__x000a_Maximized=3_x000d__x000a_Basics=1_x000d__x000a_A 20 2 2 3 2" xfId="31241" xr:uid="{771D8C0D-4BE0-4E57-938F-1554A43CA450}"/>
    <cellStyle name="oft Excel]_x000d__x000a_Comment=The open=/f lines load custom functions into the Paste Function list._x000d__x000a_Maximized=3_x000d__x000a_Basics=1_x000d__x000a_A 20 2 2 3 3" xfId="48967" xr:uid="{DE3A089C-A5AE-4C8F-90D9-25F1CDD837BF}"/>
    <cellStyle name="oft Excel]_x000d__x000a_Comment=The open=/f lines load custom functions into the Paste Function list._x000d__x000a_Maximized=3_x000d__x000a_Basics=1_x000d__x000a_A 20 2 2 4" xfId="21568" xr:uid="{00000000-0005-0000-0000-0000CB400000}"/>
    <cellStyle name="oft Excel]_x000d__x000a_Comment=The open=/f lines load custom functions into the Paste Function list._x000d__x000a_Maximized=3_x000d__x000a_Basics=1_x000d__x000a_A 20 2 2 4 2" xfId="34456" xr:uid="{96FFA365-8361-4C6D-A503-B0808599AEDB}"/>
    <cellStyle name="oft Excel]_x000d__x000a_Comment=The open=/f lines load custom functions into the Paste Function list._x000d__x000a_Maximized=3_x000d__x000a_Basics=1_x000d__x000a_A 20 2 2 4 3" xfId="52312" xr:uid="{32CBD1FC-DFC0-4588-8E86-366BEE44F539}"/>
    <cellStyle name="oft Excel]_x000d__x000a_Comment=The open=/f lines load custom functions into the Paste Function list._x000d__x000a_Maximized=3_x000d__x000a_Basics=1_x000d__x000a_A 20 2 2 5" xfId="24877" xr:uid="{774849BD-6CBE-4B3D-AD25-BAA94069AFA0}"/>
    <cellStyle name="oft Excel]_x000d__x000a_Comment=The open=/f lines load custom functions into the Paste Function list._x000d__x000a_Maximized=3_x000d__x000a_Basics=1_x000d__x000a_A 20 2 2 6" xfId="38795" xr:uid="{17F5D8D1-7580-4CE2-B83D-76A96B20FFE1}"/>
    <cellStyle name="oft Excel]_x000d__x000a_Comment=The open=/f lines load custom functions into the Paste Function list._x000d__x000a_Maximized=3_x000d__x000a_Basics=1_x000d__x000a_A 20 2 3" xfId="9497" xr:uid="{00000000-0005-0000-0000-0000CC400000}"/>
    <cellStyle name="oft Excel]_x000d__x000a_Comment=The open=/f lines load custom functions into the Paste Function list._x000d__x000a_Maximized=3_x000d__x000a_Basics=1_x000d__x000a_A 20 2 3 2" xfId="26513" xr:uid="{359AAFFA-5C4E-438E-84AC-94DBF855B1B3}"/>
    <cellStyle name="oft Excel]_x000d__x000a_Comment=The open=/f lines load custom functions into the Paste Function list._x000d__x000a_Maximized=3_x000d__x000a_Basics=1_x000d__x000a_A 20 2 3 3" xfId="41409" xr:uid="{D230C442-B07B-4C0C-9DEE-012B3059B7AF}"/>
    <cellStyle name="oft Excel]_x000d__x000a_Comment=The open=/f lines load custom functions into the Paste Function list._x000d__x000a_Maximized=3_x000d__x000a_Basics=1_x000d__x000a_A 20 2 4" xfId="15498" xr:uid="{00000000-0005-0000-0000-0000CD400000}"/>
    <cellStyle name="oft Excel]_x000d__x000a_Comment=The open=/f lines load custom functions into the Paste Function list._x000d__x000a_Maximized=3_x000d__x000a_Basics=1_x000d__x000a_A 20 2 4 2" xfId="29698" xr:uid="{D1F49C14-990E-44AF-90F0-967BA0E46FDF}"/>
    <cellStyle name="oft Excel]_x000d__x000a_Comment=The open=/f lines load custom functions into the Paste Function list._x000d__x000a_Maximized=3_x000d__x000a_Basics=1_x000d__x000a_A 20 2 4 3" xfId="46946" xr:uid="{CCE7DFC1-4BC3-4169-B3FB-3ABFDC80B7EF}"/>
    <cellStyle name="oft Excel]_x000d__x000a_Comment=The open=/f lines load custom functions into the Paste Function list._x000d__x000a_Maximized=3_x000d__x000a_Basics=1_x000d__x000a_A 20 2 5" xfId="19826" xr:uid="{00000000-0005-0000-0000-0000CE400000}"/>
    <cellStyle name="oft Excel]_x000d__x000a_Comment=The open=/f lines load custom functions into the Paste Function list._x000d__x000a_Maximized=3_x000d__x000a_Basics=1_x000d__x000a_A 20 2 5 2" xfId="32913" xr:uid="{EB085704-186E-43CC-A724-FC43AE950BBF}"/>
    <cellStyle name="oft Excel]_x000d__x000a_Comment=The open=/f lines load custom functions into the Paste Function list._x000d__x000a_Maximized=3_x000d__x000a_Basics=1_x000d__x000a_A 20 2 5 3" xfId="50769" xr:uid="{74E9D061-3F17-407E-9A13-1A565C98D6EE}"/>
    <cellStyle name="oft Excel]_x000d__x000a_Comment=The open=/f lines load custom functions into the Paste Function list._x000d__x000a_Maximized=3_x000d__x000a_Basics=1_x000d__x000a_A 20 2 6" xfId="23335" xr:uid="{A17A1D74-38BD-4FDA-99BD-E6D967D27078}"/>
    <cellStyle name="oft Excel]_x000d__x000a_Comment=The open=/f lines load custom functions into the Paste Function list._x000d__x000a_Maximized=3_x000d__x000a_Basics=1_x000d__x000a_A 20 2 7" xfId="36775" xr:uid="{D86EF5DE-87CB-4221-897A-2F5F89F1E601}"/>
    <cellStyle name="oft Excel]_x000d__x000a_Comment=The open=/f lines load custom functions into the Paste Function list._x000d__x000a_Maximized=3_x000d__x000a_Basics=1_x000d__x000a_A 20 3" xfId="4925" xr:uid="{00000000-0005-0000-0000-0000CF400000}"/>
    <cellStyle name="oft Excel]_x000d__x000a_Comment=The open=/f lines load custom functions into the Paste Function list._x000d__x000a_Maximized=3_x000d__x000a_Basics=1_x000d__x000a_A 20 3 2" xfId="7097" xr:uid="{00000000-0005-0000-0000-0000D0400000}"/>
    <cellStyle name="oft Excel]_x000d__x000a_Comment=The open=/f lines load custom functions into the Paste Function list._x000d__x000a_Maximized=3_x000d__x000a_Basics=1_x000d__x000a_A 20 3 2 2" xfId="11634" xr:uid="{00000000-0005-0000-0000-0000D1400000}"/>
    <cellStyle name="oft Excel]_x000d__x000a_Comment=The open=/f lines load custom functions into the Paste Function list._x000d__x000a_Maximized=3_x000d__x000a_Basics=1_x000d__x000a_A 20 3 2 2 2" xfId="28419" xr:uid="{01FA1D80-8315-46A1-8C92-7766E2DF4405}"/>
    <cellStyle name="oft Excel]_x000d__x000a_Comment=The open=/f lines load custom functions into the Paste Function list._x000d__x000a_Maximized=3_x000d__x000a_Basics=1_x000d__x000a_A 20 3 2 2 3" xfId="43315" xr:uid="{1BA57C9A-3EDF-469C-BAD5-42B7366E5C2D}"/>
    <cellStyle name="oft Excel]_x000d__x000a_Comment=The open=/f lines load custom functions into the Paste Function list._x000d__x000a_Maximized=3_x000d__x000a_Basics=1_x000d__x000a_A 20 3 2 3" xfId="18203" xr:uid="{00000000-0005-0000-0000-0000D2400000}"/>
    <cellStyle name="oft Excel]_x000d__x000a_Comment=The open=/f lines load custom functions into the Paste Function list._x000d__x000a_Maximized=3_x000d__x000a_Basics=1_x000d__x000a_A 20 3 2 3 2" xfId="31605" xr:uid="{3B72DAB7-323A-4629-9D5E-B5467008F432}"/>
    <cellStyle name="oft Excel]_x000d__x000a_Comment=The open=/f lines load custom functions into the Paste Function list._x000d__x000a_Maximized=3_x000d__x000a_Basics=1_x000d__x000a_A 20 3 2 3 3" xfId="49420" xr:uid="{55FC9B55-16D4-4754-A77A-49B042BD7E9D}"/>
    <cellStyle name="oft Excel]_x000d__x000a_Comment=The open=/f lines load custom functions into the Paste Function list._x000d__x000a_Maximized=3_x000d__x000a_Basics=1_x000d__x000a_A 20 3 2 4" xfId="21964" xr:uid="{00000000-0005-0000-0000-0000D3400000}"/>
    <cellStyle name="oft Excel]_x000d__x000a_Comment=The open=/f lines load custom functions into the Paste Function list._x000d__x000a_Maximized=3_x000d__x000a_Basics=1_x000d__x000a_A 20 3 2 4 2" xfId="34820" xr:uid="{2C23A173-4AC8-47AD-AADE-4F948C8D5327}"/>
    <cellStyle name="oft Excel]_x000d__x000a_Comment=The open=/f lines load custom functions into the Paste Function list._x000d__x000a_Maximized=3_x000d__x000a_Basics=1_x000d__x000a_A 20 3 2 4 3" xfId="52676" xr:uid="{8684C4DE-827F-4BFC-93A1-FA9C1963F655}"/>
    <cellStyle name="oft Excel]_x000d__x000a_Comment=The open=/f lines load custom functions into the Paste Function list._x000d__x000a_Maximized=3_x000d__x000a_Basics=1_x000d__x000a_A 20 3 2 5" xfId="25241" xr:uid="{EF42078C-74B7-45C5-A763-92AC1436474B}"/>
    <cellStyle name="oft Excel]_x000d__x000a_Comment=The open=/f lines load custom functions into the Paste Function list._x000d__x000a_Maximized=3_x000d__x000a_Basics=1_x000d__x000a_A 20 3 2 6" xfId="39248" xr:uid="{F6185B9D-84BE-4863-8050-1771EE160EF5}"/>
    <cellStyle name="oft Excel]_x000d__x000a_Comment=The open=/f lines load custom functions into the Paste Function list._x000d__x000a_Maximized=3_x000d__x000a_Basics=1_x000d__x000a_A 20 3 3" xfId="9892" xr:uid="{00000000-0005-0000-0000-0000D4400000}"/>
    <cellStyle name="oft Excel]_x000d__x000a_Comment=The open=/f lines load custom functions into the Paste Function list._x000d__x000a_Maximized=3_x000d__x000a_Basics=1_x000d__x000a_A 20 3 3 2" xfId="26876" xr:uid="{774ADE97-CF36-4DFA-BD04-1E0A71015AE0}"/>
    <cellStyle name="oft Excel]_x000d__x000a_Comment=The open=/f lines load custom functions into the Paste Function list._x000d__x000a_Maximized=3_x000d__x000a_Basics=1_x000d__x000a_A 20 3 3 3" xfId="41772" xr:uid="{9ACD67AA-14BC-496F-AC29-F1B7036A7AC3}"/>
    <cellStyle name="oft Excel]_x000d__x000a_Comment=The open=/f lines load custom functions into the Paste Function list._x000d__x000a_Maximized=3_x000d__x000a_Basics=1_x000d__x000a_A 20 3 4" xfId="16032" xr:uid="{00000000-0005-0000-0000-0000D5400000}"/>
    <cellStyle name="oft Excel]_x000d__x000a_Comment=The open=/f lines load custom functions into the Paste Function list._x000d__x000a_Maximized=3_x000d__x000a_Basics=1_x000d__x000a_A 20 3 4 2" xfId="30062" xr:uid="{DCE9AA6E-814C-47CF-A8B5-0B882D35AB08}"/>
    <cellStyle name="oft Excel]_x000d__x000a_Comment=The open=/f lines load custom functions into the Paste Function list._x000d__x000a_Maximized=3_x000d__x000a_Basics=1_x000d__x000a_A 20 3 4 3" xfId="47448" xr:uid="{AC579C40-8F53-4069-8069-6B64EA88AFFE}"/>
    <cellStyle name="oft Excel]_x000d__x000a_Comment=The open=/f lines load custom functions into the Paste Function list._x000d__x000a_Maximized=3_x000d__x000a_Basics=1_x000d__x000a_A 20 3 5" xfId="20222" xr:uid="{00000000-0005-0000-0000-0000D6400000}"/>
    <cellStyle name="oft Excel]_x000d__x000a_Comment=The open=/f lines load custom functions into the Paste Function list._x000d__x000a_Maximized=3_x000d__x000a_Basics=1_x000d__x000a_A 20 3 5 2" xfId="33277" xr:uid="{27104C51-1E9B-46A8-98D5-22BAAEE82086}"/>
    <cellStyle name="oft Excel]_x000d__x000a_Comment=The open=/f lines load custom functions into the Paste Function list._x000d__x000a_Maximized=3_x000d__x000a_Basics=1_x000d__x000a_A 20 3 5 3" xfId="51133" xr:uid="{FF45F9C7-2367-4C2F-BFA8-886EDFEA1ED0}"/>
    <cellStyle name="oft Excel]_x000d__x000a_Comment=The open=/f lines load custom functions into the Paste Function list._x000d__x000a_Maximized=3_x000d__x000a_Basics=1_x000d__x000a_A 20 3 6" xfId="23698" xr:uid="{D8181F61-3D4C-4448-A804-CF59023BBE6D}"/>
    <cellStyle name="oft Excel]_x000d__x000a_Comment=The open=/f lines load custom functions into the Paste Function list._x000d__x000a_Maximized=3_x000d__x000a_Basics=1_x000d__x000a_A 20 3 7" xfId="37276" xr:uid="{2E5F1BB9-873D-4946-BA9D-3CD38F4C8D0D}"/>
    <cellStyle name="oft Excel]_x000d__x000a_Comment=The open=/f lines load custom functions into the Paste Function list._x000d__x000a_Maximized=3_x000d__x000a_Basics=1_x000d__x000a_A 20 4" xfId="6003" xr:uid="{00000000-0005-0000-0000-0000D7400000}"/>
    <cellStyle name="oft Excel]_x000d__x000a_Comment=The open=/f lines load custom functions into the Paste Function list._x000d__x000a_Maximized=3_x000d__x000a_Basics=1_x000d__x000a_A 20 4 2" xfId="10822" xr:uid="{00000000-0005-0000-0000-0000D8400000}"/>
    <cellStyle name="oft Excel]_x000d__x000a_Comment=The open=/f lines load custom functions into the Paste Function list._x000d__x000a_Maximized=3_x000d__x000a_Basics=1_x000d__x000a_A 20 4 2 2" xfId="27672" xr:uid="{EE16862F-FE41-4E88-81BE-864FA14CD7D6}"/>
    <cellStyle name="oft Excel]_x000d__x000a_Comment=The open=/f lines load custom functions into the Paste Function list._x000d__x000a_Maximized=3_x000d__x000a_Basics=1_x000d__x000a_A 20 4 2 3" xfId="42568" xr:uid="{02673D3B-5A48-4D55-8175-7A29FB100A0E}"/>
    <cellStyle name="oft Excel]_x000d__x000a_Comment=The open=/f lines load custom functions into the Paste Function list._x000d__x000a_Maximized=3_x000d__x000a_Basics=1_x000d__x000a_A 20 4 3" xfId="17110" xr:uid="{00000000-0005-0000-0000-0000D9400000}"/>
    <cellStyle name="oft Excel]_x000d__x000a_Comment=The open=/f lines load custom functions into the Paste Function list._x000d__x000a_Maximized=3_x000d__x000a_Basics=1_x000d__x000a_A 20 4 3 2" xfId="30858" xr:uid="{5ABD0F35-C95E-4468-A464-18B1C49C3FA1}"/>
    <cellStyle name="oft Excel]_x000d__x000a_Comment=The open=/f lines load custom functions into the Paste Function list._x000d__x000a_Maximized=3_x000d__x000a_Basics=1_x000d__x000a_A 20 4 3 3" xfId="48392" xr:uid="{D5406DFC-907E-4F78-9811-C77AFEB453CC}"/>
    <cellStyle name="oft Excel]_x000d__x000a_Comment=The open=/f lines load custom functions into the Paste Function list._x000d__x000a_Maximized=3_x000d__x000a_Basics=1_x000d__x000a_A 20 4 4" xfId="21152" xr:uid="{00000000-0005-0000-0000-0000DA400000}"/>
    <cellStyle name="oft Excel]_x000d__x000a_Comment=The open=/f lines load custom functions into the Paste Function list._x000d__x000a_Maximized=3_x000d__x000a_Basics=1_x000d__x000a_A 20 4 4 2" xfId="34073" xr:uid="{B8218E75-4E75-442F-A1C8-0AEFCCE58F69}"/>
    <cellStyle name="oft Excel]_x000d__x000a_Comment=The open=/f lines load custom functions into the Paste Function list._x000d__x000a_Maximized=3_x000d__x000a_Basics=1_x000d__x000a_A 20 4 4 3" xfId="51929" xr:uid="{00C6DF67-D3DB-4136-891A-14F3E8173D6E}"/>
    <cellStyle name="oft Excel]_x000d__x000a_Comment=The open=/f lines load custom functions into the Paste Function list._x000d__x000a_Maximized=3_x000d__x000a_Basics=1_x000d__x000a_A 20 4 5" xfId="24494" xr:uid="{C151109D-6278-4216-9365-89E5E3329EF5}"/>
    <cellStyle name="oft Excel]_x000d__x000a_Comment=The open=/f lines load custom functions into the Paste Function list._x000d__x000a_Maximized=3_x000d__x000a_Basics=1_x000d__x000a_A 20 4 6" xfId="38220" xr:uid="{834D938D-D0B5-4362-B152-3E192AA972BD}"/>
    <cellStyle name="oft Excel]_x000d__x000a_Comment=The open=/f lines load custom functions into the Paste Function list._x000d__x000a_Maximized=3_x000d__x000a_Basics=1_x000d__x000a_A 20 5" xfId="9080" xr:uid="{00000000-0005-0000-0000-0000DB400000}"/>
    <cellStyle name="oft Excel]_x000d__x000a_Comment=The open=/f lines load custom functions into the Paste Function list._x000d__x000a_Maximized=3_x000d__x000a_Basics=1_x000d__x000a_A 20 5 2" xfId="26131" xr:uid="{CB96FE4C-A418-4E73-9096-0B62C2B59C15}"/>
    <cellStyle name="oft Excel]_x000d__x000a_Comment=The open=/f lines load custom functions into the Paste Function list._x000d__x000a_Maximized=3_x000d__x000a_Basics=1_x000d__x000a_A 20 5 3" xfId="41027" xr:uid="{89D44DA8-9AE2-4233-A7AD-B0696FF5586D}"/>
    <cellStyle name="oft Excel]_x000d__x000a_Comment=The open=/f lines load custom functions into the Paste Function list._x000d__x000a_Maximized=3_x000d__x000a_Basics=1_x000d__x000a_A 20 6" xfId="14843" xr:uid="{00000000-0005-0000-0000-0000DC400000}"/>
    <cellStyle name="oft Excel]_x000d__x000a_Comment=The open=/f lines load custom functions into the Paste Function list._x000d__x000a_Maximized=3_x000d__x000a_Basics=1_x000d__x000a_A 20 6 2" xfId="29307" xr:uid="{E51C8BD8-4ECB-4706-AA32-18601E866271}"/>
    <cellStyle name="oft Excel]_x000d__x000a_Comment=The open=/f lines load custom functions into the Paste Function list._x000d__x000a_Maximized=3_x000d__x000a_Basics=1_x000d__x000a_A 20 6 3" xfId="46330" xr:uid="{A2535D93-ADE2-44F1-8FC0-4D125C82F672}"/>
    <cellStyle name="oft Excel]_x000d__x000a_Comment=The open=/f lines load custom functions into the Paste Function list._x000d__x000a_Maximized=3_x000d__x000a_Basics=1_x000d__x000a_A 20 7" xfId="19406" xr:uid="{00000000-0005-0000-0000-0000DD400000}"/>
    <cellStyle name="oft Excel]_x000d__x000a_Comment=The open=/f lines load custom functions into the Paste Function list._x000d__x000a_Maximized=3_x000d__x000a_Basics=1_x000d__x000a_A 20 7 2" xfId="32528" xr:uid="{657E4E51-1544-4DDC-A430-C53B02D70359}"/>
    <cellStyle name="oft Excel]_x000d__x000a_Comment=The open=/f lines load custom functions into the Paste Function list._x000d__x000a_Maximized=3_x000d__x000a_Basics=1_x000d__x000a_A 20 7 3" xfId="50384" xr:uid="{FA044E40-9156-4A26-AF29-7FBE67244074}"/>
    <cellStyle name="oft Excel]_x000d__x000a_Comment=The open=/f lines load custom functions into the Paste Function list._x000d__x000a_Maximized=3_x000d__x000a_Basics=1_x000d__x000a_A 20 8" xfId="22951" xr:uid="{D0EEA378-F639-4C23-9EF0-96504E1B38FA}"/>
    <cellStyle name="oft Excel]_x000d__x000a_Comment=The open=/f lines load custom functions into the Paste Function list._x000d__x000a_Maximized=3_x000d__x000a_Basics=1_x000d__x000a_A 20 9" xfId="36159" xr:uid="{3C7BAC51-5806-47BB-BB6A-BEB6CD9BD062}"/>
    <cellStyle name="oft Excel]_x000d__x000a_Comment=The open=/f lines load custom functions into the Paste Function list._x000d__x000a_Maximized=3_x000d__x000a_Basics=1_x000d__x000a_A 21" xfId="2936" xr:uid="{00000000-0005-0000-0000-0000DE400000}"/>
    <cellStyle name="oft Excel]_x000d__x000a_Comment=The open=/f lines load custom functions into the Paste Function list._x000d__x000a_Maximized=3_x000d__x000a_Basics=1_x000d__x000a_A 21 2" xfId="4391" xr:uid="{00000000-0005-0000-0000-0000DF400000}"/>
    <cellStyle name="oft Excel]_x000d__x000a_Comment=The open=/f lines load custom functions into the Paste Function list._x000d__x000a_Maximized=3_x000d__x000a_Basics=1_x000d__x000a_A 21 2 2" xfId="6613" xr:uid="{00000000-0005-0000-0000-0000E0400000}"/>
    <cellStyle name="oft Excel]_x000d__x000a_Comment=The open=/f lines load custom functions into the Paste Function list._x000d__x000a_Maximized=3_x000d__x000a_Basics=1_x000d__x000a_A 21 2 2 2" xfId="11239" xr:uid="{00000000-0005-0000-0000-0000E1400000}"/>
    <cellStyle name="oft Excel]_x000d__x000a_Comment=The open=/f lines load custom functions into the Paste Function list._x000d__x000a_Maximized=3_x000d__x000a_Basics=1_x000d__x000a_A 21 2 2 2 2" xfId="28056" xr:uid="{25E0CE26-1D28-4687-B575-92A4F6B100F1}"/>
    <cellStyle name="oft Excel]_x000d__x000a_Comment=The open=/f lines load custom functions into the Paste Function list._x000d__x000a_Maximized=3_x000d__x000a_Basics=1_x000d__x000a_A 21 2 2 2 3" xfId="42952" xr:uid="{19C73F03-0B51-4B22-8E02-D01DC17E4875}"/>
    <cellStyle name="oft Excel]_x000d__x000a_Comment=The open=/f lines load custom functions into the Paste Function list._x000d__x000a_Maximized=3_x000d__x000a_Basics=1_x000d__x000a_A 21 2 2 3" xfId="17719" xr:uid="{00000000-0005-0000-0000-0000E2400000}"/>
    <cellStyle name="oft Excel]_x000d__x000a_Comment=The open=/f lines load custom functions into the Paste Function list._x000d__x000a_Maximized=3_x000d__x000a_Basics=1_x000d__x000a_A 21 2 2 3 2" xfId="31242" xr:uid="{EAEB4967-C8FA-42DE-80AB-E55B48D3F0A6}"/>
    <cellStyle name="oft Excel]_x000d__x000a_Comment=The open=/f lines load custom functions into the Paste Function list._x000d__x000a_Maximized=3_x000d__x000a_Basics=1_x000d__x000a_A 21 2 2 3 3" xfId="48968" xr:uid="{C5DEBCDC-C53D-4F9B-A9D8-481DA1C9BD82}"/>
    <cellStyle name="oft Excel]_x000d__x000a_Comment=The open=/f lines load custom functions into the Paste Function list._x000d__x000a_Maximized=3_x000d__x000a_Basics=1_x000d__x000a_A 21 2 2 4" xfId="21569" xr:uid="{00000000-0005-0000-0000-0000E3400000}"/>
    <cellStyle name="oft Excel]_x000d__x000a_Comment=The open=/f lines load custom functions into the Paste Function list._x000d__x000a_Maximized=3_x000d__x000a_Basics=1_x000d__x000a_A 21 2 2 4 2" xfId="34457" xr:uid="{80276CFE-88C4-4548-9D53-4D4EE06A7264}"/>
    <cellStyle name="oft Excel]_x000d__x000a_Comment=The open=/f lines load custom functions into the Paste Function list._x000d__x000a_Maximized=3_x000d__x000a_Basics=1_x000d__x000a_A 21 2 2 4 3" xfId="52313" xr:uid="{BC2B00A6-82F4-4D6B-B828-0D9351645D4A}"/>
    <cellStyle name="oft Excel]_x000d__x000a_Comment=The open=/f lines load custom functions into the Paste Function list._x000d__x000a_Maximized=3_x000d__x000a_Basics=1_x000d__x000a_A 21 2 2 5" xfId="24878" xr:uid="{0CA48D49-D14A-4BA2-836F-10F71D516CDF}"/>
    <cellStyle name="oft Excel]_x000d__x000a_Comment=The open=/f lines load custom functions into the Paste Function list._x000d__x000a_Maximized=3_x000d__x000a_Basics=1_x000d__x000a_A 21 2 2 6" xfId="38796" xr:uid="{4F5D65C2-BE1A-40BF-A27C-40796AB15AD8}"/>
    <cellStyle name="oft Excel]_x000d__x000a_Comment=The open=/f lines load custom functions into the Paste Function list._x000d__x000a_Maximized=3_x000d__x000a_Basics=1_x000d__x000a_A 21 2 3" xfId="9498" xr:uid="{00000000-0005-0000-0000-0000E4400000}"/>
    <cellStyle name="oft Excel]_x000d__x000a_Comment=The open=/f lines load custom functions into the Paste Function list._x000d__x000a_Maximized=3_x000d__x000a_Basics=1_x000d__x000a_A 21 2 3 2" xfId="26514" xr:uid="{5D661351-120D-4C02-A17F-8FE4207B5687}"/>
    <cellStyle name="oft Excel]_x000d__x000a_Comment=The open=/f lines load custom functions into the Paste Function list._x000d__x000a_Maximized=3_x000d__x000a_Basics=1_x000d__x000a_A 21 2 3 3" xfId="41410" xr:uid="{A2C631AB-BC70-4384-8EA0-927C92683522}"/>
    <cellStyle name="oft Excel]_x000d__x000a_Comment=The open=/f lines load custom functions into the Paste Function list._x000d__x000a_Maximized=3_x000d__x000a_Basics=1_x000d__x000a_A 21 2 4" xfId="15499" xr:uid="{00000000-0005-0000-0000-0000E5400000}"/>
    <cellStyle name="oft Excel]_x000d__x000a_Comment=The open=/f lines load custom functions into the Paste Function list._x000d__x000a_Maximized=3_x000d__x000a_Basics=1_x000d__x000a_A 21 2 4 2" xfId="29699" xr:uid="{0F6AE76A-C799-444B-A677-A45009DCDDDF}"/>
    <cellStyle name="oft Excel]_x000d__x000a_Comment=The open=/f lines load custom functions into the Paste Function list._x000d__x000a_Maximized=3_x000d__x000a_Basics=1_x000d__x000a_A 21 2 4 3" xfId="46947" xr:uid="{AD7835A1-CD04-40C7-B0EF-E574A0552A6D}"/>
    <cellStyle name="oft Excel]_x000d__x000a_Comment=The open=/f lines load custom functions into the Paste Function list._x000d__x000a_Maximized=3_x000d__x000a_Basics=1_x000d__x000a_A 21 2 5" xfId="19827" xr:uid="{00000000-0005-0000-0000-0000E6400000}"/>
    <cellStyle name="oft Excel]_x000d__x000a_Comment=The open=/f lines load custom functions into the Paste Function list._x000d__x000a_Maximized=3_x000d__x000a_Basics=1_x000d__x000a_A 21 2 5 2" xfId="32914" xr:uid="{F4D928E3-2B3E-4F6D-BAD8-172BABD6F583}"/>
    <cellStyle name="oft Excel]_x000d__x000a_Comment=The open=/f lines load custom functions into the Paste Function list._x000d__x000a_Maximized=3_x000d__x000a_Basics=1_x000d__x000a_A 21 2 5 3" xfId="50770" xr:uid="{DB9679C2-0DA9-42B6-81D4-26E6E1E27ECF}"/>
    <cellStyle name="oft Excel]_x000d__x000a_Comment=The open=/f lines load custom functions into the Paste Function list._x000d__x000a_Maximized=3_x000d__x000a_Basics=1_x000d__x000a_A 21 2 6" xfId="23336" xr:uid="{1D890FBE-EC8B-455B-B26E-E0BBA26A7705}"/>
    <cellStyle name="oft Excel]_x000d__x000a_Comment=The open=/f lines load custom functions into the Paste Function list._x000d__x000a_Maximized=3_x000d__x000a_Basics=1_x000d__x000a_A 21 2 7" xfId="36776" xr:uid="{914B2289-5865-4DAE-BA96-D325D6937BDB}"/>
    <cellStyle name="oft Excel]_x000d__x000a_Comment=The open=/f lines load custom functions into the Paste Function list._x000d__x000a_Maximized=3_x000d__x000a_Basics=1_x000d__x000a_A 21 3" xfId="4926" xr:uid="{00000000-0005-0000-0000-0000E7400000}"/>
    <cellStyle name="oft Excel]_x000d__x000a_Comment=The open=/f lines load custom functions into the Paste Function list._x000d__x000a_Maximized=3_x000d__x000a_Basics=1_x000d__x000a_A 21 3 2" xfId="7098" xr:uid="{00000000-0005-0000-0000-0000E8400000}"/>
    <cellStyle name="oft Excel]_x000d__x000a_Comment=The open=/f lines load custom functions into the Paste Function list._x000d__x000a_Maximized=3_x000d__x000a_Basics=1_x000d__x000a_A 21 3 2 2" xfId="11635" xr:uid="{00000000-0005-0000-0000-0000E9400000}"/>
    <cellStyle name="oft Excel]_x000d__x000a_Comment=The open=/f lines load custom functions into the Paste Function list._x000d__x000a_Maximized=3_x000d__x000a_Basics=1_x000d__x000a_A 21 3 2 2 2" xfId="28420" xr:uid="{BDDB4D11-71A2-41E7-99CD-C72599C99569}"/>
    <cellStyle name="oft Excel]_x000d__x000a_Comment=The open=/f lines load custom functions into the Paste Function list._x000d__x000a_Maximized=3_x000d__x000a_Basics=1_x000d__x000a_A 21 3 2 2 3" xfId="43316" xr:uid="{296C8ADC-8F4E-4D15-8169-60173602EDC3}"/>
    <cellStyle name="oft Excel]_x000d__x000a_Comment=The open=/f lines load custom functions into the Paste Function list._x000d__x000a_Maximized=3_x000d__x000a_Basics=1_x000d__x000a_A 21 3 2 3" xfId="18204" xr:uid="{00000000-0005-0000-0000-0000EA400000}"/>
    <cellStyle name="oft Excel]_x000d__x000a_Comment=The open=/f lines load custom functions into the Paste Function list._x000d__x000a_Maximized=3_x000d__x000a_Basics=1_x000d__x000a_A 21 3 2 3 2" xfId="31606" xr:uid="{99FE590F-76FF-47E1-8CA8-469E0D1CC57A}"/>
    <cellStyle name="oft Excel]_x000d__x000a_Comment=The open=/f lines load custom functions into the Paste Function list._x000d__x000a_Maximized=3_x000d__x000a_Basics=1_x000d__x000a_A 21 3 2 3 3" xfId="49421" xr:uid="{B508B576-3C67-4C90-AFB8-1B51A1C84C42}"/>
    <cellStyle name="oft Excel]_x000d__x000a_Comment=The open=/f lines load custom functions into the Paste Function list._x000d__x000a_Maximized=3_x000d__x000a_Basics=1_x000d__x000a_A 21 3 2 4" xfId="21965" xr:uid="{00000000-0005-0000-0000-0000EB400000}"/>
    <cellStyle name="oft Excel]_x000d__x000a_Comment=The open=/f lines load custom functions into the Paste Function list._x000d__x000a_Maximized=3_x000d__x000a_Basics=1_x000d__x000a_A 21 3 2 4 2" xfId="34821" xr:uid="{69D7707B-8134-4737-8EF1-18BD34B0361A}"/>
    <cellStyle name="oft Excel]_x000d__x000a_Comment=The open=/f lines load custom functions into the Paste Function list._x000d__x000a_Maximized=3_x000d__x000a_Basics=1_x000d__x000a_A 21 3 2 4 3" xfId="52677" xr:uid="{E7C90F2D-9587-4B28-A772-61210597E64A}"/>
    <cellStyle name="oft Excel]_x000d__x000a_Comment=The open=/f lines load custom functions into the Paste Function list._x000d__x000a_Maximized=3_x000d__x000a_Basics=1_x000d__x000a_A 21 3 2 5" xfId="25242" xr:uid="{9A68574A-9259-48F1-8354-757B615DE6B1}"/>
    <cellStyle name="oft Excel]_x000d__x000a_Comment=The open=/f lines load custom functions into the Paste Function list._x000d__x000a_Maximized=3_x000d__x000a_Basics=1_x000d__x000a_A 21 3 2 6" xfId="39249" xr:uid="{042AA293-BB31-45C6-B849-63E507AAF1C8}"/>
    <cellStyle name="oft Excel]_x000d__x000a_Comment=The open=/f lines load custom functions into the Paste Function list._x000d__x000a_Maximized=3_x000d__x000a_Basics=1_x000d__x000a_A 21 3 3" xfId="9893" xr:uid="{00000000-0005-0000-0000-0000EC400000}"/>
    <cellStyle name="oft Excel]_x000d__x000a_Comment=The open=/f lines load custom functions into the Paste Function list._x000d__x000a_Maximized=3_x000d__x000a_Basics=1_x000d__x000a_A 21 3 3 2" xfId="26877" xr:uid="{0233C678-EDF0-435E-921A-6635692F4FF9}"/>
    <cellStyle name="oft Excel]_x000d__x000a_Comment=The open=/f lines load custom functions into the Paste Function list._x000d__x000a_Maximized=3_x000d__x000a_Basics=1_x000d__x000a_A 21 3 3 3" xfId="41773" xr:uid="{05BE77E4-7C97-472F-9BF1-72C6218ECD6C}"/>
    <cellStyle name="oft Excel]_x000d__x000a_Comment=The open=/f lines load custom functions into the Paste Function list._x000d__x000a_Maximized=3_x000d__x000a_Basics=1_x000d__x000a_A 21 3 4" xfId="16033" xr:uid="{00000000-0005-0000-0000-0000ED400000}"/>
    <cellStyle name="oft Excel]_x000d__x000a_Comment=The open=/f lines load custom functions into the Paste Function list._x000d__x000a_Maximized=3_x000d__x000a_Basics=1_x000d__x000a_A 21 3 4 2" xfId="30063" xr:uid="{33C1AED1-18C7-4595-81DA-0F940F8416FF}"/>
    <cellStyle name="oft Excel]_x000d__x000a_Comment=The open=/f lines load custom functions into the Paste Function list._x000d__x000a_Maximized=3_x000d__x000a_Basics=1_x000d__x000a_A 21 3 4 3" xfId="47449" xr:uid="{0DF47C2B-F59D-40EA-AE46-E93EB8EA2B0A}"/>
    <cellStyle name="oft Excel]_x000d__x000a_Comment=The open=/f lines load custom functions into the Paste Function list._x000d__x000a_Maximized=3_x000d__x000a_Basics=1_x000d__x000a_A 21 3 5" xfId="20223" xr:uid="{00000000-0005-0000-0000-0000EE400000}"/>
    <cellStyle name="oft Excel]_x000d__x000a_Comment=The open=/f lines load custom functions into the Paste Function list._x000d__x000a_Maximized=3_x000d__x000a_Basics=1_x000d__x000a_A 21 3 5 2" xfId="33278" xr:uid="{3180F05F-8331-4DD0-88EC-C6FCEC79380C}"/>
    <cellStyle name="oft Excel]_x000d__x000a_Comment=The open=/f lines load custom functions into the Paste Function list._x000d__x000a_Maximized=3_x000d__x000a_Basics=1_x000d__x000a_A 21 3 5 3" xfId="51134" xr:uid="{65B75306-1DA3-473E-B3A1-521268E2C80D}"/>
    <cellStyle name="oft Excel]_x000d__x000a_Comment=The open=/f lines load custom functions into the Paste Function list._x000d__x000a_Maximized=3_x000d__x000a_Basics=1_x000d__x000a_A 21 3 6" xfId="23699" xr:uid="{FFF6E207-4F31-4E20-99D1-FABD35DD84A8}"/>
    <cellStyle name="oft Excel]_x000d__x000a_Comment=The open=/f lines load custom functions into the Paste Function list._x000d__x000a_Maximized=3_x000d__x000a_Basics=1_x000d__x000a_A 21 3 7" xfId="37277" xr:uid="{428C7832-DFFE-4F33-B36B-C619163A66BA}"/>
    <cellStyle name="oft Excel]_x000d__x000a_Comment=The open=/f lines load custom functions into the Paste Function list._x000d__x000a_Maximized=3_x000d__x000a_Basics=1_x000d__x000a_A 21 4" xfId="6004" xr:uid="{00000000-0005-0000-0000-0000EF400000}"/>
    <cellStyle name="oft Excel]_x000d__x000a_Comment=The open=/f lines load custom functions into the Paste Function list._x000d__x000a_Maximized=3_x000d__x000a_Basics=1_x000d__x000a_A 21 4 2" xfId="10823" xr:uid="{00000000-0005-0000-0000-0000F0400000}"/>
    <cellStyle name="oft Excel]_x000d__x000a_Comment=The open=/f lines load custom functions into the Paste Function list._x000d__x000a_Maximized=3_x000d__x000a_Basics=1_x000d__x000a_A 21 4 2 2" xfId="27673" xr:uid="{EAD4786D-CF86-4CE1-8D65-4F0CF38733F5}"/>
    <cellStyle name="oft Excel]_x000d__x000a_Comment=The open=/f lines load custom functions into the Paste Function list._x000d__x000a_Maximized=3_x000d__x000a_Basics=1_x000d__x000a_A 21 4 2 3" xfId="42569" xr:uid="{F843755C-46BA-40B1-8DA6-D5FAB020DE2A}"/>
    <cellStyle name="oft Excel]_x000d__x000a_Comment=The open=/f lines load custom functions into the Paste Function list._x000d__x000a_Maximized=3_x000d__x000a_Basics=1_x000d__x000a_A 21 4 3" xfId="17111" xr:uid="{00000000-0005-0000-0000-0000F1400000}"/>
    <cellStyle name="oft Excel]_x000d__x000a_Comment=The open=/f lines load custom functions into the Paste Function list._x000d__x000a_Maximized=3_x000d__x000a_Basics=1_x000d__x000a_A 21 4 3 2" xfId="30859" xr:uid="{55615600-75E7-42DF-8EAC-59BB3493DF9C}"/>
    <cellStyle name="oft Excel]_x000d__x000a_Comment=The open=/f lines load custom functions into the Paste Function list._x000d__x000a_Maximized=3_x000d__x000a_Basics=1_x000d__x000a_A 21 4 3 3" xfId="48393" xr:uid="{F084548E-EB89-4DA7-B46C-D7C2E95253D7}"/>
    <cellStyle name="oft Excel]_x000d__x000a_Comment=The open=/f lines load custom functions into the Paste Function list._x000d__x000a_Maximized=3_x000d__x000a_Basics=1_x000d__x000a_A 21 4 4" xfId="21153" xr:uid="{00000000-0005-0000-0000-0000F2400000}"/>
    <cellStyle name="oft Excel]_x000d__x000a_Comment=The open=/f lines load custom functions into the Paste Function list._x000d__x000a_Maximized=3_x000d__x000a_Basics=1_x000d__x000a_A 21 4 4 2" xfId="34074" xr:uid="{23C5CEE4-EFB6-44FA-BC53-59DCC5500004}"/>
    <cellStyle name="oft Excel]_x000d__x000a_Comment=The open=/f lines load custom functions into the Paste Function list._x000d__x000a_Maximized=3_x000d__x000a_Basics=1_x000d__x000a_A 21 4 4 3" xfId="51930" xr:uid="{4F7342FF-65A1-49AD-B338-3FF72CD43C01}"/>
    <cellStyle name="oft Excel]_x000d__x000a_Comment=The open=/f lines load custom functions into the Paste Function list._x000d__x000a_Maximized=3_x000d__x000a_Basics=1_x000d__x000a_A 21 4 5" xfId="24495" xr:uid="{A2A1639C-E10A-4CC3-8EBF-F7E8D3BB80F6}"/>
    <cellStyle name="oft Excel]_x000d__x000a_Comment=The open=/f lines load custom functions into the Paste Function list._x000d__x000a_Maximized=3_x000d__x000a_Basics=1_x000d__x000a_A 21 4 6" xfId="38221" xr:uid="{B3B67C0B-A9FF-4A8E-877F-B4FB89DE5E27}"/>
    <cellStyle name="oft Excel]_x000d__x000a_Comment=The open=/f lines load custom functions into the Paste Function list._x000d__x000a_Maximized=3_x000d__x000a_Basics=1_x000d__x000a_A 21 5" xfId="9081" xr:uid="{00000000-0005-0000-0000-0000F3400000}"/>
    <cellStyle name="oft Excel]_x000d__x000a_Comment=The open=/f lines load custom functions into the Paste Function list._x000d__x000a_Maximized=3_x000d__x000a_Basics=1_x000d__x000a_A 21 5 2" xfId="26132" xr:uid="{096EDB94-7FA1-448B-90CC-05A5261BF1EA}"/>
    <cellStyle name="oft Excel]_x000d__x000a_Comment=The open=/f lines load custom functions into the Paste Function list._x000d__x000a_Maximized=3_x000d__x000a_Basics=1_x000d__x000a_A 21 5 3" xfId="41028" xr:uid="{87FFDC8E-E0AB-465D-B8F6-A3DBBD78E034}"/>
    <cellStyle name="oft Excel]_x000d__x000a_Comment=The open=/f lines load custom functions into the Paste Function list._x000d__x000a_Maximized=3_x000d__x000a_Basics=1_x000d__x000a_A 21 6" xfId="14844" xr:uid="{00000000-0005-0000-0000-0000F4400000}"/>
    <cellStyle name="oft Excel]_x000d__x000a_Comment=The open=/f lines load custom functions into the Paste Function list._x000d__x000a_Maximized=3_x000d__x000a_Basics=1_x000d__x000a_A 21 6 2" xfId="29308" xr:uid="{27A87C42-5536-4F2D-B8E7-765EB2EBCD0B}"/>
    <cellStyle name="oft Excel]_x000d__x000a_Comment=The open=/f lines load custom functions into the Paste Function list._x000d__x000a_Maximized=3_x000d__x000a_Basics=1_x000d__x000a_A 21 6 3" xfId="46331" xr:uid="{2D72C2C8-E9FA-4A7B-B66C-0CC24211E423}"/>
    <cellStyle name="oft Excel]_x000d__x000a_Comment=The open=/f lines load custom functions into the Paste Function list._x000d__x000a_Maximized=3_x000d__x000a_Basics=1_x000d__x000a_A 21 7" xfId="19407" xr:uid="{00000000-0005-0000-0000-0000F5400000}"/>
    <cellStyle name="oft Excel]_x000d__x000a_Comment=The open=/f lines load custom functions into the Paste Function list._x000d__x000a_Maximized=3_x000d__x000a_Basics=1_x000d__x000a_A 21 7 2" xfId="32529" xr:uid="{C3F1E0B9-78C2-48B5-9817-E915CF467BD4}"/>
    <cellStyle name="oft Excel]_x000d__x000a_Comment=The open=/f lines load custom functions into the Paste Function list._x000d__x000a_Maximized=3_x000d__x000a_Basics=1_x000d__x000a_A 21 7 3" xfId="50385" xr:uid="{EA8DDE66-3882-433D-B8E5-3429BCAD0AC3}"/>
    <cellStyle name="oft Excel]_x000d__x000a_Comment=The open=/f lines load custom functions into the Paste Function list._x000d__x000a_Maximized=3_x000d__x000a_Basics=1_x000d__x000a_A 21 8" xfId="22952" xr:uid="{0B3B4E80-4998-4B61-B8C8-5233F906246A}"/>
    <cellStyle name="oft Excel]_x000d__x000a_Comment=The open=/f lines load custom functions into the Paste Function list._x000d__x000a_Maximized=3_x000d__x000a_Basics=1_x000d__x000a_A 21 9" xfId="36160" xr:uid="{E44D1C7D-ED00-4EE2-A2AB-E0D2DEE65C2E}"/>
    <cellStyle name="oft Excel]_x000d__x000a_Comment=The open=/f lines load custom functions into the Paste Function list._x000d__x000a_Maximized=3_x000d__x000a_Basics=1_x000d__x000a_A 22" xfId="4378" xr:uid="{00000000-0005-0000-0000-0000F6400000}"/>
    <cellStyle name="oft Excel]_x000d__x000a_Comment=The open=/f lines load custom functions into the Paste Function list._x000d__x000a_Maximized=3_x000d__x000a_Basics=1_x000d__x000a_A 22 2" xfId="6600" xr:uid="{00000000-0005-0000-0000-0000F7400000}"/>
    <cellStyle name="oft Excel]_x000d__x000a_Comment=The open=/f lines load custom functions into the Paste Function list._x000d__x000a_Maximized=3_x000d__x000a_Basics=1_x000d__x000a_A 22 2 2" xfId="11226" xr:uid="{00000000-0005-0000-0000-0000F8400000}"/>
    <cellStyle name="oft Excel]_x000d__x000a_Comment=The open=/f lines load custom functions into the Paste Function list._x000d__x000a_Maximized=3_x000d__x000a_Basics=1_x000d__x000a_A 22 2 2 2" xfId="28043" xr:uid="{30C016BA-A7E2-4356-99CA-B210C39D10D5}"/>
    <cellStyle name="oft Excel]_x000d__x000a_Comment=The open=/f lines load custom functions into the Paste Function list._x000d__x000a_Maximized=3_x000d__x000a_Basics=1_x000d__x000a_A 22 2 2 3" xfId="42939" xr:uid="{B685B87A-5262-4966-9B27-F142CFF82B6A}"/>
    <cellStyle name="oft Excel]_x000d__x000a_Comment=The open=/f lines load custom functions into the Paste Function list._x000d__x000a_Maximized=3_x000d__x000a_Basics=1_x000d__x000a_A 22 2 3" xfId="17706" xr:uid="{00000000-0005-0000-0000-0000F9400000}"/>
    <cellStyle name="oft Excel]_x000d__x000a_Comment=The open=/f lines load custom functions into the Paste Function list._x000d__x000a_Maximized=3_x000d__x000a_Basics=1_x000d__x000a_A 22 2 3 2" xfId="31229" xr:uid="{9F8DCE88-EE2C-498F-9309-4CB3B20EEE72}"/>
    <cellStyle name="oft Excel]_x000d__x000a_Comment=The open=/f lines load custom functions into the Paste Function list._x000d__x000a_Maximized=3_x000d__x000a_Basics=1_x000d__x000a_A 22 2 3 3" xfId="48955" xr:uid="{FEBB96CC-66BB-4EEE-8FED-31EBD10A6B8E}"/>
    <cellStyle name="oft Excel]_x000d__x000a_Comment=The open=/f lines load custom functions into the Paste Function list._x000d__x000a_Maximized=3_x000d__x000a_Basics=1_x000d__x000a_A 22 2 4" xfId="21556" xr:uid="{00000000-0005-0000-0000-0000FA400000}"/>
    <cellStyle name="oft Excel]_x000d__x000a_Comment=The open=/f lines load custom functions into the Paste Function list._x000d__x000a_Maximized=3_x000d__x000a_Basics=1_x000d__x000a_A 22 2 4 2" xfId="34444" xr:uid="{613AAA5E-0525-4037-B25D-DA1B244BAAF9}"/>
    <cellStyle name="oft Excel]_x000d__x000a_Comment=The open=/f lines load custom functions into the Paste Function list._x000d__x000a_Maximized=3_x000d__x000a_Basics=1_x000d__x000a_A 22 2 4 3" xfId="52300" xr:uid="{88EBCCBA-4D98-40C2-A16A-135D4AE61625}"/>
    <cellStyle name="oft Excel]_x000d__x000a_Comment=The open=/f lines load custom functions into the Paste Function list._x000d__x000a_Maximized=3_x000d__x000a_Basics=1_x000d__x000a_A 22 2 5" xfId="24865" xr:uid="{4AFD74EC-BA6F-4B40-830B-0B8BB8A9CBF1}"/>
    <cellStyle name="oft Excel]_x000d__x000a_Comment=The open=/f lines load custom functions into the Paste Function list._x000d__x000a_Maximized=3_x000d__x000a_Basics=1_x000d__x000a_A 22 2 6" xfId="38783" xr:uid="{07AB950B-E1FA-4991-9CA6-04AC159AFF27}"/>
    <cellStyle name="oft Excel]_x000d__x000a_Comment=The open=/f lines load custom functions into the Paste Function list._x000d__x000a_Maximized=3_x000d__x000a_Basics=1_x000d__x000a_A 22 3" xfId="9485" xr:uid="{00000000-0005-0000-0000-0000FB400000}"/>
    <cellStyle name="oft Excel]_x000d__x000a_Comment=The open=/f lines load custom functions into the Paste Function list._x000d__x000a_Maximized=3_x000d__x000a_Basics=1_x000d__x000a_A 22 3 2" xfId="26501" xr:uid="{BE152C1B-F242-402D-B999-9FFD56F83061}"/>
    <cellStyle name="oft Excel]_x000d__x000a_Comment=The open=/f lines load custom functions into the Paste Function list._x000d__x000a_Maximized=3_x000d__x000a_Basics=1_x000d__x000a_A 22 3 3" xfId="41397" xr:uid="{AFEAAD9F-C199-4249-8F5C-B20157B0BE3F}"/>
    <cellStyle name="oft Excel]_x000d__x000a_Comment=The open=/f lines load custom functions into the Paste Function list._x000d__x000a_Maximized=3_x000d__x000a_Basics=1_x000d__x000a_A 22 4" xfId="15486" xr:uid="{00000000-0005-0000-0000-0000FC400000}"/>
    <cellStyle name="oft Excel]_x000d__x000a_Comment=The open=/f lines load custom functions into the Paste Function list._x000d__x000a_Maximized=3_x000d__x000a_Basics=1_x000d__x000a_A 22 4 2" xfId="29686" xr:uid="{AE3ACE6F-5BF5-455B-A5F7-2CE3B9AAEF43}"/>
    <cellStyle name="oft Excel]_x000d__x000a_Comment=The open=/f lines load custom functions into the Paste Function list._x000d__x000a_Maximized=3_x000d__x000a_Basics=1_x000d__x000a_A 22 4 3" xfId="46934" xr:uid="{4E7A0783-3002-4F37-A89F-6E09FF7DE6AC}"/>
    <cellStyle name="oft Excel]_x000d__x000a_Comment=The open=/f lines load custom functions into the Paste Function list._x000d__x000a_Maximized=3_x000d__x000a_Basics=1_x000d__x000a_A 22 5" xfId="19814" xr:uid="{00000000-0005-0000-0000-0000FD400000}"/>
    <cellStyle name="oft Excel]_x000d__x000a_Comment=The open=/f lines load custom functions into the Paste Function list._x000d__x000a_Maximized=3_x000d__x000a_Basics=1_x000d__x000a_A 22 5 2" xfId="32901" xr:uid="{8322BFFD-355D-412B-96A1-1AD7E36A6AE2}"/>
    <cellStyle name="oft Excel]_x000d__x000a_Comment=The open=/f lines load custom functions into the Paste Function list._x000d__x000a_Maximized=3_x000d__x000a_Basics=1_x000d__x000a_A 22 5 3" xfId="50757" xr:uid="{777F4E66-3E7C-426A-A15A-584BEDF09F0B}"/>
    <cellStyle name="oft Excel]_x000d__x000a_Comment=The open=/f lines load custom functions into the Paste Function list._x000d__x000a_Maximized=3_x000d__x000a_Basics=1_x000d__x000a_A 22 6" xfId="23323" xr:uid="{2EC53E13-11B6-4FAE-8EE9-7831AF5D368C}"/>
    <cellStyle name="oft Excel]_x000d__x000a_Comment=The open=/f lines load custom functions into the Paste Function list._x000d__x000a_Maximized=3_x000d__x000a_Basics=1_x000d__x000a_A 22 7" xfId="36763" xr:uid="{47C29167-B4DD-4AB1-93DE-494D85CD8674}"/>
    <cellStyle name="oft Excel]_x000d__x000a_Comment=The open=/f lines load custom functions into the Paste Function list._x000d__x000a_Maximized=3_x000d__x000a_Basics=1_x000d__x000a_A 23" xfId="4913" xr:uid="{00000000-0005-0000-0000-0000FE400000}"/>
    <cellStyle name="oft Excel]_x000d__x000a_Comment=The open=/f lines load custom functions into the Paste Function list._x000d__x000a_Maximized=3_x000d__x000a_Basics=1_x000d__x000a_A 23 2" xfId="7085" xr:uid="{00000000-0005-0000-0000-0000FF400000}"/>
    <cellStyle name="oft Excel]_x000d__x000a_Comment=The open=/f lines load custom functions into the Paste Function list._x000d__x000a_Maximized=3_x000d__x000a_Basics=1_x000d__x000a_A 23 2 2" xfId="11622" xr:uid="{00000000-0005-0000-0000-000000410000}"/>
    <cellStyle name="oft Excel]_x000d__x000a_Comment=The open=/f lines load custom functions into the Paste Function list._x000d__x000a_Maximized=3_x000d__x000a_Basics=1_x000d__x000a_A 23 2 2 2" xfId="28407" xr:uid="{B376AAFE-8130-4840-9948-F51153C31495}"/>
    <cellStyle name="oft Excel]_x000d__x000a_Comment=The open=/f lines load custom functions into the Paste Function list._x000d__x000a_Maximized=3_x000d__x000a_Basics=1_x000d__x000a_A 23 2 2 3" xfId="43303" xr:uid="{1FD06D8E-3C87-4933-B48C-E186C19D618B}"/>
    <cellStyle name="oft Excel]_x000d__x000a_Comment=The open=/f lines load custom functions into the Paste Function list._x000d__x000a_Maximized=3_x000d__x000a_Basics=1_x000d__x000a_A 23 2 3" xfId="18191" xr:uid="{00000000-0005-0000-0000-000001410000}"/>
    <cellStyle name="oft Excel]_x000d__x000a_Comment=The open=/f lines load custom functions into the Paste Function list._x000d__x000a_Maximized=3_x000d__x000a_Basics=1_x000d__x000a_A 23 2 3 2" xfId="31593" xr:uid="{54AB9547-1531-4357-8F31-0700314FDFDA}"/>
    <cellStyle name="oft Excel]_x000d__x000a_Comment=The open=/f lines load custom functions into the Paste Function list._x000d__x000a_Maximized=3_x000d__x000a_Basics=1_x000d__x000a_A 23 2 3 3" xfId="49408" xr:uid="{F85F9FF9-7ABD-4CF2-A9DA-7C12FD3F0531}"/>
    <cellStyle name="oft Excel]_x000d__x000a_Comment=The open=/f lines load custom functions into the Paste Function list._x000d__x000a_Maximized=3_x000d__x000a_Basics=1_x000d__x000a_A 23 2 4" xfId="21952" xr:uid="{00000000-0005-0000-0000-000002410000}"/>
    <cellStyle name="oft Excel]_x000d__x000a_Comment=The open=/f lines load custom functions into the Paste Function list._x000d__x000a_Maximized=3_x000d__x000a_Basics=1_x000d__x000a_A 23 2 4 2" xfId="34808" xr:uid="{AA84ADB1-05B6-44D3-82B8-3A10A376F803}"/>
    <cellStyle name="oft Excel]_x000d__x000a_Comment=The open=/f lines load custom functions into the Paste Function list._x000d__x000a_Maximized=3_x000d__x000a_Basics=1_x000d__x000a_A 23 2 4 3" xfId="52664" xr:uid="{507B659B-C639-4B92-9B29-9128B967C206}"/>
    <cellStyle name="oft Excel]_x000d__x000a_Comment=The open=/f lines load custom functions into the Paste Function list._x000d__x000a_Maximized=3_x000d__x000a_Basics=1_x000d__x000a_A 23 2 5" xfId="25229" xr:uid="{0C27EF61-578E-4C9A-B643-7DA0032C338F}"/>
    <cellStyle name="oft Excel]_x000d__x000a_Comment=The open=/f lines load custom functions into the Paste Function list._x000d__x000a_Maximized=3_x000d__x000a_Basics=1_x000d__x000a_A 23 2 6" xfId="39236" xr:uid="{B1920A3F-335E-489A-B9AC-8E7A7BFC1829}"/>
    <cellStyle name="oft Excel]_x000d__x000a_Comment=The open=/f lines load custom functions into the Paste Function list._x000d__x000a_Maximized=3_x000d__x000a_Basics=1_x000d__x000a_A 23 3" xfId="9880" xr:uid="{00000000-0005-0000-0000-000003410000}"/>
    <cellStyle name="oft Excel]_x000d__x000a_Comment=The open=/f lines load custom functions into the Paste Function list._x000d__x000a_Maximized=3_x000d__x000a_Basics=1_x000d__x000a_A 23 3 2" xfId="26864" xr:uid="{9CB5388E-DA73-43F3-8F00-8BEE5AC19213}"/>
    <cellStyle name="oft Excel]_x000d__x000a_Comment=The open=/f lines load custom functions into the Paste Function list._x000d__x000a_Maximized=3_x000d__x000a_Basics=1_x000d__x000a_A 23 3 3" xfId="41760" xr:uid="{93A98B01-3F9A-4E3E-8375-C7C6392FC23B}"/>
    <cellStyle name="oft Excel]_x000d__x000a_Comment=The open=/f lines load custom functions into the Paste Function list._x000d__x000a_Maximized=3_x000d__x000a_Basics=1_x000d__x000a_A 23 4" xfId="16020" xr:uid="{00000000-0005-0000-0000-000004410000}"/>
    <cellStyle name="oft Excel]_x000d__x000a_Comment=The open=/f lines load custom functions into the Paste Function list._x000d__x000a_Maximized=3_x000d__x000a_Basics=1_x000d__x000a_A 23 4 2" xfId="30050" xr:uid="{E7C5FB74-CE59-4DBC-9EA9-ADA0173DE892}"/>
    <cellStyle name="oft Excel]_x000d__x000a_Comment=The open=/f lines load custom functions into the Paste Function list._x000d__x000a_Maximized=3_x000d__x000a_Basics=1_x000d__x000a_A 23 4 3" xfId="47436" xr:uid="{0D7BEF28-B81C-40A5-984E-7A3CCF11CD35}"/>
    <cellStyle name="oft Excel]_x000d__x000a_Comment=The open=/f lines load custom functions into the Paste Function list._x000d__x000a_Maximized=3_x000d__x000a_Basics=1_x000d__x000a_A 23 5" xfId="20210" xr:uid="{00000000-0005-0000-0000-000005410000}"/>
    <cellStyle name="oft Excel]_x000d__x000a_Comment=The open=/f lines load custom functions into the Paste Function list._x000d__x000a_Maximized=3_x000d__x000a_Basics=1_x000d__x000a_A 23 5 2" xfId="33265" xr:uid="{141EAF50-2C3E-4420-B254-3110D1F93AB8}"/>
    <cellStyle name="oft Excel]_x000d__x000a_Comment=The open=/f lines load custom functions into the Paste Function list._x000d__x000a_Maximized=3_x000d__x000a_Basics=1_x000d__x000a_A 23 5 3" xfId="51121" xr:uid="{CE05947D-4A4D-40EA-9B6E-06F0E01B710A}"/>
    <cellStyle name="oft Excel]_x000d__x000a_Comment=The open=/f lines load custom functions into the Paste Function list._x000d__x000a_Maximized=3_x000d__x000a_Basics=1_x000d__x000a_A 23 6" xfId="23686" xr:uid="{8D686619-0DAA-4B45-9F9E-7D1EAEECE0B0}"/>
    <cellStyle name="oft Excel]_x000d__x000a_Comment=The open=/f lines load custom functions into the Paste Function list._x000d__x000a_Maximized=3_x000d__x000a_Basics=1_x000d__x000a_A 23 7" xfId="37264" xr:uid="{0A5C8659-90D9-470A-BE17-6A018F2BADE9}"/>
    <cellStyle name="oft Excel]_x000d__x000a_Comment=The open=/f lines load custom functions into the Paste Function list._x000d__x000a_Maximized=3_x000d__x000a_Basics=1_x000d__x000a_A 24" xfId="5991" xr:uid="{00000000-0005-0000-0000-000006410000}"/>
    <cellStyle name="oft Excel]_x000d__x000a_Comment=The open=/f lines load custom functions into the Paste Function list._x000d__x000a_Maximized=3_x000d__x000a_Basics=1_x000d__x000a_A 24 2" xfId="10810" xr:uid="{00000000-0005-0000-0000-000007410000}"/>
    <cellStyle name="oft Excel]_x000d__x000a_Comment=The open=/f lines load custom functions into the Paste Function list._x000d__x000a_Maximized=3_x000d__x000a_Basics=1_x000d__x000a_A 24 2 2" xfId="27660" xr:uid="{78F3817A-F06C-4E2A-975A-FCF61025ACCD}"/>
    <cellStyle name="oft Excel]_x000d__x000a_Comment=The open=/f lines load custom functions into the Paste Function list._x000d__x000a_Maximized=3_x000d__x000a_Basics=1_x000d__x000a_A 24 2 3" xfId="42556" xr:uid="{005B30F8-17A7-414F-9B79-A10DEFDCFEB3}"/>
    <cellStyle name="oft Excel]_x000d__x000a_Comment=The open=/f lines load custom functions into the Paste Function list._x000d__x000a_Maximized=3_x000d__x000a_Basics=1_x000d__x000a_A 24 3" xfId="17098" xr:uid="{00000000-0005-0000-0000-000008410000}"/>
    <cellStyle name="oft Excel]_x000d__x000a_Comment=The open=/f lines load custom functions into the Paste Function list._x000d__x000a_Maximized=3_x000d__x000a_Basics=1_x000d__x000a_A 24 3 2" xfId="30846" xr:uid="{F29D18FC-3D2E-4072-84B6-B1B665168AD3}"/>
    <cellStyle name="oft Excel]_x000d__x000a_Comment=The open=/f lines load custom functions into the Paste Function list._x000d__x000a_Maximized=3_x000d__x000a_Basics=1_x000d__x000a_A 24 3 3" xfId="48380" xr:uid="{AC80098B-2207-434C-934C-9984D2178B9B}"/>
    <cellStyle name="oft Excel]_x000d__x000a_Comment=The open=/f lines load custom functions into the Paste Function list._x000d__x000a_Maximized=3_x000d__x000a_Basics=1_x000d__x000a_A 24 4" xfId="21140" xr:uid="{00000000-0005-0000-0000-000009410000}"/>
    <cellStyle name="oft Excel]_x000d__x000a_Comment=The open=/f lines load custom functions into the Paste Function list._x000d__x000a_Maximized=3_x000d__x000a_Basics=1_x000d__x000a_A 24 4 2" xfId="34061" xr:uid="{9434608D-C207-4C91-AAC2-279AEFBF6BB9}"/>
    <cellStyle name="oft Excel]_x000d__x000a_Comment=The open=/f lines load custom functions into the Paste Function list._x000d__x000a_Maximized=3_x000d__x000a_Basics=1_x000d__x000a_A 24 4 3" xfId="51917" xr:uid="{204B273A-387D-4DA8-B5D5-217F46F04D10}"/>
    <cellStyle name="oft Excel]_x000d__x000a_Comment=The open=/f lines load custom functions into the Paste Function list._x000d__x000a_Maximized=3_x000d__x000a_Basics=1_x000d__x000a_A 24 5" xfId="24482" xr:uid="{DCC7BF05-0892-42FE-8D0B-19319065CDB8}"/>
    <cellStyle name="oft Excel]_x000d__x000a_Comment=The open=/f lines load custom functions into the Paste Function list._x000d__x000a_Maximized=3_x000d__x000a_Basics=1_x000d__x000a_A 24 6" xfId="38208" xr:uid="{6FE43824-5A2D-4CA1-A100-02929E63A340}"/>
    <cellStyle name="oft Excel]_x000d__x000a_Comment=The open=/f lines load custom functions into the Paste Function list._x000d__x000a_Maximized=3_x000d__x000a_Basics=1_x000d__x000a_A 25" xfId="9068" xr:uid="{00000000-0005-0000-0000-00000A410000}"/>
    <cellStyle name="oft Excel]_x000d__x000a_Comment=The open=/f lines load custom functions into the Paste Function list._x000d__x000a_Maximized=3_x000d__x000a_Basics=1_x000d__x000a_A 25 2" xfId="26119" xr:uid="{31721F03-D9AD-4068-A2FA-65E070248138}"/>
    <cellStyle name="oft Excel]_x000d__x000a_Comment=The open=/f lines load custom functions into the Paste Function list._x000d__x000a_Maximized=3_x000d__x000a_Basics=1_x000d__x000a_A 25 3" xfId="41015" xr:uid="{26A050A8-A971-43A6-8A11-A218E1D91F50}"/>
    <cellStyle name="oft Excel]_x000d__x000a_Comment=The open=/f lines load custom functions into the Paste Function list._x000d__x000a_Maximized=3_x000d__x000a_Basics=1_x000d__x000a_A 26" xfId="14831" xr:uid="{00000000-0005-0000-0000-00000B410000}"/>
    <cellStyle name="oft Excel]_x000d__x000a_Comment=The open=/f lines load custom functions into the Paste Function list._x000d__x000a_Maximized=3_x000d__x000a_Basics=1_x000d__x000a_A 26 2" xfId="29295" xr:uid="{A2422513-C26B-4925-8343-9FEF3515F12D}"/>
    <cellStyle name="oft Excel]_x000d__x000a_Comment=The open=/f lines load custom functions into the Paste Function list._x000d__x000a_Maximized=3_x000d__x000a_Basics=1_x000d__x000a_A 26 3" xfId="46318" xr:uid="{3C74AA45-516D-4A39-AD73-E4D6D147E75E}"/>
    <cellStyle name="oft Excel]_x000d__x000a_Comment=The open=/f lines load custom functions into the Paste Function list._x000d__x000a_Maximized=3_x000d__x000a_Basics=1_x000d__x000a_A 27" xfId="19394" xr:uid="{00000000-0005-0000-0000-00000C410000}"/>
    <cellStyle name="oft Excel]_x000d__x000a_Comment=The open=/f lines load custom functions into the Paste Function list._x000d__x000a_Maximized=3_x000d__x000a_Basics=1_x000d__x000a_A 27 2" xfId="32516" xr:uid="{9A56A8BD-0EF0-428E-903E-41AEFC128959}"/>
    <cellStyle name="oft Excel]_x000d__x000a_Comment=The open=/f lines load custom functions into the Paste Function list._x000d__x000a_Maximized=3_x000d__x000a_Basics=1_x000d__x000a_A 27 3" xfId="50372" xr:uid="{5E8D0C87-E76D-4299-9967-B550BAC8CD76}"/>
    <cellStyle name="oft Excel]_x000d__x000a_Comment=The open=/f lines load custom functions into the Paste Function list._x000d__x000a_Maximized=3_x000d__x000a_Basics=1_x000d__x000a_A 28" xfId="22939" xr:uid="{C07A083A-C1DC-4C8B-8667-43D7E306F568}"/>
    <cellStyle name="oft Excel]_x000d__x000a_Comment=The open=/f lines load custom functions into the Paste Function list._x000d__x000a_Maximized=3_x000d__x000a_Basics=1_x000d__x000a_A 29" xfId="36147" xr:uid="{B609E7F4-D9FE-4E7A-A86F-CF63D62954CC}"/>
    <cellStyle name="oft Excel]_x000d__x000a_Comment=The open=/f lines load custom functions into the Paste Function list._x000d__x000a_Maximized=3_x000d__x000a_Basics=1_x000d__x000a_A 3" xfId="2937" xr:uid="{00000000-0005-0000-0000-00000D410000}"/>
    <cellStyle name="oft Excel]_x000d__x000a_Comment=The open=/f lines load custom functions into the Paste Function list._x000d__x000a_Maximized=3_x000d__x000a_Basics=1_x000d__x000a_A 3 2" xfId="4392" xr:uid="{00000000-0005-0000-0000-00000E410000}"/>
    <cellStyle name="oft Excel]_x000d__x000a_Comment=The open=/f lines load custom functions into the Paste Function list._x000d__x000a_Maximized=3_x000d__x000a_Basics=1_x000d__x000a_A 3 2 2" xfId="6614" xr:uid="{00000000-0005-0000-0000-00000F410000}"/>
    <cellStyle name="oft Excel]_x000d__x000a_Comment=The open=/f lines load custom functions into the Paste Function list._x000d__x000a_Maximized=3_x000d__x000a_Basics=1_x000d__x000a_A 3 2 2 2" xfId="11240" xr:uid="{00000000-0005-0000-0000-000010410000}"/>
    <cellStyle name="oft Excel]_x000d__x000a_Comment=The open=/f lines load custom functions into the Paste Function list._x000d__x000a_Maximized=3_x000d__x000a_Basics=1_x000d__x000a_A 3 2 2 2 2" xfId="28057" xr:uid="{BB720E14-5529-419E-9273-968C6AF6E576}"/>
    <cellStyle name="oft Excel]_x000d__x000a_Comment=The open=/f lines load custom functions into the Paste Function list._x000d__x000a_Maximized=3_x000d__x000a_Basics=1_x000d__x000a_A 3 2 2 2 3" xfId="42953" xr:uid="{C0E0BF7B-CEA9-4B20-AA83-7DA4BC4EAF2D}"/>
    <cellStyle name="oft Excel]_x000d__x000a_Comment=The open=/f lines load custom functions into the Paste Function list._x000d__x000a_Maximized=3_x000d__x000a_Basics=1_x000d__x000a_A 3 2 2 3" xfId="17720" xr:uid="{00000000-0005-0000-0000-000011410000}"/>
    <cellStyle name="oft Excel]_x000d__x000a_Comment=The open=/f lines load custom functions into the Paste Function list._x000d__x000a_Maximized=3_x000d__x000a_Basics=1_x000d__x000a_A 3 2 2 3 2" xfId="31243" xr:uid="{05FDD2E0-ED1F-4192-9909-EE1DDA41A0A3}"/>
    <cellStyle name="oft Excel]_x000d__x000a_Comment=The open=/f lines load custom functions into the Paste Function list._x000d__x000a_Maximized=3_x000d__x000a_Basics=1_x000d__x000a_A 3 2 2 3 3" xfId="48969" xr:uid="{C03C9544-5421-457D-B16C-BD6C99D754D5}"/>
    <cellStyle name="oft Excel]_x000d__x000a_Comment=The open=/f lines load custom functions into the Paste Function list._x000d__x000a_Maximized=3_x000d__x000a_Basics=1_x000d__x000a_A 3 2 2 4" xfId="21570" xr:uid="{00000000-0005-0000-0000-000012410000}"/>
    <cellStyle name="oft Excel]_x000d__x000a_Comment=The open=/f lines load custom functions into the Paste Function list._x000d__x000a_Maximized=3_x000d__x000a_Basics=1_x000d__x000a_A 3 2 2 4 2" xfId="34458" xr:uid="{5EE521E9-76D7-4088-A488-813011F94DE2}"/>
    <cellStyle name="oft Excel]_x000d__x000a_Comment=The open=/f lines load custom functions into the Paste Function list._x000d__x000a_Maximized=3_x000d__x000a_Basics=1_x000d__x000a_A 3 2 2 4 3" xfId="52314" xr:uid="{EB979A77-AC28-4684-BE68-EF984A3F9DFF}"/>
    <cellStyle name="oft Excel]_x000d__x000a_Comment=The open=/f lines load custom functions into the Paste Function list._x000d__x000a_Maximized=3_x000d__x000a_Basics=1_x000d__x000a_A 3 2 2 5" xfId="24879" xr:uid="{C9AF55E7-3992-4C92-A7A4-1C896CCA8DE4}"/>
    <cellStyle name="oft Excel]_x000d__x000a_Comment=The open=/f lines load custom functions into the Paste Function list._x000d__x000a_Maximized=3_x000d__x000a_Basics=1_x000d__x000a_A 3 2 2 6" xfId="38797" xr:uid="{10E1E67E-7021-429B-BFEF-9B3AA171475F}"/>
    <cellStyle name="oft Excel]_x000d__x000a_Comment=The open=/f lines load custom functions into the Paste Function list._x000d__x000a_Maximized=3_x000d__x000a_Basics=1_x000d__x000a_A 3 2 3" xfId="9499" xr:uid="{00000000-0005-0000-0000-000013410000}"/>
    <cellStyle name="oft Excel]_x000d__x000a_Comment=The open=/f lines load custom functions into the Paste Function list._x000d__x000a_Maximized=3_x000d__x000a_Basics=1_x000d__x000a_A 3 2 3 2" xfId="26515" xr:uid="{005F100F-FEBB-4FB1-A8D2-7D87B81C9A53}"/>
    <cellStyle name="oft Excel]_x000d__x000a_Comment=The open=/f lines load custom functions into the Paste Function list._x000d__x000a_Maximized=3_x000d__x000a_Basics=1_x000d__x000a_A 3 2 3 3" xfId="41411" xr:uid="{2CD63E0A-950D-4F25-9C6E-FDCA86E62DFD}"/>
    <cellStyle name="oft Excel]_x000d__x000a_Comment=The open=/f lines load custom functions into the Paste Function list._x000d__x000a_Maximized=3_x000d__x000a_Basics=1_x000d__x000a_A 3 2 4" xfId="15500" xr:uid="{00000000-0005-0000-0000-000014410000}"/>
    <cellStyle name="oft Excel]_x000d__x000a_Comment=The open=/f lines load custom functions into the Paste Function list._x000d__x000a_Maximized=3_x000d__x000a_Basics=1_x000d__x000a_A 3 2 4 2" xfId="29700" xr:uid="{36F24638-77F9-4E53-83C7-677D257377C1}"/>
    <cellStyle name="oft Excel]_x000d__x000a_Comment=The open=/f lines load custom functions into the Paste Function list._x000d__x000a_Maximized=3_x000d__x000a_Basics=1_x000d__x000a_A 3 2 4 3" xfId="46948" xr:uid="{48188133-013F-4AF5-8992-BE30830E3D08}"/>
    <cellStyle name="oft Excel]_x000d__x000a_Comment=The open=/f lines load custom functions into the Paste Function list._x000d__x000a_Maximized=3_x000d__x000a_Basics=1_x000d__x000a_A 3 2 5" xfId="19828" xr:uid="{00000000-0005-0000-0000-000015410000}"/>
    <cellStyle name="oft Excel]_x000d__x000a_Comment=The open=/f lines load custom functions into the Paste Function list._x000d__x000a_Maximized=3_x000d__x000a_Basics=1_x000d__x000a_A 3 2 5 2" xfId="32915" xr:uid="{D8AA46C0-477E-4B54-8C01-8090B2EEBFBC}"/>
    <cellStyle name="oft Excel]_x000d__x000a_Comment=The open=/f lines load custom functions into the Paste Function list._x000d__x000a_Maximized=3_x000d__x000a_Basics=1_x000d__x000a_A 3 2 5 3" xfId="50771" xr:uid="{20271C09-1D1E-429B-9156-E61D8BAC7479}"/>
    <cellStyle name="oft Excel]_x000d__x000a_Comment=The open=/f lines load custom functions into the Paste Function list._x000d__x000a_Maximized=3_x000d__x000a_Basics=1_x000d__x000a_A 3 2 6" xfId="23337" xr:uid="{C1F227AB-CFB4-473B-9470-00AC08DE03BD}"/>
    <cellStyle name="oft Excel]_x000d__x000a_Comment=The open=/f lines load custom functions into the Paste Function list._x000d__x000a_Maximized=3_x000d__x000a_Basics=1_x000d__x000a_A 3 2 7" xfId="36777" xr:uid="{A5726287-0A9D-443D-BCAF-01EDB294EFB0}"/>
    <cellStyle name="oft Excel]_x000d__x000a_Comment=The open=/f lines load custom functions into the Paste Function list._x000d__x000a_Maximized=3_x000d__x000a_Basics=1_x000d__x000a_A 3 3" xfId="4927" xr:uid="{00000000-0005-0000-0000-000016410000}"/>
    <cellStyle name="oft Excel]_x000d__x000a_Comment=The open=/f lines load custom functions into the Paste Function list._x000d__x000a_Maximized=3_x000d__x000a_Basics=1_x000d__x000a_A 3 3 2" xfId="7099" xr:uid="{00000000-0005-0000-0000-000017410000}"/>
    <cellStyle name="oft Excel]_x000d__x000a_Comment=The open=/f lines load custom functions into the Paste Function list._x000d__x000a_Maximized=3_x000d__x000a_Basics=1_x000d__x000a_A 3 3 2 2" xfId="11636" xr:uid="{00000000-0005-0000-0000-000018410000}"/>
    <cellStyle name="oft Excel]_x000d__x000a_Comment=The open=/f lines load custom functions into the Paste Function list._x000d__x000a_Maximized=3_x000d__x000a_Basics=1_x000d__x000a_A 3 3 2 2 2" xfId="28421" xr:uid="{096AA549-F7DD-4AC8-80D9-BB574FF9A4D1}"/>
    <cellStyle name="oft Excel]_x000d__x000a_Comment=The open=/f lines load custom functions into the Paste Function list._x000d__x000a_Maximized=3_x000d__x000a_Basics=1_x000d__x000a_A 3 3 2 2 3" xfId="43317" xr:uid="{786C977C-7658-4576-96DF-27CF30FACDBF}"/>
    <cellStyle name="oft Excel]_x000d__x000a_Comment=The open=/f lines load custom functions into the Paste Function list._x000d__x000a_Maximized=3_x000d__x000a_Basics=1_x000d__x000a_A 3 3 2 3" xfId="18205" xr:uid="{00000000-0005-0000-0000-000019410000}"/>
    <cellStyle name="oft Excel]_x000d__x000a_Comment=The open=/f lines load custom functions into the Paste Function list._x000d__x000a_Maximized=3_x000d__x000a_Basics=1_x000d__x000a_A 3 3 2 3 2" xfId="31607" xr:uid="{067D31CE-015D-4C6F-8250-CFC5F2F72046}"/>
    <cellStyle name="oft Excel]_x000d__x000a_Comment=The open=/f lines load custom functions into the Paste Function list._x000d__x000a_Maximized=3_x000d__x000a_Basics=1_x000d__x000a_A 3 3 2 3 3" xfId="49422" xr:uid="{B7E2F51D-AE1E-4F5B-9A53-A70D474A896A}"/>
    <cellStyle name="oft Excel]_x000d__x000a_Comment=The open=/f lines load custom functions into the Paste Function list._x000d__x000a_Maximized=3_x000d__x000a_Basics=1_x000d__x000a_A 3 3 2 4" xfId="21966" xr:uid="{00000000-0005-0000-0000-00001A410000}"/>
    <cellStyle name="oft Excel]_x000d__x000a_Comment=The open=/f lines load custom functions into the Paste Function list._x000d__x000a_Maximized=3_x000d__x000a_Basics=1_x000d__x000a_A 3 3 2 4 2" xfId="34822" xr:uid="{8893066E-329A-430B-B367-751585247F5C}"/>
    <cellStyle name="oft Excel]_x000d__x000a_Comment=The open=/f lines load custom functions into the Paste Function list._x000d__x000a_Maximized=3_x000d__x000a_Basics=1_x000d__x000a_A 3 3 2 4 3" xfId="52678" xr:uid="{39010275-879A-4EF5-9CC7-C46CB69DC07E}"/>
    <cellStyle name="oft Excel]_x000d__x000a_Comment=The open=/f lines load custom functions into the Paste Function list._x000d__x000a_Maximized=3_x000d__x000a_Basics=1_x000d__x000a_A 3 3 2 5" xfId="25243" xr:uid="{3D7CE59D-F1D5-424D-BB79-5B093A826C52}"/>
    <cellStyle name="oft Excel]_x000d__x000a_Comment=The open=/f lines load custom functions into the Paste Function list._x000d__x000a_Maximized=3_x000d__x000a_Basics=1_x000d__x000a_A 3 3 2 6" xfId="39250" xr:uid="{0EFACF37-8FAF-462F-87CD-5BBC28E146BE}"/>
    <cellStyle name="oft Excel]_x000d__x000a_Comment=The open=/f lines load custom functions into the Paste Function list._x000d__x000a_Maximized=3_x000d__x000a_Basics=1_x000d__x000a_A 3 3 3" xfId="9894" xr:uid="{00000000-0005-0000-0000-00001B410000}"/>
    <cellStyle name="oft Excel]_x000d__x000a_Comment=The open=/f lines load custom functions into the Paste Function list._x000d__x000a_Maximized=3_x000d__x000a_Basics=1_x000d__x000a_A 3 3 3 2" xfId="26878" xr:uid="{A7EB4398-67C7-46D0-90A4-862B5A3DF39F}"/>
    <cellStyle name="oft Excel]_x000d__x000a_Comment=The open=/f lines load custom functions into the Paste Function list._x000d__x000a_Maximized=3_x000d__x000a_Basics=1_x000d__x000a_A 3 3 3 3" xfId="41774" xr:uid="{6E439D53-0C95-4CFD-9505-0BD1889E1657}"/>
    <cellStyle name="oft Excel]_x000d__x000a_Comment=The open=/f lines load custom functions into the Paste Function list._x000d__x000a_Maximized=3_x000d__x000a_Basics=1_x000d__x000a_A 3 3 4" xfId="16034" xr:uid="{00000000-0005-0000-0000-00001C410000}"/>
    <cellStyle name="oft Excel]_x000d__x000a_Comment=The open=/f lines load custom functions into the Paste Function list._x000d__x000a_Maximized=3_x000d__x000a_Basics=1_x000d__x000a_A 3 3 4 2" xfId="30064" xr:uid="{7EB3ABD2-DA0C-40FA-919F-5C39337CD85E}"/>
    <cellStyle name="oft Excel]_x000d__x000a_Comment=The open=/f lines load custom functions into the Paste Function list._x000d__x000a_Maximized=3_x000d__x000a_Basics=1_x000d__x000a_A 3 3 4 3" xfId="47450" xr:uid="{6D2378CE-439F-4351-87D2-45A2E10502F8}"/>
    <cellStyle name="oft Excel]_x000d__x000a_Comment=The open=/f lines load custom functions into the Paste Function list._x000d__x000a_Maximized=3_x000d__x000a_Basics=1_x000d__x000a_A 3 3 5" xfId="20224" xr:uid="{00000000-0005-0000-0000-00001D410000}"/>
    <cellStyle name="oft Excel]_x000d__x000a_Comment=The open=/f lines load custom functions into the Paste Function list._x000d__x000a_Maximized=3_x000d__x000a_Basics=1_x000d__x000a_A 3 3 5 2" xfId="33279" xr:uid="{9991FA61-7C26-4B1F-B9CF-DA907B3B93CF}"/>
    <cellStyle name="oft Excel]_x000d__x000a_Comment=The open=/f lines load custom functions into the Paste Function list._x000d__x000a_Maximized=3_x000d__x000a_Basics=1_x000d__x000a_A 3 3 5 3" xfId="51135" xr:uid="{41BDE09B-BD80-488D-BFF1-5BF2BA8B8420}"/>
    <cellStyle name="oft Excel]_x000d__x000a_Comment=The open=/f lines load custom functions into the Paste Function list._x000d__x000a_Maximized=3_x000d__x000a_Basics=1_x000d__x000a_A 3 3 6" xfId="23700" xr:uid="{D0F94294-C0F6-4FC7-AB54-353DCE7BE755}"/>
    <cellStyle name="oft Excel]_x000d__x000a_Comment=The open=/f lines load custom functions into the Paste Function list._x000d__x000a_Maximized=3_x000d__x000a_Basics=1_x000d__x000a_A 3 3 7" xfId="37278" xr:uid="{3809771E-7E78-465F-9EE9-CFE3A241E70E}"/>
    <cellStyle name="oft Excel]_x000d__x000a_Comment=The open=/f lines load custom functions into the Paste Function list._x000d__x000a_Maximized=3_x000d__x000a_Basics=1_x000d__x000a_A 3 4" xfId="6005" xr:uid="{00000000-0005-0000-0000-00001E410000}"/>
    <cellStyle name="oft Excel]_x000d__x000a_Comment=The open=/f lines load custom functions into the Paste Function list._x000d__x000a_Maximized=3_x000d__x000a_Basics=1_x000d__x000a_A 3 4 2" xfId="10824" xr:uid="{00000000-0005-0000-0000-00001F410000}"/>
    <cellStyle name="oft Excel]_x000d__x000a_Comment=The open=/f lines load custom functions into the Paste Function list._x000d__x000a_Maximized=3_x000d__x000a_Basics=1_x000d__x000a_A 3 4 2 2" xfId="27674" xr:uid="{DAA00FC3-04E2-4A66-94DB-AA11D87B1761}"/>
    <cellStyle name="oft Excel]_x000d__x000a_Comment=The open=/f lines load custom functions into the Paste Function list._x000d__x000a_Maximized=3_x000d__x000a_Basics=1_x000d__x000a_A 3 4 2 3" xfId="42570" xr:uid="{DBAF9FEE-9776-4B60-919F-1FED31CB9493}"/>
    <cellStyle name="oft Excel]_x000d__x000a_Comment=The open=/f lines load custom functions into the Paste Function list._x000d__x000a_Maximized=3_x000d__x000a_Basics=1_x000d__x000a_A 3 4 3" xfId="17112" xr:uid="{00000000-0005-0000-0000-000020410000}"/>
    <cellStyle name="oft Excel]_x000d__x000a_Comment=The open=/f lines load custom functions into the Paste Function list._x000d__x000a_Maximized=3_x000d__x000a_Basics=1_x000d__x000a_A 3 4 3 2" xfId="30860" xr:uid="{84625EA9-C17B-450B-BD67-1B89B2D39B10}"/>
    <cellStyle name="oft Excel]_x000d__x000a_Comment=The open=/f lines load custom functions into the Paste Function list._x000d__x000a_Maximized=3_x000d__x000a_Basics=1_x000d__x000a_A 3 4 3 3" xfId="48394" xr:uid="{DAAB66C6-A7FD-4C34-9147-BA7E699243B9}"/>
    <cellStyle name="oft Excel]_x000d__x000a_Comment=The open=/f lines load custom functions into the Paste Function list._x000d__x000a_Maximized=3_x000d__x000a_Basics=1_x000d__x000a_A 3 4 4" xfId="21154" xr:uid="{00000000-0005-0000-0000-000021410000}"/>
    <cellStyle name="oft Excel]_x000d__x000a_Comment=The open=/f lines load custom functions into the Paste Function list._x000d__x000a_Maximized=3_x000d__x000a_Basics=1_x000d__x000a_A 3 4 4 2" xfId="34075" xr:uid="{243D9DDF-6D9B-4A80-A6A5-DBB47811F4C0}"/>
    <cellStyle name="oft Excel]_x000d__x000a_Comment=The open=/f lines load custom functions into the Paste Function list._x000d__x000a_Maximized=3_x000d__x000a_Basics=1_x000d__x000a_A 3 4 4 3" xfId="51931" xr:uid="{F8A68981-9BFB-45E9-BB96-A0013091866C}"/>
    <cellStyle name="oft Excel]_x000d__x000a_Comment=The open=/f lines load custom functions into the Paste Function list._x000d__x000a_Maximized=3_x000d__x000a_Basics=1_x000d__x000a_A 3 4 5" xfId="24496" xr:uid="{A79D20C4-204D-4088-B016-337599812B3F}"/>
    <cellStyle name="oft Excel]_x000d__x000a_Comment=The open=/f lines load custom functions into the Paste Function list._x000d__x000a_Maximized=3_x000d__x000a_Basics=1_x000d__x000a_A 3 4 6" xfId="38222" xr:uid="{7B37D5BE-253E-40D1-9CBF-A438AC2F2708}"/>
    <cellStyle name="oft Excel]_x000d__x000a_Comment=The open=/f lines load custom functions into the Paste Function list._x000d__x000a_Maximized=3_x000d__x000a_Basics=1_x000d__x000a_A 3 5" xfId="9082" xr:uid="{00000000-0005-0000-0000-000022410000}"/>
    <cellStyle name="oft Excel]_x000d__x000a_Comment=The open=/f lines load custom functions into the Paste Function list._x000d__x000a_Maximized=3_x000d__x000a_Basics=1_x000d__x000a_A 3 5 2" xfId="26133" xr:uid="{E7E74874-6A84-4C5A-BF7B-8FA35090981A}"/>
    <cellStyle name="oft Excel]_x000d__x000a_Comment=The open=/f lines load custom functions into the Paste Function list._x000d__x000a_Maximized=3_x000d__x000a_Basics=1_x000d__x000a_A 3 5 3" xfId="41029" xr:uid="{CC80A8D2-5F34-4896-8762-FC62B3D7AE42}"/>
    <cellStyle name="oft Excel]_x000d__x000a_Comment=The open=/f lines load custom functions into the Paste Function list._x000d__x000a_Maximized=3_x000d__x000a_Basics=1_x000d__x000a_A 3 6" xfId="14845" xr:uid="{00000000-0005-0000-0000-000023410000}"/>
    <cellStyle name="oft Excel]_x000d__x000a_Comment=The open=/f lines load custom functions into the Paste Function list._x000d__x000a_Maximized=3_x000d__x000a_Basics=1_x000d__x000a_A 3 6 2" xfId="29309" xr:uid="{690D4718-318D-4A8B-BE93-D2B408E1BD2E}"/>
    <cellStyle name="oft Excel]_x000d__x000a_Comment=The open=/f lines load custom functions into the Paste Function list._x000d__x000a_Maximized=3_x000d__x000a_Basics=1_x000d__x000a_A 3 6 3" xfId="46332" xr:uid="{8F6824B6-EBF2-4B43-B6E0-72470560B84E}"/>
    <cellStyle name="oft Excel]_x000d__x000a_Comment=The open=/f lines load custom functions into the Paste Function list._x000d__x000a_Maximized=3_x000d__x000a_Basics=1_x000d__x000a_A 3 7" xfId="19408" xr:uid="{00000000-0005-0000-0000-000024410000}"/>
    <cellStyle name="oft Excel]_x000d__x000a_Comment=The open=/f lines load custom functions into the Paste Function list._x000d__x000a_Maximized=3_x000d__x000a_Basics=1_x000d__x000a_A 3 7 2" xfId="32530" xr:uid="{8E677157-9225-4F72-9E2D-8078FE28E425}"/>
    <cellStyle name="oft Excel]_x000d__x000a_Comment=The open=/f lines load custom functions into the Paste Function list._x000d__x000a_Maximized=3_x000d__x000a_Basics=1_x000d__x000a_A 3 7 3" xfId="50386" xr:uid="{F892E6B9-DB0A-4FCB-8080-F12D84F99B45}"/>
    <cellStyle name="oft Excel]_x000d__x000a_Comment=The open=/f lines load custom functions into the Paste Function list._x000d__x000a_Maximized=3_x000d__x000a_Basics=1_x000d__x000a_A 3 8" xfId="22953" xr:uid="{34D14FFE-D230-4185-B556-8A7ECED0B7B3}"/>
    <cellStyle name="oft Excel]_x000d__x000a_Comment=The open=/f lines load custom functions into the Paste Function list._x000d__x000a_Maximized=3_x000d__x000a_Basics=1_x000d__x000a_A 3 9" xfId="36161" xr:uid="{D4059AAC-002E-4284-85F5-65D2F79A93F7}"/>
    <cellStyle name="oft Excel]_x000d__x000a_Comment=The open=/f lines load custom functions into the Paste Function list._x000d__x000a_Maximized=3_x000d__x000a_Basics=1_x000d__x000a_A 4" xfId="2938" xr:uid="{00000000-0005-0000-0000-000025410000}"/>
    <cellStyle name="oft Excel]_x000d__x000a_Comment=The open=/f lines load custom functions into the Paste Function list._x000d__x000a_Maximized=3_x000d__x000a_Basics=1_x000d__x000a_A 4 2" xfId="4393" xr:uid="{00000000-0005-0000-0000-000026410000}"/>
    <cellStyle name="oft Excel]_x000d__x000a_Comment=The open=/f lines load custom functions into the Paste Function list._x000d__x000a_Maximized=3_x000d__x000a_Basics=1_x000d__x000a_A 4 2 2" xfId="6615" xr:uid="{00000000-0005-0000-0000-000027410000}"/>
    <cellStyle name="oft Excel]_x000d__x000a_Comment=The open=/f lines load custom functions into the Paste Function list._x000d__x000a_Maximized=3_x000d__x000a_Basics=1_x000d__x000a_A 4 2 2 2" xfId="11241" xr:uid="{00000000-0005-0000-0000-000028410000}"/>
    <cellStyle name="oft Excel]_x000d__x000a_Comment=The open=/f lines load custom functions into the Paste Function list._x000d__x000a_Maximized=3_x000d__x000a_Basics=1_x000d__x000a_A 4 2 2 2 2" xfId="28058" xr:uid="{AA87FDD9-3470-49E8-926F-691E8B8BA116}"/>
    <cellStyle name="oft Excel]_x000d__x000a_Comment=The open=/f lines load custom functions into the Paste Function list._x000d__x000a_Maximized=3_x000d__x000a_Basics=1_x000d__x000a_A 4 2 2 2 3" xfId="42954" xr:uid="{7DEB655B-79FE-42B1-B457-171E72FC40FF}"/>
    <cellStyle name="oft Excel]_x000d__x000a_Comment=The open=/f lines load custom functions into the Paste Function list._x000d__x000a_Maximized=3_x000d__x000a_Basics=1_x000d__x000a_A 4 2 2 3" xfId="17721" xr:uid="{00000000-0005-0000-0000-000029410000}"/>
    <cellStyle name="oft Excel]_x000d__x000a_Comment=The open=/f lines load custom functions into the Paste Function list._x000d__x000a_Maximized=3_x000d__x000a_Basics=1_x000d__x000a_A 4 2 2 3 2" xfId="31244" xr:uid="{0A0BF737-E484-417D-9912-885CC4A7C339}"/>
    <cellStyle name="oft Excel]_x000d__x000a_Comment=The open=/f lines load custom functions into the Paste Function list._x000d__x000a_Maximized=3_x000d__x000a_Basics=1_x000d__x000a_A 4 2 2 3 3" xfId="48970" xr:uid="{576C76D6-C705-4FB8-90EB-BA65F494440C}"/>
    <cellStyle name="oft Excel]_x000d__x000a_Comment=The open=/f lines load custom functions into the Paste Function list._x000d__x000a_Maximized=3_x000d__x000a_Basics=1_x000d__x000a_A 4 2 2 4" xfId="21571" xr:uid="{00000000-0005-0000-0000-00002A410000}"/>
    <cellStyle name="oft Excel]_x000d__x000a_Comment=The open=/f lines load custom functions into the Paste Function list._x000d__x000a_Maximized=3_x000d__x000a_Basics=1_x000d__x000a_A 4 2 2 4 2" xfId="34459" xr:uid="{C295FDCB-BACF-4B2D-AE3A-5A3CBB4AA130}"/>
    <cellStyle name="oft Excel]_x000d__x000a_Comment=The open=/f lines load custom functions into the Paste Function list._x000d__x000a_Maximized=3_x000d__x000a_Basics=1_x000d__x000a_A 4 2 2 4 3" xfId="52315" xr:uid="{D34ADA8A-BC0E-4F89-97AE-2AE5BAF5ACBF}"/>
    <cellStyle name="oft Excel]_x000d__x000a_Comment=The open=/f lines load custom functions into the Paste Function list._x000d__x000a_Maximized=3_x000d__x000a_Basics=1_x000d__x000a_A 4 2 2 5" xfId="24880" xr:uid="{8834474C-9909-4B5B-A775-BF56E102D020}"/>
    <cellStyle name="oft Excel]_x000d__x000a_Comment=The open=/f lines load custom functions into the Paste Function list._x000d__x000a_Maximized=3_x000d__x000a_Basics=1_x000d__x000a_A 4 2 2 6" xfId="38798" xr:uid="{76F53DF8-19F1-4224-8DE8-C945F1596965}"/>
    <cellStyle name="oft Excel]_x000d__x000a_Comment=The open=/f lines load custom functions into the Paste Function list._x000d__x000a_Maximized=3_x000d__x000a_Basics=1_x000d__x000a_A 4 2 3" xfId="9500" xr:uid="{00000000-0005-0000-0000-00002B410000}"/>
    <cellStyle name="oft Excel]_x000d__x000a_Comment=The open=/f lines load custom functions into the Paste Function list._x000d__x000a_Maximized=3_x000d__x000a_Basics=1_x000d__x000a_A 4 2 3 2" xfId="26516" xr:uid="{29EC6CA8-FC7D-4C1C-B981-1148B7A71C1C}"/>
    <cellStyle name="oft Excel]_x000d__x000a_Comment=The open=/f lines load custom functions into the Paste Function list._x000d__x000a_Maximized=3_x000d__x000a_Basics=1_x000d__x000a_A 4 2 3 3" xfId="41412" xr:uid="{FCF54949-2510-4226-A76D-471BB82CD685}"/>
    <cellStyle name="oft Excel]_x000d__x000a_Comment=The open=/f lines load custom functions into the Paste Function list._x000d__x000a_Maximized=3_x000d__x000a_Basics=1_x000d__x000a_A 4 2 4" xfId="15501" xr:uid="{00000000-0005-0000-0000-00002C410000}"/>
    <cellStyle name="oft Excel]_x000d__x000a_Comment=The open=/f lines load custom functions into the Paste Function list._x000d__x000a_Maximized=3_x000d__x000a_Basics=1_x000d__x000a_A 4 2 4 2" xfId="29701" xr:uid="{0A081CB7-54D8-428A-ABDC-85837B9B5F85}"/>
    <cellStyle name="oft Excel]_x000d__x000a_Comment=The open=/f lines load custom functions into the Paste Function list._x000d__x000a_Maximized=3_x000d__x000a_Basics=1_x000d__x000a_A 4 2 4 3" xfId="46949" xr:uid="{B30FF0B0-C0A7-4B04-A824-1C76B5B0FCF6}"/>
    <cellStyle name="oft Excel]_x000d__x000a_Comment=The open=/f lines load custom functions into the Paste Function list._x000d__x000a_Maximized=3_x000d__x000a_Basics=1_x000d__x000a_A 4 2 5" xfId="19829" xr:uid="{00000000-0005-0000-0000-00002D410000}"/>
    <cellStyle name="oft Excel]_x000d__x000a_Comment=The open=/f lines load custom functions into the Paste Function list._x000d__x000a_Maximized=3_x000d__x000a_Basics=1_x000d__x000a_A 4 2 5 2" xfId="32916" xr:uid="{F66E9B17-AB46-4BA9-AC8E-7261280A89A9}"/>
    <cellStyle name="oft Excel]_x000d__x000a_Comment=The open=/f lines load custom functions into the Paste Function list._x000d__x000a_Maximized=3_x000d__x000a_Basics=1_x000d__x000a_A 4 2 5 3" xfId="50772" xr:uid="{10A5C30D-FB53-463C-899C-063590F3E96C}"/>
    <cellStyle name="oft Excel]_x000d__x000a_Comment=The open=/f lines load custom functions into the Paste Function list._x000d__x000a_Maximized=3_x000d__x000a_Basics=1_x000d__x000a_A 4 2 6" xfId="23338" xr:uid="{FC0F3822-C5EE-47CF-B047-1FEB43CA6866}"/>
    <cellStyle name="oft Excel]_x000d__x000a_Comment=The open=/f lines load custom functions into the Paste Function list._x000d__x000a_Maximized=3_x000d__x000a_Basics=1_x000d__x000a_A 4 2 7" xfId="36778" xr:uid="{46FE1768-8B1A-425F-B448-5DF6A94C6B48}"/>
    <cellStyle name="oft Excel]_x000d__x000a_Comment=The open=/f lines load custom functions into the Paste Function list._x000d__x000a_Maximized=3_x000d__x000a_Basics=1_x000d__x000a_A 4 3" xfId="4928" xr:uid="{00000000-0005-0000-0000-00002E410000}"/>
    <cellStyle name="oft Excel]_x000d__x000a_Comment=The open=/f lines load custom functions into the Paste Function list._x000d__x000a_Maximized=3_x000d__x000a_Basics=1_x000d__x000a_A 4 3 2" xfId="7100" xr:uid="{00000000-0005-0000-0000-00002F410000}"/>
    <cellStyle name="oft Excel]_x000d__x000a_Comment=The open=/f lines load custom functions into the Paste Function list._x000d__x000a_Maximized=3_x000d__x000a_Basics=1_x000d__x000a_A 4 3 2 2" xfId="11637" xr:uid="{00000000-0005-0000-0000-000030410000}"/>
    <cellStyle name="oft Excel]_x000d__x000a_Comment=The open=/f lines load custom functions into the Paste Function list._x000d__x000a_Maximized=3_x000d__x000a_Basics=1_x000d__x000a_A 4 3 2 2 2" xfId="28422" xr:uid="{8063B377-D814-4C79-9F51-D1B2963C94DC}"/>
    <cellStyle name="oft Excel]_x000d__x000a_Comment=The open=/f lines load custom functions into the Paste Function list._x000d__x000a_Maximized=3_x000d__x000a_Basics=1_x000d__x000a_A 4 3 2 2 3" xfId="43318" xr:uid="{EFE7A2F3-E30F-4EEB-9482-ED24B75ADE02}"/>
    <cellStyle name="oft Excel]_x000d__x000a_Comment=The open=/f lines load custom functions into the Paste Function list._x000d__x000a_Maximized=3_x000d__x000a_Basics=1_x000d__x000a_A 4 3 2 3" xfId="18206" xr:uid="{00000000-0005-0000-0000-000031410000}"/>
    <cellStyle name="oft Excel]_x000d__x000a_Comment=The open=/f lines load custom functions into the Paste Function list._x000d__x000a_Maximized=3_x000d__x000a_Basics=1_x000d__x000a_A 4 3 2 3 2" xfId="31608" xr:uid="{F8C91508-6B52-4208-A429-16A397BBBBB2}"/>
    <cellStyle name="oft Excel]_x000d__x000a_Comment=The open=/f lines load custom functions into the Paste Function list._x000d__x000a_Maximized=3_x000d__x000a_Basics=1_x000d__x000a_A 4 3 2 3 3" xfId="49423" xr:uid="{E73BC052-05D9-47AE-90D5-21E1F78D40AC}"/>
    <cellStyle name="oft Excel]_x000d__x000a_Comment=The open=/f lines load custom functions into the Paste Function list._x000d__x000a_Maximized=3_x000d__x000a_Basics=1_x000d__x000a_A 4 3 2 4" xfId="21967" xr:uid="{00000000-0005-0000-0000-000032410000}"/>
    <cellStyle name="oft Excel]_x000d__x000a_Comment=The open=/f lines load custom functions into the Paste Function list._x000d__x000a_Maximized=3_x000d__x000a_Basics=1_x000d__x000a_A 4 3 2 4 2" xfId="34823" xr:uid="{D8CA8D11-DA83-4705-BC8A-F2AEB820B393}"/>
    <cellStyle name="oft Excel]_x000d__x000a_Comment=The open=/f lines load custom functions into the Paste Function list._x000d__x000a_Maximized=3_x000d__x000a_Basics=1_x000d__x000a_A 4 3 2 4 3" xfId="52679" xr:uid="{5F77F022-164E-41B9-9311-1E1A067D40B2}"/>
    <cellStyle name="oft Excel]_x000d__x000a_Comment=The open=/f lines load custom functions into the Paste Function list._x000d__x000a_Maximized=3_x000d__x000a_Basics=1_x000d__x000a_A 4 3 2 5" xfId="25244" xr:uid="{67E44B13-6A68-420D-B0BE-6BEC8E35FE02}"/>
    <cellStyle name="oft Excel]_x000d__x000a_Comment=The open=/f lines load custom functions into the Paste Function list._x000d__x000a_Maximized=3_x000d__x000a_Basics=1_x000d__x000a_A 4 3 2 6" xfId="39251" xr:uid="{3E404535-CCDC-42F2-8DD1-D7CE98B3B60E}"/>
    <cellStyle name="oft Excel]_x000d__x000a_Comment=The open=/f lines load custom functions into the Paste Function list._x000d__x000a_Maximized=3_x000d__x000a_Basics=1_x000d__x000a_A 4 3 3" xfId="9895" xr:uid="{00000000-0005-0000-0000-000033410000}"/>
    <cellStyle name="oft Excel]_x000d__x000a_Comment=The open=/f lines load custom functions into the Paste Function list._x000d__x000a_Maximized=3_x000d__x000a_Basics=1_x000d__x000a_A 4 3 3 2" xfId="26879" xr:uid="{85232CB1-00EC-44AB-B797-D99DA0382EE7}"/>
    <cellStyle name="oft Excel]_x000d__x000a_Comment=The open=/f lines load custom functions into the Paste Function list._x000d__x000a_Maximized=3_x000d__x000a_Basics=1_x000d__x000a_A 4 3 3 3" xfId="41775" xr:uid="{E9004897-D9D8-4FD0-864B-6D24137802CF}"/>
    <cellStyle name="oft Excel]_x000d__x000a_Comment=The open=/f lines load custom functions into the Paste Function list._x000d__x000a_Maximized=3_x000d__x000a_Basics=1_x000d__x000a_A 4 3 4" xfId="16035" xr:uid="{00000000-0005-0000-0000-000034410000}"/>
    <cellStyle name="oft Excel]_x000d__x000a_Comment=The open=/f lines load custom functions into the Paste Function list._x000d__x000a_Maximized=3_x000d__x000a_Basics=1_x000d__x000a_A 4 3 4 2" xfId="30065" xr:uid="{33E37E1A-DE53-4511-8333-9160F32E8BA3}"/>
    <cellStyle name="oft Excel]_x000d__x000a_Comment=The open=/f lines load custom functions into the Paste Function list._x000d__x000a_Maximized=3_x000d__x000a_Basics=1_x000d__x000a_A 4 3 4 3" xfId="47451" xr:uid="{23CBBE2B-E537-42CB-B42F-5265DAE307E1}"/>
    <cellStyle name="oft Excel]_x000d__x000a_Comment=The open=/f lines load custom functions into the Paste Function list._x000d__x000a_Maximized=3_x000d__x000a_Basics=1_x000d__x000a_A 4 3 5" xfId="20225" xr:uid="{00000000-0005-0000-0000-000035410000}"/>
    <cellStyle name="oft Excel]_x000d__x000a_Comment=The open=/f lines load custom functions into the Paste Function list._x000d__x000a_Maximized=3_x000d__x000a_Basics=1_x000d__x000a_A 4 3 5 2" xfId="33280" xr:uid="{2D5D0F0D-3008-4229-B362-076D66A7E9AC}"/>
    <cellStyle name="oft Excel]_x000d__x000a_Comment=The open=/f lines load custom functions into the Paste Function list._x000d__x000a_Maximized=3_x000d__x000a_Basics=1_x000d__x000a_A 4 3 5 3" xfId="51136" xr:uid="{72247FE4-6D1B-4F02-96F2-74A895824331}"/>
    <cellStyle name="oft Excel]_x000d__x000a_Comment=The open=/f lines load custom functions into the Paste Function list._x000d__x000a_Maximized=3_x000d__x000a_Basics=1_x000d__x000a_A 4 3 6" xfId="23701" xr:uid="{28CF4E59-E5AC-4FDE-84E6-B37AF4A4B3DC}"/>
    <cellStyle name="oft Excel]_x000d__x000a_Comment=The open=/f lines load custom functions into the Paste Function list._x000d__x000a_Maximized=3_x000d__x000a_Basics=1_x000d__x000a_A 4 3 7" xfId="37279" xr:uid="{3DBE00D1-8CE7-4C2D-928B-6E69439BD928}"/>
    <cellStyle name="oft Excel]_x000d__x000a_Comment=The open=/f lines load custom functions into the Paste Function list._x000d__x000a_Maximized=3_x000d__x000a_Basics=1_x000d__x000a_A 4 4" xfId="6006" xr:uid="{00000000-0005-0000-0000-000036410000}"/>
    <cellStyle name="oft Excel]_x000d__x000a_Comment=The open=/f lines load custom functions into the Paste Function list._x000d__x000a_Maximized=3_x000d__x000a_Basics=1_x000d__x000a_A 4 4 2" xfId="10825" xr:uid="{00000000-0005-0000-0000-000037410000}"/>
    <cellStyle name="oft Excel]_x000d__x000a_Comment=The open=/f lines load custom functions into the Paste Function list._x000d__x000a_Maximized=3_x000d__x000a_Basics=1_x000d__x000a_A 4 4 2 2" xfId="27675" xr:uid="{6835AD77-9957-42E3-A033-AAB6A1BF1850}"/>
    <cellStyle name="oft Excel]_x000d__x000a_Comment=The open=/f lines load custom functions into the Paste Function list._x000d__x000a_Maximized=3_x000d__x000a_Basics=1_x000d__x000a_A 4 4 2 3" xfId="42571" xr:uid="{A90BBB40-B434-4071-B4CB-73FE554BA06C}"/>
    <cellStyle name="oft Excel]_x000d__x000a_Comment=The open=/f lines load custom functions into the Paste Function list._x000d__x000a_Maximized=3_x000d__x000a_Basics=1_x000d__x000a_A 4 4 3" xfId="17113" xr:uid="{00000000-0005-0000-0000-000038410000}"/>
    <cellStyle name="oft Excel]_x000d__x000a_Comment=The open=/f lines load custom functions into the Paste Function list._x000d__x000a_Maximized=3_x000d__x000a_Basics=1_x000d__x000a_A 4 4 3 2" xfId="30861" xr:uid="{777C28CB-1AAA-4EF8-9946-2E0302FD4A16}"/>
    <cellStyle name="oft Excel]_x000d__x000a_Comment=The open=/f lines load custom functions into the Paste Function list._x000d__x000a_Maximized=3_x000d__x000a_Basics=1_x000d__x000a_A 4 4 3 3" xfId="48395" xr:uid="{27B3EA30-D03C-4220-B2E9-45DDB46ECEE3}"/>
    <cellStyle name="oft Excel]_x000d__x000a_Comment=The open=/f lines load custom functions into the Paste Function list._x000d__x000a_Maximized=3_x000d__x000a_Basics=1_x000d__x000a_A 4 4 4" xfId="21155" xr:uid="{00000000-0005-0000-0000-000039410000}"/>
    <cellStyle name="oft Excel]_x000d__x000a_Comment=The open=/f lines load custom functions into the Paste Function list._x000d__x000a_Maximized=3_x000d__x000a_Basics=1_x000d__x000a_A 4 4 4 2" xfId="34076" xr:uid="{6FE00170-C619-445C-997D-286D6EBF6366}"/>
    <cellStyle name="oft Excel]_x000d__x000a_Comment=The open=/f lines load custom functions into the Paste Function list._x000d__x000a_Maximized=3_x000d__x000a_Basics=1_x000d__x000a_A 4 4 4 3" xfId="51932" xr:uid="{DA2E3796-25D6-4E29-8DE8-1D988DA49FBF}"/>
    <cellStyle name="oft Excel]_x000d__x000a_Comment=The open=/f lines load custom functions into the Paste Function list._x000d__x000a_Maximized=3_x000d__x000a_Basics=1_x000d__x000a_A 4 4 5" xfId="24497" xr:uid="{95B6A4B7-0111-461E-85CD-8C6566BE8A06}"/>
    <cellStyle name="oft Excel]_x000d__x000a_Comment=The open=/f lines load custom functions into the Paste Function list._x000d__x000a_Maximized=3_x000d__x000a_Basics=1_x000d__x000a_A 4 4 6" xfId="38223" xr:uid="{B32645BD-48B6-43D9-9102-0828C937A674}"/>
    <cellStyle name="oft Excel]_x000d__x000a_Comment=The open=/f lines load custom functions into the Paste Function list._x000d__x000a_Maximized=3_x000d__x000a_Basics=1_x000d__x000a_A 4 5" xfId="9083" xr:uid="{00000000-0005-0000-0000-00003A410000}"/>
    <cellStyle name="oft Excel]_x000d__x000a_Comment=The open=/f lines load custom functions into the Paste Function list._x000d__x000a_Maximized=3_x000d__x000a_Basics=1_x000d__x000a_A 4 5 2" xfId="26134" xr:uid="{49008342-BB0D-447D-8A69-C1573D61084F}"/>
    <cellStyle name="oft Excel]_x000d__x000a_Comment=The open=/f lines load custom functions into the Paste Function list._x000d__x000a_Maximized=3_x000d__x000a_Basics=1_x000d__x000a_A 4 5 3" xfId="41030" xr:uid="{04F56CBE-63B3-49DD-BD35-ECC4A27EE779}"/>
    <cellStyle name="oft Excel]_x000d__x000a_Comment=The open=/f lines load custom functions into the Paste Function list._x000d__x000a_Maximized=3_x000d__x000a_Basics=1_x000d__x000a_A 4 6" xfId="14846" xr:uid="{00000000-0005-0000-0000-00003B410000}"/>
    <cellStyle name="oft Excel]_x000d__x000a_Comment=The open=/f lines load custom functions into the Paste Function list._x000d__x000a_Maximized=3_x000d__x000a_Basics=1_x000d__x000a_A 4 6 2" xfId="29310" xr:uid="{850B21AD-8A1B-4F9F-874C-6905AA1039FE}"/>
    <cellStyle name="oft Excel]_x000d__x000a_Comment=The open=/f lines load custom functions into the Paste Function list._x000d__x000a_Maximized=3_x000d__x000a_Basics=1_x000d__x000a_A 4 6 3" xfId="46333" xr:uid="{F86A0645-BD83-4A03-9B52-9706314E88FC}"/>
    <cellStyle name="oft Excel]_x000d__x000a_Comment=The open=/f lines load custom functions into the Paste Function list._x000d__x000a_Maximized=3_x000d__x000a_Basics=1_x000d__x000a_A 4 7" xfId="19409" xr:uid="{00000000-0005-0000-0000-00003C410000}"/>
    <cellStyle name="oft Excel]_x000d__x000a_Comment=The open=/f lines load custom functions into the Paste Function list._x000d__x000a_Maximized=3_x000d__x000a_Basics=1_x000d__x000a_A 4 7 2" xfId="32531" xr:uid="{0300E004-71D8-43E4-ADF4-99052F537067}"/>
    <cellStyle name="oft Excel]_x000d__x000a_Comment=The open=/f lines load custom functions into the Paste Function list._x000d__x000a_Maximized=3_x000d__x000a_Basics=1_x000d__x000a_A 4 7 3" xfId="50387" xr:uid="{85F89FFF-95B8-46B8-AF47-42B01063A7B1}"/>
    <cellStyle name="oft Excel]_x000d__x000a_Comment=The open=/f lines load custom functions into the Paste Function list._x000d__x000a_Maximized=3_x000d__x000a_Basics=1_x000d__x000a_A 4 8" xfId="22954" xr:uid="{7A3A6B5A-83F4-4F11-BE94-11C7F2E33811}"/>
    <cellStyle name="oft Excel]_x000d__x000a_Comment=The open=/f lines load custom functions into the Paste Function list._x000d__x000a_Maximized=3_x000d__x000a_Basics=1_x000d__x000a_A 4 9" xfId="36162" xr:uid="{47C5E23E-5CB1-4500-BF07-79BB93D74FEC}"/>
    <cellStyle name="oft Excel]_x000d__x000a_Comment=The open=/f lines load custom functions into the Paste Function list._x000d__x000a_Maximized=3_x000d__x000a_Basics=1_x000d__x000a_A 5" xfId="2939" xr:uid="{00000000-0005-0000-0000-00003D410000}"/>
    <cellStyle name="oft Excel]_x000d__x000a_Comment=The open=/f lines load custom functions into the Paste Function list._x000d__x000a_Maximized=3_x000d__x000a_Basics=1_x000d__x000a_A 5 2" xfId="4394" xr:uid="{00000000-0005-0000-0000-00003E410000}"/>
    <cellStyle name="oft Excel]_x000d__x000a_Comment=The open=/f lines load custom functions into the Paste Function list._x000d__x000a_Maximized=3_x000d__x000a_Basics=1_x000d__x000a_A 5 2 2" xfId="6616" xr:uid="{00000000-0005-0000-0000-00003F410000}"/>
    <cellStyle name="oft Excel]_x000d__x000a_Comment=The open=/f lines load custom functions into the Paste Function list._x000d__x000a_Maximized=3_x000d__x000a_Basics=1_x000d__x000a_A 5 2 2 2" xfId="11242" xr:uid="{00000000-0005-0000-0000-000040410000}"/>
    <cellStyle name="oft Excel]_x000d__x000a_Comment=The open=/f lines load custom functions into the Paste Function list._x000d__x000a_Maximized=3_x000d__x000a_Basics=1_x000d__x000a_A 5 2 2 2 2" xfId="28059" xr:uid="{5644EBEA-A50E-4617-8BB5-2AB49619EB82}"/>
    <cellStyle name="oft Excel]_x000d__x000a_Comment=The open=/f lines load custom functions into the Paste Function list._x000d__x000a_Maximized=3_x000d__x000a_Basics=1_x000d__x000a_A 5 2 2 2 3" xfId="42955" xr:uid="{C738349A-524E-415D-B219-79FF5446596F}"/>
    <cellStyle name="oft Excel]_x000d__x000a_Comment=The open=/f lines load custom functions into the Paste Function list._x000d__x000a_Maximized=3_x000d__x000a_Basics=1_x000d__x000a_A 5 2 2 3" xfId="17722" xr:uid="{00000000-0005-0000-0000-000041410000}"/>
    <cellStyle name="oft Excel]_x000d__x000a_Comment=The open=/f lines load custom functions into the Paste Function list._x000d__x000a_Maximized=3_x000d__x000a_Basics=1_x000d__x000a_A 5 2 2 3 2" xfId="31245" xr:uid="{56FA4523-5516-497C-8811-01821A2586C8}"/>
    <cellStyle name="oft Excel]_x000d__x000a_Comment=The open=/f lines load custom functions into the Paste Function list._x000d__x000a_Maximized=3_x000d__x000a_Basics=1_x000d__x000a_A 5 2 2 3 3" xfId="48971" xr:uid="{6A2F6F43-794B-4651-B6F1-9CA150D8EFB1}"/>
    <cellStyle name="oft Excel]_x000d__x000a_Comment=The open=/f lines load custom functions into the Paste Function list._x000d__x000a_Maximized=3_x000d__x000a_Basics=1_x000d__x000a_A 5 2 2 4" xfId="21572" xr:uid="{00000000-0005-0000-0000-000042410000}"/>
    <cellStyle name="oft Excel]_x000d__x000a_Comment=The open=/f lines load custom functions into the Paste Function list._x000d__x000a_Maximized=3_x000d__x000a_Basics=1_x000d__x000a_A 5 2 2 4 2" xfId="34460" xr:uid="{30BBB547-FF66-48A3-A107-2AA20A712698}"/>
    <cellStyle name="oft Excel]_x000d__x000a_Comment=The open=/f lines load custom functions into the Paste Function list._x000d__x000a_Maximized=3_x000d__x000a_Basics=1_x000d__x000a_A 5 2 2 4 3" xfId="52316" xr:uid="{AEAA2DA0-618C-4CDD-BB9F-DD277297A9BB}"/>
    <cellStyle name="oft Excel]_x000d__x000a_Comment=The open=/f lines load custom functions into the Paste Function list._x000d__x000a_Maximized=3_x000d__x000a_Basics=1_x000d__x000a_A 5 2 2 5" xfId="24881" xr:uid="{B71BEF12-8F42-4303-82C0-C5882443FA6D}"/>
    <cellStyle name="oft Excel]_x000d__x000a_Comment=The open=/f lines load custom functions into the Paste Function list._x000d__x000a_Maximized=3_x000d__x000a_Basics=1_x000d__x000a_A 5 2 2 6" xfId="38799" xr:uid="{A8CC4D7A-CA8A-4FB7-B2FB-AA798E373189}"/>
    <cellStyle name="oft Excel]_x000d__x000a_Comment=The open=/f lines load custom functions into the Paste Function list._x000d__x000a_Maximized=3_x000d__x000a_Basics=1_x000d__x000a_A 5 2 3" xfId="9501" xr:uid="{00000000-0005-0000-0000-000043410000}"/>
    <cellStyle name="oft Excel]_x000d__x000a_Comment=The open=/f lines load custom functions into the Paste Function list._x000d__x000a_Maximized=3_x000d__x000a_Basics=1_x000d__x000a_A 5 2 3 2" xfId="26517" xr:uid="{C75CC895-1820-4831-8940-E36472F324B0}"/>
    <cellStyle name="oft Excel]_x000d__x000a_Comment=The open=/f lines load custom functions into the Paste Function list._x000d__x000a_Maximized=3_x000d__x000a_Basics=1_x000d__x000a_A 5 2 3 3" xfId="41413" xr:uid="{F7FE6B46-C229-49B7-AA51-1018150283AE}"/>
    <cellStyle name="oft Excel]_x000d__x000a_Comment=The open=/f lines load custom functions into the Paste Function list._x000d__x000a_Maximized=3_x000d__x000a_Basics=1_x000d__x000a_A 5 2 4" xfId="15502" xr:uid="{00000000-0005-0000-0000-000044410000}"/>
    <cellStyle name="oft Excel]_x000d__x000a_Comment=The open=/f lines load custom functions into the Paste Function list._x000d__x000a_Maximized=3_x000d__x000a_Basics=1_x000d__x000a_A 5 2 4 2" xfId="29702" xr:uid="{86D8E7F5-BFE3-4E99-9DF5-9E4AC5DA848A}"/>
    <cellStyle name="oft Excel]_x000d__x000a_Comment=The open=/f lines load custom functions into the Paste Function list._x000d__x000a_Maximized=3_x000d__x000a_Basics=1_x000d__x000a_A 5 2 4 3" xfId="46950" xr:uid="{DF9C796D-8C8A-4769-BC91-05AF1DA06D06}"/>
    <cellStyle name="oft Excel]_x000d__x000a_Comment=The open=/f lines load custom functions into the Paste Function list._x000d__x000a_Maximized=3_x000d__x000a_Basics=1_x000d__x000a_A 5 2 5" xfId="19830" xr:uid="{00000000-0005-0000-0000-000045410000}"/>
    <cellStyle name="oft Excel]_x000d__x000a_Comment=The open=/f lines load custom functions into the Paste Function list._x000d__x000a_Maximized=3_x000d__x000a_Basics=1_x000d__x000a_A 5 2 5 2" xfId="32917" xr:uid="{124242FC-D32D-447D-9D93-1FCE85D96D45}"/>
    <cellStyle name="oft Excel]_x000d__x000a_Comment=The open=/f lines load custom functions into the Paste Function list._x000d__x000a_Maximized=3_x000d__x000a_Basics=1_x000d__x000a_A 5 2 5 3" xfId="50773" xr:uid="{472EB7EC-A41F-48DC-BD5D-0EE44B5CB3C2}"/>
    <cellStyle name="oft Excel]_x000d__x000a_Comment=The open=/f lines load custom functions into the Paste Function list._x000d__x000a_Maximized=3_x000d__x000a_Basics=1_x000d__x000a_A 5 2 6" xfId="23339" xr:uid="{E4C16686-7F2E-4CBC-BED6-7FEAFAA0E86C}"/>
    <cellStyle name="oft Excel]_x000d__x000a_Comment=The open=/f lines load custom functions into the Paste Function list._x000d__x000a_Maximized=3_x000d__x000a_Basics=1_x000d__x000a_A 5 2 7" xfId="36779" xr:uid="{06561C31-82DA-4719-A544-142E6C670411}"/>
    <cellStyle name="oft Excel]_x000d__x000a_Comment=The open=/f lines load custom functions into the Paste Function list._x000d__x000a_Maximized=3_x000d__x000a_Basics=1_x000d__x000a_A 5 3" xfId="4929" xr:uid="{00000000-0005-0000-0000-000046410000}"/>
    <cellStyle name="oft Excel]_x000d__x000a_Comment=The open=/f lines load custom functions into the Paste Function list._x000d__x000a_Maximized=3_x000d__x000a_Basics=1_x000d__x000a_A 5 3 2" xfId="7101" xr:uid="{00000000-0005-0000-0000-000047410000}"/>
    <cellStyle name="oft Excel]_x000d__x000a_Comment=The open=/f lines load custom functions into the Paste Function list._x000d__x000a_Maximized=3_x000d__x000a_Basics=1_x000d__x000a_A 5 3 2 2" xfId="11638" xr:uid="{00000000-0005-0000-0000-000048410000}"/>
    <cellStyle name="oft Excel]_x000d__x000a_Comment=The open=/f lines load custom functions into the Paste Function list._x000d__x000a_Maximized=3_x000d__x000a_Basics=1_x000d__x000a_A 5 3 2 2 2" xfId="28423" xr:uid="{CD0A71E0-61EC-42D8-B502-D68269211EB6}"/>
    <cellStyle name="oft Excel]_x000d__x000a_Comment=The open=/f lines load custom functions into the Paste Function list._x000d__x000a_Maximized=3_x000d__x000a_Basics=1_x000d__x000a_A 5 3 2 2 3" xfId="43319" xr:uid="{1ED1F41B-BF8F-4F8A-872E-622F5730E14F}"/>
    <cellStyle name="oft Excel]_x000d__x000a_Comment=The open=/f lines load custom functions into the Paste Function list._x000d__x000a_Maximized=3_x000d__x000a_Basics=1_x000d__x000a_A 5 3 2 3" xfId="18207" xr:uid="{00000000-0005-0000-0000-000049410000}"/>
    <cellStyle name="oft Excel]_x000d__x000a_Comment=The open=/f lines load custom functions into the Paste Function list._x000d__x000a_Maximized=3_x000d__x000a_Basics=1_x000d__x000a_A 5 3 2 3 2" xfId="31609" xr:uid="{8191D4A3-F053-4C9E-ACAF-5234FB76DCB5}"/>
    <cellStyle name="oft Excel]_x000d__x000a_Comment=The open=/f lines load custom functions into the Paste Function list._x000d__x000a_Maximized=3_x000d__x000a_Basics=1_x000d__x000a_A 5 3 2 3 3" xfId="49424" xr:uid="{3CB878EA-8E8E-4965-8174-0730F670427C}"/>
    <cellStyle name="oft Excel]_x000d__x000a_Comment=The open=/f lines load custom functions into the Paste Function list._x000d__x000a_Maximized=3_x000d__x000a_Basics=1_x000d__x000a_A 5 3 2 4" xfId="21968" xr:uid="{00000000-0005-0000-0000-00004A410000}"/>
    <cellStyle name="oft Excel]_x000d__x000a_Comment=The open=/f lines load custom functions into the Paste Function list._x000d__x000a_Maximized=3_x000d__x000a_Basics=1_x000d__x000a_A 5 3 2 4 2" xfId="34824" xr:uid="{D1404254-0DE2-4D5C-AC88-EFD6A1D75284}"/>
    <cellStyle name="oft Excel]_x000d__x000a_Comment=The open=/f lines load custom functions into the Paste Function list._x000d__x000a_Maximized=3_x000d__x000a_Basics=1_x000d__x000a_A 5 3 2 4 3" xfId="52680" xr:uid="{D62B6675-4C8D-470F-8F99-492F315D0775}"/>
    <cellStyle name="oft Excel]_x000d__x000a_Comment=The open=/f lines load custom functions into the Paste Function list._x000d__x000a_Maximized=3_x000d__x000a_Basics=1_x000d__x000a_A 5 3 2 5" xfId="25245" xr:uid="{055DDC0E-C2D2-4912-84C4-BB11B68CFC08}"/>
    <cellStyle name="oft Excel]_x000d__x000a_Comment=The open=/f lines load custom functions into the Paste Function list._x000d__x000a_Maximized=3_x000d__x000a_Basics=1_x000d__x000a_A 5 3 2 6" xfId="39252" xr:uid="{D0F22207-9524-43EE-B384-626F6EF83A3B}"/>
    <cellStyle name="oft Excel]_x000d__x000a_Comment=The open=/f lines load custom functions into the Paste Function list._x000d__x000a_Maximized=3_x000d__x000a_Basics=1_x000d__x000a_A 5 3 3" xfId="9896" xr:uid="{00000000-0005-0000-0000-00004B410000}"/>
    <cellStyle name="oft Excel]_x000d__x000a_Comment=The open=/f lines load custom functions into the Paste Function list._x000d__x000a_Maximized=3_x000d__x000a_Basics=1_x000d__x000a_A 5 3 3 2" xfId="26880" xr:uid="{5892FFB6-073A-4BF4-BC8E-1C18C824B06A}"/>
    <cellStyle name="oft Excel]_x000d__x000a_Comment=The open=/f lines load custom functions into the Paste Function list._x000d__x000a_Maximized=3_x000d__x000a_Basics=1_x000d__x000a_A 5 3 3 3" xfId="41776" xr:uid="{0C6C92B1-CBAB-462A-834B-7C3F58BD839C}"/>
    <cellStyle name="oft Excel]_x000d__x000a_Comment=The open=/f lines load custom functions into the Paste Function list._x000d__x000a_Maximized=3_x000d__x000a_Basics=1_x000d__x000a_A 5 3 4" xfId="16036" xr:uid="{00000000-0005-0000-0000-00004C410000}"/>
    <cellStyle name="oft Excel]_x000d__x000a_Comment=The open=/f lines load custom functions into the Paste Function list._x000d__x000a_Maximized=3_x000d__x000a_Basics=1_x000d__x000a_A 5 3 4 2" xfId="30066" xr:uid="{63FD8522-230F-4982-8306-EDB7BBC48BBC}"/>
    <cellStyle name="oft Excel]_x000d__x000a_Comment=The open=/f lines load custom functions into the Paste Function list._x000d__x000a_Maximized=3_x000d__x000a_Basics=1_x000d__x000a_A 5 3 4 3" xfId="47452" xr:uid="{E8B3D3C6-999A-4B8A-AC42-976F5C958B61}"/>
    <cellStyle name="oft Excel]_x000d__x000a_Comment=The open=/f lines load custom functions into the Paste Function list._x000d__x000a_Maximized=3_x000d__x000a_Basics=1_x000d__x000a_A 5 3 5" xfId="20226" xr:uid="{00000000-0005-0000-0000-00004D410000}"/>
    <cellStyle name="oft Excel]_x000d__x000a_Comment=The open=/f lines load custom functions into the Paste Function list._x000d__x000a_Maximized=3_x000d__x000a_Basics=1_x000d__x000a_A 5 3 5 2" xfId="33281" xr:uid="{CFBFB680-1ED5-4353-981A-352101D036F9}"/>
    <cellStyle name="oft Excel]_x000d__x000a_Comment=The open=/f lines load custom functions into the Paste Function list._x000d__x000a_Maximized=3_x000d__x000a_Basics=1_x000d__x000a_A 5 3 5 3" xfId="51137" xr:uid="{6180A1DE-7C33-4CCE-B246-A4477A4F860B}"/>
    <cellStyle name="oft Excel]_x000d__x000a_Comment=The open=/f lines load custom functions into the Paste Function list._x000d__x000a_Maximized=3_x000d__x000a_Basics=1_x000d__x000a_A 5 3 6" xfId="23702" xr:uid="{DAA9EBCD-795F-46BF-9209-60F3C8F077C9}"/>
    <cellStyle name="oft Excel]_x000d__x000a_Comment=The open=/f lines load custom functions into the Paste Function list._x000d__x000a_Maximized=3_x000d__x000a_Basics=1_x000d__x000a_A 5 3 7" xfId="37280" xr:uid="{BCEF7CC7-5615-4632-B56B-446159DE5BA9}"/>
    <cellStyle name="oft Excel]_x000d__x000a_Comment=The open=/f lines load custom functions into the Paste Function list._x000d__x000a_Maximized=3_x000d__x000a_Basics=1_x000d__x000a_A 5 4" xfId="6007" xr:uid="{00000000-0005-0000-0000-00004E410000}"/>
    <cellStyle name="oft Excel]_x000d__x000a_Comment=The open=/f lines load custom functions into the Paste Function list._x000d__x000a_Maximized=3_x000d__x000a_Basics=1_x000d__x000a_A 5 4 2" xfId="10826" xr:uid="{00000000-0005-0000-0000-00004F410000}"/>
    <cellStyle name="oft Excel]_x000d__x000a_Comment=The open=/f lines load custom functions into the Paste Function list._x000d__x000a_Maximized=3_x000d__x000a_Basics=1_x000d__x000a_A 5 4 2 2" xfId="27676" xr:uid="{FC545968-EFDE-430D-AF45-DA83B069A974}"/>
    <cellStyle name="oft Excel]_x000d__x000a_Comment=The open=/f lines load custom functions into the Paste Function list._x000d__x000a_Maximized=3_x000d__x000a_Basics=1_x000d__x000a_A 5 4 2 3" xfId="42572" xr:uid="{02228D99-F71A-4176-83DF-51DA9AEB3D8B}"/>
    <cellStyle name="oft Excel]_x000d__x000a_Comment=The open=/f lines load custom functions into the Paste Function list._x000d__x000a_Maximized=3_x000d__x000a_Basics=1_x000d__x000a_A 5 4 3" xfId="17114" xr:uid="{00000000-0005-0000-0000-000050410000}"/>
    <cellStyle name="oft Excel]_x000d__x000a_Comment=The open=/f lines load custom functions into the Paste Function list._x000d__x000a_Maximized=3_x000d__x000a_Basics=1_x000d__x000a_A 5 4 3 2" xfId="30862" xr:uid="{0CB366F4-2868-470A-9D34-6390F05F21B0}"/>
    <cellStyle name="oft Excel]_x000d__x000a_Comment=The open=/f lines load custom functions into the Paste Function list._x000d__x000a_Maximized=3_x000d__x000a_Basics=1_x000d__x000a_A 5 4 3 3" xfId="48396" xr:uid="{2D868FA6-7684-457F-AFDC-9D6269C5F321}"/>
    <cellStyle name="oft Excel]_x000d__x000a_Comment=The open=/f lines load custom functions into the Paste Function list._x000d__x000a_Maximized=3_x000d__x000a_Basics=1_x000d__x000a_A 5 4 4" xfId="21156" xr:uid="{00000000-0005-0000-0000-000051410000}"/>
    <cellStyle name="oft Excel]_x000d__x000a_Comment=The open=/f lines load custom functions into the Paste Function list._x000d__x000a_Maximized=3_x000d__x000a_Basics=1_x000d__x000a_A 5 4 4 2" xfId="34077" xr:uid="{23326F7F-1A7C-4BC7-B6BB-500A9D9E3410}"/>
    <cellStyle name="oft Excel]_x000d__x000a_Comment=The open=/f lines load custom functions into the Paste Function list._x000d__x000a_Maximized=3_x000d__x000a_Basics=1_x000d__x000a_A 5 4 4 3" xfId="51933" xr:uid="{165E06E1-E711-4258-92C1-AAAEDA24FEFF}"/>
    <cellStyle name="oft Excel]_x000d__x000a_Comment=The open=/f lines load custom functions into the Paste Function list._x000d__x000a_Maximized=3_x000d__x000a_Basics=1_x000d__x000a_A 5 4 5" xfId="24498" xr:uid="{7FEB704C-16E7-49D0-90D1-AA8C72EE5D67}"/>
    <cellStyle name="oft Excel]_x000d__x000a_Comment=The open=/f lines load custom functions into the Paste Function list._x000d__x000a_Maximized=3_x000d__x000a_Basics=1_x000d__x000a_A 5 4 6" xfId="38224" xr:uid="{AC01EE55-D43B-46B6-94C4-50F805564789}"/>
    <cellStyle name="oft Excel]_x000d__x000a_Comment=The open=/f lines load custom functions into the Paste Function list._x000d__x000a_Maximized=3_x000d__x000a_Basics=1_x000d__x000a_A 5 5" xfId="9084" xr:uid="{00000000-0005-0000-0000-000052410000}"/>
    <cellStyle name="oft Excel]_x000d__x000a_Comment=The open=/f lines load custom functions into the Paste Function list._x000d__x000a_Maximized=3_x000d__x000a_Basics=1_x000d__x000a_A 5 5 2" xfId="26135" xr:uid="{0A148AC9-9492-4168-8413-B85625C7DBE3}"/>
    <cellStyle name="oft Excel]_x000d__x000a_Comment=The open=/f lines load custom functions into the Paste Function list._x000d__x000a_Maximized=3_x000d__x000a_Basics=1_x000d__x000a_A 5 5 3" xfId="41031" xr:uid="{4E0D54AA-BAAE-44D2-B67F-E3DE256356D0}"/>
    <cellStyle name="oft Excel]_x000d__x000a_Comment=The open=/f lines load custom functions into the Paste Function list._x000d__x000a_Maximized=3_x000d__x000a_Basics=1_x000d__x000a_A 5 6" xfId="14847" xr:uid="{00000000-0005-0000-0000-000053410000}"/>
    <cellStyle name="oft Excel]_x000d__x000a_Comment=The open=/f lines load custom functions into the Paste Function list._x000d__x000a_Maximized=3_x000d__x000a_Basics=1_x000d__x000a_A 5 6 2" xfId="29311" xr:uid="{0E647032-8289-4ECF-A06C-9CCA5BD451D6}"/>
    <cellStyle name="oft Excel]_x000d__x000a_Comment=The open=/f lines load custom functions into the Paste Function list._x000d__x000a_Maximized=3_x000d__x000a_Basics=1_x000d__x000a_A 5 6 3" xfId="46334" xr:uid="{A00E5875-30D9-4129-9E54-8D70A729D652}"/>
    <cellStyle name="oft Excel]_x000d__x000a_Comment=The open=/f lines load custom functions into the Paste Function list._x000d__x000a_Maximized=3_x000d__x000a_Basics=1_x000d__x000a_A 5 7" xfId="19410" xr:uid="{00000000-0005-0000-0000-000054410000}"/>
    <cellStyle name="oft Excel]_x000d__x000a_Comment=The open=/f lines load custom functions into the Paste Function list._x000d__x000a_Maximized=3_x000d__x000a_Basics=1_x000d__x000a_A 5 7 2" xfId="32532" xr:uid="{576C7705-6AE3-4FB7-B2B8-A0D1F2D77087}"/>
    <cellStyle name="oft Excel]_x000d__x000a_Comment=The open=/f lines load custom functions into the Paste Function list._x000d__x000a_Maximized=3_x000d__x000a_Basics=1_x000d__x000a_A 5 7 3" xfId="50388" xr:uid="{FB186B48-A3CF-49AA-87DE-6DEDD9CDA1E5}"/>
    <cellStyle name="oft Excel]_x000d__x000a_Comment=The open=/f lines load custom functions into the Paste Function list._x000d__x000a_Maximized=3_x000d__x000a_Basics=1_x000d__x000a_A 5 8" xfId="22955" xr:uid="{A0E5A6E7-2D8D-49F2-8948-15F0D6ECAC14}"/>
    <cellStyle name="oft Excel]_x000d__x000a_Comment=The open=/f lines load custom functions into the Paste Function list._x000d__x000a_Maximized=3_x000d__x000a_Basics=1_x000d__x000a_A 5 9" xfId="36163" xr:uid="{8151AEE6-3295-4D82-9341-FD2401FBB37E}"/>
    <cellStyle name="oft Excel]_x000d__x000a_Comment=The open=/f lines load custom functions into the Paste Function list._x000d__x000a_Maximized=3_x000d__x000a_Basics=1_x000d__x000a_A 6" xfId="2940" xr:uid="{00000000-0005-0000-0000-000055410000}"/>
    <cellStyle name="oft Excel]_x000d__x000a_Comment=The open=/f lines load custom functions into the Paste Function list._x000d__x000a_Maximized=3_x000d__x000a_Basics=1_x000d__x000a_A 6 2" xfId="4395" xr:uid="{00000000-0005-0000-0000-000056410000}"/>
    <cellStyle name="oft Excel]_x000d__x000a_Comment=The open=/f lines load custom functions into the Paste Function list._x000d__x000a_Maximized=3_x000d__x000a_Basics=1_x000d__x000a_A 6 2 2" xfId="6617" xr:uid="{00000000-0005-0000-0000-000057410000}"/>
    <cellStyle name="oft Excel]_x000d__x000a_Comment=The open=/f lines load custom functions into the Paste Function list._x000d__x000a_Maximized=3_x000d__x000a_Basics=1_x000d__x000a_A 6 2 2 2" xfId="11243" xr:uid="{00000000-0005-0000-0000-000058410000}"/>
    <cellStyle name="oft Excel]_x000d__x000a_Comment=The open=/f lines load custom functions into the Paste Function list._x000d__x000a_Maximized=3_x000d__x000a_Basics=1_x000d__x000a_A 6 2 2 2 2" xfId="28060" xr:uid="{90238991-8A38-451E-BB07-ACA6EA17B258}"/>
    <cellStyle name="oft Excel]_x000d__x000a_Comment=The open=/f lines load custom functions into the Paste Function list._x000d__x000a_Maximized=3_x000d__x000a_Basics=1_x000d__x000a_A 6 2 2 2 3" xfId="42956" xr:uid="{58D4A470-ED5E-41FC-92C7-5962E15294BB}"/>
    <cellStyle name="oft Excel]_x000d__x000a_Comment=The open=/f lines load custom functions into the Paste Function list._x000d__x000a_Maximized=3_x000d__x000a_Basics=1_x000d__x000a_A 6 2 2 3" xfId="17723" xr:uid="{00000000-0005-0000-0000-000059410000}"/>
    <cellStyle name="oft Excel]_x000d__x000a_Comment=The open=/f lines load custom functions into the Paste Function list._x000d__x000a_Maximized=3_x000d__x000a_Basics=1_x000d__x000a_A 6 2 2 3 2" xfId="31246" xr:uid="{769934A8-DD00-46AD-917B-C31F76E02443}"/>
    <cellStyle name="oft Excel]_x000d__x000a_Comment=The open=/f lines load custom functions into the Paste Function list._x000d__x000a_Maximized=3_x000d__x000a_Basics=1_x000d__x000a_A 6 2 2 3 3" xfId="48972" xr:uid="{2F9A6BE4-A7D7-4A0C-86E7-64F8F0B07959}"/>
    <cellStyle name="oft Excel]_x000d__x000a_Comment=The open=/f lines load custom functions into the Paste Function list._x000d__x000a_Maximized=3_x000d__x000a_Basics=1_x000d__x000a_A 6 2 2 4" xfId="21573" xr:uid="{00000000-0005-0000-0000-00005A410000}"/>
    <cellStyle name="oft Excel]_x000d__x000a_Comment=The open=/f lines load custom functions into the Paste Function list._x000d__x000a_Maximized=3_x000d__x000a_Basics=1_x000d__x000a_A 6 2 2 4 2" xfId="34461" xr:uid="{6EB96465-E613-47E1-BA6B-70C941E0C3DC}"/>
    <cellStyle name="oft Excel]_x000d__x000a_Comment=The open=/f lines load custom functions into the Paste Function list._x000d__x000a_Maximized=3_x000d__x000a_Basics=1_x000d__x000a_A 6 2 2 4 3" xfId="52317" xr:uid="{E2C66C09-A0EC-4F30-AACE-A3FD8765327D}"/>
    <cellStyle name="oft Excel]_x000d__x000a_Comment=The open=/f lines load custom functions into the Paste Function list._x000d__x000a_Maximized=3_x000d__x000a_Basics=1_x000d__x000a_A 6 2 2 5" xfId="24882" xr:uid="{713653FF-208A-46A7-B607-9BFB9BD54B0F}"/>
    <cellStyle name="oft Excel]_x000d__x000a_Comment=The open=/f lines load custom functions into the Paste Function list._x000d__x000a_Maximized=3_x000d__x000a_Basics=1_x000d__x000a_A 6 2 2 6" xfId="38800" xr:uid="{8092A891-D1E7-4D12-B9AF-377818951E93}"/>
    <cellStyle name="oft Excel]_x000d__x000a_Comment=The open=/f lines load custom functions into the Paste Function list._x000d__x000a_Maximized=3_x000d__x000a_Basics=1_x000d__x000a_A 6 2 3" xfId="9502" xr:uid="{00000000-0005-0000-0000-00005B410000}"/>
    <cellStyle name="oft Excel]_x000d__x000a_Comment=The open=/f lines load custom functions into the Paste Function list._x000d__x000a_Maximized=3_x000d__x000a_Basics=1_x000d__x000a_A 6 2 3 2" xfId="26518" xr:uid="{86DCD0A4-939C-4FAE-ACFD-C931843ACCB6}"/>
    <cellStyle name="oft Excel]_x000d__x000a_Comment=The open=/f lines load custom functions into the Paste Function list._x000d__x000a_Maximized=3_x000d__x000a_Basics=1_x000d__x000a_A 6 2 3 3" xfId="41414" xr:uid="{DBCE82F6-4285-4F82-8805-36B2FF205908}"/>
    <cellStyle name="oft Excel]_x000d__x000a_Comment=The open=/f lines load custom functions into the Paste Function list._x000d__x000a_Maximized=3_x000d__x000a_Basics=1_x000d__x000a_A 6 2 4" xfId="15503" xr:uid="{00000000-0005-0000-0000-00005C410000}"/>
    <cellStyle name="oft Excel]_x000d__x000a_Comment=The open=/f lines load custom functions into the Paste Function list._x000d__x000a_Maximized=3_x000d__x000a_Basics=1_x000d__x000a_A 6 2 4 2" xfId="29703" xr:uid="{45CAA16E-F2A1-44C2-9552-5C6B59F17C2A}"/>
    <cellStyle name="oft Excel]_x000d__x000a_Comment=The open=/f lines load custom functions into the Paste Function list._x000d__x000a_Maximized=3_x000d__x000a_Basics=1_x000d__x000a_A 6 2 4 3" xfId="46951" xr:uid="{4BE68657-23B7-4B0E-9CEF-9FC66C8BBD15}"/>
    <cellStyle name="oft Excel]_x000d__x000a_Comment=The open=/f lines load custom functions into the Paste Function list._x000d__x000a_Maximized=3_x000d__x000a_Basics=1_x000d__x000a_A 6 2 5" xfId="19831" xr:uid="{00000000-0005-0000-0000-00005D410000}"/>
    <cellStyle name="oft Excel]_x000d__x000a_Comment=The open=/f lines load custom functions into the Paste Function list._x000d__x000a_Maximized=3_x000d__x000a_Basics=1_x000d__x000a_A 6 2 5 2" xfId="32918" xr:uid="{F3351CA7-F4B9-48E0-A747-7D5A3CE0F38A}"/>
    <cellStyle name="oft Excel]_x000d__x000a_Comment=The open=/f lines load custom functions into the Paste Function list._x000d__x000a_Maximized=3_x000d__x000a_Basics=1_x000d__x000a_A 6 2 5 3" xfId="50774" xr:uid="{81AA144E-A6AC-44A2-AB2E-4EA7784A5A47}"/>
    <cellStyle name="oft Excel]_x000d__x000a_Comment=The open=/f lines load custom functions into the Paste Function list._x000d__x000a_Maximized=3_x000d__x000a_Basics=1_x000d__x000a_A 6 2 6" xfId="23340" xr:uid="{A148123B-3CAB-4AF5-8C4F-689A1638B1E5}"/>
    <cellStyle name="oft Excel]_x000d__x000a_Comment=The open=/f lines load custom functions into the Paste Function list._x000d__x000a_Maximized=3_x000d__x000a_Basics=1_x000d__x000a_A 6 2 7" xfId="36780" xr:uid="{64011104-6DE7-446C-934A-E6C57A0EAC68}"/>
    <cellStyle name="oft Excel]_x000d__x000a_Comment=The open=/f lines load custom functions into the Paste Function list._x000d__x000a_Maximized=3_x000d__x000a_Basics=1_x000d__x000a_A 6 3" xfId="4930" xr:uid="{00000000-0005-0000-0000-00005E410000}"/>
    <cellStyle name="oft Excel]_x000d__x000a_Comment=The open=/f lines load custom functions into the Paste Function list._x000d__x000a_Maximized=3_x000d__x000a_Basics=1_x000d__x000a_A 6 3 2" xfId="7102" xr:uid="{00000000-0005-0000-0000-00005F410000}"/>
    <cellStyle name="oft Excel]_x000d__x000a_Comment=The open=/f lines load custom functions into the Paste Function list._x000d__x000a_Maximized=3_x000d__x000a_Basics=1_x000d__x000a_A 6 3 2 2" xfId="11639" xr:uid="{00000000-0005-0000-0000-000060410000}"/>
    <cellStyle name="oft Excel]_x000d__x000a_Comment=The open=/f lines load custom functions into the Paste Function list._x000d__x000a_Maximized=3_x000d__x000a_Basics=1_x000d__x000a_A 6 3 2 2 2" xfId="28424" xr:uid="{4238135F-94A6-4C46-BF63-7F1B857DD303}"/>
    <cellStyle name="oft Excel]_x000d__x000a_Comment=The open=/f lines load custom functions into the Paste Function list._x000d__x000a_Maximized=3_x000d__x000a_Basics=1_x000d__x000a_A 6 3 2 2 3" xfId="43320" xr:uid="{BBAA7703-3C39-4360-947D-69EF1158B75E}"/>
    <cellStyle name="oft Excel]_x000d__x000a_Comment=The open=/f lines load custom functions into the Paste Function list._x000d__x000a_Maximized=3_x000d__x000a_Basics=1_x000d__x000a_A 6 3 2 3" xfId="18208" xr:uid="{00000000-0005-0000-0000-000061410000}"/>
    <cellStyle name="oft Excel]_x000d__x000a_Comment=The open=/f lines load custom functions into the Paste Function list._x000d__x000a_Maximized=3_x000d__x000a_Basics=1_x000d__x000a_A 6 3 2 3 2" xfId="31610" xr:uid="{82900304-FC20-4CA8-A1F3-A380B6B10A07}"/>
    <cellStyle name="oft Excel]_x000d__x000a_Comment=The open=/f lines load custom functions into the Paste Function list._x000d__x000a_Maximized=3_x000d__x000a_Basics=1_x000d__x000a_A 6 3 2 3 3" xfId="49425" xr:uid="{26C22600-1123-43B4-9C52-3B8C2AECF2E8}"/>
    <cellStyle name="oft Excel]_x000d__x000a_Comment=The open=/f lines load custom functions into the Paste Function list._x000d__x000a_Maximized=3_x000d__x000a_Basics=1_x000d__x000a_A 6 3 2 4" xfId="21969" xr:uid="{00000000-0005-0000-0000-000062410000}"/>
    <cellStyle name="oft Excel]_x000d__x000a_Comment=The open=/f lines load custom functions into the Paste Function list._x000d__x000a_Maximized=3_x000d__x000a_Basics=1_x000d__x000a_A 6 3 2 4 2" xfId="34825" xr:uid="{4399C872-8E9B-48E4-80A3-9187A216356A}"/>
    <cellStyle name="oft Excel]_x000d__x000a_Comment=The open=/f lines load custom functions into the Paste Function list._x000d__x000a_Maximized=3_x000d__x000a_Basics=1_x000d__x000a_A 6 3 2 4 3" xfId="52681" xr:uid="{D88B3F20-0221-408F-A8C4-45106A757F37}"/>
    <cellStyle name="oft Excel]_x000d__x000a_Comment=The open=/f lines load custom functions into the Paste Function list._x000d__x000a_Maximized=3_x000d__x000a_Basics=1_x000d__x000a_A 6 3 2 5" xfId="25246" xr:uid="{9B731F6F-A513-4264-AC76-428B488A25E0}"/>
    <cellStyle name="oft Excel]_x000d__x000a_Comment=The open=/f lines load custom functions into the Paste Function list._x000d__x000a_Maximized=3_x000d__x000a_Basics=1_x000d__x000a_A 6 3 2 6" xfId="39253" xr:uid="{806A879C-DC0A-43AE-BC13-8D0098954118}"/>
    <cellStyle name="oft Excel]_x000d__x000a_Comment=The open=/f lines load custom functions into the Paste Function list._x000d__x000a_Maximized=3_x000d__x000a_Basics=1_x000d__x000a_A 6 3 3" xfId="9897" xr:uid="{00000000-0005-0000-0000-000063410000}"/>
    <cellStyle name="oft Excel]_x000d__x000a_Comment=The open=/f lines load custom functions into the Paste Function list._x000d__x000a_Maximized=3_x000d__x000a_Basics=1_x000d__x000a_A 6 3 3 2" xfId="26881" xr:uid="{75768E93-5373-40F0-85A1-5FC82A37B432}"/>
    <cellStyle name="oft Excel]_x000d__x000a_Comment=The open=/f lines load custom functions into the Paste Function list._x000d__x000a_Maximized=3_x000d__x000a_Basics=1_x000d__x000a_A 6 3 3 3" xfId="41777" xr:uid="{AA2F6957-5267-4081-9C93-4E67262D3336}"/>
    <cellStyle name="oft Excel]_x000d__x000a_Comment=The open=/f lines load custom functions into the Paste Function list._x000d__x000a_Maximized=3_x000d__x000a_Basics=1_x000d__x000a_A 6 3 4" xfId="16037" xr:uid="{00000000-0005-0000-0000-000064410000}"/>
    <cellStyle name="oft Excel]_x000d__x000a_Comment=The open=/f lines load custom functions into the Paste Function list._x000d__x000a_Maximized=3_x000d__x000a_Basics=1_x000d__x000a_A 6 3 4 2" xfId="30067" xr:uid="{F393079B-2042-4173-907A-CAC73F10F734}"/>
    <cellStyle name="oft Excel]_x000d__x000a_Comment=The open=/f lines load custom functions into the Paste Function list._x000d__x000a_Maximized=3_x000d__x000a_Basics=1_x000d__x000a_A 6 3 4 3" xfId="47453" xr:uid="{35D517F0-02C0-49E0-9F24-BEBFEF29C491}"/>
    <cellStyle name="oft Excel]_x000d__x000a_Comment=The open=/f lines load custom functions into the Paste Function list._x000d__x000a_Maximized=3_x000d__x000a_Basics=1_x000d__x000a_A 6 3 5" xfId="20227" xr:uid="{00000000-0005-0000-0000-000065410000}"/>
    <cellStyle name="oft Excel]_x000d__x000a_Comment=The open=/f lines load custom functions into the Paste Function list._x000d__x000a_Maximized=3_x000d__x000a_Basics=1_x000d__x000a_A 6 3 5 2" xfId="33282" xr:uid="{1EACFF11-FEDC-4276-B06B-F387E0BFD076}"/>
    <cellStyle name="oft Excel]_x000d__x000a_Comment=The open=/f lines load custom functions into the Paste Function list._x000d__x000a_Maximized=3_x000d__x000a_Basics=1_x000d__x000a_A 6 3 5 3" xfId="51138" xr:uid="{CE63358A-2302-4C39-B6F6-9D50CE04E87B}"/>
    <cellStyle name="oft Excel]_x000d__x000a_Comment=The open=/f lines load custom functions into the Paste Function list._x000d__x000a_Maximized=3_x000d__x000a_Basics=1_x000d__x000a_A 6 3 6" xfId="23703" xr:uid="{87870844-704F-4C73-AB1F-25B0C52B1340}"/>
    <cellStyle name="oft Excel]_x000d__x000a_Comment=The open=/f lines load custom functions into the Paste Function list._x000d__x000a_Maximized=3_x000d__x000a_Basics=1_x000d__x000a_A 6 3 7" xfId="37281" xr:uid="{4EB2AAAD-6467-4670-9F41-22EF84DA774A}"/>
    <cellStyle name="oft Excel]_x000d__x000a_Comment=The open=/f lines load custom functions into the Paste Function list._x000d__x000a_Maximized=3_x000d__x000a_Basics=1_x000d__x000a_A 6 4" xfId="6008" xr:uid="{00000000-0005-0000-0000-000066410000}"/>
    <cellStyle name="oft Excel]_x000d__x000a_Comment=The open=/f lines load custom functions into the Paste Function list._x000d__x000a_Maximized=3_x000d__x000a_Basics=1_x000d__x000a_A 6 4 2" xfId="10827" xr:uid="{00000000-0005-0000-0000-000067410000}"/>
    <cellStyle name="oft Excel]_x000d__x000a_Comment=The open=/f lines load custom functions into the Paste Function list._x000d__x000a_Maximized=3_x000d__x000a_Basics=1_x000d__x000a_A 6 4 2 2" xfId="27677" xr:uid="{4F722A48-1104-4294-BFE3-E82FD3608535}"/>
    <cellStyle name="oft Excel]_x000d__x000a_Comment=The open=/f lines load custom functions into the Paste Function list._x000d__x000a_Maximized=3_x000d__x000a_Basics=1_x000d__x000a_A 6 4 2 3" xfId="42573" xr:uid="{3362C4BD-0967-47AC-BE8C-A0CCD4B159B2}"/>
    <cellStyle name="oft Excel]_x000d__x000a_Comment=The open=/f lines load custom functions into the Paste Function list._x000d__x000a_Maximized=3_x000d__x000a_Basics=1_x000d__x000a_A 6 4 3" xfId="17115" xr:uid="{00000000-0005-0000-0000-000068410000}"/>
    <cellStyle name="oft Excel]_x000d__x000a_Comment=The open=/f lines load custom functions into the Paste Function list._x000d__x000a_Maximized=3_x000d__x000a_Basics=1_x000d__x000a_A 6 4 3 2" xfId="30863" xr:uid="{52EB4FDF-F9DB-459D-9833-A439F66FDA12}"/>
    <cellStyle name="oft Excel]_x000d__x000a_Comment=The open=/f lines load custom functions into the Paste Function list._x000d__x000a_Maximized=3_x000d__x000a_Basics=1_x000d__x000a_A 6 4 3 3" xfId="48397" xr:uid="{12CF8799-3DB6-408E-926D-3F967CB1B014}"/>
    <cellStyle name="oft Excel]_x000d__x000a_Comment=The open=/f lines load custom functions into the Paste Function list._x000d__x000a_Maximized=3_x000d__x000a_Basics=1_x000d__x000a_A 6 4 4" xfId="21157" xr:uid="{00000000-0005-0000-0000-000069410000}"/>
    <cellStyle name="oft Excel]_x000d__x000a_Comment=The open=/f lines load custom functions into the Paste Function list._x000d__x000a_Maximized=3_x000d__x000a_Basics=1_x000d__x000a_A 6 4 4 2" xfId="34078" xr:uid="{D599753D-B513-4AC9-ACEF-AA90EA578ABA}"/>
    <cellStyle name="oft Excel]_x000d__x000a_Comment=The open=/f lines load custom functions into the Paste Function list._x000d__x000a_Maximized=3_x000d__x000a_Basics=1_x000d__x000a_A 6 4 4 3" xfId="51934" xr:uid="{150AB0A5-FC85-47F6-A63F-22F42041B1A4}"/>
    <cellStyle name="oft Excel]_x000d__x000a_Comment=The open=/f lines load custom functions into the Paste Function list._x000d__x000a_Maximized=3_x000d__x000a_Basics=1_x000d__x000a_A 6 4 5" xfId="24499" xr:uid="{CE5A20EA-05D7-4E80-9F99-C9BE79EA0CEF}"/>
    <cellStyle name="oft Excel]_x000d__x000a_Comment=The open=/f lines load custom functions into the Paste Function list._x000d__x000a_Maximized=3_x000d__x000a_Basics=1_x000d__x000a_A 6 4 6" xfId="38225" xr:uid="{E5864F8B-E00A-4306-81E9-020E5828FB06}"/>
    <cellStyle name="oft Excel]_x000d__x000a_Comment=The open=/f lines load custom functions into the Paste Function list._x000d__x000a_Maximized=3_x000d__x000a_Basics=1_x000d__x000a_A 6 5" xfId="9085" xr:uid="{00000000-0005-0000-0000-00006A410000}"/>
    <cellStyle name="oft Excel]_x000d__x000a_Comment=The open=/f lines load custom functions into the Paste Function list._x000d__x000a_Maximized=3_x000d__x000a_Basics=1_x000d__x000a_A 6 5 2" xfId="26136" xr:uid="{72125873-62E8-44D0-9A3F-6A1A6B4F3EDB}"/>
    <cellStyle name="oft Excel]_x000d__x000a_Comment=The open=/f lines load custom functions into the Paste Function list._x000d__x000a_Maximized=3_x000d__x000a_Basics=1_x000d__x000a_A 6 5 3" xfId="41032" xr:uid="{C2BCD73C-615F-4CC2-B0E2-E2D5631A0B2F}"/>
    <cellStyle name="oft Excel]_x000d__x000a_Comment=The open=/f lines load custom functions into the Paste Function list._x000d__x000a_Maximized=3_x000d__x000a_Basics=1_x000d__x000a_A 6 6" xfId="14848" xr:uid="{00000000-0005-0000-0000-00006B410000}"/>
    <cellStyle name="oft Excel]_x000d__x000a_Comment=The open=/f lines load custom functions into the Paste Function list._x000d__x000a_Maximized=3_x000d__x000a_Basics=1_x000d__x000a_A 6 6 2" xfId="29312" xr:uid="{A46EBF13-E88C-4C4A-A272-EFEA9D9814DD}"/>
    <cellStyle name="oft Excel]_x000d__x000a_Comment=The open=/f lines load custom functions into the Paste Function list._x000d__x000a_Maximized=3_x000d__x000a_Basics=1_x000d__x000a_A 6 6 3" xfId="46335" xr:uid="{51DA873C-A001-49F7-BFDB-7D28189794D9}"/>
    <cellStyle name="oft Excel]_x000d__x000a_Comment=The open=/f lines load custom functions into the Paste Function list._x000d__x000a_Maximized=3_x000d__x000a_Basics=1_x000d__x000a_A 6 7" xfId="19411" xr:uid="{00000000-0005-0000-0000-00006C410000}"/>
    <cellStyle name="oft Excel]_x000d__x000a_Comment=The open=/f lines load custom functions into the Paste Function list._x000d__x000a_Maximized=3_x000d__x000a_Basics=1_x000d__x000a_A 6 7 2" xfId="32533" xr:uid="{481C9173-26C2-4692-AC9C-1A76B6263543}"/>
    <cellStyle name="oft Excel]_x000d__x000a_Comment=The open=/f lines load custom functions into the Paste Function list._x000d__x000a_Maximized=3_x000d__x000a_Basics=1_x000d__x000a_A 6 7 3" xfId="50389" xr:uid="{7562BFF7-DC83-4917-AEBD-198AA3AE576A}"/>
    <cellStyle name="oft Excel]_x000d__x000a_Comment=The open=/f lines load custom functions into the Paste Function list._x000d__x000a_Maximized=3_x000d__x000a_Basics=1_x000d__x000a_A 6 8" xfId="22956" xr:uid="{67B6C28E-3E43-4DAC-B195-991F2816B81C}"/>
    <cellStyle name="oft Excel]_x000d__x000a_Comment=The open=/f lines load custom functions into the Paste Function list._x000d__x000a_Maximized=3_x000d__x000a_Basics=1_x000d__x000a_A 6 9" xfId="36164" xr:uid="{FF0A0277-CC3C-4278-8E08-0DAB71D903FD}"/>
    <cellStyle name="oft Excel]_x000d__x000a_Comment=The open=/f lines load custom functions into the Paste Function list._x000d__x000a_Maximized=3_x000d__x000a_Basics=1_x000d__x000a_A 7" xfId="2941" xr:uid="{00000000-0005-0000-0000-00006D410000}"/>
    <cellStyle name="oft Excel]_x000d__x000a_Comment=The open=/f lines load custom functions into the Paste Function list._x000d__x000a_Maximized=3_x000d__x000a_Basics=1_x000d__x000a_A 7 2" xfId="4396" xr:uid="{00000000-0005-0000-0000-00006E410000}"/>
    <cellStyle name="oft Excel]_x000d__x000a_Comment=The open=/f lines load custom functions into the Paste Function list._x000d__x000a_Maximized=3_x000d__x000a_Basics=1_x000d__x000a_A 7 2 2" xfId="6618" xr:uid="{00000000-0005-0000-0000-00006F410000}"/>
    <cellStyle name="oft Excel]_x000d__x000a_Comment=The open=/f lines load custom functions into the Paste Function list._x000d__x000a_Maximized=3_x000d__x000a_Basics=1_x000d__x000a_A 7 2 2 2" xfId="11244" xr:uid="{00000000-0005-0000-0000-000070410000}"/>
    <cellStyle name="oft Excel]_x000d__x000a_Comment=The open=/f lines load custom functions into the Paste Function list._x000d__x000a_Maximized=3_x000d__x000a_Basics=1_x000d__x000a_A 7 2 2 2 2" xfId="28061" xr:uid="{2AC2018A-2936-4E1D-AB49-EC2BAFA0AD53}"/>
    <cellStyle name="oft Excel]_x000d__x000a_Comment=The open=/f lines load custom functions into the Paste Function list._x000d__x000a_Maximized=3_x000d__x000a_Basics=1_x000d__x000a_A 7 2 2 2 3" xfId="42957" xr:uid="{593D9D0D-F15D-4014-8224-84D3687CCDAF}"/>
    <cellStyle name="oft Excel]_x000d__x000a_Comment=The open=/f lines load custom functions into the Paste Function list._x000d__x000a_Maximized=3_x000d__x000a_Basics=1_x000d__x000a_A 7 2 2 3" xfId="17724" xr:uid="{00000000-0005-0000-0000-000071410000}"/>
    <cellStyle name="oft Excel]_x000d__x000a_Comment=The open=/f lines load custom functions into the Paste Function list._x000d__x000a_Maximized=3_x000d__x000a_Basics=1_x000d__x000a_A 7 2 2 3 2" xfId="31247" xr:uid="{21D19612-DBB6-460E-AAA7-A9FCB3F2DCF7}"/>
    <cellStyle name="oft Excel]_x000d__x000a_Comment=The open=/f lines load custom functions into the Paste Function list._x000d__x000a_Maximized=3_x000d__x000a_Basics=1_x000d__x000a_A 7 2 2 3 3" xfId="48973" xr:uid="{89290629-4227-4B89-8DCF-726D1A863E94}"/>
    <cellStyle name="oft Excel]_x000d__x000a_Comment=The open=/f lines load custom functions into the Paste Function list._x000d__x000a_Maximized=3_x000d__x000a_Basics=1_x000d__x000a_A 7 2 2 4" xfId="21574" xr:uid="{00000000-0005-0000-0000-000072410000}"/>
    <cellStyle name="oft Excel]_x000d__x000a_Comment=The open=/f lines load custom functions into the Paste Function list._x000d__x000a_Maximized=3_x000d__x000a_Basics=1_x000d__x000a_A 7 2 2 4 2" xfId="34462" xr:uid="{7654B060-D988-4F81-9EDC-F83C4EE13EB3}"/>
    <cellStyle name="oft Excel]_x000d__x000a_Comment=The open=/f lines load custom functions into the Paste Function list._x000d__x000a_Maximized=3_x000d__x000a_Basics=1_x000d__x000a_A 7 2 2 4 3" xfId="52318" xr:uid="{5BE5FBE4-50B4-4563-90C7-488CEE8ABEF1}"/>
    <cellStyle name="oft Excel]_x000d__x000a_Comment=The open=/f lines load custom functions into the Paste Function list._x000d__x000a_Maximized=3_x000d__x000a_Basics=1_x000d__x000a_A 7 2 2 5" xfId="24883" xr:uid="{8881C71B-F857-4009-AF63-3525B7CE9D30}"/>
    <cellStyle name="oft Excel]_x000d__x000a_Comment=The open=/f lines load custom functions into the Paste Function list._x000d__x000a_Maximized=3_x000d__x000a_Basics=1_x000d__x000a_A 7 2 2 6" xfId="38801" xr:uid="{D80A320D-32C5-4E0A-B768-6F39E4439D52}"/>
    <cellStyle name="oft Excel]_x000d__x000a_Comment=The open=/f lines load custom functions into the Paste Function list._x000d__x000a_Maximized=3_x000d__x000a_Basics=1_x000d__x000a_A 7 2 3" xfId="9503" xr:uid="{00000000-0005-0000-0000-000073410000}"/>
    <cellStyle name="oft Excel]_x000d__x000a_Comment=The open=/f lines load custom functions into the Paste Function list._x000d__x000a_Maximized=3_x000d__x000a_Basics=1_x000d__x000a_A 7 2 3 2" xfId="26519" xr:uid="{0B93FD70-4C21-4269-8E24-5BF85593FD70}"/>
    <cellStyle name="oft Excel]_x000d__x000a_Comment=The open=/f lines load custom functions into the Paste Function list._x000d__x000a_Maximized=3_x000d__x000a_Basics=1_x000d__x000a_A 7 2 3 3" xfId="41415" xr:uid="{AEB2AB15-893A-4C33-9DC2-336AD150D45D}"/>
    <cellStyle name="oft Excel]_x000d__x000a_Comment=The open=/f lines load custom functions into the Paste Function list._x000d__x000a_Maximized=3_x000d__x000a_Basics=1_x000d__x000a_A 7 2 4" xfId="15504" xr:uid="{00000000-0005-0000-0000-000074410000}"/>
    <cellStyle name="oft Excel]_x000d__x000a_Comment=The open=/f lines load custom functions into the Paste Function list._x000d__x000a_Maximized=3_x000d__x000a_Basics=1_x000d__x000a_A 7 2 4 2" xfId="29704" xr:uid="{9E69FFBE-8582-4E2B-B467-3EF814E105C9}"/>
    <cellStyle name="oft Excel]_x000d__x000a_Comment=The open=/f lines load custom functions into the Paste Function list._x000d__x000a_Maximized=3_x000d__x000a_Basics=1_x000d__x000a_A 7 2 4 3" xfId="46952" xr:uid="{CE7860B1-B88C-470B-9B5A-73E44A59360A}"/>
    <cellStyle name="oft Excel]_x000d__x000a_Comment=The open=/f lines load custom functions into the Paste Function list._x000d__x000a_Maximized=3_x000d__x000a_Basics=1_x000d__x000a_A 7 2 5" xfId="19832" xr:uid="{00000000-0005-0000-0000-000075410000}"/>
    <cellStyle name="oft Excel]_x000d__x000a_Comment=The open=/f lines load custom functions into the Paste Function list._x000d__x000a_Maximized=3_x000d__x000a_Basics=1_x000d__x000a_A 7 2 5 2" xfId="32919" xr:uid="{B0743B62-72BA-4365-BC39-639AFCACDA63}"/>
    <cellStyle name="oft Excel]_x000d__x000a_Comment=The open=/f lines load custom functions into the Paste Function list._x000d__x000a_Maximized=3_x000d__x000a_Basics=1_x000d__x000a_A 7 2 5 3" xfId="50775" xr:uid="{10C159A0-E3EB-4C63-B660-D1C257DFF4ED}"/>
    <cellStyle name="oft Excel]_x000d__x000a_Comment=The open=/f lines load custom functions into the Paste Function list._x000d__x000a_Maximized=3_x000d__x000a_Basics=1_x000d__x000a_A 7 2 6" xfId="23341" xr:uid="{94E3A0AE-A5C1-4113-A8A7-E37FCD4853B5}"/>
    <cellStyle name="oft Excel]_x000d__x000a_Comment=The open=/f lines load custom functions into the Paste Function list._x000d__x000a_Maximized=3_x000d__x000a_Basics=1_x000d__x000a_A 7 2 7" xfId="36781" xr:uid="{0E09E817-A611-49CA-8536-D9EE28416E10}"/>
    <cellStyle name="oft Excel]_x000d__x000a_Comment=The open=/f lines load custom functions into the Paste Function list._x000d__x000a_Maximized=3_x000d__x000a_Basics=1_x000d__x000a_A 7 3" xfId="4931" xr:uid="{00000000-0005-0000-0000-000076410000}"/>
    <cellStyle name="oft Excel]_x000d__x000a_Comment=The open=/f lines load custom functions into the Paste Function list._x000d__x000a_Maximized=3_x000d__x000a_Basics=1_x000d__x000a_A 7 3 2" xfId="7103" xr:uid="{00000000-0005-0000-0000-000077410000}"/>
    <cellStyle name="oft Excel]_x000d__x000a_Comment=The open=/f lines load custom functions into the Paste Function list._x000d__x000a_Maximized=3_x000d__x000a_Basics=1_x000d__x000a_A 7 3 2 2" xfId="11640" xr:uid="{00000000-0005-0000-0000-000078410000}"/>
    <cellStyle name="oft Excel]_x000d__x000a_Comment=The open=/f lines load custom functions into the Paste Function list._x000d__x000a_Maximized=3_x000d__x000a_Basics=1_x000d__x000a_A 7 3 2 2 2" xfId="28425" xr:uid="{D8BAB553-9257-4FB7-9869-2961DEBBA8F2}"/>
    <cellStyle name="oft Excel]_x000d__x000a_Comment=The open=/f lines load custom functions into the Paste Function list._x000d__x000a_Maximized=3_x000d__x000a_Basics=1_x000d__x000a_A 7 3 2 2 3" xfId="43321" xr:uid="{86EF5A3E-3975-4A36-93A7-DB192947473D}"/>
    <cellStyle name="oft Excel]_x000d__x000a_Comment=The open=/f lines load custom functions into the Paste Function list._x000d__x000a_Maximized=3_x000d__x000a_Basics=1_x000d__x000a_A 7 3 2 3" xfId="18209" xr:uid="{00000000-0005-0000-0000-000079410000}"/>
    <cellStyle name="oft Excel]_x000d__x000a_Comment=The open=/f lines load custom functions into the Paste Function list._x000d__x000a_Maximized=3_x000d__x000a_Basics=1_x000d__x000a_A 7 3 2 3 2" xfId="31611" xr:uid="{9F06B629-45EE-4A59-8E93-B988D02AFC8E}"/>
    <cellStyle name="oft Excel]_x000d__x000a_Comment=The open=/f lines load custom functions into the Paste Function list._x000d__x000a_Maximized=3_x000d__x000a_Basics=1_x000d__x000a_A 7 3 2 3 3" xfId="49426" xr:uid="{23123131-E077-416A-9A1F-C69937127878}"/>
    <cellStyle name="oft Excel]_x000d__x000a_Comment=The open=/f lines load custom functions into the Paste Function list._x000d__x000a_Maximized=3_x000d__x000a_Basics=1_x000d__x000a_A 7 3 2 4" xfId="21970" xr:uid="{00000000-0005-0000-0000-00007A410000}"/>
    <cellStyle name="oft Excel]_x000d__x000a_Comment=The open=/f lines load custom functions into the Paste Function list._x000d__x000a_Maximized=3_x000d__x000a_Basics=1_x000d__x000a_A 7 3 2 4 2" xfId="34826" xr:uid="{3FF547EA-BAED-460B-82E2-BC050BCE7C4B}"/>
    <cellStyle name="oft Excel]_x000d__x000a_Comment=The open=/f lines load custom functions into the Paste Function list._x000d__x000a_Maximized=3_x000d__x000a_Basics=1_x000d__x000a_A 7 3 2 4 3" xfId="52682" xr:uid="{2DA29FAE-7888-4FC1-A6C6-C1AA8F25D670}"/>
    <cellStyle name="oft Excel]_x000d__x000a_Comment=The open=/f lines load custom functions into the Paste Function list._x000d__x000a_Maximized=3_x000d__x000a_Basics=1_x000d__x000a_A 7 3 2 5" xfId="25247" xr:uid="{11D2BBA4-0089-4706-8D58-EFDA87C282E6}"/>
    <cellStyle name="oft Excel]_x000d__x000a_Comment=The open=/f lines load custom functions into the Paste Function list._x000d__x000a_Maximized=3_x000d__x000a_Basics=1_x000d__x000a_A 7 3 2 6" xfId="39254" xr:uid="{AC3DB851-9404-45B2-808A-3171C9723F4C}"/>
    <cellStyle name="oft Excel]_x000d__x000a_Comment=The open=/f lines load custom functions into the Paste Function list._x000d__x000a_Maximized=3_x000d__x000a_Basics=1_x000d__x000a_A 7 3 3" xfId="9898" xr:uid="{00000000-0005-0000-0000-00007B410000}"/>
    <cellStyle name="oft Excel]_x000d__x000a_Comment=The open=/f lines load custom functions into the Paste Function list._x000d__x000a_Maximized=3_x000d__x000a_Basics=1_x000d__x000a_A 7 3 3 2" xfId="26882" xr:uid="{4CF3B209-3194-4826-9CCE-07B840B1C551}"/>
    <cellStyle name="oft Excel]_x000d__x000a_Comment=The open=/f lines load custom functions into the Paste Function list._x000d__x000a_Maximized=3_x000d__x000a_Basics=1_x000d__x000a_A 7 3 3 3" xfId="41778" xr:uid="{61618FCA-2F4F-4A1A-AA53-7A19E76260FF}"/>
    <cellStyle name="oft Excel]_x000d__x000a_Comment=The open=/f lines load custom functions into the Paste Function list._x000d__x000a_Maximized=3_x000d__x000a_Basics=1_x000d__x000a_A 7 3 4" xfId="16038" xr:uid="{00000000-0005-0000-0000-00007C410000}"/>
    <cellStyle name="oft Excel]_x000d__x000a_Comment=The open=/f lines load custom functions into the Paste Function list._x000d__x000a_Maximized=3_x000d__x000a_Basics=1_x000d__x000a_A 7 3 4 2" xfId="30068" xr:uid="{4D40AED9-D555-4B0D-A440-DD2FB29121A7}"/>
    <cellStyle name="oft Excel]_x000d__x000a_Comment=The open=/f lines load custom functions into the Paste Function list._x000d__x000a_Maximized=3_x000d__x000a_Basics=1_x000d__x000a_A 7 3 4 3" xfId="47454" xr:uid="{532DA2C7-0F43-460E-9645-E99FE7989CD6}"/>
    <cellStyle name="oft Excel]_x000d__x000a_Comment=The open=/f lines load custom functions into the Paste Function list._x000d__x000a_Maximized=3_x000d__x000a_Basics=1_x000d__x000a_A 7 3 5" xfId="20228" xr:uid="{00000000-0005-0000-0000-00007D410000}"/>
    <cellStyle name="oft Excel]_x000d__x000a_Comment=The open=/f lines load custom functions into the Paste Function list._x000d__x000a_Maximized=3_x000d__x000a_Basics=1_x000d__x000a_A 7 3 5 2" xfId="33283" xr:uid="{1F6BBD97-3D17-482F-8593-0C6A0B83F460}"/>
    <cellStyle name="oft Excel]_x000d__x000a_Comment=The open=/f lines load custom functions into the Paste Function list._x000d__x000a_Maximized=3_x000d__x000a_Basics=1_x000d__x000a_A 7 3 5 3" xfId="51139" xr:uid="{76C8BB3C-D500-41BB-B2EB-9480BBA91C4F}"/>
    <cellStyle name="oft Excel]_x000d__x000a_Comment=The open=/f lines load custom functions into the Paste Function list._x000d__x000a_Maximized=3_x000d__x000a_Basics=1_x000d__x000a_A 7 3 6" xfId="23704" xr:uid="{4B3DEF38-19A2-4A13-B21C-449949DCCA16}"/>
    <cellStyle name="oft Excel]_x000d__x000a_Comment=The open=/f lines load custom functions into the Paste Function list._x000d__x000a_Maximized=3_x000d__x000a_Basics=1_x000d__x000a_A 7 3 7" xfId="37282" xr:uid="{5B1F3E0F-3E1B-4F43-B44A-5F4BDEBDF4DC}"/>
    <cellStyle name="oft Excel]_x000d__x000a_Comment=The open=/f lines load custom functions into the Paste Function list._x000d__x000a_Maximized=3_x000d__x000a_Basics=1_x000d__x000a_A 7 4" xfId="6009" xr:uid="{00000000-0005-0000-0000-00007E410000}"/>
    <cellStyle name="oft Excel]_x000d__x000a_Comment=The open=/f lines load custom functions into the Paste Function list._x000d__x000a_Maximized=3_x000d__x000a_Basics=1_x000d__x000a_A 7 4 2" xfId="10828" xr:uid="{00000000-0005-0000-0000-00007F410000}"/>
    <cellStyle name="oft Excel]_x000d__x000a_Comment=The open=/f lines load custom functions into the Paste Function list._x000d__x000a_Maximized=3_x000d__x000a_Basics=1_x000d__x000a_A 7 4 2 2" xfId="27678" xr:uid="{EBFE4A16-4BE0-445E-B9BF-ADB936C46497}"/>
    <cellStyle name="oft Excel]_x000d__x000a_Comment=The open=/f lines load custom functions into the Paste Function list._x000d__x000a_Maximized=3_x000d__x000a_Basics=1_x000d__x000a_A 7 4 2 3" xfId="42574" xr:uid="{17BEF72B-1B1C-4CD3-9B8A-3B00855A6253}"/>
    <cellStyle name="oft Excel]_x000d__x000a_Comment=The open=/f lines load custom functions into the Paste Function list._x000d__x000a_Maximized=3_x000d__x000a_Basics=1_x000d__x000a_A 7 4 3" xfId="17116" xr:uid="{00000000-0005-0000-0000-000080410000}"/>
    <cellStyle name="oft Excel]_x000d__x000a_Comment=The open=/f lines load custom functions into the Paste Function list._x000d__x000a_Maximized=3_x000d__x000a_Basics=1_x000d__x000a_A 7 4 3 2" xfId="30864" xr:uid="{170E1032-D64B-4A3F-A9EC-5C63649646E2}"/>
    <cellStyle name="oft Excel]_x000d__x000a_Comment=The open=/f lines load custom functions into the Paste Function list._x000d__x000a_Maximized=3_x000d__x000a_Basics=1_x000d__x000a_A 7 4 3 3" xfId="48398" xr:uid="{F29EF5C9-14A6-4932-A5E9-9BB28EE3A81B}"/>
    <cellStyle name="oft Excel]_x000d__x000a_Comment=The open=/f lines load custom functions into the Paste Function list._x000d__x000a_Maximized=3_x000d__x000a_Basics=1_x000d__x000a_A 7 4 4" xfId="21158" xr:uid="{00000000-0005-0000-0000-000081410000}"/>
    <cellStyle name="oft Excel]_x000d__x000a_Comment=The open=/f lines load custom functions into the Paste Function list._x000d__x000a_Maximized=3_x000d__x000a_Basics=1_x000d__x000a_A 7 4 4 2" xfId="34079" xr:uid="{0D8B0251-BED9-4C99-AF90-56F539211758}"/>
    <cellStyle name="oft Excel]_x000d__x000a_Comment=The open=/f lines load custom functions into the Paste Function list._x000d__x000a_Maximized=3_x000d__x000a_Basics=1_x000d__x000a_A 7 4 4 3" xfId="51935" xr:uid="{067629A8-A5DA-4B87-8488-A144874A9601}"/>
    <cellStyle name="oft Excel]_x000d__x000a_Comment=The open=/f lines load custom functions into the Paste Function list._x000d__x000a_Maximized=3_x000d__x000a_Basics=1_x000d__x000a_A 7 4 5" xfId="24500" xr:uid="{76E59336-A031-4DF6-B637-977CF53EAA49}"/>
    <cellStyle name="oft Excel]_x000d__x000a_Comment=The open=/f lines load custom functions into the Paste Function list._x000d__x000a_Maximized=3_x000d__x000a_Basics=1_x000d__x000a_A 7 4 6" xfId="38226" xr:uid="{F7774DF1-B3E8-47C0-989D-F1FCDFF5AA15}"/>
    <cellStyle name="oft Excel]_x000d__x000a_Comment=The open=/f lines load custom functions into the Paste Function list._x000d__x000a_Maximized=3_x000d__x000a_Basics=1_x000d__x000a_A 7 5" xfId="9086" xr:uid="{00000000-0005-0000-0000-000082410000}"/>
    <cellStyle name="oft Excel]_x000d__x000a_Comment=The open=/f lines load custom functions into the Paste Function list._x000d__x000a_Maximized=3_x000d__x000a_Basics=1_x000d__x000a_A 7 5 2" xfId="26137" xr:uid="{58A1D561-920A-4F3A-9BCE-52A21B1F0287}"/>
    <cellStyle name="oft Excel]_x000d__x000a_Comment=The open=/f lines load custom functions into the Paste Function list._x000d__x000a_Maximized=3_x000d__x000a_Basics=1_x000d__x000a_A 7 5 3" xfId="41033" xr:uid="{5DF8F70D-15AD-4582-A9EC-98FA3A7A0FA7}"/>
    <cellStyle name="oft Excel]_x000d__x000a_Comment=The open=/f lines load custom functions into the Paste Function list._x000d__x000a_Maximized=3_x000d__x000a_Basics=1_x000d__x000a_A 7 6" xfId="14849" xr:uid="{00000000-0005-0000-0000-000083410000}"/>
    <cellStyle name="oft Excel]_x000d__x000a_Comment=The open=/f lines load custom functions into the Paste Function list._x000d__x000a_Maximized=3_x000d__x000a_Basics=1_x000d__x000a_A 7 6 2" xfId="29313" xr:uid="{75534B2E-641F-4515-B0B9-F57106FDBA2C}"/>
    <cellStyle name="oft Excel]_x000d__x000a_Comment=The open=/f lines load custom functions into the Paste Function list._x000d__x000a_Maximized=3_x000d__x000a_Basics=1_x000d__x000a_A 7 6 3" xfId="46336" xr:uid="{15270599-28DE-4981-9C0F-E709D7800014}"/>
    <cellStyle name="oft Excel]_x000d__x000a_Comment=The open=/f lines load custom functions into the Paste Function list._x000d__x000a_Maximized=3_x000d__x000a_Basics=1_x000d__x000a_A 7 7" xfId="19412" xr:uid="{00000000-0005-0000-0000-000084410000}"/>
    <cellStyle name="oft Excel]_x000d__x000a_Comment=The open=/f lines load custom functions into the Paste Function list._x000d__x000a_Maximized=3_x000d__x000a_Basics=1_x000d__x000a_A 7 7 2" xfId="32534" xr:uid="{2661747D-7802-48CC-9228-50E6794A9749}"/>
    <cellStyle name="oft Excel]_x000d__x000a_Comment=The open=/f lines load custom functions into the Paste Function list._x000d__x000a_Maximized=3_x000d__x000a_Basics=1_x000d__x000a_A 7 7 3" xfId="50390" xr:uid="{27F6BE0D-6831-491E-B8E5-AA9F8A354270}"/>
    <cellStyle name="oft Excel]_x000d__x000a_Comment=The open=/f lines load custom functions into the Paste Function list._x000d__x000a_Maximized=3_x000d__x000a_Basics=1_x000d__x000a_A 7 8" xfId="22957" xr:uid="{443074C0-BCD7-422D-AF06-0D93BD0C7B72}"/>
    <cellStyle name="oft Excel]_x000d__x000a_Comment=The open=/f lines load custom functions into the Paste Function list._x000d__x000a_Maximized=3_x000d__x000a_Basics=1_x000d__x000a_A 7 9" xfId="36165" xr:uid="{306A34CE-11C9-4AF2-AE5C-CBA42F8EF88E}"/>
    <cellStyle name="oft Excel]_x000d__x000a_Comment=The open=/f lines load custom functions into the Paste Function list._x000d__x000a_Maximized=3_x000d__x000a_Basics=1_x000d__x000a_A 8" xfId="2942" xr:uid="{00000000-0005-0000-0000-000085410000}"/>
    <cellStyle name="oft Excel]_x000d__x000a_Comment=The open=/f lines load custom functions into the Paste Function list._x000d__x000a_Maximized=3_x000d__x000a_Basics=1_x000d__x000a_A 8 2" xfId="4397" xr:uid="{00000000-0005-0000-0000-000086410000}"/>
    <cellStyle name="oft Excel]_x000d__x000a_Comment=The open=/f lines load custom functions into the Paste Function list._x000d__x000a_Maximized=3_x000d__x000a_Basics=1_x000d__x000a_A 8 2 2" xfId="6619" xr:uid="{00000000-0005-0000-0000-000087410000}"/>
    <cellStyle name="oft Excel]_x000d__x000a_Comment=The open=/f lines load custom functions into the Paste Function list._x000d__x000a_Maximized=3_x000d__x000a_Basics=1_x000d__x000a_A 8 2 2 2" xfId="11245" xr:uid="{00000000-0005-0000-0000-000088410000}"/>
    <cellStyle name="oft Excel]_x000d__x000a_Comment=The open=/f lines load custom functions into the Paste Function list._x000d__x000a_Maximized=3_x000d__x000a_Basics=1_x000d__x000a_A 8 2 2 2 2" xfId="28062" xr:uid="{611ABEEE-6ABD-4B35-893E-0A7A8D743F45}"/>
    <cellStyle name="oft Excel]_x000d__x000a_Comment=The open=/f lines load custom functions into the Paste Function list._x000d__x000a_Maximized=3_x000d__x000a_Basics=1_x000d__x000a_A 8 2 2 2 3" xfId="42958" xr:uid="{996EB990-5903-466E-AE45-4D18F625B582}"/>
    <cellStyle name="oft Excel]_x000d__x000a_Comment=The open=/f lines load custom functions into the Paste Function list._x000d__x000a_Maximized=3_x000d__x000a_Basics=1_x000d__x000a_A 8 2 2 3" xfId="17725" xr:uid="{00000000-0005-0000-0000-000089410000}"/>
    <cellStyle name="oft Excel]_x000d__x000a_Comment=The open=/f lines load custom functions into the Paste Function list._x000d__x000a_Maximized=3_x000d__x000a_Basics=1_x000d__x000a_A 8 2 2 3 2" xfId="31248" xr:uid="{0B348ECC-E318-4E8E-9D94-807093E8EDF5}"/>
    <cellStyle name="oft Excel]_x000d__x000a_Comment=The open=/f lines load custom functions into the Paste Function list._x000d__x000a_Maximized=3_x000d__x000a_Basics=1_x000d__x000a_A 8 2 2 3 3" xfId="48974" xr:uid="{FA07EFD3-B59C-414C-BEE3-BB531D0422D1}"/>
    <cellStyle name="oft Excel]_x000d__x000a_Comment=The open=/f lines load custom functions into the Paste Function list._x000d__x000a_Maximized=3_x000d__x000a_Basics=1_x000d__x000a_A 8 2 2 4" xfId="21575" xr:uid="{00000000-0005-0000-0000-00008A410000}"/>
    <cellStyle name="oft Excel]_x000d__x000a_Comment=The open=/f lines load custom functions into the Paste Function list._x000d__x000a_Maximized=3_x000d__x000a_Basics=1_x000d__x000a_A 8 2 2 4 2" xfId="34463" xr:uid="{F2EEA090-4AB0-4FE1-91F6-2F1A9A18E4EA}"/>
    <cellStyle name="oft Excel]_x000d__x000a_Comment=The open=/f lines load custom functions into the Paste Function list._x000d__x000a_Maximized=3_x000d__x000a_Basics=1_x000d__x000a_A 8 2 2 4 3" xfId="52319" xr:uid="{BE5019A4-A740-48BF-A959-1D07B982CBAD}"/>
    <cellStyle name="oft Excel]_x000d__x000a_Comment=The open=/f lines load custom functions into the Paste Function list._x000d__x000a_Maximized=3_x000d__x000a_Basics=1_x000d__x000a_A 8 2 2 5" xfId="24884" xr:uid="{1E7F1CE2-09D3-4B2C-BDD1-27EBF8778BF4}"/>
    <cellStyle name="oft Excel]_x000d__x000a_Comment=The open=/f lines load custom functions into the Paste Function list._x000d__x000a_Maximized=3_x000d__x000a_Basics=1_x000d__x000a_A 8 2 2 6" xfId="38802" xr:uid="{8C84CF8A-0A9E-417E-93CF-BB802006CFEE}"/>
    <cellStyle name="oft Excel]_x000d__x000a_Comment=The open=/f lines load custom functions into the Paste Function list._x000d__x000a_Maximized=3_x000d__x000a_Basics=1_x000d__x000a_A 8 2 3" xfId="9504" xr:uid="{00000000-0005-0000-0000-00008B410000}"/>
    <cellStyle name="oft Excel]_x000d__x000a_Comment=The open=/f lines load custom functions into the Paste Function list._x000d__x000a_Maximized=3_x000d__x000a_Basics=1_x000d__x000a_A 8 2 3 2" xfId="26520" xr:uid="{F258141D-2013-4CBE-83E2-2DC014285DEB}"/>
    <cellStyle name="oft Excel]_x000d__x000a_Comment=The open=/f lines load custom functions into the Paste Function list._x000d__x000a_Maximized=3_x000d__x000a_Basics=1_x000d__x000a_A 8 2 3 3" xfId="41416" xr:uid="{AA85CE26-0536-4D04-BF06-7221109157C5}"/>
    <cellStyle name="oft Excel]_x000d__x000a_Comment=The open=/f lines load custom functions into the Paste Function list._x000d__x000a_Maximized=3_x000d__x000a_Basics=1_x000d__x000a_A 8 2 4" xfId="15505" xr:uid="{00000000-0005-0000-0000-00008C410000}"/>
    <cellStyle name="oft Excel]_x000d__x000a_Comment=The open=/f lines load custom functions into the Paste Function list._x000d__x000a_Maximized=3_x000d__x000a_Basics=1_x000d__x000a_A 8 2 4 2" xfId="29705" xr:uid="{94A6C7AC-3C82-4670-A1FF-A6D1E624F2D5}"/>
    <cellStyle name="oft Excel]_x000d__x000a_Comment=The open=/f lines load custom functions into the Paste Function list._x000d__x000a_Maximized=3_x000d__x000a_Basics=1_x000d__x000a_A 8 2 4 3" xfId="46953" xr:uid="{5289988D-7831-42B1-BD5A-A8BB2BFAF0C2}"/>
    <cellStyle name="oft Excel]_x000d__x000a_Comment=The open=/f lines load custom functions into the Paste Function list._x000d__x000a_Maximized=3_x000d__x000a_Basics=1_x000d__x000a_A 8 2 5" xfId="19833" xr:uid="{00000000-0005-0000-0000-00008D410000}"/>
    <cellStyle name="oft Excel]_x000d__x000a_Comment=The open=/f lines load custom functions into the Paste Function list._x000d__x000a_Maximized=3_x000d__x000a_Basics=1_x000d__x000a_A 8 2 5 2" xfId="32920" xr:uid="{C87D7C8C-B646-41F0-A75F-76CCDBF69DD2}"/>
    <cellStyle name="oft Excel]_x000d__x000a_Comment=The open=/f lines load custom functions into the Paste Function list._x000d__x000a_Maximized=3_x000d__x000a_Basics=1_x000d__x000a_A 8 2 5 3" xfId="50776" xr:uid="{959FF681-CC3F-452B-AF88-63D845A31613}"/>
    <cellStyle name="oft Excel]_x000d__x000a_Comment=The open=/f lines load custom functions into the Paste Function list._x000d__x000a_Maximized=3_x000d__x000a_Basics=1_x000d__x000a_A 8 2 6" xfId="23342" xr:uid="{BE1D4A9F-0B5A-40B7-9F01-42BFB2E6D24D}"/>
    <cellStyle name="oft Excel]_x000d__x000a_Comment=The open=/f lines load custom functions into the Paste Function list._x000d__x000a_Maximized=3_x000d__x000a_Basics=1_x000d__x000a_A 8 2 7" xfId="36782" xr:uid="{801D79BF-3995-4D20-B6B6-2C9B453CCB24}"/>
    <cellStyle name="oft Excel]_x000d__x000a_Comment=The open=/f lines load custom functions into the Paste Function list._x000d__x000a_Maximized=3_x000d__x000a_Basics=1_x000d__x000a_A 8 3" xfId="4932" xr:uid="{00000000-0005-0000-0000-00008E410000}"/>
    <cellStyle name="oft Excel]_x000d__x000a_Comment=The open=/f lines load custom functions into the Paste Function list._x000d__x000a_Maximized=3_x000d__x000a_Basics=1_x000d__x000a_A 8 3 2" xfId="7104" xr:uid="{00000000-0005-0000-0000-00008F410000}"/>
    <cellStyle name="oft Excel]_x000d__x000a_Comment=The open=/f lines load custom functions into the Paste Function list._x000d__x000a_Maximized=3_x000d__x000a_Basics=1_x000d__x000a_A 8 3 2 2" xfId="11641" xr:uid="{00000000-0005-0000-0000-000090410000}"/>
    <cellStyle name="oft Excel]_x000d__x000a_Comment=The open=/f lines load custom functions into the Paste Function list._x000d__x000a_Maximized=3_x000d__x000a_Basics=1_x000d__x000a_A 8 3 2 2 2" xfId="28426" xr:uid="{F68DF076-9E03-4E0B-9611-D00A6DC5ACF3}"/>
    <cellStyle name="oft Excel]_x000d__x000a_Comment=The open=/f lines load custom functions into the Paste Function list._x000d__x000a_Maximized=3_x000d__x000a_Basics=1_x000d__x000a_A 8 3 2 2 3" xfId="43322" xr:uid="{C99218D8-9D4F-43BB-895B-A8D070D7BEAA}"/>
    <cellStyle name="oft Excel]_x000d__x000a_Comment=The open=/f lines load custom functions into the Paste Function list._x000d__x000a_Maximized=3_x000d__x000a_Basics=1_x000d__x000a_A 8 3 2 3" xfId="18210" xr:uid="{00000000-0005-0000-0000-000091410000}"/>
    <cellStyle name="oft Excel]_x000d__x000a_Comment=The open=/f lines load custom functions into the Paste Function list._x000d__x000a_Maximized=3_x000d__x000a_Basics=1_x000d__x000a_A 8 3 2 3 2" xfId="31612" xr:uid="{62474202-342D-428D-9B65-05CB319E9150}"/>
    <cellStyle name="oft Excel]_x000d__x000a_Comment=The open=/f lines load custom functions into the Paste Function list._x000d__x000a_Maximized=3_x000d__x000a_Basics=1_x000d__x000a_A 8 3 2 3 3" xfId="49427" xr:uid="{A08A7FAF-1EAC-43B9-B0FC-4B171ADA6D53}"/>
    <cellStyle name="oft Excel]_x000d__x000a_Comment=The open=/f lines load custom functions into the Paste Function list._x000d__x000a_Maximized=3_x000d__x000a_Basics=1_x000d__x000a_A 8 3 2 4" xfId="21971" xr:uid="{00000000-0005-0000-0000-000092410000}"/>
    <cellStyle name="oft Excel]_x000d__x000a_Comment=The open=/f lines load custom functions into the Paste Function list._x000d__x000a_Maximized=3_x000d__x000a_Basics=1_x000d__x000a_A 8 3 2 4 2" xfId="34827" xr:uid="{03B9E3BA-E985-4F7F-BA69-78796360023B}"/>
    <cellStyle name="oft Excel]_x000d__x000a_Comment=The open=/f lines load custom functions into the Paste Function list._x000d__x000a_Maximized=3_x000d__x000a_Basics=1_x000d__x000a_A 8 3 2 4 3" xfId="52683" xr:uid="{932FE563-76AF-4BC3-8B0B-8C8B8E59B125}"/>
    <cellStyle name="oft Excel]_x000d__x000a_Comment=The open=/f lines load custom functions into the Paste Function list._x000d__x000a_Maximized=3_x000d__x000a_Basics=1_x000d__x000a_A 8 3 2 5" xfId="25248" xr:uid="{62692790-A0A2-4357-90E7-C3E534DA6284}"/>
    <cellStyle name="oft Excel]_x000d__x000a_Comment=The open=/f lines load custom functions into the Paste Function list._x000d__x000a_Maximized=3_x000d__x000a_Basics=1_x000d__x000a_A 8 3 2 6" xfId="39255" xr:uid="{71CA7EFA-54E8-4699-A888-13F50A42474C}"/>
    <cellStyle name="oft Excel]_x000d__x000a_Comment=The open=/f lines load custom functions into the Paste Function list._x000d__x000a_Maximized=3_x000d__x000a_Basics=1_x000d__x000a_A 8 3 3" xfId="9899" xr:uid="{00000000-0005-0000-0000-000093410000}"/>
    <cellStyle name="oft Excel]_x000d__x000a_Comment=The open=/f lines load custom functions into the Paste Function list._x000d__x000a_Maximized=3_x000d__x000a_Basics=1_x000d__x000a_A 8 3 3 2" xfId="26883" xr:uid="{71C43DE0-4868-42E3-8124-09229140F6C1}"/>
    <cellStyle name="oft Excel]_x000d__x000a_Comment=The open=/f lines load custom functions into the Paste Function list._x000d__x000a_Maximized=3_x000d__x000a_Basics=1_x000d__x000a_A 8 3 3 3" xfId="41779" xr:uid="{6900ED4E-A869-43C4-882E-F6BE800B35F3}"/>
    <cellStyle name="oft Excel]_x000d__x000a_Comment=The open=/f lines load custom functions into the Paste Function list._x000d__x000a_Maximized=3_x000d__x000a_Basics=1_x000d__x000a_A 8 3 4" xfId="16039" xr:uid="{00000000-0005-0000-0000-000094410000}"/>
    <cellStyle name="oft Excel]_x000d__x000a_Comment=The open=/f lines load custom functions into the Paste Function list._x000d__x000a_Maximized=3_x000d__x000a_Basics=1_x000d__x000a_A 8 3 4 2" xfId="30069" xr:uid="{B26911C5-77DA-4180-B27F-DD22771C21C5}"/>
    <cellStyle name="oft Excel]_x000d__x000a_Comment=The open=/f lines load custom functions into the Paste Function list._x000d__x000a_Maximized=3_x000d__x000a_Basics=1_x000d__x000a_A 8 3 4 3" xfId="47455" xr:uid="{B9EE72B7-B99F-450A-8A01-EBBE973D8AB0}"/>
    <cellStyle name="oft Excel]_x000d__x000a_Comment=The open=/f lines load custom functions into the Paste Function list._x000d__x000a_Maximized=3_x000d__x000a_Basics=1_x000d__x000a_A 8 3 5" xfId="20229" xr:uid="{00000000-0005-0000-0000-000095410000}"/>
    <cellStyle name="oft Excel]_x000d__x000a_Comment=The open=/f lines load custom functions into the Paste Function list._x000d__x000a_Maximized=3_x000d__x000a_Basics=1_x000d__x000a_A 8 3 5 2" xfId="33284" xr:uid="{534379C7-0F33-46EC-AF64-9F7507FD50EA}"/>
    <cellStyle name="oft Excel]_x000d__x000a_Comment=The open=/f lines load custom functions into the Paste Function list._x000d__x000a_Maximized=3_x000d__x000a_Basics=1_x000d__x000a_A 8 3 5 3" xfId="51140" xr:uid="{EAEC09D4-B188-4064-BDAE-C68C7FD00CF7}"/>
    <cellStyle name="oft Excel]_x000d__x000a_Comment=The open=/f lines load custom functions into the Paste Function list._x000d__x000a_Maximized=3_x000d__x000a_Basics=1_x000d__x000a_A 8 3 6" xfId="23705" xr:uid="{6A0672CF-1FBE-4CC4-8171-08C95A4D3CE1}"/>
    <cellStyle name="oft Excel]_x000d__x000a_Comment=The open=/f lines load custom functions into the Paste Function list._x000d__x000a_Maximized=3_x000d__x000a_Basics=1_x000d__x000a_A 8 3 7" xfId="37283" xr:uid="{1F63B1A8-CEF5-44E1-B6AE-19B4C5A27962}"/>
    <cellStyle name="oft Excel]_x000d__x000a_Comment=The open=/f lines load custom functions into the Paste Function list._x000d__x000a_Maximized=3_x000d__x000a_Basics=1_x000d__x000a_A 8 4" xfId="6010" xr:uid="{00000000-0005-0000-0000-000096410000}"/>
    <cellStyle name="oft Excel]_x000d__x000a_Comment=The open=/f lines load custom functions into the Paste Function list._x000d__x000a_Maximized=3_x000d__x000a_Basics=1_x000d__x000a_A 8 4 2" xfId="10829" xr:uid="{00000000-0005-0000-0000-000097410000}"/>
    <cellStyle name="oft Excel]_x000d__x000a_Comment=The open=/f lines load custom functions into the Paste Function list._x000d__x000a_Maximized=3_x000d__x000a_Basics=1_x000d__x000a_A 8 4 2 2" xfId="27679" xr:uid="{E466E2E4-4278-4E19-BD2A-B42B10F15DF9}"/>
    <cellStyle name="oft Excel]_x000d__x000a_Comment=The open=/f lines load custom functions into the Paste Function list._x000d__x000a_Maximized=3_x000d__x000a_Basics=1_x000d__x000a_A 8 4 2 3" xfId="42575" xr:uid="{B953AD71-6060-49A9-9029-D2771739C82D}"/>
    <cellStyle name="oft Excel]_x000d__x000a_Comment=The open=/f lines load custom functions into the Paste Function list._x000d__x000a_Maximized=3_x000d__x000a_Basics=1_x000d__x000a_A 8 4 3" xfId="17117" xr:uid="{00000000-0005-0000-0000-000098410000}"/>
    <cellStyle name="oft Excel]_x000d__x000a_Comment=The open=/f lines load custom functions into the Paste Function list._x000d__x000a_Maximized=3_x000d__x000a_Basics=1_x000d__x000a_A 8 4 3 2" xfId="30865" xr:uid="{5A350F40-884F-4B03-8981-09D3C2DB7668}"/>
    <cellStyle name="oft Excel]_x000d__x000a_Comment=The open=/f lines load custom functions into the Paste Function list._x000d__x000a_Maximized=3_x000d__x000a_Basics=1_x000d__x000a_A 8 4 3 3" xfId="48399" xr:uid="{B2A9DAC7-65D2-4784-A967-FEFEB0264366}"/>
    <cellStyle name="oft Excel]_x000d__x000a_Comment=The open=/f lines load custom functions into the Paste Function list._x000d__x000a_Maximized=3_x000d__x000a_Basics=1_x000d__x000a_A 8 4 4" xfId="21159" xr:uid="{00000000-0005-0000-0000-000099410000}"/>
    <cellStyle name="oft Excel]_x000d__x000a_Comment=The open=/f lines load custom functions into the Paste Function list._x000d__x000a_Maximized=3_x000d__x000a_Basics=1_x000d__x000a_A 8 4 4 2" xfId="34080" xr:uid="{91ECA995-619F-47AB-9D93-05F7D7DCCBAB}"/>
    <cellStyle name="oft Excel]_x000d__x000a_Comment=The open=/f lines load custom functions into the Paste Function list._x000d__x000a_Maximized=3_x000d__x000a_Basics=1_x000d__x000a_A 8 4 4 3" xfId="51936" xr:uid="{1D053E26-F4B7-4498-9AAA-05F43FC88E3E}"/>
    <cellStyle name="oft Excel]_x000d__x000a_Comment=The open=/f lines load custom functions into the Paste Function list._x000d__x000a_Maximized=3_x000d__x000a_Basics=1_x000d__x000a_A 8 4 5" xfId="24501" xr:uid="{98E0CFB2-5661-4BFD-96A8-D3B8ABF0832F}"/>
    <cellStyle name="oft Excel]_x000d__x000a_Comment=The open=/f lines load custom functions into the Paste Function list._x000d__x000a_Maximized=3_x000d__x000a_Basics=1_x000d__x000a_A 8 4 6" xfId="38227" xr:uid="{8247E7F7-1529-47BF-8920-EEF04E144DAF}"/>
    <cellStyle name="oft Excel]_x000d__x000a_Comment=The open=/f lines load custom functions into the Paste Function list._x000d__x000a_Maximized=3_x000d__x000a_Basics=1_x000d__x000a_A 8 5" xfId="9087" xr:uid="{00000000-0005-0000-0000-00009A410000}"/>
    <cellStyle name="oft Excel]_x000d__x000a_Comment=The open=/f lines load custom functions into the Paste Function list._x000d__x000a_Maximized=3_x000d__x000a_Basics=1_x000d__x000a_A 8 5 2" xfId="26138" xr:uid="{1C38BB6F-E7E0-4724-A615-A9B76EA5DE05}"/>
    <cellStyle name="oft Excel]_x000d__x000a_Comment=The open=/f lines load custom functions into the Paste Function list._x000d__x000a_Maximized=3_x000d__x000a_Basics=1_x000d__x000a_A 8 5 3" xfId="41034" xr:uid="{71A4DF0E-2960-4A22-9A00-1A7E22895F79}"/>
    <cellStyle name="oft Excel]_x000d__x000a_Comment=The open=/f lines load custom functions into the Paste Function list._x000d__x000a_Maximized=3_x000d__x000a_Basics=1_x000d__x000a_A 8 6" xfId="14850" xr:uid="{00000000-0005-0000-0000-00009B410000}"/>
    <cellStyle name="oft Excel]_x000d__x000a_Comment=The open=/f lines load custom functions into the Paste Function list._x000d__x000a_Maximized=3_x000d__x000a_Basics=1_x000d__x000a_A 8 6 2" xfId="29314" xr:uid="{A0408668-04F1-42C8-832C-46DCA72A2786}"/>
    <cellStyle name="oft Excel]_x000d__x000a_Comment=The open=/f lines load custom functions into the Paste Function list._x000d__x000a_Maximized=3_x000d__x000a_Basics=1_x000d__x000a_A 8 6 3" xfId="46337" xr:uid="{5850B230-90D6-48D3-8A63-07A02701A27F}"/>
    <cellStyle name="oft Excel]_x000d__x000a_Comment=The open=/f lines load custom functions into the Paste Function list._x000d__x000a_Maximized=3_x000d__x000a_Basics=1_x000d__x000a_A 8 7" xfId="19413" xr:uid="{00000000-0005-0000-0000-00009C410000}"/>
    <cellStyle name="oft Excel]_x000d__x000a_Comment=The open=/f lines load custom functions into the Paste Function list._x000d__x000a_Maximized=3_x000d__x000a_Basics=1_x000d__x000a_A 8 7 2" xfId="32535" xr:uid="{6DF78188-431F-4BFA-861D-C9EA03E7888D}"/>
    <cellStyle name="oft Excel]_x000d__x000a_Comment=The open=/f lines load custom functions into the Paste Function list._x000d__x000a_Maximized=3_x000d__x000a_Basics=1_x000d__x000a_A 8 7 3" xfId="50391" xr:uid="{116B8B0D-7C61-4A78-9326-E067CDB056EF}"/>
    <cellStyle name="oft Excel]_x000d__x000a_Comment=The open=/f lines load custom functions into the Paste Function list._x000d__x000a_Maximized=3_x000d__x000a_Basics=1_x000d__x000a_A 8 8" xfId="22958" xr:uid="{D929DA11-F497-4504-84CE-44DB46D61EF7}"/>
    <cellStyle name="oft Excel]_x000d__x000a_Comment=The open=/f lines load custom functions into the Paste Function list._x000d__x000a_Maximized=3_x000d__x000a_Basics=1_x000d__x000a_A 8 9" xfId="36166" xr:uid="{A01E0E08-1BA3-4CCE-B9CD-C47D52F9D3B2}"/>
    <cellStyle name="oft Excel]_x000d__x000a_Comment=The open=/f lines load custom functions into the Paste Function list._x000d__x000a_Maximized=3_x000d__x000a_Basics=1_x000d__x000a_A 9" xfId="2943" xr:uid="{00000000-0005-0000-0000-00009D410000}"/>
    <cellStyle name="oft Excel]_x000d__x000a_Comment=The open=/f lines load custom functions into the Paste Function list._x000d__x000a_Maximized=3_x000d__x000a_Basics=1_x000d__x000a_A 9 2" xfId="4398" xr:uid="{00000000-0005-0000-0000-00009E410000}"/>
    <cellStyle name="oft Excel]_x000d__x000a_Comment=The open=/f lines load custom functions into the Paste Function list._x000d__x000a_Maximized=3_x000d__x000a_Basics=1_x000d__x000a_A 9 2 2" xfId="6620" xr:uid="{00000000-0005-0000-0000-00009F410000}"/>
    <cellStyle name="oft Excel]_x000d__x000a_Comment=The open=/f lines load custom functions into the Paste Function list._x000d__x000a_Maximized=3_x000d__x000a_Basics=1_x000d__x000a_A 9 2 2 2" xfId="11246" xr:uid="{00000000-0005-0000-0000-0000A0410000}"/>
    <cellStyle name="oft Excel]_x000d__x000a_Comment=The open=/f lines load custom functions into the Paste Function list._x000d__x000a_Maximized=3_x000d__x000a_Basics=1_x000d__x000a_A 9 2 2 2 2" xfId="28063" xr:uid="{A8959B09-CCCA-41BE-B90D-B8D8BDB0B0CB}"/>
    <cellStyle name="oft Excel]_x000d__x000a_Comment=The open=/f lines load custom functions into the Paste Function list._x000d__x000a_Maximized=3_x000d__x000a_Basics=1_x000d__x000a_A 9 2 2 2 3" xfId="42959" xr:uid="{4FF24D7F-99E4-4595-9499-76D31939FDA2}"/>
    <cellStyle name="oft Excel]_x000d__x000a_Comment=The open=/f lines load custom functions into the Paste Function list._x000d__x000a_Maximized=3_x000d__x000a_Basics=1_x000d__x000a_A 9 2 2 3" xfId="17726" xr:uid="{00000000-0005-0000-0000-0000A1410000}"/>
    <cellStyle name="oft Excel]_x000d__x000a_Comment=The open=/f lines load custom functions into the Paste Function list._x000d__x000a_Maximized=3_x000d__x000a_Basics=1_x000d__x000a_A 9 2 2 3 2" xfId="31249" xr:uid="{B5E5E475-90E2-4C08-B10E-6D5B7D3816B4}"/>
    <cellStyle name="oft Excel]_x000d__x000a_Comment=The open=/f lines load custom functions into the Paste Function list._x000d__x000a_Maximized=3_x000d__x000a_Basics=1_x000d__x000a_A 9 2 2 3 3" xfId="48975" xr:uid="{27B481C7-C160-475A-B349-C7866473CCBF}"/>
    <cellStyle name="oft Excel]_x000d__x000a_Comment=The open=/f lines load custom functions into the Paste Function list._x000d__x000a_Maximized=3_x000d__x000a_Basics=1_x000d__x000a_A 9 2 2 4" xfId="21576" xr:uid="{00000000-0005-0000-0000-0000A2410000}"/>
    <cellStyle name="oft Excel]_x000d__x000a_Comment=The open=/f lines load custom functions into the Paste Function list._x000d__x000a_Maximized=3_x000d__x000a_Basics=1_x000d__x000a_A 9 2 2 4 2" xfId="34464" xr:uid="{E0B1D7F9-BE5A-4ABF-8634-2B4359402E94}"/>
    <cellStyle name="oft Excel]_x000d__x000a_Comment=The open=/f lines load custom functions into the Paste Function list._x000d__x000a_Maximized=3_x000d__x000a_Basics=1_x000d__x000a_A 9 2 2 4 3" xfId="52320" xr:uid="{D8B279CA-02BF-45C7-B19A-BB36EF6D5B2A}"/>
    <cellStyle name="oft Excel]_x000d__x000a_Comment=The open=/f lines load custom functions into the Paste Function list._x000d__x000a_Maximized=3_x000d__x000a_Basics=1_x000d__x000a_A 9 2 2 5" xfId="24885" xr:uid="{7E2EFBF0-462E-4A1D-87AE-C68D9D8803F6}"/>
    <cellStyle name="oft Excel]_x000d__x000a_Comment=The open=/f lines load custom functions into the Paste Function list._x000d__x000a_Maximized=3_x000d__x000a_Basics=1_x000d__x000a_A 9 2 2 6" xfId="38803" xr:uid="{E3F76D40-BDA0-4848-A348-BF80E6506938}"/>
    <cellStyle name="oft Excel]_x000d__x000a_Comment=The open=/f lines load custom functions into the Paste Function list._x000d__x000a_Maximized=3_x000d__x000a_Basics=1_x000d__x000a_A 9 2 3" xfId="9505" xr:uid="{00000000-0005-0000-0000-0000A3410000}"/>
    <cellStyle name="oft Excel]_x000d__x000a_Comment=The open=/f lines load custom functions into the Paste Function list._x000d__x000a_Maximized=3_x000d__x000a_Basics=1_x000d__x000a_A 9 2 3 2" xfId="26521" xr:uid="{6B41D95D-DAE4-4C4D-9683-57FB1405DEB8}"/>
    <cellStyle name="oft Excel]_x000d__x000a_Comment=The open=/f lines load custom functions into the Paste Function list._x000d__x000a_Maximized=3_x000d__x000a_Basics=1_x000d__x000a_A 9 2 3 3" xfId="41417" xr:uid="{E6FBDEF5-DBD7-4586-9CBE-4775F52F971C}"/>
    <cellStyle name="oft Excel]_x000d__x000a_Comment=The open=/f lines load custom functions into the Paste Function list._x000d__x000a_Maximized=3_x000d__x000a_Basics=1_x000d__x000a_A 9 2 4" xfId="15506" xr:uid="{00000000-0005-0000-0000-0000A4410000}"/>
    <cellStyle name="oft Excel]_x000d__x000a_Comment=The open=/f lines load custom functions into the Paste Function list._x000d__x000a_Maximized=3_x000d__x000a_Basics=1_x000d__x000a_A 9 2 4 2" xfId="29706" xr:uid="{F79F982F-A1CF-4A2E-8E50-E9D59C604550}"/>
    <cellStyle name="oft Excel]_x000d__x000a_Comment=The open=/f lines load custom functions into the Paste Function list._x000d__x000a_Maximized=3_x000d__x000a_Basics=1_x000d__x000a_A 9 2 4 3" xfId="46954" xr:uid="{B667CE7B-0995-4E0A-8FF6-63660A1B1CFC}"/>
    <cellStyle name="oft Excel]_x000d__x000a_Comment=The open=/f lines load custom functions into the Paste Function list._x000d__x000a_Maximized=3_x000d__x000a_Basics=1_x000d__x000a_A 9 2 5" xfId="19834" xr:uid="{00000000-0005-0000-0000-0000A5410000}"/>
    <cellStyle name="oft Excel]_x000d__x000a_Comment=The open=/f lines load custom functions into the Paste Function list._x000d__x000a_Maximized=3_x000d__x000a_Basics=1_x000d__x000a_A 9 2 5 2" xfId="32921" xr:uid="{90777582-A14F-4C74-9A25-F50CE2A7BF51}"/>
    <cellStyle name="oft Excel]_x000d__x000a_Comment=The open=/f lines load custom functions into the Paste Function list._x000d__x000a_Maximized=3_x000d__x000a_Basics=1_x000d__x000a_A 9 2 5 3" xfId="50777" xr:uid="{694BA21F-DA3E-4BCF-B497-AF244A16730F}"/>
    <cellStyle name="oft Excel]_x000d__x000a_Comment=The open=/f lines load custom functions into the Paste Function list._x000d__x000a_Maximized=3_x000d__x000a_Basics=1_x000d__x000a_A 9 2 6" xfId="23343" xr:uid="{F8F222B0-81B0-408B-B42D-8C12EFA40C85}"/>
    <cellStyle name="oft Excel]_x000d__x000a_Comment=The open=/f lines load custom functions into the Paste Function list._x000d__x000a_Maximized=3_x000d__x000a_Basics=1_x000d__x000a_A 9 2 7" xfId="36783" xr:uid="{BBEE96D1-90EC-4284-9C69-ECEE9148AB4E}"/>
    <cellStyle name="oft Excel]_x000d__x000a_Comment=The open=/f lines load custom functions into the Paste Function list._x000d__x000a_Maximized=3_x000d__x000a_Basics=1_x000d__x000a_A 9 3" xfId="4933" xr:uid="{00000000-0005-0000-0000-0000A6410000}"/>
    <cellStyle name="oft Excel]_x000d__x000a_Comment=The open=/f lines load custom functions into the Paste Function list._x000d__x000a_Maximized=3_x000d__x000a_Basics=1_x000d__x000a_A 9 3 2" xfId="7105" xr:uid="{00000000-0005-0000-0000-0000A7410000}"/>
    <cellStyle name="oft Excel]_x000d__x000a_Comment=The open=/f lines load custom functions into the Paste Function list._x000d__x000a_Maximized=3_x000d__x000a_Basics=1_x000d__x000a_A 9 3 2 2" xfId="11642" xr:uid="{00000000-0005-0000-0000-0000A8410000}"/>
    <cellStyle name="oft Excel]_x000d__x000a_Comment=The open=/f lines load custom functions into the Paste Function list._x000d__x000a_Maximized=3_x000d__x000a_Basics=1_x000d__x000a_A 9 3 2 2 2" xfId="28427" xr:uid="{2BB0D67C-2108-4AE3-BCAB-4EEB6BF27144}"/>
    <cellStyle name="oft Excel]_x000d__x000a_Comment=The open=/f lines load custom functions into the Paste Function list._x000d__x000a_Maximized=3_x000d__x000a_Basics=1_x000d__x000a_A 9 3 2 2 3" xfId="43323" xr:uid="{D2AAC07D-CBCB-441A-A0EB-BE83F97B111B}"/>
    <cellStyle name="oft Excel]_x000d__x000a_Comment=The open=/f lines load custom functions into the Paste Function list._x000d__x000a_Maximized=3_x000d__x000a_Basics=1_x000d__x000a_A 9 3 2 3" xfId="18211" xr:uid="{00000000-0005-0000-0000-0000A9410000}"/>
    <cellStyle name="oft Excel]_x000d__x000a_Comment=The open=/f lines load custom functions into the Paste Function list._x000d__x000a_Maximized=3_x000d__x000a_Basics=1_x000d__x000a_A 9 3 2 3 2" xfId="31613" xr:uid="{6401350B-BAF4-4AB8-8429-5DF8128CBEB9}"/>
    <cellStyle name="oft Excel]_x000d__x000a_Comment=The open=/f lines load custom functions into the Paste Function list._x000d__x000a_Maximized=3_x000d__x000a_Basics=1_x000d__x000a_A 9 3 2 3 3" xfId="49428" xr:uid="{B3B03E70-F195-4E80-89BD-1E9847D67DE1}"/>
    <cellStyle name="oft Excel]_x000d__x000a_Comment=The open=/f lines load custom functions into the Paste Function list._x000d__x000a_Maximized=3_x000d__x000a_Basics=1_x000d__x000a_A 9 3 2 4" xfId="21972" xr:uid="{00000000-0005-0000-0000-0000AA410000}"/>
    <cellStyle name="oft Excel]_x000d__x000a_Comment=The open=/f lines load custom functions into the Paste Function list._x000d__x000a_Maximized=3_x000d__x000a_Basics=1_x000d__x000a_A 9 3 2 4 2" xfId="34828" xr:uid="{DFAAC09B-6661-4BF9-9065-3262D8377373}"/>
    <cellStyle name="oft Excel]_x000d__x000a_Comment=The open=/f lines load custom functions into the Paste Function list._x000d__x000a_Maximized=3_x000d__x000a_Basics=1_x000d__x000a_A 9 3 2 4 3" xfId="52684" xr:uid="{4A9264F2-5DA6-4EFB-97FF-850511077888}"/>
    <cellStyle name="oft Excel]_x000d__x000a_Comment=The open=/f lines load custom functions into the Paste Function list._x000d__x000a_Maximized=3_x000d__x000a_Basics=1_x000d__x000a_A 9 3 2 5" xfId="25249" xr:uid="{2590FB6C-A43B-48F4-AC88-77676C6625F1}"/>
    <cellStyle name="oft Excel]_x000d__x000a_Comment=The open=/f lines load custom functions into the Paste Function list._x000d__x000a_Maximized=3_x000d__x000a_Basics=1_x000d__x000a_A 9 3 2 6" xfId="39256" xr:uid="{FE20B206-AD11-46FB-A2E6-286CF54822C0}"/>
    <cellStyle name="oft Excel]_x000d__x000a_Comment=The open=/f lines load custom functions into the Paste Function list._x000d__x000a_Maximized=3_x000d__x000a_Basics=1_x000d__x000a_A 9 3 3" xfId="9900" xr:uid="{00000000-0005-0000-0000-0000AB410000}"/>
    <cellStyle name="oft Excel]_x000d__x000a_Comment=The open=/f lines load custom functions into the Paste Function list._x000d__x000a_Maximized=3_x000d__x000a_Basics=1_x000d__x000a_A 9 3 3 2" xfId="26884" xr:uid="{A7E3F870-4193-4FEA-AE48-13B014AE787C}"/>
    <cellStyle name="oft Excel]_x000d__x000a_Comment=The open=/f lines load custom functions into the Paste Function list._x000d__x000a_Maximized=3_x000d__x000a_Basics=1_x000d__x000a_A 9 3 3 3" xfId="41780" xr:uid="{D2C2C52B-EC83-4877-95F4-7C8F7C3E8519}"/>
    <cellStyle name="oft Excel]_x000d__x000a_Comment=The open=/f lines load custom functions into the Paste Function list._x000d__x000a_Maximized=3_x000d__x000a_Basics=1_x000d__x000a_A 9 3 4" xfId="16040" xr:uid="{00000000-0005-0000-0000-0000AC410000}"/>
    <cellStyle name="oft Excel]_x000d__x000a_Comment=The open=/f lines load custom functions into the Paste Function list._x000d__x000a_Maximized=3_x000d__x000a_Basics=1_x000d__x000a_A 9 3 4 2" xfId="30070" xr:uid="{BCC083B2-7B9B-4634-948F-0B532B2599FE}"/>
    <cellStyle name="oft Excel]_x000d__x000a_Comment=The open=/f lines load custom functions into the Paste Function list._x000d__x000a_Maximized=3_x000d__x000a_Basics=1_x000d__x000a_A 9 3 4 3" xfId="47456" xr:uid="{8E1954E2-5AB8-4070-ADC7-AB4355D25EC9}"/>
    <cellStyle name="oft Excel]_x000d__x000a_Comment=The open=/f lines load custom functions into the Paste Function list._x000d__x000a_Maximized=3_x000d__x000a_Basics=1_x000d__x000a_A 9 3 5" xfId="20230" xr:uid="{00000000-0005-0000-0000-0000AD410000}"/>
    <cellStyle name="oft Excel]_x000d__x000a_Comment=The open=/f lines load custom functions into the Paste Function list._x000d__x000a_Maximized=3_x000d__x000a_Basics=1_x000d__x000a_A 9 3 5 2" xfId="33285" xr:uid="{8078E0B7-7FA9-4DD7-B2EC-9C948FC60DFD}"/>
    <cellStyle name="oft Excel]_x000d__x000a_Comment=The open=/f lines load custom functions into the Paste Function list._x000d__x000a_Maximized=3_x000d__x000a_Basics=1_x000d__x000a_A 9 3 5 3" xfId="51141" xr:uid="{46D12735-4DAF-4138-8845-780A3CC68AEE}"/>
    <cellStyle name="oft Excel]_x000d__x000a_Comment=The open=/f lines load custom functions into the Paste Function list._x000d__x000a_Maximized=3_x000d__x000a_Basics=1_x000d__x000a_A 9 3 6" xfId="23706" xr:uid="{41AF62F3-C119-4688-9CDE-C878EB985C62}"/>
    <cellStyle name="oft Excel]_x000d__x000a_Comment=The open=/f lines load custom functions into the Paste Function list._x000d__x000a_Maximized=3_x000d__x000a_Basics=1_x000d__x000a_A 9 3 7" xfId="37284" xr:uid="{23520F50-8CA5-4D9E-A728-C6C0E911DCB6}"/>
    <cellStyle name="oft Excel]_x000d__x000a_Comment=The open=/f lines load custom functions into the Paste Function list._x000d__x000a_Maximized=3_x000d__x000a_Basics=1_x000d__x000a_A 9 4" xfId="6011" xr:uid="{00000000-0005-0000-0000-0000AE410000}"/>
    <cellStyle name="oft Excel]_x000d__x000a_Comment=The open=/f lines load custom functions into the Paste Function list._x000d__x000a_Maximized=3_x000d__x000a_Basics=1_x000d__x000a_A 9 4 2" xfId="10830" xr:uid="{00000000-0005-0000-0000-0000AF410000}"/>
    <cellStyle name="oft Excel]_x000d__x000a_Comment=The open=/f lines load custom functions into the Paste Function list._x000d__x000a_Maximized=3_x000d__x000a_Basics=1_x000d__x000a_A 9 4 2 2" xfId="27680" xr:uid="{2EA09CD5-19E6-454C-915F-B3FF1ECC3AD0}"/>
    <cellStyle name="oft Excel]_x000d__x000a_Comment=The open=/f lines load custom functions into the Paste Function list._x000d__x000a_Maximized=3_x000d__x000a_Basics=1_x000d__x000a_A 9 4 2 3" xfId="42576" xr:uid="{8067A9E2-5FA2-4AF3-89AA-21378F899CB8}"/>
    <cellStyle name="oft Excel]_x000d__x000a_Comment=The open=/f lines load custom functions into the Paste Function list._x000d__x000a_Maximized=3_x000d__x000a_Basics=1_x000d__x000a_A 9 4 3" xfId="17118" xr:uid="{00000000-0005-0000-0000-0000B0410000}"/>
    <cellStyle name="oft Excel]_x000d__x000a_Comment=The open=/f lines load custom functions into the Paste Function list._x000d__x000a_Maximized=3_x000d__x000a_Basics=1_x000d__x000a_A 9 4 3 2" xfId="30866" xr:uid="{4E8678A6-E25C-404A-8AE4-D6AAA6B62AE8}"/>
    <cellStyle name="oft Excel]_x000d__x000a_Comment=The open=/f lines load custom functions into the Paste Function list._x000d__x000a_Maximized=3_x000d__x000a_Basics=1_x000d__x000a_A 9 4 3 3" xfId="48400" xr:uid="{23152576-F1E9-48F6-A7AF-1CBFA4B6527C}"/>
    <cellStyle name="oft Excel]_x000d__x000a_Comment=The open=/f lines load custom functions into the Paste Function list._x000d__x000a_Maximized=3_x000d__x000a_Basics=1_x000d__x000a_A 9 4 4" xfId="21160" xr:uid="{00000000-0005-0000-0000-0000B1410000}"/>
    <cellStyle name="oft Excel]_x000d__x000a_Comment=The open=/f lines load custom functions into the Paste Function list._x000d__x000a_Maximized=3_x000d__x000a_Basics=1_x000d__x000a_A 9 4 4 2" xfId="34081" xr:uid="{F522507B-3745-48D9-A568-70C32153531B}"/>
    <cellStyle name="oft Excel]_x000d__x000a_Comment=The open=/f lines load custom functions into the Paste Function list._x000d__x000a_Maximized=3_x000d__x000a_Basics=1_x000d__x000a_A 9 4 4 3" xfId="51937" xr:uid="{710B6017-A7D1-4D3C-9F34-8C0CDE3422F5}"/>
    <cellStyle name="oft Excel]_x000d__x000a_Comment=The open=/f lines load custom functions into the Paste Function list._x000d__x000a_Maximized=3_x000d__x000a_Basics=1_x000d__x000a_A 9 4 5" xfId="24502" xr:uid="{A585D48D-0128-4021-9E56-AEA2D1B01BA4}"/>
    <cellStyle name="oft Excel]_x000d__x000a_Comment=The open=/f lines load custom functions into the Paste Function list._x000d__x000a_Maximized=3_x000d__x000a_Basics=1_x000d__x000a_A 9 4 6" xfId="38228" xr:uid="{D386195B-E714-4833-A2E2-9359AC0589B0}"/>
    <cellStyle name="oft Excel]_x000d__x000a_Comment=The open=/f lines load custom functions into the Paste Function list._x000d__x000a_Maximized=3_x000d__x000a_Basics=1_x000d__x000a_A 9 5" xfId="9088" xr:uid="{00000000-0005-0000-0000-0000B2410000}"/>
    <cellStyle name="oft Excel]_x000d__x000a_Comment=The open=/f lines load custom functions into the Paste Function list._x000d__x000a_Maximized=3_x000d__x000a_Basics=1_x000d__x000a_A 9 5 2" xfId="26139" xr:uid="{AC912A44-913A-427D-B7C4-FD79F8FF46E6}"/>
    <cellStyle name="oft Excel]_x000d__x000a_Comment=The open=/f lines load custom functions into the Paste Function list._x000d__x000a_Maximized=3_x000d__x000a_Basics=1_x000d__x000a_A 9 5 3" xfId="41035" xr:uid="{069BB3A4-DC75-4A23-930C-66D13DF65319}"/>
    <cellStyle name="oft Excel]_x000d__x000a_Comment=The open=/f lines load custom functions into the Paste Function list._x000d__x000a_Maximized=3_x000d__x000a_Basics=1_x000d__x000a_A 9 6" xfId="14851" xr:uid="{00000000-0005-0000-0000-0000B3410000}"/>
    <cellStyle name="oft Excel]_x000d__x000a_Comment=The open=/f lines load custom functions into the Paste Function list._x000d__x000a_Maximized=3_x000d__x000a_Basics=1_x000d__x000a_A 9 6 2" xfId="29315" xr:uid="{16434196-FC11-49FB-B118-49F63A9ED819}"/>
    <cellStyle name="oft Excel]_x000d__x000a_Comment=The open=/f lines load custom functions into the Paste Function list._x000d__x000a_Maximized=3_x000d__x000a_Basics=1_x000d__x000a_A 9 6 3" xfId="46338" xr:uid="{74C0C33C-0132-45CF-A1B7-51371E89768B}"/>
    <cellStyle name="oft Excel]_x000d__x000a_Comment=The open=/f lines load custom functions into the Paste Function list._x000d__x000a_Maximized=3_x000d__x000a_Basics=1_x000d__x000a_A 9 7" xfId="19414" xr:uid="{00000000-0005-0000-0000-0000B4410000}"/>
    <cellStyle name="oft Excel]_x000d__x000a_Comment=The open=/f lines load custom functions into the Paste Function list._x000d__x000a_Maximized=3_x000d__x000a_Basics=1_x000d__x000a_A 9 7 2" xfId="32536" xr:uid="{EC579B78-4E08-4752-879C-17309DE0FE10}"/>
    <cellStyle name="oft Excel]_x000d__x000a_Comment=The open=/f lines load custom functions into the Paste Function list._x000d__x000a_Maximized=3_x000d__x000a_Basics=1_x000d__x000a_A 9 7 3" xfId="50392" xr:uid="{28679356-6EE4-45DD-844D-7B5F8F536D04}"/>
    <cellStyle name="oft Excel]_x000d__x000a_Comment=The open=/f lines load custom functions into the Paste Function list._x000d__x000a_Maximized=3_x000d__x000a_Basics=1_x000d__x000a_A 9 8" xfId="22959" xr:uid="{4B30ABAD-28C5-4B20-9D4E-869301746769}"/>
    <cellStyle name="oft Excel]_x000d__x000a_Comment=The open=/f lines load custom functions into the Paste Function list._x000d__x000a_Maximized=3_x000d__x000a_Basics=1_x000d__x000a_A 9 9" xfId="36167" xr:uid="{A21236B4-B1D4-4352-B42A-A952256D6E8F}"/>
    <cellStyle name="Output 10" xfId="2944" xr:uid="{00000000-0005-0000-0000-0000B5410000}"/>
    <cellStyle name="Output 10 2" xfId="4399" xr:uid="{00000000-0005-0000-0000-0000B6410000}"/>
    <cellStyle name="Output 10 2 2" xfId="6621" xr:uid="{00000000-0005-0000-0000-0000B7410000}"/>
    <cellStyle name="Output 10 2 2 2" xfId="8047" xr:uid="{00000000-0005-0000-0000-0000B8410000}"/>
    <cellStyle name="Output 10 2 2 2 2" xfId="13704" xr:uid="{00000000-0005-0000-0000-0000B9410000}"/>
    <cellStyle name="Output 10 2 2 2 2 2" xfId="45373" xr:uid="{78F4AE96-63FB-4980-80C5-782D8F03C564}"/>
    <cellStyle name="Output 10 2 2 2 3" xfId="40177" xr:uid="{986C8709-D599-43D7-9AEF-EF64EB38BC24}"/>
    <cellStyle name="Output 10 2 2 3" xfId="12837" xr:uid="{00000000-0005-0000-0000-0000BA410000}"/>
    <cellStyle name="Output 10 2 2 3 2" xfId="44506" xr:uid="{283CE897-3159-411E-849D-6546A2658BFA}"/>
    <cellStyle name="Output 10 2 2 4" xfId="17727" xr:uid="{00000000-0005-0000-0000-0000BB410000}"/>
    <cellStyle name="Output 10 2 2 4 2" xfId="48976" xr:uid="{75ABF921-78FC-440F-8C8A-268813F891A5}"/>
    <cellStyle name="Output 10 2 2 5" xfId="38804" xr:uid="{64824470-75F5-4520-A679-58BA938BF27C}"/>
    <cellStyle name="Output 10 2 3" xfId="7566" xr:uid="{00000000-0005-0000-0000-0000BC410000}"/>
    <cellStyle name="Output 10 2 3 2" xfId="13225" xr:uid="{00000000-0005-0000-0000-0000BD410000}"/>
    <cellStyle name="Output 10 2 3 2 2" xfId="44894" xr:uid="{24D33BA8-4D23-4334-8729-04DDD96389F9}"/>
    <cellStyle name="Output 10 2 3 3" xfId="39697" xr:uid="{E37B3381-0CD2-4F76-AF9A-9F298A995E82}"/>
    <cellStyle name="Output 10 2 4" xfId="12348" xr:uid="{00000000-0005-0000-0000-0000BE410000}"/>
    <cellStyle name="Output 10 2 4 2" xfId="44017" xr:uid="{4020C657-214B-48B4-AA0A-DE898DDB28A1}"/>
    <cellStyle name="Output 10 2 5" xfId="15507" xr:uid="{00000000-0005-0000-0000-0000BF410000}"/>
    <cellStyle name="Output 10 2 5 2" xfId="46955" xr:uid="{44CFF38B-D47A-4BAA-A8EB-D557A1EBF77C}"/>
    <cellStyle name="Output 10 2 6" xfId="36784" xr:uid="{CB98EE4D-9674-47AB-AF96-6E6E8F6EB6CD}"/>
    <cellStyle name="Output 10 3" xfId="4175" xr:uid="{00000000-0005-0000-0000-0000C0410000}"/>
    <cellStyle name="Output 10 3 2" xfId="6398" xr:uid="{00000000-0005-0000-0000-0000C1410000}"/>
    <cellStyle name="Output 10 3 2 2" xfId="7985" xr:uid="{00000000-0005-0000-0000-0000C2410000}"/>
    <cellStyle name="Output 10 3 2 2 2" xfId="13642" xr:uid="{00000000-0005-0000-0000-0000C3410000}"/>
    <cellStyle name="Output 10 3 2 2 2 2" xfId="45311" xr:uid="{DC13492E-20A2-47FA-ABB9-6C60C400E013}"/>
    <cellStyle name="Output 10 3 2 2 3" xfId="40115" xr:uid="{90E21761-6BC0-4F71-850A-162BC57091A6}"/>
    <cellStyle name="Output 10 3 2 3" xfId="12776" xr:uid="{00000000-0005-0000-0000-0000C4410000}"/>
    <cellStyle name="Output 10 3 2 3 2" xfId="44445" xr:uid="{4382EFD1-CB98-4616-8795-121654CA79F4}"/>
    <cellStyle name="Output 10 3 2 4" xfId="17504" xr:uid="{00000000-0005-0000-0000-0000C5410000}"/>
    <cellStyle name="Output 10 3 2 4 2" xfId="48756" xr:uid="{F9D77C57-131B-447B-9AE7-6C749A3E8F50}"/>
    <cellStyle name="Output 10 3 2 5" xfId="38584" xr:uid="{9FC106E2-B7EF-42F1-A472-D0F0D102EC66}"/>
    <cellStyle name="Output 10 3 3" xfId="7505" xr:uid="{00000000-0005-0000-0000-0000C6410000}"/>
    <cellStyle name="Output 10 3 3 2" xfId="13164" xr:uid="{00000000-0005-0000-0000-0000C7410000}"/>
    <cellStyle name="Output 10 3 3 2 2" xfId="44833" xr:uid="{E557439A-E40E-43B2-A18A-84DDCD41E6D5}"/>
    <cellStyle name="Output 10 3 3 3" xfId="39636" xr:uid="{5FEA0F4C-046E-4A5C-846B-3277598FC77E}"/>
    <cellStyle name="Output 10 3 4" xfId="12286" xr:uid="{00000000-0005-0000-0000-0000C8410000}"/>
    <cellStyle name="Output 10 3 4 2" xfId="43955" xr:uid="{E36F8C04-CC22-44E3-9E66-C43950D860C7}"/>
    <cellStyle name="Output 10 3 5" xfId="15283" xr:uid="{00000000-0005-0000-0000-0000C9410000}"/>
    <cellStyle name="Output 10 3 5 2" xfId="46734" xr:uid="{B26458C9-04E2-42E8-8FF9-0E4563E8F0CB}"/>
    <cellStyle name="Output 10 3 6" xfId="36563" xr:uid="{70BB29B3-803F-4D88-B28E-8EA5C0B0581A}"/>
    <cellStyle name="Output 10 4" xfId="4934" xr:uid="{00000000-0005-0000-0000-0000CA410000}"/>
    <cellStyle name="Output 10 4 2" xfId="7704" xr:uid="{00000000-0005-0000-0000-0000CB410000}"/>
    <cellStyle name="Output 10 4 2 2" xfId="13363" xr:uid="{00000000-0005-0000-0000-0000CC410000}"/>
    <cellStyle name="Output 10 4 2 2 2" xfId="45032" xr:uid="{EE751B83-FAFD-46CB-88B9-28C4671A91C5}"/>
    <cellStyle name="Output 10 4 2 3" xfId="39835" xr:uid="{A4E388C5-9DAB-479D-9E81-90B00200A7A8}"/>
    <cellStyle name="Output 10 4 3" xfId="12489" xr:uid="{00000000-0005-0000-0000-0000CD410000}"/>
    <cellStyle name="Output 10 4 3 2" xfId="44158" xr:uid="{353E9258-D021-4B5E-9862-407BA341E7E1}"/>
    <cellStyle name="Output 10 4 4" xfId="16041" xr:uid="{00000000-0005-0000-0000-0000CE410000}"/>
    <cellStyle name="Output 10 4 4 2" xfId="47457" xr:uid="{68FBA05F-B2F0-4240-963B-EA7C8E827D9F}"/>
    <cellStyle name="Output 10 4 5" xfId="37285" xr:uid="{58CAEE4B-645F-4CCA-8DE2-2A161EAF00A7}"/>
    <cellStyle name="Output 10 5" xfId="6012" xr:uid="{00000000-0005-0000-0000-0000CF410000}"/>
    <cellStyle name="Output 10 5 2" xfId="7854" xr:uid="{00000000-0005-0000-0000-0000D0410000}"/>
    <cellStyle name="Output 10 5 2 2" xfId="13511" xr:uid="{00000000-0005-0000-0000-0000D1410000}"/>
    <cellStyle name="Output 10 5 2 2 2" xfId="45180" xr:uid="{A1E95F2D-66B1-414B-B14E-1AF5CE1A3E59}"/>
    <cellStyle name="Output 10 5 2 3" xfId="39984" xr:uid="{87DF5C4A-E76D-49B5-9378-C0509A25C067}"/>
    <cellStyle name="Output 10 5 3" xfId="12643" xr:uid="{00000000-0005-0000-0000-0000D2410000}"/>
    <cellStyle name="Output 10 5 3 2" xfId="44312" xr:uid="{07EE710B-2E2A-4C11-B74E-31301BB28A88}"/>
    <cellStyle name="Output 10 5 4" xfId="17119" xr:uid="{00000000-0005-0000-0000-0000D3410000}"/>
    <cellStyle name="Output 10 5 4 2" xfId="48401" xr:uid="{78F69F02-24F3-4DDA-BA05-43B9AF5A797C}"/>
    <cellStyle name="Output 10 5 5" xfId="38229" xr:uid="{05F9BC6A-7D23-4F08-AB3B-278A73AE6847}"/>
    <cellStyle name="Output 10 6" xfId="7371" xr:uid="{00000000-0005-0000-0000-0000D4410000}"/>
    <cellStyle name="Output 10 6 2" xfId="13031" xr:uid="{00000000-0005-0000-0000-0000D5410000}"/>
    <cellStyle name="Output 10 6 2 2" xfId="44700" xr:uid="{9F98A623-B0D4-4E23-AEF5-ED026A327CE0}"/>
    <cellStyle name="Output 10 6 3" xfId="39502" xr:uid="{692D9A75-FED8-4E66-9D78-83F2E7CF3904}"/>
    <cellStyle name="Output 10 7" xfId="12151" xr:uid="{00000000-0005-0000-0000-0000D6410000}"/>
    <cellStyle name="Output 10 7 2" xfId="43820" xr:uid="{28A4BBB5-2ECF-451B-A714-678EBC300FFC}"/>
    <cellStyle name="Output 10 8" xfId="14852" xr:uid="{00000000-0005-0000-0000-0000D7410000}"/>
    <cellStyle name="Output 10 8 2" xfId="46339" xr:uid="{4907B482-EB08-4AE3-863C-D34EA313B64E}"/>
    <cellStyle name="Output 10 9" xfId="36168" xr:uid="{4E45EEA2-B4C0-44EB-AE2C-32B33B47EE64}"/>
    <cellStyle name="Output 11" xfId="2945" xr:uid="{00000000-0005-0000-0000-0000D8410000}"/>
    <cellStyle name="Output 11 2" xfId="4400" xr:uid="{00000000-0005-0000-0000-0000D9410000}"/>
    <cellStyle name="Output 11 2 2" xfId="6622" xr:uid="{00000000-0005-0000-0000-0000DA410000}"/>
    <cellStyle name="Output 11 2 2 2" xfId="8048" xr:uid="{00000000-0005-0000-0000-0000DB410000}"/>
    <cellStyle name="Output 11 2 2 2 2" xfId="13705" xr:uid="{00000000-0005-0000-0000-0000DC410000}"/>
    <cellStyle name="Output 11 2 2 2 2 2" xfId="45374" xr:uid="{F8FF2961-E32C-4F3D-9AB2-3FD715FB360C}"/>
    <cellStyle name="Output 11 2 2 2 3" xfId="40178" xr:uid="{3A111982-C2A3-49CB-88D8-40C2D87F73FF}"/>
    <cellStyle name="Output 11 2 2 3" xfId="12838" xr:uid="{00000000-0005-0000-0000-0000DD410000}"/>
    <cellStyle name="Output 11 2 2 3 2" xfId="44507" xr:uid="{E2673ED9-3FD9-4C9C-9107-3593E6782DD1}"/>
    <cellStyle name="Output 11 2 2 4" xfId="17728" xr:uid="{00000000-0005-0000-0000-0000DE410000}"/>
    <cellStyle name="Output 11 2 2 4 2" xfId="48977" xr:uid="{D62F333A-B101-417D-9E3E-AA3C1C738BB0}"/>
    <cellStyle name="Output 11 2 2 5" xfId="38805" xr:uid="{3C8A8FED-3003-4A1D-AAF0-343A032F2E53}"/>
    <cellStyle name="Output 11 2 3" xfId="7567" xr:uid="{00000000-0005-0000-0000-0000DF410000}"/>
    <cellStyle name="Output 11 2 3 2" xfId="13226" xr:uid="{00000000-0005-0000-0000-0000E0410000}"/>
    <cellStyle name="Output 11 2 3 2 2" xfId="44895" xr:uid="{F4E04BC8-C733-4CB2-B573-E327923829B1}"/>
    <cellStyle name="Output 11 2 3 3" xfId="39698" xr:uid="{38D0F829-3C9E-48BE-A5C3-27377E863C11}"/>
    <cellStyle name="Output 11 2 4" xfId="12349" xr:uid="{00000000-0005-0000-0000-0000E1410000}"/>
    <cellStyle name="Output 11 2 4 2" xfId="44018" xr:uid="{9FDE6E57-DC99-4EF1-8938-A2C3FDD9BCDA}"/>
    <cellStyle name="Output 11 2 5" xfId="15508" xr:uid="{00000000-0005-0000-0000-0000E2410000}"/>
    <cellStyle name="Output 11 2 5 2" xfId="46956" xr:uid="{94462CB6-49A0-4A03-9760-5916A8BF66CB}"/>
    <cellStyle name="Output 11 2 6" xfId="36785" xr:uid="{5E2A2C76-0F45-423D-81F4-3489EFC29DB1}"/>
    <cellStyle name="Output 11 3" xfId="4174" xr:uid="{00000000-0005-0000-0000-0000E3410000}"/>
    <cellStyle name="Output 11 3 2" xfId="6397" xr:uid="{00000000-0005-0000-0000-0000E4410000}"/>
    <cellStyle name="Output 11 3 2 2" xfId="7984" xr:uid="{00000000-0005-0000-0000-0000E5410000}"/>
    <cellStyle name="Output 11 3 2 2 2" xfId="13641" xr:uid="{00000000-0005-0000-0000-0000E6410000}"/>
    <cellStyle name="Output 11 3 2 2 2 2" xfId="45310" xr:uid="{FEE63856-3787-4BAF-83D9-96B75848FD7C}"/>
    <cellStyle name="Output 11 3 2 2 3" xfId="40114" xr:uid="{6E8CE167-240C-489E-BE45-E632E7109A76}"/>
    <cellStyle name="Output 11 3 2 3" xfId="12775" xr:uid="{00000000-0005-0000-0000-0000E7410000}"/>
    <cellStyle name="Output 11 3 2 3 2" xfId="44444" xr:uid="{8A94C6F8-DC34-475E-8929-1A753790EF87}"/>
    <cellStyle name="Output 11 3 2 4" xfId="17503" xr:uid="{00000000-0005-0000-0000-0000E8410000}"/>
    <cellStyle name="Output 11 3 2 4 2" xfId="48755" xr:uid="{D0E258CA-67BE-409D-ACBC-8E5CE3BA2CB4}"/>
    <cellStyle name="Output 11 3 2 5" xfId="38583" xr:uid="{A118AF61-BA5B-4809-B8CA-69B6DB77491A}"/>
    <cellStyle name="Output 11 3 3" xfId="7504" xr:uid="{00000000-0005-0000-0000-0000E9410000}"/>
    <cellStyle name="Output 11 3 3 2" xfId="13163" xr:uid="{00000000-0005-0000-0000-0000EA410000}"/>
    <cellStyle name="Output 11 3 3 2 2" xfId="44832" xr:uid="{1B0F18EF-17FB-4412-817C-AD289C57008C}"/>
    <cellStyle name="Output 11 3 3 3" xfId="39635" xr:uid="{682D756B-26EB-43B5-8349-B8FB3FC90357}"/>
    <cellStyle name="Output 11 3 4" xfId="12285" xr:uid="{00000000-0005-0000-0000-0000EB410000}"/>
    <cellStyle name="Output 11 3 4 2" xfId="43954" xr:uid="{57D74A1D-E52C-48DD-AC2F-11AEFE32F9E8}"/>
    <cellStyle name="Output 11 3 5" xfId="15282" xr:uid="{00000000-0005-0000-0000-0000EC410000}"/>
    <cellStyle name="Output 11 3 5 2" xfId="46733" xr:uid="{5B3F2BD4-E7F3-4365-874D-3C1A5947EA22}"/>
    <cellStyle name="Output 11 3 6" xfId="36562" xr:uid="{230CCD65-EF3F-472A-85AF-17DE70903AD8}"/>
    <cellStyle name="Output 11 4" xfId="4935" xr:uid="{00000000-0005-0000-0000-0000ED410000}"/>
    <cellStyle name="Output 11 4 2" xfId="7705" xr:uid="{00000000-0005-0000-0000-0000EE410000}"/>
    <cellStyle name="Output 11 4 2 2" xfId="13364" xr:uid="{00000000-0005-0000-0000-0000EF410000}"/>
    <cellStyle name="Output 11 4 2 2 2" xfId="45033" xr:uid="{30E538B1-DCD0-4CD1-8D61-02E99612C140}"/>
    <cellStyle name="Output 11 4 2 3" xfId="39836" xr:uid="{B740E6F8-AB9B-4A84-8448-052E8679A1D4}"/>
    <cellStyle name="Output 11 4 3" xfId="12490" xr:uid="{00000000-0005-0000-0000-0000F0410000}"/>
    <cellStyle name="Output 11 4 3 2" xfId="44159" xr:uid="{7A7F86C4-53B2-4BB1-9888-7756F925348C}"/>
    <cellStyle name="Output 11 4 4" xfId="16042" xr:uid="{00000000-0005-0000-0000-0000F1410000}"/>
    <cellStyle name="Output 11 4 4 2" xfId="47458" xr:uid="{C9F0FA6D-A5AF-4485-A277-26295D57BBC0}"/>
    <cellStyle name="Output 11 4 5" xfId="37286" xr:uid="{13F19FD8-2C9D-4A1C-8F56-E2BD4862F425}"/>
    <cellStyle name="Output 11 5" xfId="6013" xr:uid="{00000000-0005-0000-0000-0000F2410000}"/>
    <cellStyle name="Output 11 5 2" xfId="7855" xr:uid="{00000000-0005-0000-0000-0000F3410000}"/>
    <cellStyle name="Output 11 5 2 2" xfId="13512" xr:uid="{00000000-0005-0000-0000-0000F4410000}"/>
    <cellStyle name="Output 11 5 2 2 2" xfId="45181" xr:uid="{41BA9E1D-D80E-47EC-9131-402B25F0F2C8}"/>
    <cellStyle name="Output 11 5 2 3" xfId="39985" xr:uid="{1B0201E5-76A0-408E-BEEB-5479456B981B}"/>
    <cellStyle name="Output 11 5 3" xfId="12644" xr:uid="{00000000-0005-0000-0000-0000F5410000}"/>
    <cellStyle name="Output 11 5 3 2" xfId="44313" xr:uid="{E8FE5DD7-4680-497B-AAC3-75FA3C57616C}"/>
    <cellStyle name="Output 11 5 4" xfId="17120" xr:uid="{00000000-0005-0000-0000-0000F6410000}"/>
    <cellStyle name="Output 11 5 4 2" xfId="48402" xr:uid="{DC1DB6B9-65D9-4504-AB5E-6E435B0AF7C8}"/>
    <cellStyle name="Output 11 5 5" xfId="38230" xr:uid="{1B9F6A05-98E8-4861-BA22-C27EC6FA67C5}"/>
    <cellStyle name="Output 11 6" xfId="7372" xr:uid="{00000000-0005-0000-0000-0000F7410000}"/>
    <cellStyle name="Output 11 6 2" xfId="13032" xr:uid="{00000000-0005-0000-0000-0000F8410000}"/>
    <cellStyle name="Output 11 6 2 2" xfId="44701" xr:uid="{8C475782-9FE6-4B28-8022-E8D56BB3AFB7}"/>
    <cellStyle name="Output 11 6 3" xfId="39503" xr:uid="{C935767E-E6F4-4557-8A1F-8B5D7BC1BFB4}"/>
    <cellStyle name="Output 11 7" xfId="12152" xr:uid="{00000000-0005-0000-0000-0000F9410000}"/>
    <cellStyle name="Output 11 7 2" xfId="43821" xr:uid="{FA36AA5C-2939-4DD9-98A9-98B1A219B94E}"/>
    <cellStyle name="Output 11 8" xfId="14853" xr:uid="{00000000-0005-0000-0000-0000FA410000}"/>
    <cellStyle name="Output 11 8 2" xfId="46340" xr:uid="{05E27EE3-7772-43B1-BCCC-51835CF2FA24}"/>
    <cellStyle name="Output 11 9" xfId="36169" xr:uid="{53212D17-142C-4B28-8DBA-B8682120F1BF}"/>
    <cellStyle name="Output 12" xfId="2946" xr:uid="{00000000-0005-0000-0000-0000FB410000}"/>
    <cellStyle name="Output 12 2" xfId="4401" xr:uid="{00000000-0005-0000-0000-0000FC410000}"/>
    <cellStyle name="Output 12 2 2" xfId="6623" xr:uid="{00000000-0005-0000-0000-0000FD410000}"/>
    <cellStyle name="Output 12 2 2 2" xfId="8049" xr:uid="{00000000-0005-0000-0000-0000FE410000}"/>
    <cellStyle name="Output 12 2 2 2 2" xfId="13706" xr:uid="{00000000-0005-0000-0000-0000FF410000}"/>
    <cellStyle name="Output 12 2 2 2 2 2" xfId="45375" xr:uid="{2C582081-3D1B-4567-A025-F60E2A4F46C3}"/>
    <cellStyle name="Output 12 2 2 2 3" xfId="40179" xr:uid="{D0AF1D09-3219-4FFF-8CB6-E071E56746CE}"/>
    <cellStyle name="Output 12 2 2 3" xfId="12839" xr:uid="{00000000-0005-0000-0000-000000420000}"/>
    <cellStyle name="Output 12 2 2 3 2" xfId="44508" xr:uid="{DD0B5A5B-1F4F-453D-959B-C1A8397F362C}"/>
    <cellStyle name="Output 12 2 2 4" xfId="17729" xr:uid="{00000000-0005-0000-0000-000001420000}"/>
    <cellStyle name="Output 12 2 2 4 2" xfId="48978" xr:uid="{8682E8F1-84F3-40AF-858D-66F2AF0B23ED}"/>
    <cellStyle name="Output 12 2 2 5" xfId="38806" xr:uid="{6FE8A7E9-933C-4D2B-8404-1C6A01E34A3B}"/>
    <cellStyle name="Output 12 2 3" xfId="7568" xr:uid="{00000000-0005-0000-0000-000002420000}"/>
    <cellStyle name="Output 12 2 3 2" xfId="13227" xr:uid="{00000000-0005-0000-0000-000003420000}"/>
    <cellStyle name="Output 12 2 3 2 2" xfId="44896" xr:uid="{2A991B83-5EFC-4E05-86EA-9B6F15174B0A}"/>
    <cellStyle name="Output 12 2 3 3" xfId="39699" xr:uid="{9076932B-437C-4FCF-BAE7-16CA9B4F9C8C}"/>
    <cellStyle name="Output 12 2 4" xfId="12350" xr:uid="{00000000-0005-0000-0000-000004420000}"/>
    <cellStyle name="Output 12 2 4 2" xfId="44019" xr:uid="{B1A1D9D8-B05F-49FB-A6D4-DE186AF34C49}"/>
    <cellStyle name="Output 12 2 5" xfId="15509" xr:uid="{00000000-0005-0000-0000-000005420000}"/>
    <cellStyle name="Output 12 2 5 2" xfId="46957" xr:uid="{89843175-2776-4536-A7C1-752DF10527C3}"/>
    <cellStyle name="Output 12 2 6" xfId="36786" xr:uid="{8E087D31-DC8D-4224-AF40-A1F0E96F2469}"/>
    <cellStyle name="Output 12 3" xfId="4173" xr:uid="{00000000-0005-0000-0000-000006420000}"/>
    <cellStyle name="Output 12 3 2" xfId="6396" xr:uid="{00000000-0005-0000-0000-000007420000}"/>
    <cellStyle name="Output 12 3 2 2" xfId="7983" xr:uid="{00000000-0005-0000-0000-000008420000}"/>
    <cellStyle name="Output 12 3 2 2 2" xfId="13640" xr:uid="{00000000-0005-0000-0000-000009420000}"/>
    <cellStyle name="Output 12 3 2 2 2 2" xfId="45309" xr:uid="{8B21BBDA-E6DD-41C2-BC18-2874E2E8667A}"/>
    <cellStyle name="Output 12 3 2 2 3" xfId="40113" xr:uid="{5ED87C66-DDB1-499F-A682-98DED584E2D0}"/>
    <cellStyle name="Output 12 3 2 3" xfId="12774" xr:uid="{00000000-0005-0000-0000-00000A420000}"/>
    <cellStyle name="Output 12 3 2 3 2" xfId="44443" xr:uid="{2C2A290A-9FD2-4376-B246-EF9BE8E90DB7}"/>
    <cellStyle name="Output 12 3 2 4" xfId="17502" xr:uid="{00000000-0005-0000-0000-00000B420000}"/>
    <cellStyle name="Output 12 3 2 4 2" xfId="48754" xr:uid="{5C55E84E-E6C4-43ED-AF6E-E5B6B4AD7827}"/>
    <cellStyle name="Output 12 3 2 5" xfId="38582" xr:uid="{852C99D2-D5C7-408B-9B3D-93E1411FB363}"/>
    <cellStyle name="Output 12 3 3" xfId="7503" xr:uid="{00000000-0005-0000-0000-00000C420000}"/>
    <cellStyle name="Output 12 3 3 2" xfId="13162" xr:uid="{00000000-0005-0000-0000-00000D420000}"/>
    <cellStyle name="Output 12 3 3 2 2" xfId="44831" xr:uid="{CA62DC87-D860-478F-80F2-934CC82E60FD}"/>
    <cellStyle name="Output 12 3 3 3" xfId="39634" xr:uid="{1F3EAA4F-30F5-4AB7-B385-B7F913DF72C6}"/>
    <cellStyle name="Output 12 3 4" xfId="12284" xr:uid="{00000000-0005-0000-0000-00000E420000}"/>
    <cellStyle name="Output 12 3 4 2" xfId="43953" xr:uid="{96111BD3-B2D1-4AAE-A979-FA84D7582570}"/>
    <cellStyle name="Output 12 3 5" xfId="15281" xr:uid="{00000000-0005-0000-0000-00000F420000}"/>
    <cellStyle name="Output 12 3 5 2" xfId="46732" xr:uid="{9BB331F4-6BF5-4BC5-8A27-D04E49B115D0}"/>
    <cellStyle name="Output 12 3 6" xfId="36561" xr:uid="{A7071791-EE6B-41D2-B6FE-443A72E41484}"/>
    <cellStyle name="Output 12 4" xfId="4936" xr:uid="{00000000-0005-0000-0000-000010420000}"/>
    <cellStyle name="Output 12 4 2" xfId="7706" xr:uid="{00000000-0005-0000-0000-000011420000}"/>
    <cellStyle name="Output 12 4 2 2" xfId="13365" xr:uid="{00000000-0005-0000-0000-000012420000}"/>
    <cellStyle name="Output 12 4 2 2 2" xfId="45034" xr:uid="{2CB446FE-3A35-4FFD-A3E5-9ADF0FE2FCEE}"/>
    <cellStyle name="Output 12 4 2 3" xfId="39837" xr:uid="{73FDBA7D-B4A1-4A8D-9C7A-DEAD15498472}"/>
    <cellStyle name="Output 12 4 3" xfId="12491" xr:uid="{00000000-0005-0000-0000-000013420000}"/>
    <cellStyle name="Output 12 4 3 2" xfId="44160" xr:uid="{826AB4E2-BA4E-4563-89DA-DCD85C7DA2FB}"/>
    <cellStyle name="Output 12 4 4" xfId="16043" xr:uid="{00000000-0005-0000-0000-000014420000}"/>
    <cellStyle name="Output 12 4 4 2" xfId="47459" xr:uid="{AE9A4FD3-FC05-4570-8073-A62FA57C3AF6}"/>
    <cellStyle name="Output 12 4 5" xfId="37287" xr:uid="{D8C0D3D0-A732-43E4-9720-BE9B08EA99BD}"/>
    <cellStyle name="Output 12 5" xfId="6014" xr:uid="{00000000-0005-0000-0000-000015420000}"/>
    <cellStyle name="Output 12 5 2" xfId="7856" xr:uid="{00000000-0005-0000-0000-000016420000}"/>
    <cellStyle name="Output 12 5 2 2" xfId="13513" xr:uid="{00000000-0005-0000-0000-000017420000}"/>
    <cellStyle name="Output 12 5 2 2 2" xfId="45182" xr:uid="{B489C57A-EC8D-4566-AEBF-9357FE1714C1}"/>
    <cellStyle name="Output 12 5 2 3" xfId="39986" xr:uid="{D0BEEC2D-3CE7-4310-B0AA-07F3A89D82D9}"/>
    <cellStyle name="Output 12 5 3" xfId="12645" xr:uid="{00000000-0005-0000-0000-000018420000}"/>
    <cellStyle name="Output 12 5 3 2" xfId="44314" xr:uid="{6C25F0A9-A0CC-4AFE-BAC8-394467ED80F8}"/>
    <cellStyle name="Output 12 5 4" xfId="17121" xr:uid="{00000000-0005-0000-0000-000019420000}"/>
    <cellStyle name="Output 12 5 4 2" xfId="48403" xr:uid="{02909635-DE06-4C95-BD0F-3AADD60BF3FE}"/>
    <cellStyle name="Output 12 5 5" xfId="38231" xr:uid="{B6A64A9F-BC95-4E92-8775-9B01BA45376A}"/>
    <cellStyle name="Output 12 6" xfId="7373" xr:uid="{00000000-0005-0000-0000-00001A420000}"/>
    <cellStyle name="Output 12 6 2" xfId="13033" xr:uid="{00000000-0005-0000-0000-00001B420000}"/>
    <cellStyle name="Output 12 6 2 2" xfId="44702" xr:uid="{597222BC-F1C4-4090-AD79-EC11802DA3A8}"/>
    <cellStyle name="Output 12 6 3" xfId="39504" xr:uid="{61F49036-9E18-4259-BA91-1CE56691F57E}"/>
    <cellStyle name="Output 12 7" xfId="12153" xr:uid="{00000000-0005-0000-0000-00001C420000}"/>
    <cellStyle name="Output 12 7 2" xfId="43822" xr:uid="{E8520A89-7A4D-4322-B984-E6B2C94A2187}"/>
    <cellStyle name="Output 12 8" xfId="14854" xr:uid="{00000000-0005-0000-0000-00001D420000}"/>
    <cellStyle name="Output 12 8 2" xfId="46341" xr:uid="{7B68F163-956A-4EAD-B92D-BA06304C8D14}"/>
    <cellStyle name="Output 12 9" xfId="36170" xr:uid="{0F2B2485-13D3-48C7-83AB-153B476D3B8D}"/>
    <cellStyle name="Output 13" xfId="2947" xr:uid="{00000000-0005-0000-0000-00001E420000}"/>
    <cellStyle name="Output 13 2" xfId="4402" xr:uid="{00000000-0005-0000-0000-00001F420000}"/>
    <cellStyle name="Output 13 2 2" xfId="6624" xr:uid="{00000000-0005-0000-0000-000020420000}"/>
    <cellStyle name="Output 13 2 2 2" xfId="8050" xr:uid="{00000000-0005-0000-0000-000021420000}"/>
    <cellStyle name="Output 13 2 2 2 2" xfId="13707" xr:uid="{00000000-0005-0000-0000-000022420000}"/>
    <cellStyle name="Output 13 2 2 2 2 2" xfId="45376" xr:uid="{CF242B66-B5DD-4653-9FDC-2DC884753BCA}"/>
    <cellStyle name="Output 13 2 2 2 3" xfId="40180" xr:uid="{E1711741-588A-4F57-9D37-F0DBE7A459FE}"/>
    <cellStyle name="Output 13 2 2 3" xfId="12840" xr:uid="{00000000-0005-0000-0000-000023420000}"/>
    <cellStyle name="Output 13 2 2 3 2" xfId="44509" xr:uid="{4EFD1735-3CDD-4A94-8DE0-CACA575E5602}"/>
    <cellStyle name="Output 13 2 2 4" xfId="17730" xr:uid="{00000000-0005-0000-0000-000024420000}"/>
    <cellStyle name="Output 13 2 2 4 2" xfId="48979" xr:uid="{9FA81C71-F1BD-4D30-BC22-A9257D7DDDEA}"/>
    <cellStyle name="Output 13 2 2 5" xfId="38807" xr:uid="{670CA97B-D8E0-4F93-A5E0-BE91E0D8DAB8}"/>
    <cellStyle name="Output 13 2 3" xfId="7569" xr:uid="{00000000-0005-0000-0000-000025420000}"/>
    <cellStyle name="Output 13 2 3 2" xfId="13228" xr:uid="{00000000-0005-0000-0000-000026420000}"/>
    <cellStyle name="Output 13 2 3 2 2" xfId="44897" xr:uid="{193C34E1-DFF2-452F-9F93-9A34925B4308}"/>
    <cellStyle name="Output 13 2 3 3" xfId="39700" xr:uid="{C9FC0CFA-03EB-4701-8C08-1B9F827A954F}"/>
    <cellStyle name="Output 13 2 4" xfId="12351" xr:uid="{00000000-0005-0000-0000-000027420000}"/>
    <cellStyle name="Output 13 2 4 2" xfId="44020" xr:uid="{1A149DEF-B461-43F9-916F-230D90014610}"/>
    <cellStyle name="Output 13 2 5" xfId="15510" xr:uid="{00000000-0005-0000-0000-000028420000}"/>
    <cellStyle name="Output 13 2 5 2" xfId="46958" xr:uid="{67549212-70F5-4B38-85DD-F74F6DA10B22}"/>
    <cellStyle name="Output 13 2 6" xfId="36787" xr:uid="{7F1E4334-7674-460A-8346-03DE58D84469}"/>
    <cellStyle name="Output 13 3" xfId="4172" xr:uid="{00000000-0005-0000-0000-000029420000}"/>
    <cellStyle name="Output 13 3 2" xfId="6395" xr:uid="{00000000-0005-0000-0000-00002A420000}"/>
    <cellStyle name="Output 13 3 2 2" xfId="7982" xr:uid="{00000000-0005-0000-0000-00002B420000}"/>
    <cellStyle name="Output 13 3 2 2 2" xfId="13639" xr:uid="{00000000-0005-0000-0000-00002C420000}"/>
    <cellStyle name="Output 13 3 2 2 2 2" xfId="45308" xr:uid="{86E33D2C-D44E-40D5-850E-DB9095BE6DB6}"/>
    <cellStyle name="Output 13 3 2 2 3" xfId="40112" xr:uid="{72EE6397-7D32-4601-80C7-84AEA1683346}"/>
    <cellStyle name="Output 13 3 2 3" xfId="12773" xr:uid="{00000000-0005-0000-0000-00002D420000}"/>
    <cellStyle name="Output 13 3 2 3 2" xfId="44442" xr:uid="{8002BC96-C42E-4CAD-BD63-CF352D530A81}"/>
    <cellStyle name="Output 13 3 2 4" xfId="17501" xr:uid="{00000000-0005-0000-0000-00002E420000}"/>
    <cellStyle name="Output 13 3 2 4 2" xfId="48753" xr:uid="{4673A78B-3031-4EC7-BA06-8F1F49F625CD}"/>
    <cellStyle name="Output 13 3 2 5" xfId="38581" xr:uid="{09E96ED1-C268-427B-8E77-3A61933CCCBF}"/>
    <cellStyle name="Output 13 3 3" xfId="7502" xr:uid="{00000000-0005-0000-0000-00002F420000}"/>
    <cellStyle name="Output 13 3 3 2" xfId="13161" xr:uid="{00000000-0005-0000-0000-000030420000}"/>
    <cellStyle name="Output 13 3 3 2 2" xfId="44830" xr:uid="{41E32C26-CD5F-460E-A6D3-1E2625313BE4}"/>
    <cellStyle name="Output 13 3 3 3" xfId="39633" xr:uid="{F3E8582B-1D6B-41B9-84D2-AAC7D60F6D8E}"/>
    <cellStyle name="Output 13 3 4" xfId="12283" xr:uid="{00000000-0005-0000-0000-000031420000}"/>
    <cellStyle name="Output 13 3 4 2" xfId="43952" xr:uid="{F8B66D2F-4FDE-4BC2-BAA9-9AF349DA4CF4}"/>
    <cellStyle name="Output 13 3 5" xfId="15280" xr:uid="{00000000-0005-0000-0000-000032420000}"/>
    <cellStyle name="Output 13 3 5 2" xfId="46731" xr:uid="{33E8068D-A0C7-424E-81EE-8A20872D1380}"/>
    <cellStyle name="Output 13 3 6" xfId="36560" xr:uid="{F72067B6-429F-41F2-9B03-A1B2FD4C0EA8}"/>
    <cellStyle name="Output 13 4" xfId="4937" xr:uid="{00000000-0005-0000-0000-000033420000}"/>
    <cellStyle name="Output 13 4 2" xfId="7707" xr:uid="{00000000-0005-0000-0000-000034420000}"/>
    <cellStyle name="Output 13 4 2 2" xfId="13366" xr:uid="{00000000-0005-0000-0000-000035420000}"/>
    <cellStyle name="Output 13 4 2 2 2" xfId="45035" xr:uid="{84978323-0D53-4BA1-83FF-A9C285149D7E}"/>
    <cellStyle name="Output 13 4 2 3" xfId="39838" xr:uid="{CEEE9777-1FED-4E1B-A994-785FCF7D8349}"/>
    <cellStyle name="Output 13 4 3" xfId="12492" xr:uid="{00000000-0005-0000-0000-000036420000}"/>
    <cellStyle name="Output 13 4 3 2" xfId="44161" xr:uid="{C0491A34-5BA9-4672-94DA-7D3038549418}"/>
    <cellStyle name="Output 13 4 4" xfId="16044" xr:uid="{00000000-0005-0000-0000-000037420000}"/>
    <cellStyle name="Output 13 4 4 2" xfId="47460" xr:uid="{5D2B35FE-45C0-483A-9BFE-89A99D489F12}"/>
    <cellStyle name="Output 13 4 5" xfId="37288" xr:uid="{031539FF-2C58-4335-A8C4-565E2D7B93FA}"/>
    <cellStyle name="Output 13 5" xfId="6015" xr:uid="{00000000-0005-0000-0000-000038420000}"/>
    <cellStyle name="Output 13 5 2" xfId="7857" xr:uid="{00000000-0005-0000-0000-000039420000}"/>
    <cellStyle name="Output 13 5 2 2" xfId="13514" xr:uid="{00000000-0005-0000-0000-00003A420000}"/>
    <cellStyle name="Output 13 5 2 2 2" xfId="45183" xr:uid="{AC150A13-0113-4475-B264-229C11C4596D}"/>
    <cellStyle name="Output 13 5 2 3" xfId="39987" xr:uid="{999CC783-C2B3-4082-BB04-B21179659B83}"/>
    <cellStyle name="Output 13 5 3" xfId="12646" xr:uid="{00000000-0005-0000-0000-00003B420000}"/>
    <cellStyle name="Output 13 5 3 2" xfId="44315" xr:uid="{4B1C52B5-B434-436B-AAE3-7CDFD0F1D201}"/>
    <cellStyle name="Output 13 5 4" xfId="17122" xr:uid="{00000000-0005-0000-0000-00003C420000}"/>
    <cellStyle name="Output 13 5 4 2" xfId="48404" xr:uid="{61521D6E-4C35-45F0-A787-AC1E43F05565}"/>
    <cellStyle name="Output 13 5 5" xfId="38232" xr:uid="{284F24C3-3A8A-465C-BE21-116F7CADB5B8}"/>
    <cellStyle name="Output 13 6" xfId="7374" xr:uid="{00000000-0005-0000-0000-00003D420000}"/>
    <cellStyle name="Output 13 6 2" xfId="13034" xr:uid="{00000000-0005-0000-0000-00003E420000}"/>
    <cellStyle name="Output 13 6 2 2" xfId="44703" xr:uid="{D9AAD96B-7700-4B1E-BB40-62FCC3392170}"/>
    <cellStyle name="Output 13 6 3" xfId="39505" xr:uid="{AE68C977-605E-4AD3-86A6-FFC4EFE1EEF6}"/>
    <cellStyle name="Output 13 7" xfId="12154" xr:uid="{00000000-0005-0000-0000-00003F420000}"/>
    <cellStyle name="Output 13 7 2" xfId="43823" xr:uid="{DF1880D8-A929-4F32-BFBD-73859B235C42}"/>
    <cellStyle name="Output 13 8" xfId="14855" xr:uid="{00000000-0005-0000-0000-000040420000}"/>
    <cellStyle name="Output 13 8 2" xfId="46342" xr:uid="{1A9C09A3-4B4A-4FE2-8F18-EAAE9155449D}"/>
    <cellStyle name="Output 13 9" xfId="36171" xr:uid="{973D25F8-A8E0-42D2-933A-E065AB1B92C2}"/>
    <cellStyle name="Output 14" xfId="2948" xr:uid="{00000000-0005-0000-0000-000041420000}"/>
    <cellStyle name="Output 14 2" xfId="4403" xr:uid="{00000000-0005-0000-0000-000042420000}"/>
    <cellStyle name="Output 14 2 2" xfId="6625" xr:uid="{00000000-0005-0000-0000-000043420000}"/>
    <cellStyle name="Output 14 2 2 2" xfId="8051" xr:uid="{00000000-0005-0000-0000-000044420000}"/>
    <cellStyle name="Output 14 2 2 2 2" xfId="13708" xr:uid="{00000000-0005-0000-0000-000045420000}"/>
    <cellStyle name="Output 14 2 2 2 2 2" xfId="45377" xr:uid="{BC42A50F-91D9-4DCF-A412-7EC472B7F878}"/>
    <cellStyle name="Output 14 2 2 2 3" xfId="40181" xr:uid="{83269A82-5756-4596-83FD-3F1327F01EE6}"/>
    <cellStyle name="Output 14 2 2 3" xfId="12841" xr:uid="{00000000-0005-0000-0000-000046420000}"/>
    <cellStyle name="Output 14 2 2 3 2" xfId="44510" xr:uid="{9779A681-F753-40E0-B974-E63D533DEE2A}"/>
    <cellStyle name="Output 14 2 2 4" xfId="17731" xr:uid="{00000000-0005-0000-0000-000047420000}"/>
    <cellStyle name="Output 14 2 2 4 2" xfId="48980" xr:uid="{5804CA2F-425F-4F17-AB35-11C940643AAD}"/>
    <cellStyle name="Output 14 2 2 5" xfId="38808" xr:uid="{A4E46EE3-2190-4A2B-8457-CF5A79D7384F}"/>
    <cellStyle name="Output 14 2 3" xfId="7570" xr:uid="{00000000-0005-0000-0000-000048420000}"/>
    <cellStyle name="Output 14 2 3 2" xfId="13229" xr:uid="{00000000-0005-0000-0000-000049420000}"/>
    <cellStyle name="Output 14 2 3 2 2" xfId="44898" xr:uid="{CCB8FC60-565D-4E58-8DA9-9FD47B03EFA4}"/>
    <cellStyle name="Output 14 2 3 3" xfId="39701" xr:uid="{07087914-B244-4B2E-B30F-C617B08E8288}"/>
    <cellStyle name="Output 14 2 4" xfId="12352" xr:uid="{00000000-0005-0000-0000-00004A420000}"/>
    <cellStyle name="Output 14 2 4 2" xfId="44021" xr:uid="{A237A00D-AFA0-4F27-8CA3-5A402094B1C2}"/>
    <cellStyle name="Output 14 2 5" xfId="15511" xr:uid="{00000000-0005-0000-0000-00004B420000}"/>
    <cellStyle name="Output 14 2 5 2" xfId="46959" xr:uid="{D384B35A-056F-484F-BC56-DD5001C03074}"/>
    <cellStyle name="Output 14 2 6" xfId="36788" xr:uid="{50429A35-BF51-4E89-8C10-BA6D7923CE87}"/>
    <cellStyle name="Output 14 3" xfId="4171" xr:uid="{00000000-0005-0000-0000-00004C420000}"/>
    <cellStyle name="Output 14 3 2" xfId="6394" xr:uid="{00000000-0005-0000-0000-00004D420000}"/>
    <cellStyle name="Output 14 3 2 2" xfId="7981" xr:uid="{00000000-0005-0000-0000-00004E420000}"/>
    <cellStyle name="Output 14 3 2 2 2" xfId="13638" xr:uid="{00000000-0005-0000-0000-00004F420000}"/>
    <cellStyle name="Output 14 3 2 2 2 2" xfId="45307" xr:uid="{C700E8EC-3EE6-4B3E-BDB2-B095481C4B90}"/>
    <cellStyle name="Output 14 3 2 2 3" xfId="40111" xr:uid="{6F18CFDE-9E34-420C-9587-EF881CBD96CA}"/>
    <cellStyle name="Output 14 3 2 3" xfId="12772" xr:uid="{00000000-0005-0000-0000-000050420000}"/>
    <cellStyle name="Output 14 3 2 3 2" xfId="44441" xr:uid="{18CA7A8B-557A-4F49-8955-F135D10BFD74}"/>
    <cellStyle name="Output 14 3 2 4" xfId="17500" xr:uid="{00000000-0005-0000-0000-000051420000}"/>
    <cellStyle name="Output 14 3 2 4 2" xfId="48752" xr:uid="{303759DB-81C8-4284-A59B-5D8ABAA06370}"/>
    <cellStyle name="Output 14 3 2 5" xfId="38580" xr:uid="{86148255-EF9E-45F3-BDA5-8E08784AE776}"/>
    <cellStyle name="Output 14 3 3" xfId="7501" xr:uid="{00000000-0005-0000-0000-000052420000}"/>
    <cellStyle name="Output 14 3 3 2" xfId="13160" xr:uid="{00000000-0005-0000-0000-000053420000}"/>
    <cellStyle name="Output 14 3 3 2 2" xfId="44829" xr:uid="{05062F28-8652-4815-9A75-645C0EDEE9BE}"/>
    <cellStyle name="Output 14 3 3 3" xfId="39632" xr:uid="{819267CC-FEA8-4472-980E-C92780824637}"/>
    <cellStyle name="Output 14 3 4" xfId="12282" xr:uid="{00000000-0005-0000-0000-000054420000}"/>
    <cellStyle name="Output 14 3 4 2" xfId="43951" xr:uid="{19659552-EA9D-4789-A21A-3772ACD52A2C}"/>
    <cellStyle name="Output 14 3 5" xfId="15279" xr:uid="{00000000-0005-0000-0000-000055420000}"/>
    <cellStyle name="Output 14 3 5 2" xfId="46730" xr:uid="{CFE4E4EB-7793-461D-B54C-D279F1889EF9}"/>
    <cellStyle name="Output 14 3 6" xfId="36559" xr:uid="{8B8D9744-F017-4465-AE0D-08DCB71F499E}"/>
    <cellStyle name="Output 14 4" xfId="4938" xr:uid="{00000000-0005-0000-0000-000056420000}"/>
    <cellStyle name="Output 14 4 2" xfId="7708" xr:uid="{00000000-0005-0000-0000-000057420000}"/>
    <cellStyle name="Output 14 4 2 2" xfId="13367" xr:uid="{00000000-0005-0000-0000-000058420000}"/>
    <cellStyle name="Output 14 4 2 2 2" xfId="45036" xr:uid="{C622259D-3B83-4C93-88F3-D16A8B5ADB16}"/>
    <cellStyle name="Output 14 4 2 3" xfId="39839" xr:uid="{D246D12B-B645-4448-BAD8-D09E6DC16DDF}"/>
    <cellStyle name="Output 14 4 3" xfId="12493" xr:uid="{00000000-0005-0000-0000-000059420000}"/>
    <cellStyle name="Output 14 4 3 2" xfId="44162" xr:uid="{8DA70EED-8BCA-4590-88CD-D5DD6B1C80F6}"/>
    <cellStyle name="Output 14 4 4" xfId="16045" xr:uid="{00000000-0005-0000-0000-00005A420000}"/>
    <cellStyle name="Output 14 4 4 2" xfId="47461" xr:uid="{53DE3FB4-1A91-445D-9119-DE3ABA987920}"/>
    <cellStyle name="Output 14 4 5" xfId="37289" xr:uid="{E96942F2-422F-4FFA-835A-1470FF949635}"/>
    <cellStyle name="Output 14 5" xfId="6016" xr:uid="{00000000-0005-0000-0000-00005B420000}"/>
    <cellStyle name="Output 14 5 2" xfId="7858" xr:uid="{00000000-0005-0000-0000-00005C420000}"/>
    <cellStyle name="Output 14 5 2 2" xfId="13515" xr:uid="{00000000-0005-0000-0000-00005D420000}"/>
    <cellStyle name="Output 14 5 2 2 2" xfId="45184" xr:uid="{A79CD014-2DC3-4A05-9956-961EC06872B6}"/>
    <cellStyle name="Output 14 5 2 3" xfId="39988" xr:uid="{443AFCC0-2EC1-41B0-BC15-0ECDB5D21C06}"/>
    <cellStyle name="Output 14 5 3" xfId="12647" xr:uid="{00000000-0005-0000-0000-00005E420000}"/>
    <cellStyle name="Output 14 5 3 2" xfId="44316" xr:uid="{0E5582B9-2F7E-4D6D-B4D0-EF9001450A5E}"/>
    <cellStyle name="Output 14 5 4" xfId="17123" xr:uid="{00000000-0005-0000-0000-00005F420000}"/>
    <cellStyle name="Output 14 5 4 2" xfId="48405" xr:uid="{EE213F07-B5EA-4DC5-98B3-739FECBDC895}"/>
    <cellStyle name="Output 14 5 5" xfId="38233" xr:uid="{D87CC5D3-3AFA-4521-968B-75A009141B9F}"/>
    <cellStyle name="Output 14 6" xfId="7375" xr:uid="{00000000-0005-0000-0000-000060420000}"/>
    <cellStyle name="Output 14 6 2" xfId="13035" xr:uid="{00000000-0005-0000-0000-000061420000}"/>
    <cellStyle name="Output 14 6 2 2" xfId="44704" xr:uid="{1DD6E228-D910-476D-B410-529D55838203}"/>
    <cellStyle name="Output 14 6 3" xfId="39506" xr:uid="{F6807DAB-D58D-4875-833B-9A61B3664EB0}"/>
    <cellStyle name="Output 14 7" xfId="12155" xr:uid="{00000000-0005-0000-0000-000062420000}"/>
    <cellStyle name="Output 14 7 2" xfId="43824" xr:uid="{D742381D-E970-48AC-B3F7-1632F319473C}"/>
    <cellStyle name="Output 14 8" xfId="14856" xr:uid="{00000000-0005-0000-0000-000063420000}"/>
    <cellStyle name="Output 14 8 2" xfId="46343" xr:uid="{0D078BE5-F419-4D71-B7AC-B130B50C4A0D}"/>
    <cellStyle name="Output 14 9" xfId="36172" xr:uid="{88B8544E-8C72-42B6-9927-C4E6FE684E57}"/>
    <cellStyle name="Output 15" xfId="3781" xr:uid="{00000000-0005-0000-0000-000064420000}"/>
    <cellStyle name="Output 15 2" xfId="6226" xr:uid="{00000000-0005-0000-0000-000065420000}"/>
    <cellStyle name="Output 15 2 2" xfId="7937" xr:uid="{00000000-0005-0000-0000-000066420000}"/>
    <cellStyle name="Output 15 2 2 2" xfId="13594" xr:uid="{00000000-0005-0000-0000-000067420000}"/>
    <cellStyle name="Output 15 2 2 2 2" xfId="45263" xr:uid="{53989590-97BC-4C9C-ACEA-069459A1B50B}"/>
    <cellStyle name="Output 15 2 2 3" xfId="40067" xr:uid="{400EA8F0-AF23-46A0-8E1D-8780E01F9DB7}"/>
    <cellStyle name="Output 15 2 3" xfId="12726" xr:uid="{00000000-0005-0000-0000-000068420000}"/>
    <cellStyle name="Output 15 2 3 2" xfId="44395" xr:uid="{6E16F8EF-26A2-497D-9F9A-10D08632F17E}"/>
    <cellStyle name="Output 15 2 4" xfId="17333" xr:uid="{00000000-0005-0000-0000-000069420000}"/>
    <cellStyle name="Output 15 2 4 2" xfId="48613" xr:uid="{2CBE4F0E-C723-4F7D-B1C9-50850E62FE05}"/>
    <cellStyle name="Output 15 2 5" xfId="38441" xr:uid="{E406077C-3E8A-4DCA-BEEE-1C2C47E837DB}"/>
    <cellStyle name="Output 15 3" xfId="7457" xr:uid="{00000000-0005-0000-0000-00006A420000}"/>
    <cellStyle name="Output 15 3 2" xfId="13116" xr:uid="{00000000-0005-0000-0000-00006B420000}"/>
    <cellStyle name="Output 15 3 2 2" xfId="44785" xr:uid="{511AB331-F94B-4FD6-B1F9-7D0AC215DE46}"/>
    <cellStyle name="Output 15 3 3" xfId="39588" xr:uid="{BA7645A7-8A36-45A4-AA05-3D22D0F4024A}"/>
    <cellStyle name="Output 15 4" xfId="12234" xr:uid="{00000000-0005-0000-0000-00006C420000}"/>
    <cellStyle name="Output 15 4 2" xfId="43903" xr:uid="{DD6DDFB6-CEA6-4D3A-AE87-B704CB6B71D1}"/>
    <cellStyle name="Output 15 5" xfId="15088" xr:uid="{00000000-0005-0000-0000-00006D420000}"/>
    <cellStyle name="Output 15 5 2" xfId="46568" xr:uid="{6A5202DC-5200-4A1C-BEF2-F1A9A0A71C29}"/>
    <cellStyle name="Output 15 6" xfId="36398" xr:uid="{AB302790-B5C6-41BF-90E5-B80D117641E4}"/>
    <cellStyle name="Output 16" xfId="18418" xr:uid="{00000000-0005-0000-0000-00006E420000}"/>
    <cellStyle name="Output 2" xfId="485" xr:uid="{00000000-0005-0000-0000-00006F420000}"/>
    <cellStyle name="Output 2 2" xfId="2949" xr:uid="{00000000-0005-0000-0000-000070420000}"/>
    <cellStyle name="Output 2 2 2" xfId="4404" xr:uid="{00000000-0005-0000-0000-000071420000}"/>
    <cellStyle name="Output 2 2 2 2" xfId="6626" xr:uid="{00000000-0005-0000-0000-000072420000}"/>
    <cellStyle name="Output 2 2 2 2 2" xfId="8052" xr:uid="{00000000-0005-0000-0000-000073420000}"/>
    <cellStyle name="Output 2 2 2 2 2 2" xfId="13709" xr:uid="{00000000-0005-0000-0000-000074420000}"/>
    <cellStyle name="Output 2 2 2 2 2 2 2" xfId="45378" xr:uid="{30AE8ED3-D8AC-47F0-A992-75F6D9D1D138}"/>
    <cellStyle name="Output 2 2 2 2 2 3" xfId="40182" xr:uid="{DB76E98A-B24F-4357-BA79-86F166440EBC}"/>
    <cellStyle name="Output 2 2 2 2 3" xfId="12842" xr:uid="{00000000-0005-0000-0000-000075420000}"/>
    <cellStyle name="Output 2 2 2 2 3 2" xfId="44511" xr:uid="{C025B553-AF28-4699-A0BD-C1D7DFF55B61}"/>
    <cellStyle name="Output 2 2 2 2 4" xfId="17732" xr:uid="{00000000-0005-0000-0000-000076420000}"/>
    <cellStyle name="Output 2 2 2 2 4 2" xfId="48981" xr:uid="{8BCD28D5-0A63-4BC9-8AC8-E4E17876D69E}"/>
    <cellStyle name="Output 2 2 2 2 5" xfId="38809" xr:uid="{ABFD0084-B63F-43F0-A18F-3831AF4412E0}"/>
    <cellStyle name="Output 2 2 2 3" xfId="7571" xr:uid="{00000000-0005-0000-0000-000077420000}"/>
    <cellStyle name="Output 2 2 2 3 2" xfId="13230" xr:uid="{00000000-0005-0000-0000-000078420000}"/>
    <cellStyle name="Output 2 2 2 3 2 2" xfId="44899" xr:uid="{B7C2E6AD-0116-4315-9197-C772779A3A37}"/>
    <cellStyle name="Output 2 2 2 3 3" xfId="39702" xr:uid="{0F61BC11-847B-460D-AF76-A91742020F8F}"/>
    <cellStyle name="Output 2 2 2 4" xfId="12353" xr:uid="{00000000-0005-0000-0000-000079420000}"/>
    <cellStyle name="Output 2 2 2 4 2" xfId="44022" xr:uid="{8909B872-0CDD-436A-9687-9D6E42DE1558}"/>
    <cellStyle name="Output 2 2 2 5" xfId="15512" xr:uid="{00000000-0005-0000-0000-00007A420000}"/>
    <cellStyle name="Output 2 2 2 5 2" xfId="46960" xr:uid="{8DD474D0-D4F3-4271-802C-AA88C428633A}"/>
    <cellStyle name="Output 2 2 2 6" xfId="36789" xr:uid="{CF696669-8E9C-4ECC-A1D9-F51D954A8DF7}"/>
    <cellStyle name="Output 2 2 3" xfId="4170" xr:uid="{00000000-0005-0000-0000-00007B420000}"/>
    <cellStyle name="Output 2 2 3 2" xfId="6393" xr:uid="{00000000-0005-0000-0000-00007C420000}"/>
    <cellStyle name="Output 2 2 3 2 2" xfId="7980" xr:uid="{00000000-0005-0000-0000-00007D420000}"/>
    <cellStyle name="Output 2 2 3 2 2 2" xfId="13637" xr:uid="{00000000-0005-0000-0000-00007E420000}"/>
    <cellStyle name="Output 2 2 3 2 2 2 2" xfId="45306" xr:uid="{C552CBED-4313-4385-8E69-D123D8F2052C}"/>
    <cellStyle name="Output 2 2 3 2 2 3" xfId="40110" xr:uid="{5DC37B50-CA0D-452D-A410-CDEA902E3663}"/>
    <cellStyle name="Output 2 2 3 2 3" xfId="12771" xr:uid="{00000000-0005-0000-0000-00007F420000}"/>
    <cellStyle name="Output 2 2 3 2 3 2" xfId="44440" xr:uid="{5F3A3FF2-7AA4-4591-BDE7-2186F2574DD4}"/>
    <cellStyle name="Output 2 2 3 2 4" xfId="17499" xr:uid="{00000000-0005-0000-0000-000080420000}"/>
    <cellStyle name="Output 2 2 3 2 4 2" xfId="48751" xr:uid="{C799E77A-3B16-4294-85D7-653184A57D1C}"/>
    <cellStyle name="Output 2 2 3 2 5" xfId="38579" xr:uid="{123D5B70-6FDD-480B-A37D-4BA1FC0AB791}"/>
    <cellStyle name="Output 2 2 3 3" xfId="7500" xr:uid="{00000000-0005-0000-0000-000081420000}"/>
    <cellStyle name="Output 2 2 3 3 2" xfId="13159" xr:uid="{00000000-0005-0000-0000-000082420000}"/>
    <cellStyle name="Output 2 2 3 3 2 2" xfId="44828" xr:uid="{14FC2FFE-C0E2-469A-ADCD-25169E52E5E1}"/>
    <cellStyle name="Output 2 2 3 3 3" xfId="39631" xr:uid="{9EB2AC70-01FE-4E7F-9F0E-9B12EAB1ED61}"/>
    <cellStyle name="Output 2 2 3 4" xfId="12281" xr:uid="{00000000-0005-0000-0000-000083420000}"/>
    <cellStyle name="Output 2 2 3 4 2" xfId="43950" xr:uid="{C5FD29D0-9E27-4C3F-9253-BEE700FEFE69}"/>
    <cellStyle name="Output 2 2 3 5" xfId="15278" xr:uid="{00000000-0005-0000-0000-000084420000}"/>
    <cellStyle name="Output 2 2 3 5 2" xfId="46729" xr:uid="{8222CF28-CC7B-4CBB-9BB4-72FFFB243BA9}"/>
    <cellStyle name="Output 2 2 3 6" xfId="36558" xr:uid="{4AE78076-E64B-41CA-9A8B-66A17D43D505}"/>
    <cellStyle name="Output 2 2 4" xfId="4939" xr:uid="{00000000-0005-0000-0000-000085420000}"/>
    <cellStyle name="Output 2 2 4 2" xfId="7709" xr:uid="{00000000-0005-0000-0000-000086420000}"/>
    <cellStyle name="Output 2 2 4 2 2" xfId="13368" xr:uid="{00000000-0005-0000-0000-000087420000}"/>
    <cellStyle name="Output 2 2 4 2 2 2" xfId="45037" xr:uid="{EEFEB661-D3A5-4D37-BDFF-DB46361B3ABD}"/>
    <cellStyle name="Output 2 2 4 2 3" xfId="39840" xr:uid="{BC63B36C-3DEA-4944-AA53-15C45C9EADD7}"/>
    <cellStyle name="Output 2 2 4 3" xfId="12494" xr:uid="{00000000-0005-0000-0000-000088420000}"/>
    <cellStyle name="Output 2 2 4 3 2" xfId="44163" xr:uid="{9DBB3063-319D-474F-85C5-D66F0DECA478}"/>
    <cellStyle name="Output 2 2 4 4" xfId="16046" xr:uid="{00000000-0005-0000-0000-000089420000}"/>
    <cellStyle name="Output 2 2 4 4 2" xfId="47462" xr:uid="{2901F0E8-434D-4729-87E5-2458CC305926}"/>
    <cellStyle name="Output 2 2 4 5" xfId="37290" xr:uid="{958DE712-881B-477A-8C46-567117855FF5}"/>
    <cellStyle name="Output 2 2 5" xfId="6017" xr:uid="{00000000-0005-0000-0000-00008A420000}"/>
    <cellStyle name="Output 2 2 5 2" xfId="7859" xr:uid="{00000000-0005-0000-0000-00008B420000}"/>
    <cellStyle name="Output 2 2 5 2 2" xfId="13516" xr:uid="{00000000-0005-0000-0000-00008C420000}"/>
    <cellStyle name="Output 2 2 5 2 2 2" xfId="45185" xr:uid="{B97DDB11-798D-4D59-824E-61AC6ADF3CA0}"/>
    <cellStyle name="Output 2 2 5 2 3" xfId="39989" xr:uid="{67FF00E4-F799-4018-8BD2-C537A071AB82}"/>
    <cellStyle name="Output 2 2 5 3" xfId="12648" xr:uid="{00000000-0005-0000-0000-00008D420000}"/>
    <cellStyle name="Output 2 2 5 3 2" xfId="44317" xr:uid="{EA2F45A2-3C22-4B64-86A6-36AFEFD2001B}"/>
    <cellStyle name="Output 2 2 5 4" xfId="17124" xr:uid="{00000000-0005-0000-0000-00008E420000}"/>
    <cellStyle name="Output 2 2 5 4 2" xfId="48406" xr:uid="{C5E17EDE-C21E-4A4E-B785-A7C1024364A7}"/>
    <cellStyle name="Output 2 2 5 5" xfId="38234" xr:uid="{41696B75-3003-4668-9CD4-AF34A0BC91BD}"/>
    <cellStyle name="Output 2 2 6" xfId="7376" xr:uid="{00000000-0005-0000-0000-00008F420000}"/>
    <cellStyle name="Output 2 2 6 2" xfId="13036" xr:uid="{00000000-0005-0000-0000-000090420000}"/>
    <cellStyle name="Output 2 2 6 2 2" xfId="44705" xr:uid="{EAB8753B-11A9-4BE4-8B81-610584240992}"/>
    <cellStyle name="Output 2 2 6 3" xfId="39507" xr:uid="{280F45BB-2B8A-4A13-A486-10A8B901B575}"/>
    <cellStyle name="Output 2 2 7" xfId="12156" xr:uid="{00000000-0005-0000-0000-000091420000}"/>
    <cellStyle name="Output 2 2 7 2" xfId="43825" xr:uid="{C6CF6482-C8ED-412F-9186-E586194984D4}"/>
    <cellStyle name="Output 2 2 8" xfId="14857" xr:uid="{00000000-0005-0000-0000-000092420000}"/>
    <cellStyle name="Output 2 2 8 2" xfId="46344" xr:uid="{E9FDE80C-7BCC-4E83-8F70-C26835213CCF}"/>
    <cellStyle name="Output 2 2 9" xfId="36173" xr:uid="{B9A37879-2297-4DA8-AE17-CC9263CAAABB}"/>
    <cellStyle name="Output 2 3" xfId="3435" xr:uid="{00000000-0005-0000-0000-000093420000}"/>
    <cellStyle name="Output 2 3 2" xfId="4524" xr:uid="{00000000-0005-0000-0000-000094420000}"/>
    <cellStyle name="Output 2 3 2 2" xfId="6746" xr:uid="{00000000-0005-0000-0000-000095420000}"/>
    <cellStyle name="Output 2 3 2 2 2" xfId="8095" xr:uid="{00000000-0005-0000-0000-000096420000}"/>
    <cellStyle name="Output 2 3 2 2 2 2" xfId="13752" xr:uid="{00000000-0005-0000-0000-000097420000}"/>
    <cellStyle name="Output 2 3 2 2 2 2 2" xfId="45421" xr:uid="{E99D2431-582F-490A-A825-1F3AF9D9A456}"/>
    <cellStyle name="Output 2 3 2 2 2 3" xfId="40225" xr:uid="{E4A90FDA-5F8A-4730-9DA3-16D0FB457DE2}"/>
    <cellStyle name="Output 2 3 2 2 3" xfId="12885" xr:uid="{00000000-0005-0000-0000-000098420000}"/>
    <cellStyle name="Output 2 3 2 2 3 2" xfId="44554" xr:uid="{B10AA055-E0AF-4C8C-9B98-300BFF412E43}"/>
    <cellStyle name="Output 2 3 2 2 4" xfId="17852" xr:uid="{00000000-0005-0000-0000-000099420000}"/>
    <cellStyle name="Output 2 3 2 2 4 2" xfId="49101" xr:uid="{241B3662-4C04-43C8-B438-CB16F66D9CCF}"/>
    <cellStyle name="Output 2 3 2 2 5" xfId="38929" xr:uid="{9FBC9749-1AD8-4A48-A396-15E6063AE9CC}"/>
    <cellStyle name="Output 2 3 2 3" xfId="7614" xr:uid="{00000000-0005-0000-0000-00009A420000}"/>
    <cellStyle name="Output 2 3 2 3 2" xfId="13273" xr:uid="{00000000-0005-0000-0000-00009B420000}"/>
    <cellStyle name="Output 2 3 2 3 2 2" xfId="44942" xr:uid="{2875262E-B119-46B5-AF24-0DCBB674313D}"/>
    <cellStyle name="Output 2 3 2 3 3" xfId="39745" xr:uid="{D909D682-B0BE-44C4-8539-03A0059BE0A9}"/>
    <cellStyle name="Output 2 3 2 4" xfId="12396" xr:uid="{00000000-0005-0000-0000-00009C420000}"/>
    <cellStyle name="Output 2 3 2 4 2" xfId="44065" xr:uid="{6F156548-DAA7-482E-AB7F-91E4359F8FAD}"/>
    <cellStyle name="Output 2 3 2 5" xfId="15632" xr:uid="{00000000-0005-0000-0000-00009D420000}"/>
    <cellStyle name="Output 2 3 2 5 2" xfId="47080" xr:uid="{B3D59964-F7C2-43C0-8727-BB28F1158958}"/>
    <cellStyle name="Output 2 3 2 6" xfId="36909" xr:uid="{7E15E63B-948A-4CF3-A2AA-F0AB50D161A9}"/>
    <cellStyle name="Output 2 3 3" xfId="4605" xr:uid="{00000000-0005-0000-0000-00009E420000}"/>
    <cellStyle name="Output 2 3 3 2" xfId="6827" xr:uid="{00000000-0005-0000-0000-00009F420000}"/>
    <cellStyle name="Output 2 3 3 2 2" xfId="8132" xr:uid="{00000000-0005-0000-0000-0000A0420000}"/>
    <cellStyle name="Output 2 3 3 2 2 2" xfId="13789" xr:uid="{00000000-0005-0000-0000-0000A1420000}"/>
    <cellStyle name="Output 2 3 3 2 2 2 2" xfId="45458" xr:uid="{4569A401-CADC-4DC8-8C80-E0244529978B}"/>
    <cellStyle name="Output 2 3 3 2 2 3" xfId="40262" xr:uid="{7530F5FD-19EF-4703-B0B5-2BD696FA0DC4}"/>
    <cellStyle name="Output 2 3 3 2 3" xfId="12923" xr:uid="{00000000-0005-0000-0000-0000A2420000}"/>
    <cellStyle name="Output 2 3 3 2 3 2" xfId="44592" xr:uid="{EB83DE04-8EF2-4084-AD82-5C3D728DB7AF}"/>
    <cellStyle name="Output 2 3 3 2 4" xfId="17933" xr:uid="{00000000-0005-0000-0000-0000A3420000}"/>
    <cellStyle name="Output 2 3 3 2 4 2" xfId="49180" xr:uid="{DAFEAD06-2C69-4D2C-BD15-44313E6FB0E9}"/>
    <cellStyle name="Output 2 3 3 2 5" xfId="39008" xr:uid="{16D71790-B939-4BBF-9AB9-AFEE4D1BB132}"/>
    <cellStyle name="Output 2 3 3 3" xfId="7651" xr:uid="{00000000-0005-0000-0000-0000A4420000}"/>
    <cellStyle name="Output 2 3 3 3 2" xfId="13310" xr:uid="{00000000-0005-0000-0000-0000A5420000}"/>
    <cellStyle name="Output 2 3 3 3 2 2" xfId="44979" xr:uid="{C5A1471A-78FE-4D19-81C6-8E2AF9A0A1EC}"/>
    <cellStyle name="Output 2 3 3 3 3" xfId="39782" xr:uid="{10CE7398-7FE0-4908-BC4B-5814A6F0917E}"/>
    <cellStyle name="Output 2 3 3 4" xfId="12433" xr:uid="{00000000-0005-0000-0000-0000A6420000}"/>
    <cellStyle name="Output 2 3 3 4 2" xfId="44102" xr:uid="{A7E643E8-C920-48D5-9630-DE496B2EE898}"/>
    <cellStyle name="Output 2 3 3 5" xfId="15713" xr:uid="{00000000-0005-0000-0000-0000A7420000}"/>
    <cellStyle name="Output 2 3 3 5 2" xfId="47159" xr:uid="{D806ED76-FBD7-4905-8250-DCFDB75A3670}"/>
    <cellStyle name="Output 2 3 3 6" xfId="36988" xr:uid="{188FA6B0-5F20-4110-B798-42ACF6FD38D6}"/>
    <cellStyle name="Output 2 3 4" xfId="5053" xr:uid="{00000000-0005-0000-0000-0000A8420000}"/>
    <cellStyle name="Output 2 3 4 2" xfId="7748" xr:uid="{00000000-0005-0000-0000-0000A9420000}"/>
    <cellStyle name="Output 2 3 4 2 2" xfId="13407" xr:uid="{00000000-0005-0000-0000-0000AA420000}"/>
    <cellStyle name="Output 2 3 4 2 2 2" xfId="45076" xr:uid="{CE21F325-53CE-41A9-B5A1-86D185F208F2}"/>
    <cellStyle name="Output 2 3 4 2 3" xfId="39879" xr:uid="{0E174F6B-66E0-4351-BDFB-C0EC867D6A75}"/>
    <cellStyle name="Output 2 3 4 3" xfId="12533" xr:uid="{00000000-0005-0000-0000-0000AB420000}"/>
    <cellStyle name="Output 2 3 4 3 2" xfId="44202" xr:uid="{C52E6BB6-3835-4F14-926B-A9FC526B0C6E}"/>
    <cellStyle name="Output 2 3 4 4" xfId="16160" xr:uid="{00000000-0005-0000-0000-0000AC420000}"/>
    <cellStyle name="Output 2 3 4 4 2" xfId="47576" xr:uid="{3DE031D8-FA19-492D-B57D-F26CE08BCC29}"/>
    <cellStyle name="Output 2 3 4 5" xfId="37404" xr:uid="{D575A1B6-3331-4D08-884E-5B7871FB5F94}"/>
    <cellStyle name="Output 2 3 5" xfId="6129" xr:uid="{00000000-0005-0000-0000-0000AD420000}"/>
    <cellStyle name="Output 2 3 5 2" xfId="7894" xr:uid="{00000000-0005-0000-0000-0000AE420000}"/>
    <cellStyle name="Output 2 3 5 2 2" xfId="13551" xr:uid="{00000000-0005-0000-0000-0000AF420000}"/>
    <cellStyle name="Output 2 3 5 2 2 2" xfId="45220" xr:uid="{E75537CA-FE67-4629-8905-597609684BD0}"/>
    <cellStyle name="Output 2 3 5 2 3" xfId="40024" xr:uid="{090ED8E9-59D5-426F-9A63-7B53CF5FE5F1}"/>
    <cellStyle name="Output 2 3 5 3" xfId="12683" xr:uid="{00000000-0005-0000-0000-0000B0420000}"/>
    <cellStyle name="Output 2 3 5 3 2" xfId="44352" xr:uid="{967F8F82-E63A-496A-B75D-7B900C5906EC}"/>
    <cellStyle name="Output 2 3 5 4" xfId="17236" xr:uid="{00000000-0005-0000-0000-0000B1420000}"/>
    <cellStyle name="Output 2 3 5 4 2" xfId="48518" xr:uid="{05F3238D-D392-41C5-A05D-E30F4655028E}"/>
    <cellStyle name="Output 2 3 5 5" xfId="38346" xr:uid="{A5CB21A1-5D17-4DE9-9882-2E2885969C32}"/>
    <cellStyle name="Output 2 3 6" xfId="7414" xr:uid="{00000000-0005-0000-0000-0000B2420000}"/>
    <cellStyle name="Output 2 3 6 2" xfId="13073" xr:uid="{00000000-0005-0000-0000-0000B3420000}"/>
    <cellStyle name="Output 2 3 6 2 2" xfId="44742" xr:uid="{6110009B-2B47-4535-9082-2FA189787A2D}"/>
    <cellStyle name="Output 2 3 6 3" xfId="39545" xr:uid="{86BB0E21-2885-42D4-A000-7F120CF194DA}"/>
    <cellStyle name="Output 2 3 7" xfId="12191" xr:uid="{00000000-0005-0000-0000-0000B4420000}"/>
    <cellStyle name="Output 2 3 7 2" xfId="43860" xr:uid="{782624C9-05CE-44D3-B60B-857590C44846}"/>
    <cellStyle name="Output 2 3 8" xfId="14982" xr:uid="{00000000-0005-0000-0000-0000B5420000}"/>
    <cellStyle name="Output 2 3 8 2" xfId="46465" xr:uid="{1C68EAB5-45D7-47F6-98F2-C131313F8EEA}"/>
    <cellStyle name="Output 2 3 9" xfId="36302" xr:uid="{88849306-F8D8-4FEA-BDAB-1F06F528BEF1}"/>
    <cellStyle name="Output 2 4" xfId="1740" xr:uid="{00000000-0005-0000-0000-0000B6420000}"/>
    <cellStyle name="Output 2 4 2" xfId="5797" xr:uid="{00000000-0005-0000-0000-0000B7420000}"/>
    <cellStyle name="Output 2 4 2 2" xfId="7817" xr:uid="{00000000-0005-0000-0000-0000B8420000}"/>
    <cellStyle name="Output 2 4 2 2 2" xfId="13474" xr:uid="{00000000-0005-0000-0000-0000B9420000}"/>
    <cellStyle name="Output 2 4 2 2 2 2" xfId="45143" xr:uid="{702C1317-705C-4A0B-A2D6-EC2F44C8DB50}"/>
    <cellStyle name="Output 2 4 2 2 3" xfId="39947" xr:uid="{003919D8-AA37-4CBB-BF42-F921554CC6D7}"/>
    <cellStyle name="Output 2 4 2 3" xfId="12605" xr:uid="{00000000-0005-0000-0000-0000BA420000}"/>
    <cellStyle name="Output 2 4 2 3 2" xfId="44274" xr:uid="{86CAB55C-99DC-4018-A632-70B7BF7D79E5}"/>
    <cellStyle name="Output 2 4 2 4" xfId="16904" xr:uid="{00000000-0005-0000-0000-0000BB420000}"/>
    <cellStyle name="Output 2 4 2 4 2" xfId="48189" xr:uid="{B3A42FB7-4281-435D-94EF-ED05548132E7}"/>
    <cellStyle name="Output 2 4 2 5" xfId="38017" xr:uid="{04A4278D-1992-49A9-A642-BCC4578F9FAE}"/>
    <cellStyle name="Output 2 4 3" xfId="7331" xr:uid="{00000000-0005-0000-0000-0000BC420000}"/>
    <cellStyle name="Output 2 4 3 2" xfId="12993" xr:uid="{00000000-0005-0000-0000-0000BD420000}"/>
    <cellStyle name="Output 2 4 3 2 2" xfId="44662" xr:uid="{306266C5-B351-4806-BE5C-AE208774C185}"/>
    <cellStyle name="Output 2 4 3 3" xfId="39463" xr:uid="{ABE1760D-CBC1-49C9-B148-B419491B6BA7}"/>
    <cellStyle name="Output 2 4 4" xfId="12104" xr:uid="{00000000-0005-0000-0000-0000BE420000}"/>
    <cellStyle name="Output 2 4 4 2" xfId="43774" xr:uid="{9F5732B0-B3BC-475B-A226-06766B6EA733}"/>
    <cellStyle name="Output 2 4 5" xfId="14599" xr:uid="{00000000-0005-0000-0000-0000BF420000}"/>
    <cellStyle name="Output 2 4 5 2" xfId="46094" xr:uid="{1AE7C504-7E93-4328-B453-E42555691670}"/>
    <cellStyle name="Output 2 4 6" xfId="35934" xr:uid="{20CBBD51-A597-423C-B22B-5942FD795706}"/>
    <cellStyle name="Output 2 5" xfId="3780" xr:uid="{00000000-0005-0000-0000-0000C0420000}"/>
    <cellStyle name="Output 2 5 2" xfId="6225" xr:uid="{00000000-0005-0000-0000-0000C1420000}"/>
    <cellStyle name="Output 2 5 2 2" xfId="7936" xr:uid="{00000000-0005-0000-0000-0000C2420000}"/>
    <cellStyle name="Output 2 5 2 2 2" xfId="13593" xr:uid="{00000000-0005-0000-0000-0000C3420000}"/>
    <cellStyle name="Output 2 5 2 2 2 2" xfId="45262" xr:uid="{322976D6-A72F-4995-9EB7-CC1C4C56793B}"/>
    <cellStyle name="Output 2 5 2 2 3" xfId="40066" xr:uid="{4A5464F3-6D02-479A-8979-25D9ED55EB0B}"/>
    <cellStyle name="Output 2 5 2 3" xfId="12725" xr:uid="{00000000-0005-0000-0000-0000C4420000}"/>
    <cellStyle name="Output 2 5 2 3 2" xfId="44394" xr:uid="{B7984F0C-6789-4CBA-908B-B307E6900B34}"/>
    <cellStyle name="Output 2 5 2 4" xfId="17332" xr:uid="{00000000-0005-0000-0000-0000C5420000}"/>
    <cellStyle name="Output 2 5 2 4 2" xfId="48612" xr:uid="{D6DC9BB6-806A-43E2-BAED-A768FAD139AB}"/>
    <cellStyle name="Output 2 5 2 5" xfId="38440" xr:uid="{D10F6432-987B-484E-B7B0-CB7C60E6B360}"/>
    <cellStyle name="Output 2 5 3" xfId="7456" xr:uid="{00000000-0005-0000-0000-0000C6420000}"/>
    <cellStyle name="Output 2 5 3 2" xfId="13115" xr:uid="{00000000-0005-0000-0000-0000C7420000}"/>
    <cellStyle name="Output 2 5 3 2 2" xfId="44784" xr:uid="{49F57A23-515B-4A9D-9F8B-B54DC14024E9}"/>
    <cellStyle name="Output 2 5 3 3" xfId="39587" xr:uid="{C84F4274-47FC-4CFF-8EEE-749390378A86}"/>
    <cellStyle name="Output 2 5 4" xfId="12233" xr:uid="{00000000-0005-0000-0000-0000C8420000}"/>
    <cellStyle name="Output 2 5 4 2" xfId="43902" xr:uid="{55465769-6F9C-4C61-B1DA-707B8F095DC9}"/>
    <cellStyle name="Output 2 5 5" xfId="15087" xr:uid="{00000000-0005-0000-0000-0000C9420000}"/>
    <cellStyle name="Output 2 5 5 2" xfId="46567" xr:uid="{47093ADA-11EA-4263-B45D-8D50628A5C6E}"/>
    <cellStyle name="Output 2 5 6" xfId="36397" xr:uid="{493F9D48-7D04-436E-84BB-9C32990E1213}"/>
    <cellStyle name="Output 2 6" xfId="4132" xr:uid="{00000000-0005-0000-0000-0000CA420000}"/>
    <cellStyle name="Output 2 6 2" xfId="6370" xr:uid="{00000000-0005-0000-0000-0000CB420000}"/>
    <cellStyle name="Output 2 6 2 2" xfId="7970" xr:uid="{00000000-0005-0000-0000-0000CC420000}"/>
    <cellStyle name="Output 2 6 2 2 2" xfId="13627" xr:uid="{00000000-0005-0000-0000-0000CD420000}"/>
    <cellStyle name="Output 2 6 2 2 2 2" xfId="45296" xr:uid="{7A7ABD20-5E1E-4BF1-A5A3-DC74B1A1AB72}"/>
    <cellStyle name="Output 2 6 2 2 3" xfId="40100" xr:uid="{CC73872F-0AB6-4079-905B-CEFD2B7066C5}"/>
    <cellStyle name="Output 2 6 2 3" xfId="12761" xr:uid="{00000000-0005-0000-0000-0000CE420000}"/>
    <cellStyle name="Output 2 6 2 3 2" xfId="44430" xr:uid="{B5FB322C-804A-4541-A1EA-0137E3FE0550}"/>
    <cellStyle name="Output 2 6 2 4" xfId="17476" xr:uid="{00000000-0005-0000-0000-0000CF420000}"/>
    <cellStyle name="Output 2 6 2 4 2" xfId="48728" xr:uid="{7C3FC338-D023-4885-A9DD-96F36509F81D}"/>
    <cellStyle name="Output 2 6 2 5" xfId="38556" xr:uid="{6DCAD86D-A799-425A-82FE-69FACAC81EA9}"/>
    <cellStyle name="Output 2 6 3" xfId="7490" xr:uid="{00000000-0005-0000-0000-0000D0420000}"/>
    <cellStyle name="Output 2 6 3 2" xfId="13149" xr:uid="{00000000-0005-0000-0000-0000D1420000}"/>
    <cellStyle name="Output 2 6 3 2 2" xfId="44818" xr:uid="{C197FF3E-578C-446A-83D1-68CF263FA0B8}"/>
    <cellStyle name="Output 2 6 3 3" xfId="39621" xr:uid="{5226F5C7-67F4-42E3-B7F8-1D8DCED3D5F0}"/>
    <cellStyle name="Output 2 6 4" xfId="12271" xr:uid="{00000000-0005-0000-0000-0000D2420000}"/>
    <cellStyle name="Output 2 6 4 2" xfId="43940" xr:uid="{1CE16544-D6D7-4C1B-ABF7-3DCA5C6E8C7E}"/>
    <cellStyle name="Output 2 6 5" xfId="15242" xr:uid="{00000000-0005-0000-0000-0000D3420000}"/>
    <cellStyle name="Output 2 6 5 2" xfId="46693" xr:uid="{6631BC34-CABF-4B9B-B73E-0E9ED01DD477}"/>
    <cellStyle name="Output 2 6 6" xfId="36522" xr:uid="{134A0E2A-1306-4D09-A98A-8BA6B9F84EF0}"/>
    <cellStyle name="Output 2 7" xfId="4357" xr:uid="{00000000-0005-0000-0000-0000D4420000}"/>
    <cellStyle name="Output 2 7 2" xfId="6579" xr:uid="{00000000-0005-0000-0000-0000D5420000}"/>
    <cellStyle name="Output 2 7 2 2" xfId="8028" xr:uid="{00000000-0005-0000-0000-0000D6420000}"/>
    <cellStyle name="Output 2 7 2 2 2" xfId="13685" xr:uid="{00000000-0005-0000-0000-0000D7420000}"/>
    <cellStyle name="Output 2 7 2 2 2 2" xfId="45354" xr:uid="{65FC73B8-AE04-4B3A-9517-82914CEE838E}"/>
    <cellStyle name="Output 2 7 2 2 3" xfId="40158" xr:uid="{232A0064-9C06-4F66-8219-0179FDA95D54}"/>
    <cellStyle name="Output 2 7 2 3" xfId="12818" xr:uid="{00000000-0005-0000-0000-0000D8420000}"/>
    <cellStyle name="Output 2 7 2 3 2" xfId="44487" xr:uid="{F8052039-7E12-4632-86FD-E8365D6BF5AC}"/>
    <cellStyle name="Output 2 7 2 4" xfId="17685" xr:uid="{00000000-0005-0000-0000-0000D9420000}"/>
    <cellStyle name="Output 2 7 2 4 2" xfId="48936" xr:uid="{A3B85DD3-FA3F-4E3C-B43D-AF1DDC5E7CD3}"/>
    <cellStyle name="Output 2 7 2 5" xfId="38764" xr:uid="{F0D9038C-8840-4BEC-A73D-8FB26C1DE90E}"/>
    <cellStyle name="Output 2 7 3" xfId="7547" xr:uid="{00000000-0005-0000-0000-0000DA420000}"/>
    <cellStyle name="Output 2 7 3 2" xfId="13206" xr:uid="{00000000-0005-0000-0000-0000DB420000}"/>
    <cellStyle name="Output 2 7 3 2 2" xfId="44875" xr:uid="{0725E26A-4586-47F1-8CBA-D11EEFA5AEB8}"/>
    <cellStyle name="Output 2 7 3 3" xfId="39678" xr:uid="{C5CB9AC0-5164-4144-839F-3EAC6903AFBA}"/>
    <cellStyle name="Output 2 7 4" xfId="12329" xr:uid="{00000000-0005-0000-0000-0000DC420000}"/>
    <cellStyle name="Output 2 7 4 2" xfId="43998" xr:uid="{23480C41-8D5B-4BE9-A95C-7F742E9DF436}"/>
    <cellStyle name="Output 2 7 5" xfId="15465" xr:uid="{00000000-0005-0000-0000-0000DD420000}"/>
    <cellStyle name="Output 2 7 5 2" xfId="46915" xr:uid="{F0600F3A-3602-4DA6-BCA6-51B38AFC92CA}"/>
    <cellStyle name="Output 2 7 6" xfId="36744" xr:uid="{5A9AE584-E04E-48B1-B750-0689EA79F119}"/>
    <cellStyle name="Output 2 8" xfId="4723" xr:uid="{00000000-0005-0000-0000-0000DE420000}"/>
    <cellStyle name="Output 2 8 2" xfId="7667" xr:uid="{00000000-0005-0000-0000-0000DF420000}"/>
    <cellStyle name="Output 2 8 2 2" xfId="13326" xr:uid="{00000000-0005-0000-0000-0000E0420000}"/>
    <cellStyle name="Output 2 8 2 2 2" xfId="44995" xr:uid="{C502FE89-060A-4B3E-AD0E-FA6807A9B3FC}"/>
    <cellStyle name="Output 2 8 2 3" xfId="39798" xr:uid="{8EC34B11-6E2F-4B85-B0AF-A9C6FF39B602}"/>
    <cellStyle name="Output 2 8 3" xfId="12450" xr:uid="{00000000-0005-0000-0000-0000E1420000}"/>
    <cellStyle name="Output 2 8 3 2" xfId="44119" xr:uid="{215077EB-F150-4F91-9743-DD36A2481030}"/>
    <cellStyle name="Output 2 8 4" xfId="15829" xr:uid="{00000000-0005-0000-0000-0000E2420000}"/>
    <cellStyle name="Output 2 8 4 2" xfId="47248" xr:uid="{C98E1AF1-F217-4EEE-AF27-7F8167F4CB19}"/>
    <cellStyle name="Output 2 8 5" xfId="37077" xr:uid="{5922FF6E-BCE5-418B-B282-46BF53DF3D30}"/>
    <cellStyle name="Output 3" xfId="397" xr:uid="{00000000-0005-0000-0000-0000E3420000}"/>
    <cellStyle name="Output 3 2" xfId="3436" xr:uid="{00000000-0005-0000-0000-0000E4420000}"/>
    <cellStyle name="Output 3 2 2" xfId="4525" xr:uid="{00000000-0005-0000-0000-0000E5420000}"/>
    <cellStyle name="Output 3 2 2 2" xfId="6747" xr:uid="{00000000-0005-0000-0000-0000E6420000}"/>
    <cellStyle name="Output 3 2 2 2 2" xfId="8096" xr:uid="{00000000-0005-0000-0000-0000E7420000}"/>
    <cellStyle name="Output 3 2 2 2 2 2" xfId="13753" xr:uid="{00000000-0005-0000-0000-0000E8420000}"/>
    <cellStyle name="Output 3 2 2 2 2 2 2" xfId="45422" xr:uid="{64447585-0038-4849-9AF8-2ACA3312BFA5}"/>
    <cellStyle name="Output 3 2 2 2 2 3" xfId="40226" xr:uid="{A12C7611-2DA0-4087-8796-468EE8D4B4AE}"/>
    <cellStyle name="Output 3 2 2 2 3" xfId="12886" xr:uid="{00000000-0005-0000-0000-0000E9420000}"/>
    <cellStyle name="Output 3 2 2 2 3 2" xfId="44555" xr:uid="{B24E540E-EE49-40CB-8DED-F21C380B4C75}"/>
    <cellStyle name="Output 3 2 2 2 4" xfId="17853" xr:uid="{00000000-0005-0000-0000-0000EA420000}"/>
    <cellStyle name="Output 3 2 2 2 4 2" xfId="49102" xr:uid="{BE552D42-EA32-4A1E-B5F6-388F6FD27882}"/>
    <cellStyle name="Output 3 2 2 2 5" xfId="38930" xr:uid="{07ABAD69-F2F3-4C2D-8D90-48AC70FB81A2}"/>
    <cellStyle name="Output 3 2 2 3" xfId="7615" xr:uid="{00000000-0005-0000-0000-0000EB420000}"/>
    <cellStyle name="Output 3 2 2 3 2" xfId="13274" xr:uid="{00000000-0005-0000-0000-0000EC420000}"/>
    <cellStyle name="Output 3 2 2 3 2 2" xfId="44943" xr:uid="{1BF56E24-E3BE-4E98-9CAE-27F4A06434E8}"/>
    <cellStyle name="Output 3 2 2 3 3" xfId="39746" xr:uid="{7AEC7420-0E7E-4EB6-B5C4-5A0029BEA8B6}"/>
    <cellStyle name="Output 3 2 2 4" xfId="12397" xr:uid="{00000000-0005-0000-0000-0000ED420000}"/>
    <cellStyle name="Output 3 2 2 4 2" xfId="44066" xr:uid="{96E0A3E9-A465-47CD-96C2-156D6C4411C3}"/>
    <cellStyle name="Output 3 2 2 5" xfId="15633" xr:uid="{00000000-0005-0000-0000-0000EE420000}"/>
    <cellStyle name="Output 3 2 2 5 2" xfId="47081" xr:uid="{170F0B92-73C3-490F-97E8-8582266BF5C2}"/>
    <cellStyle name="Output 3 2 2 6" xfId="36910" xr:uid="{3DF5FAB5-FB2A-40FB-8F02-CB14C536F86A}"/>
    <cellStyle name="Output 3 2 3" xfId="4606" xr:uid="{00000000-0005-0000-0000-0000EF420000}"/>
    <cellStyle name="Output 3 2 3 2" xfId="6828" xr:uid="{00000000-0005-0000-0000-0000F0420000}"/>
    <cellStyle name="Output 3 2 3 2 2" xfId="8133" xr:uid="{00000000-0005-0000-0000-0000F1420000}"/>
    <cellStyle name="Output 3 2 3 2 2 2" xfId="13790" xr:uid="{00000000-0005-0000-0000-0000F2420000}"/>
    <cellStyle name="Output 3 2 3 2 2 2 2" xfId="45459" xr:uid="{40759B22-58C8-4F1D-93A2-DF06DBBBE180}"/>
    <cellStyle name="Output 3 2 3 2 2 3" xfId="40263" xr:uid="{6C71452D-7181-45DF-9C82-5AF02C789761}"/>
    <cellStyle name="Output 3 2 3 2 3" xfId="12924" xr:uid="{00000000-0005-0000-0000-0000F3420000}"/>
    <cellStyle name="Output 3 2 3 2 3 2" xfId="44593" xr:uid="{164571A1-7506-4FB7-ABE2-DA85E23ED50C}"/>
    <cellStyle name="Output 3 2 3 2 4" xfId="17934" xr:uid="{00000000-0005-0000-0000-0000F4420000}"/>
    <cellStyle name="Output 3 2 3 2 4 2" xfId="49181" xr:uid="{F1A4E752-3E27-4D57-A408-A889B70B4DAF}"/>
    <cellStyle name="Output 3 2 3 2 5" xfId="39009" xr:uid="{7E1DEB9C-0F34-4100-BE32-76FD1099A5E5}"/>
    <cellStyle name="Output 3 2 3 3" xfId="7652" xr:uid="{00000000-0005-0000-0000-0000F5420000}"/>
    <cellStyle name="Output 3 2 3 3 2" xfId="13311" xr:uid="{00000000-0005-0000-0000-0000F6420000}"/>
    <cellStyle name="Output 3 2 3 3 2 2" xfId="44980" xr:uid="{7CF300BB-2777-4661-8987-7F4A6EBF5190}"/>
    <cellStyle name="Output 3 2 3 3 3" xfId="39783" xr:uid="{15D8A83A-28D5-4B0A-ACD6-68B591C6901A}"/>
    <cellStyle name="Output 3 2 3 4" xfId="12434" xr:uid="{00000000-0005-0000-0000-0000F7420000}"/>
    <cellStyle name="Output 3 2 3 4 2" xfId="44103" xr:uid="{B28BAC4C-FEDD-4C87-89B8-918F4F2CDED5}"/>
    <cellStyle name="Output 3 2 3 5" xfId="15714" xr:uid="{00000000-0005-0000-0000-0000F8420000}"/>
    <cellStyle name="Output 3 2 3 5 2" xfId="47160" xr:uid="{2ED457DE-FE69-4D79-A526-83EBD2AF78B0}"/>
    <cellStyle name="Output 3 2 3 6" xfId="36989" xr:uid="{AE1B8CCF-6659-4E71-A463-761FEA4CB97B}"/>
    <cellStyle name="Output 3 2 4" xfId="5054" xr:uid="{00000000-0005-0000-0000-0000F9420000}"/>
    <cellStyle name="Output 3 2 4 2" xfId="7749" xr:uid="{00000000-0005-0000-0000-0000FA420000}"/>
    <cellStyle name="Output 3 2 4 2 2" xfId="13408" xr:uid="{00000000-0005-0000-0000-0000FB420000}"/>
    <cellStyle name="Output 3 2 4 2 2 2" xfId="45077" xr:uid="{2F8FA448-4FFF-4D3E-A94E-2B4AB52F6143}"/>
    <cellStyle name="Output 3 2 4 2 3" xfId="39880" xr:uid="{3D40629E-CD3A-49F1-8368-5BCA84AAFB4C}"/>
    <cellStyle name="Output 3 2 4 3" xfId="12534" xr:uid="{00000000-0005-0000-0000-0000FC420000}"/>
    <cellStyle name="Output 3 2 4 3 2" xfId="44203" xr:uid="{CBCDBCFB-41E0-4BF0-9C18-B86507B47215}"/>
    <cellStyle name="Output 3 2 4 4" xfId="16161" xr:uid="{00000000-0005-0000-0000-0000FD420000}"/>
    <cellStyle name="Output 3 2 4 4 2" xfId="47577" xr:uid="{C103097B-4A1C-4AA8-8279-8FDFE0E09DF0}"/>
    <cellStyle name="Output 3 2 4 5" xfId="37405" xr:uid="{38A42625-BA0A-4B84-BB4E-D6158E2E5593}"/>
    <cellStyle name="Output 3 2 5" xfId="6130" xr:uid="{00000000-0005-0000-0000-0000FE420000}"/>
    <cellStyle name="Output 3 2 5 2" xfId="7895" xr:uid="{00000000-0005-0000-0000-0000FF420000}"/>
    <cellStyle name="Output 3 2 5 2 2" xfId="13552" xr:uid="{00000000-0005-0000-0000-000000430000}"/>
    <cellStyle name="Output 3 2 5 2 2 2" xfId="45221" xr:uid="{6FF7F338-9D7D-4DF3-8564-F486260C4E9A}"/>
    <cellStyle name="Output 3 2 5 2 3" xfId="40025" xr:uid="{67F7E227-ABD6-4BAB-9087-A27C00FE10BD}"/>
    <cellStyle name="Output 3 2 5 3" xfId="12684" xr:uid="{00000000-0005-0000-0000-000001430000}"/>
    <cellStyle name="Output 3 2 5 3 2" xfId="44353" xr:uid="{4A8F2754-A842-49F9-B9EA-10D6D541AF48}"/>
    <cellStyle name="Output 3 2 5 4" xfId="17237" xr:uid="{00000000-0005-0000-0000-000002430000}"/>
    <cellStyle name="Output 3 2 5 4 2" xfId="48519" xr:uid="{AC38713A-0EC2-4387-863E-7DDF871D1A30}"/>
    <cellStyle name="Output 3 2 5 5" xfId="38347" xr:uid="{99D77A08-7304-4A08-A355-1DF578A27192}"/>
    <cellStyle name="Output 3 2 6" xfId="7415" xr:uid="{00000000-0005-0000-0000-000003430000}"/>
    <cellStyle name="Output 3 2 6 2" xfId="13074" xr:uid="{00000000-0005-0000-0000-000004430000}"/>
    <cellStyle name="Output 3 2 6 2 2" xfId="44743" xr:uid="{08BD45A8-230F-459E-8ED8-DA934649CA70}"/>
    <cellStyle name="Output 3 2 6 3" xfId="39546" xr:uid="{4975D8C5-FBF8-405D-AA7D-44A535704FDE}"/>
    <cellStyle name="Output 3 2 7" xfId="12192" xr:uid="{00000000-0005-0000-0000-000005430000}"/>
    <cellStyle name="Output 3 2 7 2" xfId="43861" xr:uid="{B922D882-7B13-42BC-80E2-4EE58709EA75}"/>
    <cellStyle name="Output 3 2 8" xfId="14983" xr:uid="{00000000-0005-0000-0000-000006430000}"/>
    <cellStyle name="Output 3 2 8 2" xfId="46466" xr:uid="{7A9A8275-B6E8-4059-B45E-F895769FA860}"/>
    <cellStyle name="Output 3 2 9" xfId="36303" xr:uid="{3D90EC20-6B00-415D-A596-ACF1FC69CB01}"/>
    <cellStyle name="Output 3 3" xfId="1741" xr:uid="{00000000-0005-0000-0000-000007430000}"/>
    <cellStyle name="Output 3 3 2" xfId="5798" xr:uid="{00000000-0005-0000-0000-000008430000}"/>
    <cellStyle name="Output 3 3 2 2" xfId="7818" xr:uid="{00000000-0005-0000-0000-000009430000}"/>
    <cellStyle name="Output 3 3 2 2 2" xfId="13475" xr:uid="{00000000-0005-0000-0000-00000A430000}"/>
    <cellStyle name="Output 3 3 2 2 2 2" xfId="45144" xr:uid="{DB9E6348-38F3-407F-8F4F-F06CE71104CB}"/>
    <cellStyle name="Output 3 3 2 2 3" xfId="39948" xr:uid="{4861D935-F722-49B0-826C-C2967D99AB99}"/>
    <cellStyle name="Output 3 3 2 3" xfId="12606" xr:uid="{00000000-0005-0000-0000-00000B430000}"/>
    <cellStyle name="Output 3 3 2 3 2" xfId="44275" xr:uid="{19DF1AE5-C7F0-4865-867B-509F7004D253}"/>
    <cellStyle name="Output 3 3 2 4" xfId="16905" xr:uid="{00000000-0005-0000-0000-00000C430000}"/>
    <cellStyle name="Output 3 3 2 4 2" xfId="48190" xr:uid="{EAE6CAD9-1A0B-4E37-A818-72127841DB3E}"/>
    <cellStyle name="Output 3 3 2 5" xfId="38018" xr:uid="{270CCCF3-13E6-4C29-B8C1-81DAC991D4F3}"/>
    <cellStyle name="Output 3 3 3" xfId="7332" xr:uid="{00000000-0005-0000-0000-00000D430000}"/>
    <cellStyle name="Output 3 3 3 2" xfId="12994" xr:uid="{00000000-0005-0000-0000-00000E430000}"/>
    <cellStyle name="Output 3 3 3 2 2" xfId="44663" xr:uid="{7668224F-18A0-4A09-972C-7D46528F8E54}"/>
    <cellStyle name="Output 3 3 3 3" xfId="39464" xr:uid="{02A3E672-1B52-4BBC-B470-8260B22044E8}"/>
    <cellStyle name="Output 3 3 4" xfId="12105" xr:uid="{00000000-0005-0000-0000-00000F430000}"/>
    <cellStyle name="Output 3 3 4 2" xfId="43775" xr:uid="{BDF96288-CC8B-4B01-AF88-59F2CD81A1DF}"/>
    <cellStyle name="Output 3 3 5" xfId="14600" xr:uid="{00000000-0005-0000-0000-000010430000}"/>
    <cellStyle name="Output 3 3 5 2" xfId="46095" xr:uid="{2CB61E17-EC8F-445B-A0EF-A9921180DF96}"/>
    <cellStyle name="Output 3 3 6" xfId="35935" xr:uid="{8863E7C1-193B-462A-9861-8A0B83C0AFA5}"/>
    <cellStyle name="Output 3 4" xfId="3779" xr:uid="{00000000-0005-0000-0000-000011430000}"/>
    <cellStyle name="Output 3 4 2" xfId="6224" xr:uid="{00000000-0005-0000-0000-000012430000}"/>
    <cellStyle name="Output 3 4 2 2" xfId="7935" xr:uid="{00000000-0005-0000-0000-000013430000}"/>
    <cellStyle name="Output 3 4 2 2 2" xfId="13592" xr:uid="{00000000-0005-0000-0000-000014430000}"/>
    <cellStyle name="Output 3 4 2 2 2 2" xfId="45261" xr:uid="{5ADDECCF-B742-42A3-95CC-4ACF4F9624DB}"/>
    <cellStyle name="Output 3 4 2 2 3" xfId="40065" xr:uid="{ACCD3A8B-61EA-4612-A19A-161A8310650F}"/>
    <cellStyle name="Output 3 4 2 3" xfId="12724" xr:uid="{00000000-0005-0000-0000-000015430000}"/>
    <cellStyle name="Output 3 4 2 3 2" xfId="44393" xr:uid="{7D95AFF6-A40C-41A4-B8F1-3B0A7ED8E9F5}"/>
    <cellStyle name="Output 3 4 2 4" xfId="17331" xr:uid="{00000000-0005-0000-0000-000016430000}"/>
    <cellStyle name="Output 3 4 2 4 2" xfId="48611" xr:uid="{C98B417F-14A0-4F8E-9E1F-C8F7B1C21ABD}"/>
    <cellStyle name="Output 3 4 2 5" xfId="38439" xr:uid="{A61106C1-A446-419B-AAD1-F0531AFBD5D7}"/>
    <cellStyle name="Output 3 4 3" xfId="7455" xr:uid="{00000000-0005-0000-0000-000017430000}"/>
    <cellStyle name="Output 3 4 3 2" xfId="13114" xr:uid="{00000000-0005-0000-0000-000018430000}"/>
    <cellStyle name="Output 3 4 3 2 2" xfId="44783" xr:uid="{4346C173-9006-476B-9A25-9F62EA63BB82}"/>
    <cellStyle name="Output 3 4 3 3" xfId="39586" xr:uid="{BB97DC39-3A80-4D0C-8425-581E8E0E70CC}"/>
    <cellStyle name="Output 3 4 4" xfId="12232" xr:uid="{00000000-0005-0000-0000-000019430000}"/>
    <cellStyle name="Output 3 4 4 2" xfId="43901" xr:uid="{775DDA5B-5075-4EE9-8645-4A2990BB05B7}"/>
    <cellStyle name="Output 3 4 5" xfId="15086" xr:uid="{00000000-0005-0000-0000-00001A430000}"/>
    <cellStyle name="Output 3 4 5 2" xfId="46566" xr:uid="{4A85E745-EBC9-4403-92ED-AD8F59D3C2E8}"/>
    <cellStyle name="Output 3 4 6" xfId="36396" xr:uid="{0FE42AD1-CD45-43CA-8B72-E4D5AA5886ED}"/>
    <cellStyle name="Output 3 5" xfId="4133" xr:uid="{00000000-0005-0000-0000-00001B430000}"/>
    <cellStyle name="Output 3 5 2" xfId="6371" xr:uid="{00000000-0005-0000-0000-00001C430000}"/>
    <cellStyle name="Output 3 5 2 2" xfId="7971" xr:uid="{00000000-0005-0000-0000-00001D430000}"/>
    <cellStyle name="Output 3 5 2 2 2" xfId="13628" xr:uid="{00000000-0005-0000-0000-00001E430000}"/>
    <cellStyle name="Output 3 5 2 2 2 2" xfId="45297" xr:uid="{2DA52F5A-C282-4EA0-953C-0EA09AA96590}"/>
    <cellStyle name="Output 3 5 2 2 3" xfId="40101" xr:uid="{1167630D-21AF-4781-8A14-D8B427CC1440}"/>
    <cellStyle name="Output 3 5 2 3" xfId="12762" xr:uid="{00000000-0005-0000-0000-00001F430000}"/>
    <cellStyle name="Output 3 5 2 3 2" xfId="44431" xr:uid="{464BB455-7CA7-40A1-B73D-1EB7C71A229D}"/>
    <cellStyle name="Output 3 5 2 4" xfId="17477" xr:uid="{00000000-0005-0000-0000-000020430000}"/>
    <cellStyle name="Output 3 5 2 4 2" xfId="48729" xr:uid="{1BAC5CBD-EE82-4925-9830-5383A9FD7EA0}"/>
    <cellStyle name="Output 3 5 2 5" xfId="38557" xr:uid="{92DEF0F9-0855-4148-922A-E14B47740F1C}"/>
    <cellStyle name="Output 3 5 3" xfId="7491" xr:uid="{00000000-0005-0000-0000-000021430000}"/>
    <cellStyle name="Output 3 5 3 2" xfId="13150" xr:uid="{00000000-0005-0000-0000-000022430000}"/>
    <cellStyle name="Output 3 5 3 2 2" xfId="44819" xr:uid="{B50EED11-9BBE-4793-B729-E08E78ACCF72}"/>
    <cellStyle name="Output 3 5 3 3" xfId="39622" xr:uid="{4207A4B5-8071-40CC-A8D8-E137BCE7A15D}"/>
    <cellStyle name="Output 3 5 4" xfId="12272" xr:uid="{00000000-0005-0000-0000-000023430000}"/>
    <cellStyle name="Output 3 5 4 2" xfId="43941" xr:uid="{E2C51E93-3CA8-4DCD-977F-B223B646BCA6}"/>
    <cellStyle name="Output 3 5 5" xfId="15243" xr:uid="{00000000-0005-0000-0000-000024430000}"/>
    <cellStyle name="Output 3 5 5 2" xfId="46694" xr:uid="{007179F9-D8B5-44A3-8CB6-D32E33D9AEC1}"/>
    <cellStyle name="Output 3 5 6" xfId="36523" xr:uid="{F0F4D7BA-7C56-4C2F-935F-1C0AD42E3DAB}"/>
    <cellStyle name="Output 3 6" xfId="4119" xr:uid="{00000000-0005-0000-0000-000025430000}"/>
    <cellStyle name="Output 3 6 2" xfId="6357" xr:uid="{00000000-0005-0000-0000-000026430000}"/>
    <cellStyle name="Output 3 6 2 2" xfId="7960" xr:uid="{00000000-0005-0000-0000-000027430000}"/>
    <cellStyle name="Output 3 6 2 2 2" xfId="13617" xr:uid="{00000000-0005-0000-0000-000028430000}"/>
    <cellStyle name="Output 3 6 2 2 2 2" xfId="45286" xr:uid="{FD3A649D-574C-49B3-967C-65F453F6A3D1}"/>
    <cellStyle name="Output 3 6 2 2 3" xfId="40090" xr:uid="{7DB9BBD6-203F-4871-9CB0-710A70489B4F}"/>
    <cellStyle name="Output 3 6 2 3" xfId="12751" xr:uid="{00000000-0005-0000-0000-000029430000}"/>
    <cellStyle name="Output 3 6 2 3 2" xfId="44420" xr:uid="{F888BD48-36EA-46A4-B273-E8E6CB83EAF6}"/>
    <cellStyle name="Output 3 6 2 4" xfId="17463" xr:uid="{00000000-0005-0000-0000-00002A430000}"/>
    <cellStyle name="Output 3 6 2 4 2" xfId="48718" xr:uid="{E4DB1F0B-636F-4D79-A113-08C5F4FD650A}"/>
    <cellStyle name="Output 3 6 2 5" xfId="38546" xr:uid="{540632A0-2E1A-40B1-90C6-1EC181C3416B}"/>
    <cellStyle name="Output 3 6 3" xfId="7480" xr:uid="{00000000-0005-0000-0000-00002B430000}"/>
    <cellStyle name="Output 3 6 3 2" xfId="13139" xr:uid="{00000000-0005-0000-0000-00002C430000}"/>
    <cellStyle name="Output 3 6 3 2 2" xfId="44808" xr:uid="{AFC4E011-81BE-48BD-8117-E9407AF46008}"/>
    <cellStyle name="Output 3 6 3 3" xfId="39611" xr:uid="{22173B0B-8715-473C-9EC0-76AC0AD8C593}"/>
    <cellStyle name="Output 3 6 4" xfId="12261" xr:uid="{00000000-0005-0000-0000-00002D430000}"/>
    <cellStyle name="Output 3 6 4 2" xfId="43930" xr:uid="{F6E39620-2348-43D2-BB74-B8CAEE4BE7D4}"/>
    <cellStyle name="Output 3 6 5" xfId="15229" xr:uid="{00000000-0005-0000-0000-00002E430000}"/>
    <cellStyle name="Output 3 6 5 2" xfId="46683" xr:uid="{56A6FA65-42E6-4A66-AA50-E47C25B2BFFE}"/>
    <cellStyle name="Output 3 6 6" xfId="36512" xr:uid="{9A69B120-49AB-406E-9548-DF84D873149B}"/>
    <cellStyle name="Output 3 7" xfId="4724" xr:uid="{00000000-0005-0000-0000-00002F430000}"/>
    <cellStyle name="Output 3 7 2" xfId="7668" xr:uid="{00000000-0005-0000-0000-000030430000}"/>
    <cellStyle name="Output 3 7 2 2" xfId="13327" xr:uid="{00000000-0005-0000-0000-000031430000}"/>
    <cellStyle name="Output 3 7 2 2 2" xfId="44996" xr:uid="{2E8796B2-2D3C-49BE-886E-7C3516AF2CFB}"/>
    <cellStyle name="Output 3 7 2 3" xfId="39799" xr:uid="{2C6A4A50-B667-41E0-8BC4-36BD960400A2}"/>
    <cellStyle name="Output 3 7 3" xfId="12451" xr:uid="{00000000-0005-0000-0000-000032430000}"/>
    <cellStyle name="Output 3 7 3 2" xfId="44120" xr:uid="{12BE2F5F-BDA6-40DF-BDB1-5512E992BDA8}"/>
    <cellStyle name="Output 3 7 4" xfId="15830" xr:uid="{00000000-0005-0000-0000-000033430000}"/>
    <cellStyle name="Output 3 7 4 2" xfId="47249" xr:uid="{9BEDF79A-A81E-4BD0-B146-BFEE8B462EA7}"/>
    <cellStyle name="Output 3 7 5" xfId="37078" xr:uid="{796D1A95-9533-4C69-AC11-B127957BC14D}"/>
    <cellStyle name="Output 4" xfId="2950" xr:uid="{00000000-0005-0000-0000-000034430000}"/>
    <cellStyle name="Output 4 10" xfId="36174" xr:uid="{DD082432-2588-4D1D-86DC-D2398E2EC300}"/>
    <cellStyle name="Output 4 2" xfId="1742" xr:uid="{00000000-0005-0000-0000-000035430000}"/>
    <cellStyle name="Output 4 3" xfId="4405" xr:uid="{00000000-0005-0000-0000-000036430000}"/>
    <cellStyle name="Output 4 3 2" xfId="6627" xr:uid="{00000000-0005-0000-0000-000037430000}"/>
    <cellStyle name="Output 4 3 2 2" xfId="8053" xr:uid="{00000000-0005-0000-0000-000038430000}"/>
    <cellStyle name="Output 4 3 2 2 2" xfId="13710" xr:uid="{00000000-0005-0000-0000-000039430000}"/>
    <cellStyle name="Output 4 3 2 2 2 2" xfId="45379" xr:uid="{61E8D047-7428-4952-B902-6D29FD4B3C70}"/>
    <cellStyle name="Output 4 3 2 2 3" xfId="40183" xr:uid="{D0A6F66A-E142-4C2E-8483-39984AE6AC2A}"/>
    <cellStyle name="Output 4 3 2 3" xfId="12843" xr:uid="{00000000-0005-0000-0000-00003A430000}"/>
    <cellStyle name="Output 4 3 2 3 2" xfId="44512" xr:uid="{A73539F4-8366-4598-A9DB-5DBFF21C7F5F}"/>
    <cellStyle name="Output 4 3 2 4" xfId="17733" xr:uid="{00000000-0005-0000-0000-00003B430000}"/>
    <cellStyle name="Output 4 3 2 4 2" xfId="48982" xr:uid="{59D92D09-8D07-4198-8013-B73FF7617AF5}"/>
    <cellStyle name="Output 4 3 2 5" xfId="38810" xr:uid="{6EFFB36C-59B6-4ED8-A366-D35EF1D64832}"/>
    <cellStyle name="Output 4 3 3" xfId="7572" xr:uid="{00000000-0005-0000-0000-00003C430000}"/>
    <cellStyle name="Output 4 3 3 2" xfId="13231" xr:uid="{00000000-0005-0000-0000-00003D430000}"/>
    <cellStyle name="Output 4 3 3 2 2" xfId="44900" xr:uid="{015310E3-4013-457A-A228-FFB09794C2A8}"/>
    <cellStyle name="Output 4 3 3 3" xfId="39703" xr:uid="{9D937D37-E1E2-4A41-97CF-2BC12F26200D}"/>
    <cellStyle name="Output 4 3 4" xfId="12354" xr:uid="{00000000-0005-0000-0000-00003E430000}"/>
    <cellStyle name="Output 4 3 4 2" xfId="44023" xr:uid="{BFA20784-05C2-453B-AF38-46BD92433F90}"/>
    <cellStyle name="Output 4 3 5" xfId="15513" xr:uid="{00000000-0005-0000-0000-00003F430000}"/>
    <cellStyle name="Output 4 3 5 2" xfId="46961" xr:uid="{CDE2A4CD-C0FF-49E2-93E4-E37A75D9632B}"/>
    <cellStyle name="Output 4 3 6" xfId="36790" xr:uid="{470696D0-9065-46E6-9C4D-871667B9872B}"/>
    <cellStyle name="Output 4 4" xfId="4169" xr:uid="{00000000-0005-0000-0000-000040430000}"/>
    <cellStyle name="Output 4 4 2" xfId="6392" xr:uid="{00000000-0005-0000-0000-000041430000}"/>
    <cellStyle name="Output 4 4 2 2" xfId="7979" xr:uid="{00000000-0005-0000-0000-000042430000}"/>
    <cellStyle name="Output 4 4 2 2 2" xfId="13636" xr:uid="{00000000-0005-0000-0000-000043430000}"/>
    <cellStyle name="Output 4 4 2 2 2 2" xfId="45305" xr:uid="{FC9ACCFF-7134-4E15-86C9-6CA00CCCAF8B}"/>
    <cellStyle name="Output 4 4 2 2 3" xfId="40109" xr:uid="{B9402791-9CB4-4218-8EFC-FC9AB730B47A}"/>
    <cellStyle name="Output 4 4 2 3" xfId="12770" xr:uid="{00000000-0005-0000-0000-000044430000}"/>
    <cellStyle name="Output 4 4 2 3 2" xfId="44439" xr:uid="{3C975CE0-AD97-4156-89C8-BCAA143E55F5}"/>
    <cellStyle name="Output 4 4 2 4" xfId="17498" xr:uid="{00000000-0005-0000-0000-000045430000}"/>
    <cellStyle name="Output 4 4 2 4 2" xfId="48750" xr:uid="{1402A838-1550-4C0D-9A27-835D85B0CB43}"/>
    <cellStyle name="Output 4 4 2 5" xfId="38578" xr:uid="{8C10ED5F-FD2D-4E71-9EA7-293221941A69}"/>
    <cellStyle name="Output 4 4 3" xfId="7499" xr:uid="{00000000-0005-0000-0000-000046430000}"/>
    <cellStyle name="Output 4 4 3 2" xfId="13158" xr:uid="{00000000-0005-0000-0000-000047430000}"/>
    <cellStyle name="Output 4 4 3 2 2" xfId="44827" xr:uid="{80317B12-E859-49D3-84B5-18560B9E0EA6}"/>
    <cellStyle name="Output 4 4 3 3" xfId="39630" xr:uid="{01831219-D57E-4919-BE6B-872E3D2DC0CF}"/>
    <cellStyle name="Output 4 4 4" xfId="12280" xr:uid="{00000000-0005-0000-0000-000048430000}"/>
    <cellStyle name="Output 4 4 4 2" xfId="43949" xr:uid="{89495B49-ABBF-481C-B0D1-CB492CB3FEAA}"/>
    <cellStyle name="Output 4 4 5" xfId="15277" xr:uid="{00000000-0005-0000-0000-000049430000}"/>
    <cellStyle name="Output 4 4 5 2" xfId="46728" xr:uid="{D37BB098-6CD9-4CFF-81F8-45CEDB4CCE78}"/>
    <cellStyle name="Output 4 4 6" xfId="36557" xr:uid="{6B752610-E001-4932-AB12-E562C9006691}"/>
    <cellStyle name="Output 4 5" xfId="4940" xr:uid="{00000000-0005-0000-0000-00004A430000}"/>
    <cellStyle name="Output 4 5 2" xfId="7710" xr:uid="{00000000-0005-0000-0000-00004B430000}"/>
    <cellStyle name="Output 4 5 2 2" xfId="13369" xr:uid="{00000000-0005-0000-0000-00004C430000}"/>
    <cellStyle name="Output 4 5 2 2 2" xfId="45038" xr:uid="{212C51FF-AC7E-4861-8E55-715B9B021867}"/>
    <cellStyle name="Output 4 5 2 3" xfId="39841" xr:uid="{09F37C06-3089-4EF1-A0B8-245A86A30B30}"/>
    <cellStyle name="Output 4 5 3" xfId="12495" xr:uid="{00000000-0005-0000-0000-00004D430000}"/>
    <cellStyle name="Output 4 5 3 2" xfId="44164" xr:uid="{5D9E5540-1EA3-47FB-8048-1FEDEBD1977D}"/>
    <cellStyle name="Output 4 5 4" xfId="16047" xr:uid="{00000000-0005-0000-0000-00004E430000}"/>
    <cellStyle name="Output 4 5 4 2" xfId="47463" xr:uid="{266B0DEB-8005-456E-A79B-F257E9BD344E}"/>
    <cellStyle name="Output 4 5 5" xfId="37291" xr:uid="{4E21ECD0-7000-4EAE-89D3-A945938840A7}"/>
    <cellStyle name="Output 4 6" xfId="6018" xr:uid="{00000000-0005-0000-0000-00004F430000}"/>
    <cellStyle name="Output 4 6 2" xfId="7860" xr:uid="{00000000-0005-0000-0000-000050430000}"/>
    <cellStyle name="Output 4 6 2 2" xfId="13517" xr:uid="{00000000-0005-0000-0000-000051430000}"/>
    <cellStyle name="Output 4 6 2 2 2" xfId="45186" xr:uid="{E7C41B40-FABA-4452-9AC3-4F8C4312E661}"/>
    <cellStyle name="Output 4 6 2 3" xfId="39990" xr:uid="{81C47310-F7A1-4F75-B6B5-95BF07E95CD8}"/>
    <cellStyle name="Output 4 6 3" xfId="12649" xr:uid="{00000000-0005-0000-0000-000052430000}"/>
    <cellStyle name="Output 4 6 3 2" xfId="44318" xr:uid="{DD80C3F2-FCBD-42CC-BDC5-90D11AF60A53}"/>
    <cellStyle name="Output 4 6 4" xfId="17125" xr:uid="{00000000-0005-0000-0000-000053430000}"/>
    <cellStyle name="Output 4 6 4 2" xfId="48407" xr:uid="{2A508A48-EEAD-441F-A386-9F6E80FB4973}"/>
    <cellStyle name="Output 4 6 5" xfId="38235" xr:uid="{DACB8932-ECB5-4D4E-B5CA-2F28B90BA10D}"/>
    <cellStyle name="Output 4 7" xfId="7377" xr:uid="{00000000-0005-0000-0000-000054430000}"/>
    <cellStyle name="Output 4 7 2" xfId="13037" xr:uid="{00000000-0005-0000-0000-000055430000}"/>
    <cellStyle name="Output 4 7 2 2" xfId="44706" xr:uid="{C8D65776-2EF3-45C6-9A2D-8FB55359A523}"/>
    <cellStyle name="Output 4 7 3" xfId="39508" xr:uid="{BF2267AD-24E3-4A28-A999-68552D11BE09}"/>
    <cellStyle name="Output 4 8" xfId="12157" xr:uid="{00000000-0005-0000-0000-000056430000}"/>
    <cellStyle name="Output 4 8 2" xfId="43826" xr:uid="{4D205CB1-BC8F-4626-B22E-47C23432D004}"/>
    <cellStyle name="Output 4 9" xfId="14858" xr:uid="{00000000-0005-0000-0000-000057430000}"/>
    <cellStyle name="Output 4 9 2" xfId="46345" xr:uid="{6F65C6CB-515A-42A7-9D8B-2995B956B578}"/>
    <cellStyle name="Output 5" xfId="2951" xr:uid="{00000000-0005-0000-0000-000058430000}"/>
    <cellStyle name="Output 5 10" xfId="36175" xr:uid="{5598157F-B38F-4696-999B-C4CF04ACB83F}"/>
    <cellStyle name="Output 5 2" xfId="1743" xr:uid="{00000000-0005-0000-0000-000059430000}"/>
    <cellStyle name="Output 5 3" xfId="4406" xr:uid="{00000000-0005-0000-0000-00005A430000}"/>
    <cellStyle name="Output 5 3 2" xfId="6628" xr:uid="{00000000-0005-0000-0000-00005B430000}"/>
    <cellStyle name="Output 5 3 2 2" xfId="8054" xr:uid="{00000000-0005-0000-0000-00005C430000}"/>
    <cellStyle name="Output 5 3 2 2 2" xfId="13711" xr:uid="{00000000-0005-0000-0000-00005D430000}"/>
    <cellStyle name="Output 5 3 2 2 2 2" xfId="45380" xr:uid="{2CEFF76E-22A5-4C08-9F22-3BE5FF1C097A}"/>
    <cellStyle name="Output 5 3 2 2 3" xfId="40184" xr:uid="{95ED73A8-A9D2-48B1-9292-6E8FB359FB2C}"/>
    <cellStyle name="Output 5 3 2 3" xfId="12844" xr:uid="{00000000-0005-0000-0000-00005E430000}"/>
    <cellStyle name="Output 5 3 2 3 2" xfId="44513" xr:uid="{6D37A8E1-0CA1-48B5-85D9-78D01E610A54}"/>
    <cellStyle name="Output 5 3 2 4" xfId="17734" xr:uid="{00000000-0005-0000-0000-00005F430000}"/>
    <cellStyle name="Output 5 3 2 4 2" xfId="48983" xr:uid="{1E266C86-DE17-423A-BC29-9C3B15640C6A}"/>
    <cellStyle name="Output 5 3 2 5" xfId="38811" xr:uid="{17F3F729-4471-429F-8225-3069849A5AD8}"/>
    <cellStyle name="Output 5 3 3" xfId="7573" xr:uid="{00000000-0005-0000-0000-000060430000}"/>
    <cellStyle name="Output 5 3 3 2" xfId="13232" xr:uid="{00000000-0005-0000-0000-000061430000}"/>
    <cellStyle name="Output 5 3 3 2 2" xfId="44901" xr:uid="{BB824DA8-F20D-4DAA-A9E8-F0C04D959AB5}"/>
    <cellStyle name="Output 5 3 3 3" xfId="39704" xr:uid="{887A121B-48E2-4E49-9EEC-000E3C09AEC2}"/>
    <cellStyle name="Output 5 3 4" xfId="12355" xr:uid="{00000000-0005-0000-0000-000062430000}"/>
    <cellStyle name="Output 5 3 4 2" xfId="44024" xr:uid="{72A83967-AEE3-499C-8ABD-23A3A8A4339A}"/>
    <cellStyle name="Output 5 3 5" xfId="15514" xr:uid="{00000000-0005-0000-0000-000063430000}"/>
    <cellStyle name="Output 5 3 5 2" xfId="46962" xr:uid="{CBFD62F6-6F98-46F8-A763-3D625E29AA9A}"/>
    <cellStyle name="Output 5 3 6" xfId="36791" xr:uid="{641F2981-05A1-47FC-8930-425509185E17}"/>
    <cellStyle name="Output 5 4" xfId="4168" xr:uid="{00000000-0005-0000-0000-000064430000}"/>
    <cellStyle name="Output 5 4 2" xfId="6391" xr:uid="{00000000-0005-0000-0000-000065430000}"/>
    <cellStyle name="Output 5 4 2 2" xfId="7978" xr:uid="{00000000-0005-0000-0000-000066430000}"/>
    <cellStyle name="Output 5 4 2 2 2" xfId="13635" xr:uid="{00000000-0005-0000-0000-000067430000}"/>
    <cellStyle name="Output 5 4 2 2 2 2" xfId="45304" xr:uid="{B7C7E872-D212-4B76-9B4A-09AA42DE1DD3}"/>
    <cellStyle name="Output 5 4 2 2 3" xfId="40108" xr:uid="{F63883C9-E5EC-443A-B305-1C4D5226BDC8}"/>
    <cellStyle name="Output 5 4 2 3" xfId="12769" xr:uid="{00000000-0005-0000-0000-000068430000}"/>
    <cellStyle name="Output 5 4 2 3 2" xfId="44438" xr:uid="{9E411E0D-FB9F-4D6C-BA53-AB0ACBE30532}"/>
    <cellStyle name="Output 5 4 2 4" xfId="17497" xr:uid="{00000000-0005-0000-0000-000069430000}"/>
    <cellStyle name="Output 5 4 2 4 2" xfId="48749" xr:uid="{0AE85CED-8FEE-48B5-939E-A073CA233B09}"/>
    <cellStyle name="Output 5 4 2 5" xfId="38577" xr:uid="{41F264F5-81F5-4BF0-905D-4A1CF3CBDD5F}"/>
    <cellStyle name="Output 5 4 3" xfId="7498" xr:uid="{00000000-0005-0000-0000-00006A430000}"/>
    <cellStyle name="Output 5 4 3 2" xfId="13157" xr:uid="{00000000-0005-0000-0000-00006B430000}"/>
    <cellStyle name="Output 5 4 3 2 2" xfId="44826" xr:uid="{BA9ABBD7-DF63-4038-8F45-51C3E51A85DB}"/>
    <cellStyle name="Output 5 4 3 3" xfId="39629" xr:uid="{3A771A5F-C59A-4511-9A3C-4D0D1230EDC4}"/>
    <cellStyle name="Output 5 4 4" xfId="12279" xr:uid="{00000000-0005-0000-0000-00006C430000}"/>
    <cellStyle name="Output 5 4 4 2" xfId="43948" xr:uid="{F3A18FE7-8327-45F7-886F-07BAE571A997}"/>
    <cellStyle name="Output 5 4 5" xfId="15276" xr:uid="{00000000-0005-0000-0000-00006D430000}"/>
    <cellStyle name="Output 5 4 5 2" xfId="46727" xr:uid="{AE000447-099D-4E92-9316-3C3FE67C5AFB}"/>
    <cellStyle name="Output 5 4 6" xfId="36556" xr:uid="{CC794753-D24E-472D-B67F-96983695D4C3}"/>
    <cellStyle name="Output 5 5" xfId="4941" xr:uid="{00000000-0005-0000-0000-00006E430000}"/>
    <cellStyle name="Output 5 5 2" xfId="7711" xr:uid="{00000000-0005-0000-0000-00006F430000}"/>
    <cellStyle name="Output 5 5 2 2" xfId="13370" xr:uid="{00000000-0005-0000-0000-000070430000}"/>
    <cellStyle name="Output 5 5 2 2 2" xfId="45039" xr:uid="{52025213-F232-4B50-9680-E09B36FC1F79}"/>
    <cellStyle name="Output 5 5 2 3" xfId="39842" xr:uid="{9114F99C-4870-4A9E-AA5D-CF5602003FED}"/>
    <cellStyle name="Output 5 5 3" xfId="12496" xr:uid="{00000000-0005-0000-0000-000071430000}"/>
    <cellStyle name="Output 5 5 3 2" xfId="44165" xr:uid="{60C65D21-EFF8-4C66-9A5B-27635D612A6E}"/>
    <cellStyle name="Output 5 5 4" xfId="16048" xr:uid="{00000000-0005-0000-0000-000072430000}"/>
    <cellStyle name="Output 5 5 4 2" xfId="47464" xr:uid="{CAA6DD20-A727-4E83-B5F0-599B30F788B1}"/>
    <cellStyle name="Output 5 5 5" xfId="37292" xr:uid="{28DBC220-783B-41A2-AEC4-78D5277F37EC}"/>
    <cellStyle name="Output 5 6" xfId="6019" xr:uid="{00000000-0005-0000-0000-000073430000}"/>
    <cellStyle name="Output 5 6 2" xfId="7861" xr:uid="{00000000-0005-0000-0000-000074430000}"/>
    <cellStyle name="Output 5 6 2 2" xfId="13518" xr:uid="{00000000-0005-0000-0000-000075430000}"/>
    <cellStyle name="Output 5 6 2 2 2" xfId="45187" xr:uid="{2AC8C37F-D3A1-4FAA-8C4D-5520981CB6D7}"/>
    <cellStyle name="Output 5 6 2 3" xfId="39991" xr:uid="{DA1F2870-7CEB-4DB0-990A-3DF0C48C5D44}"/>
    <cellStyle name="Output 5 6 3" xfId="12650" xr:uid="{00000000-0005-0000-0000-000076430000}"/>
    <cellStyle name="Output 5 6 3 2" xfId="44319" xr:uid="{7B98F91C-79E7-4F16-90A8-1F6FD0B84CBD}"/>
    <cellStyle name="Output 5 6 4" xfId="17126" xr:uid="{00000000-0005-0000-0000-000077430000}"/>
    <cellStyle name="Output 5 6 4 2" xfId="48408" xr:uid="{AF89481A-716B-4925-BD13-9D593E6F515F}"/>
    <cellStyle name="Output 5 6 5" xfId="38236" xr:uid="{D39DB383-44D2-41EA-89BA-3394F4673B8F}"/>
    <cellStyle name="Output 5 7" xfId="7378" xr:uid="{00000000-0005-0000-0000-000078430000}"/>
    <cellStyle name="Output 5 7 2" xfId="13038" xr:uid="{00000000-0005-0000-0000-000079430000}"/>
    <cellStyle name="Output 5 7 2 2" xfId="44707" xr:uid="{946D1BAA-EA0C-49BB-88B7-9B88454C2FB9}"/>
    <cellStyle name="Output 5 7 3" xfId="39509" xr:uid="{A43BB1A2-6C17-423D-AFBA-03788C75F6D8}"/>
    <cellStyle name="Output 5 8" xfId="12158" xr:uid="{00000000-0005-0000-0000-00007A430000}"/>
    <cellStyle name="Output 5 8 2" xfId="43827" xr:uid="{2AEA3ED7-E4F8-43DD-B2C8-CBC46542BC2A}"/>
    <cellStyle name="Output 5 9" xfId="14859" xr:uid="{00000000-0005-0000-0000-00007B430000}"/>
    <cellStyle name="Output 5 9 2" xfId="46346" xr:uid="{2AD2CBB1-F26E-497B-817D-C04C5B835B48}"/>
    <cellStyle name="Output 6" xfId="1744" xr:uid="{00000000-0005-0000-0000-00007C430000}"/>
    <cellStyle name="Output 7" xfId="2952" xr:uid="{00000000-0005-0000-0000-00007D430000}"/>
    <cellStyle name="Output 7 2" xfId="4407" xr:uid="{00000000-0005-0000-0000-00007E430000}"/>
    <cellStyle name="Output 7 2 2" xfId="6629" xr:uid="{00000000-0005-0000-0000-00007F430000}"/>
    <cellStyle name="Output 7 2 2 2" xfId="8055" xr:uid="{00000000-0005-0000-0000-000080430000}"/>
    <cellStyle name="Output 7 2 2 2 2" xfId="13712" xr:uid="{00000000-0005-0000-0000-000081430000}"/>
    <cellStyle name="Output 7 2 2 2 2 2" xfId="45381" xr:uid="{19796D7D-B66F-4EC9-A98D-508D919CE63E}"/>
    <cellStyle name="Output 7 2 2 2 3" xfId="40185" xr:uid="{13FCB147-A92E-49F4-BF31-5EA991F872AC}"/>
    <cellStyle name="Output 7 2 2 3" xfId="12845" xr:uid="{00000000-0005-0000-0000-000082430000}"/>
    <cellStyle name="Output 7 2 2 3 2" xfId="44514" xr:uid="{089E8366-41C2-4514-B0A3-C1B99CB16854}"/>
    <cellStyle name="Output 7 2 2 4" xfId="17735" xr:uid="{00000000-0005-0000-0000-000083430000}"/>
    <cellStyle name="Output 7 2 2 4 2" xfId="48984" xr:uid="{98EA104F-42AB-4DB5-9079-F41D7531B8DB}"/>
    <cellStyle name="Output 7 2 2 5" xfId="38812" xr:uid="{215D7425-757D-441C-8B80-CB1F50442EA0}"/>
    <cellStyle name="Output 7 2 3" xfId="7574" xr:uid="{00000000-0005-0000-0000-000084430000}"/>
    <cellStyle name="Output 7 2 3 2" xfId="13233" xr:uid="{00000000-0005-0000-0000-000085430000}"/>
    <cellStyle name="Output 7 2 3 2 2" xfId="44902" xr:uid="{706EE9A6-5FC4-4C6D-8D9E-2DA96A8A5FFD}"/>
    <cellStyle name="Output 7 2 3 3" xfId="39705" xr:uid="{F921EC82-189C-47FF-8B4B-F7D6E875AC82}"/>
    <cellStyle name="Output 7 2 4" xfId="12356" xr:uid="{00000000-0005-0000-0000-000086430000}"/>
    <cellStyle name="Output 7 2 4 2" xfId="44025" xr:uid="{B7343F3C-264E-4551-AC2F-0E39E4CDE76A}"/>
    <cellStyle name="Output 7 2 5" xfId="15515" xr:uid="{00000000-0005-0000-0000-000087430000}"/>
    <cellStyle name="Output 7 2 5 2" xfId="46963" xr:uid="{B15156D7-AEDC-4455-A3E8-E709DEC4C24F}"/>
    <cellStyle name="Output 7 2 6" xfId="36792" xr:uid="{7FB27420-8BB8-46FF-9C7F-136967B2B138}"/>
    <cellStyle name="Output 7 3" xfId="4167" xr:uid="{00000000-0005-0000-0000-000088430000}"/>
    <cellStyle name="Output 7 3 2" xfId="6390" xr:uid="{00000000-0005-0000-0000-000089430000}"/>
    <cellStyle name="Output 7 3 2 2" xfId="7977" xr:uid="{00000000-0005-0000-0000-00008A430000}"/>
    <cellStyle name="Output 7 3 2 2 2" xfId="13634" xr:uid="{00000000-0005-0000-0000-00008B430000}"/>
    <cellStyle name="Output 7 3 2 2 2 2" xfId="45303" xr:uid="{D483ECDA-9A91-4E14-80C0-C4EBBBA769CD}"/>
    <cellStyle name="Output 7 3 2 2 3" xfId="40107" xr:uid="{5FC2F24D-18E8-4809-94FC-159ED24C4C1E}"/>
    <cellStyle name="Output 7 3 2 3" xfId="12768" xr:uid="{00000000-0005-0000-0000-00008C430000}"/>
    <cellStyle name="Output 7 3 2 3 2" xfId="44437" xr:uid="{6C3740EB-2582-4172-8538-F8915E7177EF}"/>
    <cellStyle name="Output 7 3 2 4" xfId="17496" xr:uid="{00000000-0005-0000-0000-00008D430000}"/>
    <cellStyle name="Output 7 3 2 4 2" xfId="48748" xr:uid="{CDA9E64C-6BC2-4227-9FA5-58FE871842FB}"/>
    <cellStyle name="Output 7 3 2 5" xfId="38576" xr:uid="{43EE5F03-9574-4A12-8072-0DFDFCFDC4EC}"/>
    <cellStyle name="Output 7 3 3" xfId="7497" xr:uid="{00000000-0005-0000-0000-00008E430000}"/>
    <cellStyle name="Output 7 3 3 2" xfId="13156" xr:uid="{00000000-0005-0000-0000-00008F430000}"/>
    <cellStyle name="Output 7 3 3 2 2" xfId="44825" xr:uid="{0F1D0B02-65DF-4260-8CD9-AB28C9B4662E}"/>
    <cellStyle name="Output 7 3 3 3" xfId="39628" xr:uid="{0DDF5501-E59C-477C-8F95-D3A561573B0E}"/>
    <cellStyle name="Output 7 3 4" xfId="12278" xr:uid="{00000000-0005-0000-0000-000090430000}"/>
    <cellStyle name="Output 7 3 4 2" xfId="43947" xr:uid="{883D8EBB-B050-4CF0-B44F-1A6CB1A5F802}"/>
    <cellStyle name="Output 7 3 5" xfId="15275" xr:uid="{00000000-0005-0000-0000-000091430000}"/>
    <cellStyle name="Output 7 3 5 2" xfId="46726" xr:uid="{1F085F1D-34F5-4C1A-A1F6-145799B95BAD}"/>
    <cellStyle name="Output 7 3 6" xfId="36555" xr:uid="{8389C600-88A7-48D0-8F04-33D1EA91628F}"/>
    <cellStyle name="Output 7 4" xfId="4942" xr:uid="{00000000-0005-0000-0000-000092430000}"/>
    <cellStyle name="Output 7 4 2" xfId="7712" xr:uid="{00000000-0005-0000-0000-000093430000}"/>
    <cellStyle name="Output 7 4 2 2" xfId="13371" xr:uid="{00000000-0005-0000-0000-000094430000}"/>
    <cellStyle name="Output 7 4 2 2 2" xfId="45040" xr:uid="{FE4E7573-FB51-4D92-94C6-1EF1D0D482AF}"/>
    <cellStyle name="Output 7 4 2 3" xfId="39843" xr:uid="{134FBA6C-947F-45C6-B1FE-CD4CE2F6EE08}"/>
    <cellStyle name="Output 7 4 3" xfId="12497" xr:uid="{00000000-0005-0000-0000-000095430000}"/>
    <cellStyle name="Output 7 4 3 2" xfId="44166" xr:uid="{ADA9EFC1-F953-4B57-9E8B-69CAC1E488A4}"/>
    <cellStyle name="Output 7 4 4" xfId="16049" xr:uid="{00000000-0005-0000-0000-000096430000}"/>
    <cellStyle name="Output 7 4 4 2" xfId="47465" xr:uid="{23760D5B-209B-41BE-9263-D4CF52A12521}"/>
    <cellStyle name="Output 7 4 5" xfId="37293" xr:uid="{F73DB59A-8FE6-4EA8-A5F6-484DFFA71F50}"/>
    <cellStyle name="Output 7 5" xfId="6020" xr:uid="{00000000-0005-0000-0000-000097430000}"/>
    <cellStyle name="Output 7 5 2" xfId="7862" xr:uid="{00000000-0005-0000-0000-000098430000}"/>
    <cellStyle name="Output 7 5 2 2" xfId="13519" xr:uid="{00000000-0005-0000-0000-000099430000}"/>
    <cellStyle name="Output 7 5 2 2 2" xfId="45188" xr:uid="{06CA4006-3838-4017-9115-177164008F67}"/>
    <cellStyle name="Output 7 5 2 3" xfId="39992" xr:uid="{02054304-6775-462A-B142-3D11913E19D7}"/>
    <cellStyle name="Output 7 5 3" xfId="12651" xr:uid="{00000000-0005-0000-0000-00009A430000}"/>
    <cellStyle name="Output 7 5 3 2" xfId="44320" xr:uid="{DB1BD975-1C81-474F-84BB-E0777DFC56EA}"/>
    <cellStyle name="Output 7 5 4" xfId="17127" xr:uid="{00000000-0005-0000-0000-00009B430000}"/>
    <cellStyle name="Output 7 5 4 2" xfId="48409" xr:uid="{C6D86BC0-A67F-43A6-B466-7853511E6316}"/>
    <cellStyle name="Output 7 5 5" xfId="38237" xr:uid="{5D3F18BA-2F3A-4902-A7B5-897141C3715A}"/>
    <cellStyle name="Output 7 6" xfId="7379" xr:uid="{00000000-0005-0000-0000-00009C430000}"/>
    <cellStyle name="Output 7 6 2" xfId="13039" xr:uid="{00000000-0005-0000-0000-00009D430000}"/>
    <cellStyle name="Output 7 6 2 2" xfId="44708" xr:uid="{34296CB6-089A-41D3-90D7-1044F2CD6488}"/>
    <cellStyle name="Output 7 6 3" xfId="39510" xr:uid="{30AE355F-FE37-4E3C-997B-C52EC763E17F}"/>
    <cellStyle name="Output 7 7" xfId="12159" xr:uid="{00000000-0005-0000-0000-00009E430000}"/>
    <cellStyle name="Output 7 7 2" xfId="43828" xr:uid="{72B7C8ED-FA9F-444C-9BE0-6781B7BB1B9F}"/>
    <cellStyle name="Output 7 8" xfId="14860" xr:uid="{00000000-0005-0000-0000-00009F430000}"/>
    <cellStyle name="Output 7 8 2" xfId="46347" xr:uid="{D0AEB239-F052-46C6-9F71-D7CFF94ED185}"/>
    <cellStyle name="Output 7 9" xfId="36176" xr:uid="{0DA7607A-3A01-452E-A2AA-1A64106F56E3}"/>
    <cellStyle name="Output 8" xfId="2953" xr:uid="{00000000-0005-0000-0000-0000A0430000}"/>
    <cellStyle name="Output 8 2" xfId="4408" xr:uid="{00000000-0005-0000-0000-0000A1430000}"/>
    <cellStyle name="Output 8 2 2" xfId="6630" xr:uid="{00000000-0005-0000-0000-0000A2430000}"/>
    <cellStyle name="Output 8 2 2 2" xfId="8056" xr:uid="{00000000-0005-0000-0000-0000A3430000}"/>
    <cellStyle name="Output 8 2 2 2 2" xfId="13713" xr:uid="{00000000-0005-0000-0000-0000A4430000}"/>
    <cellStyle name="Output 8 2 2 2 2 2" xfId="45382" xr:uid="{A86B9B4B-FF23-4EC5-9652-16A95843D861}"/>
    <cellStyle name="Output 8 2 2 2 3" xfId="40186" xr:uid="{7B1141DF-485E-4C79-940E-E1F88E15EC05}"/>
    <cellStyle name="Output 8 2 2 3" xfId="12846" xr:uid="{00000000-0005-0000-0000-0000A5430000}"/>
    <cellStyle name="Output 8 2 2 3 2" xfId="44515" xr:uid="{C860F237-9AA8-45AA-B37E-2719A20630F2}"/>
    <cellStyle name="Output 8 2 2 4" xfId="17736" xr:uid="{00000000-0005-0000-0000-0000A6430000}"/>
    <cellStyle name="Output 8 2 2 4 2" xfId="48985" xr:uid="{2C0BE480-1278-49AD-8289-A0898E41C30D}"/>
    <cellStyle name="Output 8 2 2 5" xfId="38813" xr:uid="{4F62F2B9-A2D6-47E2-AD69-5DB6ACF9FF88}"/>
    <cellStyle name="Output 8 2 3" xfId="7575" xr:uid="{00000000-0005-0000-0000-0000A7430000}"/>
    <cellStyle name="Output 8 2 3 2" xfId="13234" xr:uid="{00000000-0005-0000-0000-0000A8430000}"/>
    <cellStyle name="Output 8 2 3 2 2" xfId="44903" xr:uid="{D2466B82-2352-4D33-A959-F37BF165D0B5}"/>
    <cellStyle name="Output 8 2 3 3" xfId="39706" xr:uid="{F2842E49-8258-4C50-A324-E37DCC2A3487}"/>
    <cellStyle name="Output 8 2 4" xfId="12357" xr:uid="{00000000-0005-0000-0000-0000A9430000}"/>
    <cellStyle name="Output 8 2 4 2" xfId="44026" xr:uid="{50290790-F084-4CBC-90FB-4A18320A38AA}"/>
    <cellStyle name="Output 8 2 5" xfId="15516" xr:uid="{00000000-0005-0000-0000-0000AA430000}"/>
    <cellStyle name="Output 8 2 5 2" xfId="46964" xr:uid="{E896E17B-3005-49AE-8F00-A2251572E12D}"/>
    <cellStyle name="Output 8 2 6" xfId="36793" xr:uid="{6BD3004D-7334-4367-B116-C719691460C1}"/>
    <cellStyle name="Output 8 3" xfId="4166" xr:uid="{00000000-0005-0000-0000-0000AB430000}"/>
    <cellStyle name="Output 8 3 2" xfId="6389" xr:uid="{00000000-0005-0000-0000-0000AC430000}"/>
    <cellStyle name="Output 8 3 2 2" xfId="7976" xr:uid="{00000000-0005-0000-0000-0000AD430000}"/>
    <cellStyle name="Output 8 3 2 2 2" xfId="13633" xr:uid="{00000000-0005-0000-0000-0000AE430000}"/>
    <cellStyle name="Output 8 3 2 2 2 2" xfId="45302" xr:uid="{C2ACF825-39AC-4F3C-AEEC-251B63351C50}"/>
    <cellStyle name="Output 8 3 2 2 3" xfId="40106" xr:uid="{A3AC861B-1D8C-4E3A-A0EF-E0C87B45D231}"/>
    <cellStyle name="Output 8 3 2 3" xfId="12767" xr:uid="{00000000-0005-0000-0000-0000AF430000}"/>
    <cellStyle name="Output 8 3 2 3 2" xfId="44436" xr:uid="{699D93F8-EC82-4DF8-B02A-2CDBBD85C0BD}"/>
    <cellStyle name="Output 8 3 2 4" xfId="17495" xr:uid="{00000000-0005-0000-0000-0000B0430000}"/>
    <cellStyle name="Output 8 3 2 4 2" xfId="48747" xr:uid="{42229A53-7FC4-45C1-9B9C-91852E2F55D3}"/>
    <cellStyle name="Output 8 3 2 5" xfId="38575" xr:uid="{C4FB11DB-11EE-42FB-9093-7E8A4D845E55}"/>
    <cellStyle name="Output 8 3 3" xfId="7496" xr:uid="{00000000-0005-0000-0000-0000B1430000}"/>
    <cellStyle name="Output 8 3 3 2" xfId="13155" xr:uid="{00000000-0005-0000-0000-0000B2430000}"/>
    <cellStyle name="Output 8 3 3 2 2" xfId="44824" xr:uid="{FF112820-B3F9-4586-85C5-55BB0EEBEDE9}"/>
    <cellStyle name="Output 8 3 3 3" xfId="39627" xr:uid="{C67AB9F4-5A9D-40BC-9741-06E3504E60C7}"/>
    <cellStyle name="Output 8 3 4" xfId="12277" xr:uid="{00000000-0005-0000-0000-0000B3430000}"/>
    <cellStyle name="Output 8 3 4 2" xfId="43946" xr:uid="{5D85176E-6389-473A-93C0-B35EF60F0518}"/>
    <cellStyle name="Output 8 3 5" xfId="15274" xr:uid="{00000000-0005-0000-0000-0000B4430000}"/>
    <cellStyle name="Output 8 3 5 2" xfId="46725" xr:uid="{57B476A6-5AC8-4463-93E6-E73E991B6E9F}"/>
    <cellStyle name="Output 8 3 6" xfId="36554" xr:uid="{0EE17E37-F797-44A5-AC6D-18C6AC4A809D}"/>
    <cellStyle name="Output 8 4" xfId="4943" xr:uid="{00000000-0005-0000-0000-0000B5430000}"/>
    <cellStyle name="Output 8 4 2" xfId="7713" xr:uid="{00000000-0005-0000-0000-0000B6430000}"/>
    <cellStyle name="Output 8 4 2 2" xfId="13372" xr:uid="{00000000-0005-0000-0000-0000B7430000}"/>
    <cellStyle name="Output 8 4 2 2 2" xfId="45041" xr:uid="{05FDA4C0-94B0-4B0A-BCF2-6FC19C1EFFFE}"/>
    <cellStyle name="Output 8 4 2 3" xfId="39844" xr:uid="{781E5705-549B-4446-9F7F-933376FB4847}"/>
    <cellStyle name="Output 8 4 3" xfId="12498" xr:uid="{00000000-0005-0000-0000-0000B8430000}"/>
    <cellStyle name="Output 8 4 3 2" xfId="44167" xr:uid="{875FDA45-1D65-4AFD-A077-EFF4CA0F12CE}"/>
    <cellStyle name="Output 8 4 4" xfId="16050" xr:uid="{00000000-0005-0000-0000-0000B9430000}"/>
    <cellStyle name="Output 8 4 4 2" xfId="47466" xr:uid="{AFD7B9F8-EC1C-4905-8331-A24C56557E0B}"/>
    <cellStyle name="Output 8 4 5" xfId="37294" xr:uid="{A8E0D7C6-6650-42A3-9B9C-8FF66D1807C3}"/>
    <cellStyle name="Output 8 5" xfId="6021" xr:uid="{00000000-0005-0000-0000-0000BA430000}"/>
    <cellStyle name="Output 8 5 2" xfId="7863" xr:uid="{00000000-0005-0000-0000-0000BB430000}"/>
    <cellStyle name="Output 8 5 2 2" xfId="13520" xr:uid="{00000000-0005-0000-0000-0000BC430000}"/>
    <cellStyle name="Output 8 5 2 2 2" xfId="45189" xr:uid="{64A49258-FFE7-4B22-A34E-FC484C03082D}"/>
    <cellStyle name="Output 8 5 2 3" xfId="39993" xr:uid="{1DA4657A-47FC-40E2-935C-18CC201003C8}"/>
    <cellStyle name="Output 8 5 3" xfId="12652" xr:uid="{00000000-0005-0000-0000-0000BD430000}"/>
    <cellStyle name="Output 8 5 3 2" xfId="44321" xr:uid="{EE15B1CE-B7C1-4D35-9B61-6F344EFFC3C9}"/>
    <cellStyle name="Output 8 5 4" xfId="17128" xr:uid="{00000000-0005-0000-0000-0000BE430000}"/>
    <cellStyle name="Output 8 5 4 2" xfId="48410" xr:uid="{06A8699A-3435-4FC5-9F89-9681F8B4897C}"/>
    <cellStyle name="Output 8 5 5" xfId="38238" xr:uid="{D58F4BFF-BEA4-4BC6-8DE9-74B856BB4AA2}"/>
    <cellStyle name="Output 8 6" xfId="7380" xr:uid="{00000000-0005-0000-0000-0000BF430000}"/>
    <cellStyle name="Output 8 6 2" xfId="13040" xr:uid="{00000000-0005-0000-0000-0000C0430000}"/>
    <cellStyle name="Output 8 6 2 2" xfId="44709" xr:uid="{83365100-A7B5-4040-8ECD-24478F463AF7}"/>
    <cellStyle name="Output 8 6 3" xfId="39511" xr:uid="{31BF0A1B-9950-4711-873B-05DFF3F70AFB}"/>
    <cellStyle name="Output 8 7" xfId="12160" xr:uid="{00000000-0005-0000-0000-0000C1430000}"/>
    <cellStyle name="Output 8 7 2" xfId="43829" xr:uid="{DBF4A230-6C34-4C3C-A32C-EF92716BCA81}"/>
    <cellStyle name="Output 8 8" xfId="14861" xr:uid="{00000000-0005-0000-0000-0000C2430000}"/>
    <cellStyle name="Output 8 8 2" xfId="46348" xr:uid="{8B95D9FD-AE71-450C-9875-ECD07E0BAFC8}"/>
    <cellStyle name="Output 8 9" xfId="36177" xr:uid="{F10A4D47-29E1-4F38-A5D3-3F28DAF241D7}"/>
    <cellStyle name="Output 9" xfId="2954" xr:uid="{00000000-0005-0000-0000-0000C3430000}"/>
    <cellStyle name="Output 9 2" xfId="4409" xr:uid="{00000000-0005-0000-0000-0000C4430000}"/>
    <cellStyle name="Output 9 2 2" xfId="6631" xr:uid="{00000000-0005-0000-0000-0000C5430000}"/>
    <cellStyle name="Output 9 2 2 2" xfId="8057" xr:uid="{00000000-0005-0000-0000-0000C6430000}"/>
    <cellStyle name="Output 9 2 2 2 2" xfId="13714" xr:uid="{00000000-0005-0000-0000-0000C7430000}"/>
    <cellStyle name="Output 9 2 2 2 2 2" xfId="45383" xr:uid="{4682DA9D-CE30-4D36-A7B4-DE0A21346C8D}"/>
    <cellStyle name="Output 9 2 2 2 3" xfId="40187" xr:uid="{FC9A823A-C2B4-4DC2-A850-EA5C59A05904}"/>
    <cellStyle name="Output 9 2 2 3" xfId="12847" xr:uid="{00000000-0005-0000-0000-0000C8430000}"/>
    <cellStyle name="Output 9 2 2 3 2" xfId="44516" xr:uid="{B4E682C8-641B-4CA7-8373-E1B046470184}"/>
    <cellStyle name="Output 9 2 2 4" xfId="17737" xr:uid="{00000000-0005-0000-0000-0000C9430000}"/>
    <cellStyle name="Output 9 2 2 4 2" xfId="48986" xr:uid="{F77071F7-19DC-4B45-B213-C2829490759B}"/>
    <cellStyle name="Output 9 2 2 5" xfId="38814" xr:uid="{C75B5C08-F69E-4CDA-BC9F-9F51E250890D}"/>
    <cellStyle name="Output 9 2 3" xfId="7576" xr:uid="{00000000-0005-0000-0000-0000CA430000}"/>
    <cellStyle name="Output 9 2 3 2" xfId="13235" xr:uid="{00000000-0005-0000-0000-0000CB430000}"/>
    <cellStyle name="Output 9 2 3 2 2" xfId="44904" xr:uid="{39F775D3-E7B2-4706-8F17-EC346449DF74}"/>
    <cellStyle name="Output 9 2 3 3" xfId="39707" xr:uid="{13FA3F72-4A2E-4FDF-8ED4-0256F2DB2A68}"/>
    <cellStyle name="Output 9 2 4" xfId="12358" xr:uid="{00000000-0005-0000-0000-0000CC430000}"/>
    <cellStyle name="Output 9 2 4 2" xfId="44027" xr:uid="{D4143553-C0C1-47D4-8845-E57414E6A7DF}"/>
    <cellStyle name="Output 9 2 5" xfId="15517" xr:uid="{00000000-0005-0000-0000-0000CD430000}"/>
    <cellStyle name="Output 9 2 5 2" xfId="46965" xr:uid="{ED63B71C-2328-479B-8126-8D81CD5B1903}"/>
    <cellStyle name="Output 9 2 6" xfId="36794" xr:uid="{CBEC41D3-CDF1-4C88-8E4A-972DA39E1CEA}"/>
    <cellStyle name="Output 9 3" xfId="4165" xr:uid="{00000000-0005-0000-0000-0000CE430000}"/>
    <cellStyle name="Output 9 3 2" xfId="6388" xr:uid="{00000000-0005-0000-0000-0000CF430000}"/>
    <cellStyle name="Output 9 3 2 2" xfId="7975" xr:uid="{00000000-0005-0000-0000-0000D0430000}"/>
    <cellStyle name="Output 9 3 2 2 2" xfId="13632" xr:uid="{00000000-0005-0000-0000-0000D1430000}"/>
    <cellStyle name="Output 9 3 2 2 2 2" xfId="45301" xr:uid="{FCF91437-E607-4364-8E6A-F9A4C1C1597F}"/>
    <cellStyle name="Output 9 3 2 2 3" xfId="40105" xr:uid="{3FD76DA8-D034-4311-AA0B-A51EC98A83CE}"/>
    <cellStyle name="Output 9 3 2 3" xfId="12766" xr:uid="{00000000-0005-0000-0000-0000D2430000}"/>
    <cellStyle name="Output 9 3 2 3 2" xfId="44435" xr:uid="{0A9ED2FD-DA58-4EE8-8C17-56D66E6D5DFD}"/>
    <cellStyle name="Output 9 3 2 4" xfId="17494" xr:uid="{00000000-0005-0000-0000-0000D3430000}"/>
    <cellStyle name="Output 9 3 2 4 2" xfId="48746" xr:uid="{E0E33B54-DB7E-4C9A-8DD0-AAF581764FF6}"/>
    <cellStyle name="Output 9 3 2 5" xfId="38574" xr:uid="{B1A80AC2-A675-4401-A213-848FB591453B}"/>
    <cellStyle name="Output 9 3 3" xfId="7495" xr:uid="{00000000-0005-0000-0000-0000D4430000}"/>
    <cellStyle name="Output 9 3 3 2" xfId="13154" xr:uid="{00000000-0005-0000-0000-0000D5430000}"/>
    <cellStyle name="Output 9 3 3 2 2" xfId="44823" xr:uid="{8EB6A1E5-035A-4954-B4BA-90D7FD5997EF}"/>
    <cellStyle name="Output 9 3 3 3" xfId="39626" xr:uid="{C22399DC-42DB-43C3-944A-A153AB7C61EE}"/>
    <cellStyle name="Output 9 3 4" xfId="12276" xr:uid="{00000000-0005-0000-0000-0000D6430000}"/>
    <cellStyle name="Output 9 3 4 2" xfId="43945" xr:uid="{CD7F4A01-BC1D-4A7F-92B7-C89B377E1274}"/>
    <cellStyle name="Output 9 3 5" xfId="15273" xr:uid="{00000000-0005-0000-0000-0000D7430000}"/>
    <cellStyle name="Output 9 3 5 2" xfId="46724" xr:uid="{19AC0FCF-42C5-41CC-81D0-B51565C197BA}"/>
    <cellStyle name="Output 9 3 6" xfId="36553" xr:uid="{37B5925F-4E12-4F14-A6E0-DFFBCEBAB2E0}"/>
    <cellStyle name="Output 9 4" xfId="4944" xr:uid="{00000000-0005-0000-0000-0000D8430000}"/>
    <cellStyle name="Output 9 4 2" xfId="7714" xr:uid="{00000000-0005-0000-0000-0000D9430000}"/>
    <cellStyle name="Output 9 4 2 2" xfId="13373" xr:uid="{00000000-0005-0000-0000-0000DA430000}"/>
    <cellStyle name="Output 9 4 2 2 2" xfId="45042" xr:uid="{D554FFB1-08EC-468B-BDEF-05F7E5BC8A45}"/>
    <cellStyle name="Output 9 4 2 3" xfId="39845" xr:uid="{42127A06-C77B-4CF9-8768-79EF4D00A936}"/>
    <cellStyle name="Output 9 4 3" xfId="12499" xr:uid="{00000000-0005-0000-0000-0000DB430000}"/>
    <cellStyle name="Output 9 4 3 2" xfId="44168" xr:uid="{AE903F3C-E70F-4251-A938-4D610C0364AC}"/>
    <cellStyle name="Output 9 4 4" xfId="16051" xr:uid="{00000000-0005-0000-0000-0000DC430000}"/>
    <cellStyle name="Output 9 4 4 2" xfId="47467" xr:uid="{10F8A0A2-3A8B-4E25-A775-FBF8257168E8}"/>
    <cellStyle name="Output 9 4 5" xfId="37295" xr:uid="{95115A19-AEAF-44A9-9897-B948259F450A}"/>
    <cellStyle name="Output 9 5" xfId="6022" xr:uid="{00000000-0005-0000-0000-0000DD430000}"/>
    <cellStyle name="Output 9 5 2" xfId="7864" xr:uid="{00000000-0005-0000-0000-0000DE430000}"/>
    <cellStyle name="Output 9 5 2 2" xfId="13521" xr:uid="{00000000-0005-0000-0000-0000DF430000}"/>
    <cellStyle name="Output 9 5 2 2 2" xfId="45190" xr:uid="{EBE17ECB-9C07-410B-92A8-3818B98FBA93}"/>
    <cellStyle name="Output 9 5 2 3" xfId="39994" xr:uid="{56BA09CE-4B91-4931-8752-53A1B7ED3DB6}"/>
    <cellStyle name="Output 9 5 3" xfId="12653" xr:uid="{00000000-0005-0000-0000-0000E0430000}"/>
    <cellStyle name="Output 9 5 3 2" xfId="44322" xr:uid="{E081FC92-25E1-41F4-923D-08E1F93CEE55}"/>
    <cellStyle name="Output 9 5 4" xfId="17129" xr:uid="{00000000-0005-0000-0000-0000E1430000}"/>
    <cellStyle name="Output 9 5 4 2" xfId="48411" xr:uid="{6442D151-28CE-4800-A23E-64713A0E4C5D}"/>
    <cellStyle name="Output 9 5 5" xfId="38239" xr:uid="{1FF79955-BBF4-41A8-BB6A-DE99DC44A083}"/>
    <cellStyle name="Output 9 6" xfId="7381" xr:uid="{00000000-0005-0000-0000-0000E2430000}"/>
    <cellStyle name="Output 9 6 2" xfId="13041" xr:uid="{00000000-0005-0000-0000-0000E3430000}"/>
    <cellStyle name="Output 9 6 2 2" xfId="44710" xr:uid="{FBD8C9DE-2FA2-4788-9417-484DDDAA8289}"/>
    <cellStyle name="Output 9 6 3" xfId="39512" xr:uid="{84C62076-BDC9-40D2-A71C-7D378E795058}"/>
    <cellStyle name="Output 9 7" xfId="12161" xr:uid="{00000000-0005-0000-0000-0000E4430000}"/>
    <cellStyle name="Output 9 7 2" xfId="43830" xr:uid="{52643C63-9746-421C-B07A-9AF93ABF5DB3}"/>
    <cellStyle name="Output 9 8" xfId="14862" xr:uid="{00000000-0005-0000-0000-0000E5430000}"/>
    <cellStyle name="Output 9 8 2" xfId="46349" xr:uid="{A471BA44-9848-447F-A1B2-7E25E5614175}"/>
    <cellStyle name="Output 9 9" xfId="36178" xr:uid="{2AE938DC-8C5F-4343-A45C-8F42103E633A}"/>
    <cellStyle name="Percent" xfId="52876" builtinId="5"/>
    <cellStyle name="Percent [0]" xfId="1745" xr:uid="{00000000-0005-0000-0000-0000E6430000}"/>
    <cellStyle name="Percent [00]" xfId="1746" xr:uid="{00000000-0005-0000-0000-0000E7430000}"/>
    <cellStyle name="Percent [2]" xfId="1199" xr:uid="{00000000-0005-0000-0000-0000E8430000}"/>
    <cellStyle name="Percent [2] 10" xfId="2955" xr:uid="{00000000-0005-0000-0000-0000E9430000}"/>
    <cellStyle name="Percent [2] 11" xfId="2956" xr:uid="{00000000-0005-0000-0000-0000EA430000}"/>
    <cellStyle name="Percent [2] 12" xfId="2957" xr:uid="{00000000-0005-0000-0000-0000EB430000}"/>
    <cellStyle name="Percent [2] 13" xfId="2958" xr:uid="{00000000-0005-0000-0000-0000EC430000}"/>
    <cellStyle name="Percent [2] 14" xfId="2959" xr:uid="{00000000-0005-0000-0000-0000ED430000}"/>
    <cellStyle name="Percent [2] 15" xfId="2960" xr:uid="{00000000-0005-0000-0000-0000EE430000}"/>
    <cellStyle name="Percent [2] 16" xfId="2961" xr:uid="{00000000-0005-0000-0000-0000EF430000}"/>
    <cellStyle name="Percent [2] 17" xfId="2962" xr:uid="{00000000-0005-0000-0000-0000F0430000}"/>
    <cellStyle name="Percent [2] 18" xfId="2963" xr:uid="{00000000-0005-0000-0000-0000F1430000}"/>
    <cellStyle name="Percent [2] 19" xfId="2964" xr:uid="{00000000-0005-0000-0000-0000F2430000}"/>
    <cellStyle name="Percent [2] 2" xfId="1747" xr:uid="{00000000-0005-0000-0000-0000F3430000}"/>
    <cellStyle name="Percent [2] 2 2" xfId="1748" xr:uid="{00000000-0005-0000-0000-0000F4430000}"/>
    <cellStyle name="Percent [2] 2 3" xfId="1749" xr:uid="{00000000-0005-0000-0000-0000F5430000}"/>
    <cellStyle name="Percent [2] 2 4" xfId="1750" xr:uid="{00000000-0005-0000-0000-0000F6430000}"/>
    <cellStyle name="Percent [2] 20" xfId="2965" xr:uid="{00000000-0005-0000-0000-0000F7430000}"/>
    <cellStyle name="Percent [2] 21" xfId="2966" xr:uid="{00000000-0005-0000-0000-0000F8430000}"/>
    <cellStyle name="Percent [2] 3" xfId="1751" xr:uid="{00000000-0005-0000-0000-0000F9430000}"/>
    <cellStyle name="Percent [2] 3 2" xfId="1752" xr:uid="{00000000-0005-0000-0000-0000FA430000}"/>
    <cellStyle name="Percent [2] 4" xfId="1753" xr:uid="{00000000-0005-0000-0000-0000FB430000}"/>
    <cellStyle name="Percent [2] 5" xfId="2967" xr:uid="{00000000-0005-0000-0000-0000FC430000}"/>
    <cellStyle name="Percent [2] 6" xfId="2968" xr:uid="{00000000-0005-0000-0000-0000FD430000}"/>
    <cellStyle name="Percent [2] 7" xfId="2969" xr:uid="{00000000-0005-0000-0000-0000FE430000}"/>
    <cellStyle name="Percent [2] 8" xfId="2970" xr:uid="{00000000-0005-0000-0000-0000FF430000}"/>
    <cellStyle name="Percent [2] 9" xfId="2971" xr:uid="{00000000-0005-0000-0000-000000440000}"/>
    <cellStyle name="Percent 10" xfId="1754" xr:uid="{00000000-0005-0000-0000-000001440000}"/>
    <cellStyle name="Percent 10 2" xfId="1755" xr:uid="{00000000-0005-0000-0000-000002440000}"/>
    <cellStyle name="Percent 10 3" xfId="2972" xr:uid="{00000000-0005-0000-0000-000003440000}"/>
    <cellStyle name="Percent 10 4" xfId="3438" xr:uid="{00000000-0005-0000-0000-000004440000}"/>
    <cellStyle name="Percent 10 4 2" xfId="4527" xr:uid="{00000000-0005-0000-0000-000005440000}"/>
    <cellStyle name="Percent 10 4 2 2" xfId="6749" xr:uid="{00000000-0005-0000-0000-000006440000}"/>
    <cellStyle name="Percent 10 4 2 2 2" xfId="11325" xr:uid="{00000000-0005-0000-0000-000007440000}"/>
    <cellStyle name="Percent 10 4 2 2 3" xfId="17855" xr:uid="{00000000-0005-0000-0000-000008440000}"/>
    <cellStyle name="Percent 10 4 2 2 4" xfId="21655" xr:uid="{00000000-0005-0000-0000-000009440000}"/>
    <cellStyle name="Percent 10 4 2 3" xfId="9584" xr:uid="{00000000-0005-0000-0000-00000A440000}"/>
    <cellStyle name="Percent 10 4 2 4" xfId="15635" xr:uid="{00000000-0005-0000-0000-00000B440000}"/>
    <cellStyle name="Percent 10 4 2 5" xfId="19913" xr:uid="{00000000-0005-0000-0000-00000C440000}"/>
    <cellStyle name="Percent 10 4 3" xfId="5056" xr:uid="{00000000-0005-0000-0000-00000D440000}"/>
    <cellStyle name="Percent 10 4 3 2" xfId="7182" xr:uid="{00000000-0005-0000-0000-00000E440000}"/>
    <cellStyle name="Percent 10 4 3 2 2" xfId="11719" xr:uid="{00000000-0005-0000-0000-00000F440000}"/>
    <cellStyle name="Percent 10 4 3 2 3" xfId="18288" xr:uid="{00000000-0005-0000-0000-000010440000}"/>
    <cellStyle name="Percent 10 4 3 2 4" xfId="22049" xr:uid="{00000000-0005-0000-0000-000011440000}"/>
    <cellStyle name="Percent 10 4 3 3" xfId="9977" xr:uid="{00000000-0005-0000-0000-000012440000}"/>
    <cellStyle name="Percent 10 4 3 4" xfId="16163" xr:uid="{00000000-0005-0000-0000-000013440000}"/>
    <cellStyle name="Percent 10 4 3 5" xfId="20307" xr:uid="{00000000-0005-0000-0000-000014440000}"/>
    <cellStyle name="Percent 10 4 4" xfId="6132" xr:uid="{00000000-0005-0000-0000-000015440000}"/>
    <cellStyle name="Percent 10 4 4 2" xfId="10909" xr:uid="{00000000-0005-0000-0000-000016440000}"/>
    <cellStyle name="Percent 10 4 4 3" xfId="17239" xr:uid="{00000000-0005-0000-0000-000017440000}"/>
    <cellStyle name="Percent 10 4 4 4" xfId="21239" xr:uid="{00000000-0005-0000-0000-000018440000}"/>
    <cellStyle name="Percent 10 4 5" xfId="9169" xr:uid="{00000000-0005-0000-0000-000019440000}"/>
    <cellStyle name="Percent 10 4 6" xfId="14985" xr:uid="{00000000-0005-0000-0000-00001A440000}"/>
    <cellStyle name="Percent 10 4 7" xfId="19496" xr:uid="{00000000-0005-0000-0000-00001B440000}"/>
    <cellStyle name="Percent 11" xfId="1756" xr:uid="{00000000-0005-0000-0000-00001C440000}"/>
    <cellStyle name="Percent 11 2" xfId="1929" xr:uid="{00000000-0005-0000-0000-00001D440000}"/>
    <cellStyle name="Percent 111" xfId="18558" xr:uid="{00000000-0005-0000-0000-00001E440000}"/>
    <cellStyle name="Percent 12" xfId="1757" xr:uid="{00000000-0005-0000-0000-00001F440000}"/>
    <cellStyle name="Percent 12 2" xfId="2973" xr:uid="{00000000-0005-0000-0000-000020440000}"/>
    <cellStyle name="Percent 13" xfId="1758" xr:uid="{00000000-0005-0000-0000-000021440000}"/>
    <cellStyle name="Percent 13 2" xfId="2974" xr:uid="{00000000-0005-0000-0000-000022440000}"/>
    <cellStyle name="Percent 14" xfId="1759" xr:uid="{00000000-0005-0000-0000-000023440000}"/>
    <cellStyle name="Percent 14 2" xfId="2975" xr:uid="{00000000-0005-0000-0000-000024440000}"/>
    <cellStyle name="Percent 15" xfId="1760" xr:uid="{00000000-0005-0000-0000-000025440000}"/>
    <cellStyle name="Percent 15 2" xfId="2976" xr:uid="{00000000-0005-0000-0000-000026440000}"/>
    <cellStyle name="Percent 16" xfId="1761" xr:uid="{00000000-0005-0000-0000-000027440000}"/>
    <cellStyle name="Percent 17" xfId="1762" xr:uid="{00000000-0005-0000-0000-000028440000}"/>
    <cellStyle name="Percent 18" xfId="1763" xr:uid="{00000000-0005-0000-0000-000029440000}"/>
    <cellStyle name="Percent 19" xfId="1764" xr:uid="{00000000-0005-0000-0000-00002A440000}"/>
    <cellStyle name="Percent 2" xfId="25" xr:uid="{00000000-0005-0000-0000-00002B440000}"/>
    <cellStyle name="Percent 2 10" xfId="13823" xr:uid="{00000000-0005-0000-0000-00002C440000}"/>
    <cellStyle name="Percent 2 11" xfId="13837" xr:uid="{00000000-0005-0000-0000-00002D440000}"/>
    <cellStyle name="Percent 2 11 2" xfId="13853" xr:uid="{00000000-0005-0000-0000-00002E440000}"/>
    <cellStyle name="Percent 2 11 2 2" xfId="22" xr:uid="{00000000-0005-0000-0000-00002F440000}"/>
    <cellStyle name="Percent 2 11 2 2 2" xfId="22151" xr:uid="{00000000-0005-0000-0000-000030440000}"/>
    <cellStyle name="Percent 2 12" xfId="13843" xr:uid="{00000000-0005-0000-0000-000031440000}"/>
    <cellStyle name="Percent 2 13" xfId="13872" xr:uid="{00000000-0005-0000-0000-000032440000}"/>
    <cellStyle name="Percent 2 14" xfId="18590" xr:uid="{00000000-0005-0000-0000-000033440000}"/>
    <cellStyle name="Percent 2 15" xfId="39" xr:uid="{00000000-0005-0000-0000-000034440000}"/>
    <cellStyle name="Percent 2 16" xfId="35071" xr:uid="{2815AF51-A218-4305-B142-0C3406041BEB}"/>
    <cellStyle name="Percent 2 2" xfId="434" xr:uid="{00000000-0005-0000-0000-000035440000}"/>
    <cellStyle name="Percent 2 2 2" xfId="2977" xr:uid="{00000000-0005-0000-0000-000036440000}"/>
    <cellStyle name="Percent 2 2 3" xfId="2978" xr:uid="{00000000-0005-0000-0000-000037440000}"/>
    <cellStyle name="Percent 2 2 4" xfId="3439" xr:uid="{00000000-0005-0000-0000-000038440000}"/>
    <cellStyle name="Percent 2 2 5" xfId="1765" xr:uid="{00000000-0005-0000-0000-000039440000}"/>
    <cellStyle name="Percent 2 2 6" xfId="13841" xr:uid="{00000000-0005-0000-0000-00003A440000}"/>
    <cellStyle name="Percent 2 2 6 2" xfId="13850" xr:uid="{00000000-0005-0000-0000-00003B440000}"/>
    <cellStyle name="Percent 2 3" xfId="1159" xr:uid="{00000000-0005-0000-0000-00003C440000}"/>
    <cellStyle name="Percent 2 3 2" xfId="2979" xr:uid="{00000000-0005-0000-0000-00003D440000}"/>
    <cellStyle name="Percent 2 3 3" xfId="3440" xr:uid="{00000000-0005-0000-0000-00003E440000}"/>
    <cellStyle name="Percent 2 3 4" xfId="1766" xr:uid="{00000000-0005-0000-0000-00003F440000}"/>
    <cellStyle name="Percent 2 4" xfId="1767" xr:uid="{00000000-0005-0000-0000-000040440000}"/>
    <cellStyle name="Percent 2 4 2" xfId="2980" xr:uid="{00000000-0005-0000-0000-000041440000}"/>
    <cellStyle name="Percent 2 5" xfId="2981" xr:uid="{00000000-0005-0000-0000-000042440000}"/>
    <cellStyle name="Percent 2 6" xfId="2982" xr:uid="{00000000-0005-0000-0000-000043440000}"/>
    <cellStyle name="Percent 2 7" xfId="1200" xr:uid="{00000000-0005-0000-0000-000044440000}"/>
    <cellStyle name="Percent 2 8" xfId="383" xr:uid="{00000000-0005-0000-0000-000045440000}"/>
    <cellStyle name="Percent 2 9" xfId="8214" xr:uid="{00000000-0005-0000-0000-000046440000}"/>
    <cellStyle name="Percent 2 9 2" xfId="18375" xr:uid="{00000000-0005-0000-0000-000047440000}"/>
    <cellStyle name="Percent 2 9 3" xfId="22121" xr:uid="{00000000-0005-0000-0000-000048440000}"/>
    <cellStyle name="Percent 20" xfId="1768" xr:uid="{00000000-0005-0000-0000-000049440000}"/>
    <cellStyle name="Percent 21" xfId="1769" xr:uid="{00000000-0005-0000-0000-00004A440000}"/>
    <cellStyle name="Percent 22" xfId="1770" xr:uid="{00000000-0005-0000-0000-00004B440000}"/>
    <cellStyle name="Percent 23" xfId="1771" xr:uid="{00000000-0005-0000-0000-00004C440000}"/>
    <cellStyle name="Percent 24" xfId="1772" xr:uid="{00000000-0005-0000-0000-00004D440000}"/>
    <cellStyle name="Percent 25" xfId="1773" xr:uid="{00000000-0005-0000-0000-00004E440000}"/>
    <cellStyle name="Percent 26" xfId="2145" xr:uid="{00000000-0005-0000-0000-00004F440000}"/>
    <cellStyle name="Percent 27" xfId="2983" xr:uid="{00000000-0005-0000-0000-000050440000}"/>
    <cellStyle name="Percent 28" xfId="3580" xr:uid="{00000000-0005-0000-0000-000051440000}"/>
    <cellStyle name="Percent 29" xfId="4012" xr:uid="{00000000-0005-0000-0000-000052440000}"/>
    <cellStyle name="Percent 3" xfId="36" xr:uid="{00000000-0005-0000-0000-000053440000}"/>
    <cellStyle name="Percent 3 2" xfId="1006" xr:uid="{00000000-0005-0000-0000-000054440000}"/>
    <cellStyle name="Percent 3 2 2" xfId="2984" xr:uid="{00000000-0005-0000-0000-000055440000}"/>
    <cellStyle name="Percent 3 2 3" xfId="3441" xr:uid="{00000000-0005-0000-0000-000056440000}"/>
    <cellStyle name="Percent 3 2 4" xfId="1774" xr:uid="{00000000-0005-0000-0000-000057440000}"/>
    <cellStyle name="Percent 3 2 5" xfId="13860" xr:uid="{00000000-0005-0000-0000-000058440000}"/>
    <cellStyle name="Percent 3 3" xfId="913" xr:uid="{00000000-0005-0000-0000-000059440000}"/>
    <cellStyle name="Percent 3 3 2" xfId="2986" xr:uid="{00000000-0005-0000-0000-00005A440000}"/>
    <cellStyle name="Percent 3 3 3" xfId="2985" xr:uid="{00000000-0005-0000-0000-00005B440000}"/>
    <cellStyle name="Percent 3 4" xfId="2987" xr:uid="{00000000-0005-0000-0000-00005C440000}"/>
    <cellStyle name="Percent 3 5" xfId="3579" xr:uid="{00000000-0005-0000-0000-00005D440000}"/>
    <cellStyle name="Percent 3 6" xfId="93" xr:uid="{00000000-0005-0000-0000-00005E440000}"/>
    <cellStyle name="Percent 3 7" xfId="13828" xr:uid="{00000000-0005-0000-0000-00005F440000}"/>
    <cellStyle name="Percent 3 8" xfId="18554" xr:uid="{00000000-0005-0000-0000-000060440000}"/>
    <cellStyle name="Percent 30" xfId="4158" xr:uid="{00000000-0005-0000-0000-000061440000}"/>
    <cellStyle name="Percent 31" xfId="4620" xr:uid="{00000000-0005-0000-0000-000062440000}"/>
    <cellStyle name="Percent 32" xfId="13835" xr:uid="{00000000-0005-0000-0000-000063440000}"/>
    <cellStyle name="Percent 32 2" xfId="13845" xr:uid="{00000000-0005-0000-0000-000064440000}"/>
    <cellStyle name="Percent 32 2 2" xfId="24" xr:uid="{00000000-0005-0000-0000-000065440000}"/>
    <cellStyle name="Percent 32 2 2 2" xfId="22153" xr:uid="{00000000-0005-0000-0000-000066440000}"/>
    <cellStyle name="Percent 32 3" xfId="18442" xr:uid="{00000000-0005-0000-0000-000067440000}"/>
    <cellStyle name="Percent 32 4" xfId="22136" xr:uid="{00000000-0005-0000-0000-000068440000}"/>
    <cellStyle name="Percent 33" xfId="18579" xr:uid="{00000000-0005-0000-0000-000069440000}"/>
    <cellStyle name="Percent 34" xfId="22173" xr:uid="{00000000-0005-0000-0000-00006A440000}"/>
    <cellStyle name="Percent 35" xfId="22171" xr:uid="{00000000-0005-0000-0000-00006B440000}"/>
    <cellStyle name="Percent 36" xfId="22179" xr:uid="{00000000-0005-0000-0000-00006C440000}"/>
    <cellStyle name="Percent 37" xfId="35046" xr:uid="{FE3BD15A-894D-4B57-829E-AE23BB2D6DF1}"/>
    <cellStyle name="Percent 4" xfId="45" xr:uid="{00000000-0005-0000-0000-00006D440000}"/>
    <cellStyle name="Percent 4 2" xfId="2988" xr:uid="{00000000-0005-0000-0000-00006E440000}"/>
    <cellStyle name="Percent 4 2 2" xfId="35133" xr:uid="{45C0C022-4052-47F8-9E86-36A532073DC2}"/>
    <cellStyle name="Percent 4 3" xfId="1201" xr:uid="{00000000-0005-0000-0000-00006F440000}"/>
    <cellStyle name="Percent 4 4" xfId="922" xr:uid="{00000000-0005-0000-0000-000070440000}"/>
    <cellStyle name="Percent 4 5" xfId="8219" xr:uid="{00000000-0005-0000-0000-000071440000}"/>
    <cellStyle name="Percent 4 6" xfId="13858" xr:uid="{00000000-0005-0000-0000-000072440000}"/>
    <cellStyle name="Percent 41 2 2" xfId="35054" xr:uid="{107650B9-A453-4D7D-B479-D19CBD2C5F6E}"/>
    <cellStyle name="Percent 5" xfId="1202" xr:uid="{00000000-0005-0000-0000-000073440000}"/>
    <cellStyle name="Percent 5 2" xfId="1203" xr:uid="{00000000-0005-0000-0000-000074440000}"/>
    <cellStyle name="Percent 5 3" xfId="3442" xr:uid="{00000000-0005-0000-0000-000075440000}"/>
    <cellStyle name="Percent 6" xfId="1204" xr:uid="{00000000-0005-0000-0000-000076440000}"/>
    <cellStyle name="Percent 6 2" xfId="2989" xr:uid="{00000000-0005-0000-0000-000077440000}"/>
    <cellStyle name="Percent 6 3" xfId="2990" xr:uid="{00000000-0005-0000-0000-000078440000}"/>
    <cellStyle name="Percent 7" xfId="1205" xr:uid="{00000000-0005-0000-0000-000079440000}"/>
    <cellStyle name="Percent 7 2" xfId="1775" xr:uid="{00000000-0005-0000-0000-00007A440000}"/>
    <cellStyle name="Percent 7 2 2" xfId="2991" xr:uid="{00000000-0005-0000-0000-00007B440000}"/>
    <cellStyle name="Percent 7 3" xfId="3443" xr:uid="{00000000-0005-0000-0000-00007C440000}"/>
    <cellStyle name="Percent 8" xfId="1776" xr:uid="{00000000-0005-0000-0000-00007D440000}"/>
    <cellStyle name="Percent 8 2" xfId="2992" xr:uid="{00000000-0005-0000-0000-00007E440000}"/>
    <cellStyle name="Percent 8 3" xfId="3444" xr:uid="{00000000-0005-0000-0000-00007F440000}"/>
    <cellStyle name="Percent 9" xfId="1777" xr:uid="{00000000-0005-0000-0000-000080440000}"/>
    <cellStyle name="Percent 9 2" xfId="2993" xr:uid="{00000000-0005-0000-0000-000081440000}"/>
    <cellStyle name="PERCENTAGE" xfId="1778" xr:uid="{00000000-0005-0000-0000-000082440000}"/>
    <cellStyle name="PrePop Currency (0)" xfId="1779" xr:uid="{00000000-0005-0000-0000-000083440000}"/>
    <cellStyle name="PrePop Currency (2)" xfId="1780" xr:uid="{00000000-0005-0000-0000-000084440000}"/>
    <cellStyle name="PrePop Units (0)" xfId="1781" xr:uid="{00000000-0005-0000-0000-000085440000}"/>
    <cellStyle name="PrePop Units (0) 2" xfId="1782" xr:uid="{00000000-0005-0000-0000-000086440000}"/>
    <cellStyle name="PrePop Units (1)" xfId="1783" xr:uid="{00000000-0005-0000-0000-000087440000}"/>
    <cellStyle name="PrePop Units (2)" xfId="1784" xr:uid="{00000000-0005-0000-0000-000088440000}"/>
    <cellStyle name="price" xfId="1785" xr:uid="{00000000-0005-0000-0000-000089440000}"/>
    <cellStyle name="price 2" xfId="1786" xr:uid="{00000000-0005-0000-0000-00008A440000}"/>
    <cellStyle name="price 2 2" xfId="4137" xr:uid="{00000000-0005-0000-0000-00008B440000}"/>
    <cellStyle name="price 2 2 2" xfId="12029" xr:uid="{00000000-0005-0000-0000-00008C440000}"/>
    <cellStyle name="price 2 2 2 2" xfId="43699" xr:uid="{D5E33104-35B3-49E8-9B48-30168D34C3C6}"/>
    <cellStyle name="price 2 2 3" xfId="15247" xr:uid="{00000000-0005-0000-0000-00008D440000}"/>
    <cellStyle name="price 2 2 3 2" xfId="46698" xr:uid="{35A29841-128C-421C-BD59-AEBA661A04BB}"/>
    <cellStyle name="price 2 2 4" xfId="18480" xr:uid="{00000000-0005-0000-0000-00008E440000}"/>
    <cellStyle name="price 2 2 4 2" xfId="49627" xr:uid="{DB8A0432-2EC5-4082-ABB7-C568745B0D06}"/>
    <cellStyle name="price 2 2 5" xfId="36527" xr:uid="{23818A5F-2B80-44FD-B81E-EC46B0BBE1EA}"/>
    <cellStyle name="price 2 3" xfId="12077" xr:uid="{00000000-0005-0000-0000-00008F440000}"/>
    <cellStyle name="price 2 3 2" xfId="43747" xr:uid="{658D60E0-AB87-450E-99EB-B57C691CD2D7}"/>
    <cellStyle name="price 2 4" xfId="14602" xr:uid="{00000000-0005-0000-0000-000090440000}"/>
    <cellStyle name="price 2 4 2" xfId="46097" xr:uid="{565B79C3-475C-4DF4-990E-36628F96874C}"/>
    <cellStyle name="price 2 5" xfId="14574" xr:uid="{00000000-0005-0000-0000-000091440000}"/>
    <cellStyle name="price 2 5 2" xfId="46073" xr:uid="{2E6F8121-D996-427B-BF26-C1F997395207}"/>
    <cellStyle name="price 2 6" xfId="35937" xr:uid="{46E51BB4-6082-4BF1-82AF-9319D9C007B9}"/>
    <cellStyle name="price 3" xfId="4136" xr:uid="{00000000-0005-0000-0000-000092440000}"/>
    <cellStyle name="price 3 2" xfId="12080" xr:uid="{00000000-0005-0000-0000-000093440000}"/>
    <cellStyle name="price 3 2 2" xfId="43750" xr:uid="{B8F973C2-6315-495D-80BB-2F07D81F238E}"/>
    <cellStyle name="price 3 3" xfId="15246" xr:uid="{00000000-0005-0000-0000-000094440000}"/>
    <cellStyle name="price 3 3 2" xfId="46697" xr:uid="{741FF141-D1A4-43F3-A080-B142ED955578}"/>
    <cellStyle name="price 3 4" xfId="18479" xr:uid="{00000000-0005-0000-0000-000095440000}"/>
    <cellStyle name="price 3 4 2" xfId="49626" xr:uid="{1127FF27-936E-4AFE-B6BC-F03CF2C836C8}"/>
    <cellStyle name="price 3 5" xfId="36526" xr:uid="{9AC31A25-0259-4A4D-96CB-5FB7CB620722}"/>
    <cellStyle name="price 4" xfId="12082" xr:uid="{00000000-0005-0000-0000-000096440000}"/>
    <cellStyle name="price 4 2" xfId="43752" xr:uid="{91887371-572B-4BE5-A33B-FE664A6D07A1}"/>
    <cellStyle name="price 5" xfId="14601" xr:uid="{00000000-0005-0000-0000-000097440000}"/>
    <cellStyle name="price 5 2" xfId="46096" xr:uid="{5F253617-BB4B-4372-AAE4-E4C06122EE4C}"/>
    <cellStyle name="price 6" xfId="15046" xr:uid="{00000000-0005-0000-0000-000098440000}"/>
    <cellStyle name="price 6 2" xfId="46527" xr:uid="{C1392B45-9467-49D2-8D36-8935C1CBEB81}"/>
    <cellStyle name="price 7" xfId="35936" xr:uid="{13384B6E-1262-4F0D-9F8D-B406BF67D192}"/>
    <cellStyle name="pwstyle" xfId="1787" xr:uid="{00000000-0005-0000-0000-000099440000}"/>
    <cellStyle name="Q" xfId="3445" xr:uid="{00000000-0005-0000-0000-00009A440000}"/>
    <cellStyle name="Q_CSS_Q2'51_C1_Nop" xfId="3446" xr:uid="{00000000-0005-0000-0000-00009B440000}"/>
    <cellStyle name="Quantity" xfId="1788" xr:uid="{00000000-0005-0000-0000-00009C440000}"/>
    <cellStyle name="Quantity 10" xfId="2994" xr:uid="{00000000-0005-0000-0000-00009D440000}"/>
    <cellStyle name="Quantity 10 2" xfId="36179" xr:uid="{827FDAFE-3424-4163-B011-47A075C5D20C}"/>
    <cellStyle name="Quantity 11" xfId="2995" xr:uid="{00000000-0005-0000-0000-00009E440000}"/>
    <cellStyle name="Quantity 11 2" xfId="36180" xr:uid="{0CBC0BF0-3E09-4D3D-B29F-8F882C25B052}"/>
    <cellStyle name="Quantity 12" xfId="2996" xr:uid="{00000000-0005-0000-0000-00009F440000}"/>
    <cellStyle name="Quantity 12 2" xfId="36181" xr:uid="{EBA53651-7B25-4353-83DD-9ADC229B558A}"/>
    <cellStyle name="Quantity 13" xfId="2997" xr:uid="{00000000-0005-0000-0000-0000A0440000}"/>
    <cellStyle name="Quantity 13 2" xfId="36182" xr:uid="{F565B44C-7BA1-439F-91F3-23F304BBD9CE}"/>
    <cellStyle name="Quantity 14" xfId="2998" xr:uid="{00000000-0005-0000-0000-0000A1440000}"/>
    <cellStyle name="Quantity 14 2" xfId="36183" xr:uid="{51A75944-CF12-4666-A8D4-06053D8B2416}"/>
    <cellStyle name="Quantity 15" xfId="2999" xr:uid="{00000000-0005-0000-0000-0000A2440000}"/>
    <cellStyle name="Quantity 15 2" xfId="36184" xr:uid="{3E60AEDB-5879-4F6C-A59E-17F62A9E12A9}"/>
    <cellStyle name="Quantity 16" xfId="3000" xr:uid="{00000000-0005-0000-0000-0000A3440000}"/>
    <cellStyle name="Quantity 16 2" xfId="36185" xr:uid="{F3AC0EB8-A709-4F01-B771-2F6B1116029B}"/>
    <cellStyle name="Quantity 17" xfId="3001" xr:uid="{00000000-0005-0000-0000-0000A4440000}"/>
    <cellStyle name="Quantity 17 2" xfId="36186" xr:uid="{C501404D-B97A-49C7-B367-5A0CA209FD0D}"/>
    <cellStyle name="Quantity 18" xfId="3002" xr:uid="{00000000-0005-0000-0000-0000A5440000}"/>
    <cellStyle name="Quantity 18 2" xfId="36187" xr:uid="{69B18154-F8A0-4137-A1B4-A814948CADC3}"/>
    <cellStyle name="Quantity 19" xfId="3003" xr:uid="{00000000-0005-0000-0000-0000A6440000}"/>
    <cellStyle name="Quantity 19 2" xfId="36188" xr:uid="{4E7C4E9A-7DB4-4955-9BD0-8F655997AE29}"/>
    <cellStyle name="Quantity 2" xfId="1789" xr:uid="{00000000-0005-0000-0000-0000A7440000}"/>
    <cellStyle name="Quantity 2 2" xfId="1790" xr:uid="{00000000-0005-0000-0000-0000A8440000}"/>
    <cellStyle name="Quantity 2 2 2" xfId="35940" xr:uid="{0F09D164-A164-42F9-8AB6-4ED373861A61}"/>
    <cellStyle name="Quantity 2 3" xfId="1791" xr:uid="{00000000-0005-0000-0000-0000A9440000}"/>
    <cellStyle name="Quantity 2 3 2" xfId="35941" xr:uid="{1DF0C670-5D77-43E9-B326-9A3A2052D53D}"/>
    <cellStyle name="Quantity 2 4" xfId="1792" xr:uid="{00000000-0005-0000-0000-0000AA440000}"/>
    <cellStyle name="Quantity 2 4 2" xfId="35942" xr:uid="{906DFA60-06CD-43C5-8D57-FDB95E21DD24}"/>
    <cellStyle name="Quantity 2 5" xfId="35939" xr:uid="{4B851BD3-DDE0-43B7-9E33-172A68B0E34A}"/>
    <cellStyle name="Quantity 2_I(8M)-ASP" xfId="1793" xr:uid="{00000000-0005-0000-0000-0000AB440000}"/>
    <cellStyle name="Quantity 20" xfId="3004" xr:uid="{00000000-0005-0000-0000-0000AC440000}"/>
    <cellStyle name="Quantity 20 2" xfId="36189" xr:uid="{59404973-5BB8-4CCF-BA9B-09480350C714}"/>
    <cellStyle name="Quantity 21" xfId="3005" xr:uid="{00000000-0005-0000-0000-0000AD440000}"/>
    <cellStyle name="Quantity 21 2" xfId="36190" xr:uid="{08956EFE-8229-436A-9815-AE6E3A48AF4D}"/>
    <cellStyle name="Quantity 22" xfId="35938" xr:uid="{37E1A1D2-74F2-4895-A0E3-0A3C6E5DFC6C}"/>
    <cellStyle name="Quantity 3" xfId="1794" xr:uid="{00000000-0005-0000-0000-0000AE440000}"/>
    <cellStyle name="Quantity 3 2" xfId="1795" xr:uid="{00000000-0005-0000-0000-0000AF440000}"/>
    <cellStyle name="Quantity 3 2 2" xfId="35944" xr:uid="{6ED069C1-D11D-4261-BCA5-BF09F90900CC}"/>
    <cellStyle name="Quantity 3 3" xfId="35943" xr:uid="{830D10AA-91C5-460B-BC7B-6B72225331F2}"/>
    <cellStyle name="Quantity 4" xfId="1796" xr:uid="{00000000-0005-0000-0000-0000B0440000}"/>
    <cellStyle name="Quantity 4 2" xfId="35945" xr:uid="{38E6EEE7-A571-44A6-B018-13D7A79E4177}"/>
    <cellStyle name="Quantity 5" xfId="3006" xr:uid="{00000000-0005-0000-0000-0000B1440000}"/>
    <cellStyle name="Quantity 5 2" xfId="36191" xr:uid="{A395450F-259C-4D0D-B16B-990AA40A4325}"/>
    <cellStyle name="Quantity 6" xfId="3007" xr:uid="{00000000-0005-0000-0000-0000B2440000}"/>
    <cellStyle name="Quantity 6 2" xfId="36192" xr:uid="{BB2958D1-9D70-42CF-8F50-78C2AE3DB86C}"/>
    <cellStyle name="Quantity 7" xfId="3008" xr:uid="{00000000-0005-0000-0000-0000B3440000}"/>
    <cellStyle name="Quantity 7 2" xfId="36193" xr:uid="{A32E3C3C-5026-4B27-B35F-03032E79C938}"/>
    <cellStyle name="Quantity 8" xfId="3009" xr:uid="{00000000-0005-0000-0000-0000B4440000}"/>
    <cellStyle name="Quantity 8 2" xfId="36194" xr:uid="{BE9989CE-8F6C-4C82-B8EB-8BEF6776D1DA}"/>
    <cellStyle name="Quantity 9" xfId="3010" xr:uid="{00000000-0005-0000-0000-0000B5440000}"/>
    <cellStyle name="Quantity 9 2" xfId="36195" xr:uid="{D669DB38-9D27-47D9-80AC-BF038B22D323}"/>
    <cellStyle name="Quantity_100" xfId="3011" xr:uid="{00000000-0005-0000-0000-0000B6440000}"/>
    <cellStyle name="RevList" xfId="1797" xr:uid="{00000000-0005-0000-0000-0000B7440000}"/>
    <cellStyle name="Rittichai" xfId="1798" xr:uid="{00000000-0005-0000-0000-0000B8440000}"/>
    <cellStyle name="Rittichai 2" xfId="1799" xr:uid="{00000000-0005-0000-0000-0000B9440000}"/>
    <cellStyle name="Rittichai 2 2" xfId="1800" xr:uid="{00000000-0005-0000-0000-0000BA440000}"/>
    <cellStyle name="Rittichai 2 3" xfId="1801" xr:uid="{00000000-0005-0000-0000-0000BB440000}"/>
    <cellStyle name="Rittichai 2 4" xfId="1802" xr:uid="{00000000-0005-0000-0000-0000BC440000}"/>
    <cellStyle name="Rittichai 3" xfId="1803" xr:uid="{00000000-0005-0000-0000-0000BD440000}"/>
    <cellStyle name="Rittichai 3 2" xfId="1804" xr:uid="{00000000-0005-0000-0000-0000BE440000}"/>
    <cellStyle name="Rittichai 4" xfId="1805" xr:uid="{00000000-0005-0000-0000-0000BF440000}"/>
    <cellStyle name="rob" xfId="1806" xr:uid="{00000000-0005-0000-0000-0000C0440000}"/>
    <cellStyle name="rob 2" xfId="1807" xr:uid="{00000000-0005-0000-0000-0000C1440000}"/>
    <cellStyle name="rob 2 2" xfId="4139" xr:uid="{00000000-0005-0000-0000-0000C2440000}"/>
    <cellStyle name="rob 2 2 2" xfId="11833" xr:uid="{00000000-0005-0000-0000-0000C3440000}"/>
    <cellStyle name="rob 2 2 2 2" xfId="43503" xr:uid="{0094E1F4-FBDD-40DA-8EB8-3D04F608776E}"/>
    <cellStyle name="rob 2 2 3" xfId="15249" xr:uid="{00000000-0005-0000-0000-0000C4440000}"/>
    <cellStyle name="rob 2 2 3 2" xfId="46700" xr:uid="{F71388C8-2163-4CB0-A7D3-386D328E8DA9}"/>
    <cellStyle name="rob 2 2 4" xfId="18482" xr:uid="{00000000-0005-0000-0000-0000C5440000}"/>
    <cellStyle name="rob 2 2 4 2" xfId="49629" xr:uid="{AD4BF93E-21F5-414E-929D-54B92102966C}"/>
    <cellStyle name="rob 2 2 5" xfId="36529" xr:uid="{C27C1071-7D68-41B3-96DE-64C1D98DE285}"/>
    <cellStyle name="rob 2 3" xfId="12075" xr:uid="{00000000-0005-0000-0000-0000C6440000}"/>
    <cellStyle name="rob 2 3 2" xfId="43745" xr:uid="{52BB797D-5ADE-42DC-8B89-65DB25068E69}"/>
    <cellStyle name="rob 2 4" xfId="14604" xr:uid="{00000000-0005-0000-0000-0000C7440000}"/>
    <cellStyle name="rob 2 4 2" xfId="46099" xr:uid="{E4B742DC-0469-419E-AA0E-0B25F2D3979B}"/>
    <cellStyle name="rob 2 5" xfId="15099" xr:uid="{00000000-0005-0000-0000-0000C8440000}"/>
    <cellStyle name="rob 2 5 2" xfId="46577" xr:uid="{BEAB5560-FF0B-44AD-A45E-81AFE77A406D}"/>
    <cellStyle name="rob 2 6" xfId="35947" xr:uid="{EFE76E1E-F5A2-4A95-977D-6B516F17A596}"/>
    <cellStyle name="rob 3" xfId="4138" xr:uid="{00000000-0005-0000-0000-0000C9440000}"/>
    <cellStyle name="rob 3 2" xfId="13809" xr:uid="{00000000-0005-0000-0000-0000CA440000}"/>
    <cellStyle name="rob 3 2 2" xfId="45478" xr:uid="{963010D5-F914-4B54-AAE6-36311C1E75F8}"/>
    <cellStyle name="rob 3 3" xfId="15248" xr:uid="{00000000-0005-0000-0000-0000CB440000}"/>
    <cellStyle name="rob 3 3 2" xfId="46699" xr:uid="{12DC7254-9A00-4C74-8456-365D6C875EBC}"/>
    <cellStyle name="rob 3 4" xfId="18481" xr:uid="{00000000-0005-0000-0000-0000CC440000}"/>
    <cellStyle name="rob 3 4 2" xfId="49628" xr:uid="{E5B32AC3-810F-427A-88EE-AB22D6528715}"/>
    <cellStyle name="rob 3 5" xfId="36528" xr:uid="{53920E06-7CE9-494F-B719-890702723368}"/>
    <cellStyle name="rob 4" xfId="12081" xr:uid="{00000000-0005-0000-0000-0000CD440000}"/>
    <cellStyle name="rob 4 2" xfId="43751" xr:uid="{273CAD24-FD51-4259-8A72-8334352BC716}"/>
    <cellStyle name="rob 5" xfId="14603" xr:uid="{00000000-0005-0000-0000-0000CE440000}"/>
    <cellStyle name="rob 5 2" xfId="46098" xr:uid="{6987E9B0-0FD5-48B9-88CF-C482632FB1E4}"/>
    <cellStyle name="rob 6" xfId="14758" xr:uid="{00000000-0005-0000-0000-0000CF440000}"/>
    <cellStyle name="rob 6 2" xfId="46250" xr:uid="{57D817E0-F9B0-4C6A-96D7-7296FA2D7910}"/>
    <cellStyle name="rob 7" xfId="35946" xr:uid="{80E87AF6-3BC3-480C-96B5-08897FD3C0EA}"/>
    <cellStyle name="rowStyleNumber" xfId="3012" xr:uid="{00000000-0005-0000-0000-0000D0440000}"/>
    <cellStyle name="rowStyleNumber 10" xfId="3013" xr:uid="{00000000-0005-0000-0000-0000D1440000}"/>
    <cellStyle name="rowStyleNumber 2" xfId="3014" xr:uid="{00000000-0005-0000-0000-0000D2440000}"/>
    <cellStyle name="rowStyleNumber 3" xfId="3015" xr:uid="{00000000-0005-0000-0000-0000D3440000}"/>
    <cellStyle name="rowStyleNumber 4" xfId="3016" xr:uid="{00000000-0005-0000-0000-0000D4440000}"/>
    <cellStyle name="rowStyleNumber 5" xfId="3017" xr:uid="{00000000-0005-0000-0000-0000D5440000}"/>
    <cellStyle name="rowStyleNumber 6" xfId="3018" xr:uid="{00000000-0005-0000-0000-0000D6440000}"/>
    <cellStyle name="rowStyleNumber 7" xfId="3019" xr:uid="{00000000-0005-0000-0000-0000D7440000}"/>
    <cellStyle name="rowStyleNumber 8" xfId="3020" xr:uid="{00000000-0005-0000-0000-0000D8440000}"/>
    <cellStyle name="rowStyleNumber 9" xfId="3021" xr:uid="{00000000-0005-0000-0000-0000D9440000}"/>
    <cellStyle name="rowStyleNumber_Book1" xfId="3022" xr:uid="{00000000-0005-0000-0000-0000DA440000}"/>
    <cellStyle name="rowStyleStringLeft" xfId="3023" xr:uid="{00000000-0005-0000-0000-0000DB440000}"/>
    <cellStyle name="rowStyleStringLeft 10" xfId="3024" xr:uid="{00000000-0005-0000-0000-0000DC440000}"/>
    <cellStyle name="rowStyleStringLeft 2" xfId="3025" xr:uid="{00000000-0005-0000-0000-0000DD440000}"/>
    <cellStyle name="rowStyleStringLeft 3" xfId="3026" xr:uid="{00000000-0005-0000-0000-0000DE440000}"/>
    <cellStyle name="rowStyleStringLeft 4" xfId="3027" xr:uid="{00000000-0005-0000-0000-0000DF440000}"/>
    <cellStyle name="rowStyleStringLeft 5" xfId="3028" xr:uid="{00000000-0005-0000-0000-0000E0440000}"/>
    <cellStyle name="rowStyleStringLeft 6" xfId="3029" xr:uid="{00000000-0005-0000-0000-0000E1440000}"/>
    <cellStyle name="rowStyleStringLeft 7" xfId="3030" xr:uid="{00000000-0005-0000-0000-0000E2440000}"/>
    <cellStyle name="rowStyleStringLeft 8" xfId="3031" xr:uid="{00000000-0005-0000-0000-0000E3440000}"/>
    <cellStyle name="rowStyleStringLeft 9" xfId="3032" xr:uid="{00000000-0005-0000-0000-0000E4440000}"/>
    <cellStyle name="rowStyleStringLeft_Book1" xfId="3033" xr:uid="{00000000-0005-0000-0000-0000E5440000}"/>
    <cellStyle name="SAPBEXaggData" xfId="3778" xr:uid="{00000000-0005-0000-0000-0000E6440000}"/>
    <cellStyle name="SAPBEXaggData 2" xfId="6223" xr:uid="{00000000-0005-0000-0000-0000E7440000}"/>
    <cellStyle name="SAPBEXaggData 2 2" xfId="7934" xr:uid="{00000000-0005-0000-0000-0000E8440000}"/>
    <cellStyle name="SAPBEXaggData 2 2 2" xfId="13591" xr:uid="{00000000-0005-0000-0000-0000E9440000}"/>
    <cellStyle name="SAPBEXaggData 2 2 2 2" xfId="45260" xr:uid="{1139512E-2C84-4488-8BF3-8E1B8A380FD5}"/>
    <cellStyle name="SAPBEXaggData 2 2 3" xfId="40064" xr:uid="{3CBD37FA-CBF8-4160-8557-4FA141169547}"/>
    <cellStyle name="SAPBEXaggData 2 3" xfId="12723" xr:uid="{00000000-0005-0000-0000-0000EA440000}"/>
    <cellStyle name="SAPBEXaggData 2 3 2" xfId="44392" xr:uid="{D38E1385-479F-4737-B0F0-C76F1DC15F26}"/>
    <cellStyle name="SAPBEXaggData 2 4" xfId="17330" xr:uid="{00000000-0005-0000-0000-0000EB440000}"/>
    <cellStyle name="SAPBEXaggData 2 4 2" xfId="48610" xr:uid="{B2534FBC-8FEE-412F-BBF5-DFAA05AA74AE}"/>
    <cellStyle name="SAPBEXaggData 2 5" xfId="38438" xr:uid="{1AE8C43B-E21D-4734-8420-B6F94B2201E7}"/>
    <cellStyle name="SAPBEXaggData 3" xfId="7454" xr:uid="{00000000-0005-0000-0000-0000EC440000}"/>
    <cellStyle name="SAPBEXaggData 3 2" xfId="13113" xr:uid="{00000000-0005-0000-0000-0000ED440000}"/>
    <cellStyle name="SAPBEXaggData 3 2 2" xfId="44782" xr:uid="{3D32198A-B67D-412C-B15F-160C7396DF12}"/>
    <cellStyle name="SAPBEXaggData 3 3" xfId="39585" xr:uid="{A09408A5-C301-4E25-BFB4-283352319856}"/>
    <cellStyle name="SAPBEXaggData 4" xfId="12231" xr:uid="{00000000-0005-0000-0000-0000EE440000}"/>
    <cellStyle name="SAPBEXaggData 4 2" xfId="43900" xr:uid="{954B96B5-5CD1-4AF6-9A5A-6825FC010237}"/>
    <cellStyle name="SAPBEXaggData 5" xfId="15085" xr:uid="{00000000-0005-0000-0000-0000EF440000}"/>
    <cellStyle name="SAPBEXaggData 5 2" xfId="46565" xr:uid="{243F2B8B-2653-4113-8D25-24D1A8223460}"/>
    <cellStyle name="SAPBEXaggData 6" xfId="36395" xr:uid="{D3D28EC3-F1CA-4909-9E56-AD8778EA40B7}"/>
    <cellStyle name="SAPBEXaggItem" xfId="3777" xr:uid="{00000000-0005-0000-0000-0000F0440000}"/>
    <cellStyle name="SAPBEXaggItem 2" xfId="6222" xr:uid="{00000000-0005-0000-0000-0000F1440000}"/>
    <cellStyle name="SAPBEXaggItem 2 2" xfId="7933" xr:uid="{00000000-0005-0000-0000-0000F2440000}"/>
    <cellStyle name="SAPBEXaggItem 2 2 2" xfId="13590" xr:uid="{00000000-0005-0000-0000-0000F3440000}"/>
    <cellStyle name="SAPBEXaggItem 2 2 2 2" xfId="45259" xr:uid="{E1FA8ADB-EDE4-4C4B-9762-407C2B465385}"/>
    <cellStyle name="SAPBEXaggItem 2 2 3" xfId="40063" xr:uid="{C6D12543-91DD-4790-AAD5-3DEB6EB09A0E}"/>
    <cellStyle name="SAPBEXaggItem 2 3" xfId="12722" xr:uid="{00000000-0005-0000-0000-0000F4440000}"/>
    <cellStyle name="SAPBEXaggItem 2 3 2" xfId="44391" xr:uid="{51883706-3679-407F-82CC-65308F5ABC14}"/>
    <cellStyle name="SAPBEXaggItem 2 4" xfId="17329" xr:uid="{00000000-0005-0000-0000-0000F5440000}"/>
    <cellStyle name="SAPBEXaggItem 2 4 2" xfId="48609" xr:uid="{F124A270-F4C3-4DEC-A158-5CF098F6C0D2}"/>
    <cellStyle name="SAPBEXaggItem 2 5" xfId="38437" xr:uid="{6B519973-8DF2-4994-842F-E27DB4F73901}"/>
    <cellStyle name="SAPBEXaggItem 3" xfId="7453" xr:uid="{00000000-0005-0000-0000-0000F6440000}"/>
    <cellStyle name="SAPBEXaggItem 3 2" xfId="13112" xr:uid="{00000000-0005-0000-0000-0000F7440000}"/>
    <cellStyle name="SAPBEXaggItem 3 2 2" xfId="44781" xr:uid="{7D228298-C238-4A36-8458-34336C79BD42}"/>
    <cellStyle name="SAPBEXaggItem 3 3" xfId="39584" xr:uid="{87EF4777-E913-46F9-BDE0-6A9F70463DA4}"/>
    <cellStyle name="SAPBEXaggItem 4" xfId="12230" xr:uid="{00000000-0005-0000-0000-0000F8440000}"/>
    <cellStyle name="SAPBEXaggItem 4 2" xfId="43899" xr:uid="{AD041381-3100-4F2F-ACF6-DCAE6935C7FD}"/>
    <cellStyle name="SAPBEXaggItem 5" xfId="15084" xr:uid="{00000000-0005-0000-0000-0000F9440000}"/>
    <cellStyle name="SAPBEXaggItem 5 2" xfId="46564" xr:uid="{DF8673DE-F02A-4297-9C93-4F7BDCCE1587}"/>
    <cellStyle name="SAPBEXaggItem 6" xfId="36394" xr:uid="{489BC8D2-EE41-4034-B545-0179C1499787}"/>
    <cellStyle name="SAPBEXchaText" xfId="3776" xr:uid="{00000000-0005-0000-0000-0000FA440000}"/>
    <cellStyle name="SAPBEXchaText 2" xfId="6221" xr:uid="{00000000-0005-0000-0000-0000FB440000}"/>
    <cellStyle name="SAPBEXchaText 2 2" xfId="7932" xr:uid="{00000000-0005-0000-0000-0000FC440000}"/>
    <cellStyle name="SAPBEXchaText 2 2 2" xfId="13589" xr:uid="{00000000-0005-0000-0000-0000FD440000}"/>
    <cellStyle name="SAPBEXchaText 2 2 2 2" xfId="45258" xr:uid="{E07B6A53-BBD8-4B35-BA17-9AFC8281B9A3}"/>
    <cellStyle name="SAPBEXchaText 2 2 3" xfId="40062" xr:uid="{85BDA1A3-2F83-4310-B759-471D3B5483BA}"/>
    <cellStyle name="SAPBEXchaText 2 3" xfId="12721" xr:uid="{00000000-0005-0000-0000-0000FE440000}"/>
    <cellStyle name="SAPBEXchaText 2 3 2" xfId="44390" xr:uid="{23C6C02B-1935-4E69-8396-30DD83D9F196}"/>
    <cellStyle name="SAPBEXchaText 2 4" xfId="17328" xr:uid="{00000000-0005-0000-0000-0000FF440000}"/>
    <cellStyle name="SAPBEXchaText 2 4 2" xfId="48608" xr:uid="{3D6FEFBA-8EF1-407A-8D0B-6D67A05ED4BE}"/>
    <cellStyle name="SAPBEXchaText 2 5" xfId="38436" xr:uid="{9971AE48-D38E-40BE-9160-2099CA38E198}"/>
    <cellStyle name="SAPBEXchaText 3" xfId="7452" xr:uid="{00000000-0005-0000-0000-000000450000}"/>
    <cellStyle name="SAPBEXchaText 3 2" xfId="13111" xr:uid="{00000000-0005-0000-0000-000001450000}"/>
    <cellStyle name="SAPBEXchaText 3 2 2" xfId="44780" xr:uid="{A770789C-67FF-4325-BE7A-8800B4C481A4}"/>
    <cellStyle name="SAPBEXchaText 3 3" xfId="39583" xr:uid="{B58027C7-FA89-413F-9B95-C0E3E3B9CC63}"/>
    <cellStyle name="SAPBEXchaText 4" xfId="12229" xr:uid="{00000000-0005-0000-0000-000002450000}"/>
    <cellStyle name="SAPBEXchaText 4 2" xfId="43898" xr:uid="{7F7A97A7-5552-40F5-9AA1-4F1BB8F5E1DF}"/>
    <cellStyle name="SAPBEXchaText 5" xfId="15083" xr:uid="{00000000-0005-0000-0000-000003450000}"/>
    <cellStyle name="SAPBEXchaText 5 2" xfId="46563" xr:uid="{02152CAC-96E0-4C5E-A6E3-FC07494E6665}"/>
    <cellStyle name="SAPBEXchaText 6" xfId="36393" xr:uid="{BC4BE3BE-F0DD-40C2-AD15-7D5C024D49EC}"/>
    <cellStyle name="SAPBEXfilterDrill" xfId="3775" xr:uid="{00000000-0005-0000-0000-000004450000}"/>
    <cellStyle name="SAPBEXfilterDrill 2" xfId="6220" xr:uid="{00000000-0005-0000-0000-000005450000}"/>
    <cellStyle name="SAPBEXfilterDrill 2 2" xfId="7931" xr:uid="{00000000-0005-0000-0000-000006450000}"/>
    <cellStyle name="SAPBEXfilterDrill 2 2 2" xfId="13588" xr:uid="{00000000-0005-0000-0000-000007450000}"/>
    <cellStyle name="SAPBEXfilterDrill 2 2 2 2" xfId="45257" xr:uid="{7C1D8591-EB20-4EFB-A974-DC1DF786D068}"/>
    <cellStyle name="SAPBEXfilterDrill 2 2 3" xfId="40061" xr:uid="{902CE740-524E-4D2A-A332-F505ABA3F7B2}"/>
    <cellStyle name="SAPBEXfilterDrill 2 3" xfId="12720" xr:uid="{00000000-0005-0000-0000-000008450000}"/>
    <cellStyle name="SAPBEXfilterDrill 2 3 2" xfId="44389" xr:uid="{66037D16-CCA4-4AC9-87CA-4A15EAF6A752}"/>
    <cellStyle name="SAPBEXfilterDrill 2 4" xfId="17327" xr:uid="{00000000-0005-0000-0000-000009450000}"/>
    <cellStyle name="SAPBEXfilterDrill 2 4 2" xfId="48607" xr:uid="{83A562AA-DF8E-4089-B0C4-43FA021EB3CC}"/>
    <cellStyle name="SAPBEXfilterDrill 2 5" xfId="38435" xr:uid="{FD47654B-CAF4-4FA2-A33F-A1D4E5D8B64D}"/>
    <cellStyle name="SAPBEXfilterDrill 3" xfId="7451" xr:uid="{00000000-0005-0000-0000-00000A450000}"/>
    <cellStyle name="SAPBEXfilterDrill 3 2" xfId="13110" xr:uid="{00000000-0005-0000-0000-00000B450000}"/>
    <cellStyle name="SAPBEXfilterDrill 3 2 2" xfId="44779" xr:uid="{E3E019EF-202D-4324-871B-912F9646C748}"/>
    <cellStyle name="SAPBEXfilterDrill 3 3" xfId="39582" xr:uid="{23D6A342-032B-4CB9-8133-E5C46006C131}"/>
    <cellStyle name="SAPBEXfilterDrill 4" xfId="12228" xr:uid="{00000000-0005-0000-0000-00000C450000}"/>
    <cellStyle name="SAPBEXfilterDrill 4 2" xfId="43897" xr:uid="{58DF2BC8-DF59-476A-AC1D-E431EA9E8C01}"/>
    <cellStyle name="SAPBEXfilterDrill 5" xfId="15082" xr:uid="{00000000-0005-0000-0000-00000D450000}"/>
    <cellStyle name="SAPBEXfilterDrill 5 2" xfId="46562" xr:uid="{F67E7927-07C3-467C-BF88-160BBC2E2121}"/>
    <cellStyle name="SAPBEXfilterDrill 6" xfId="36392" xr:uid="{007C7603-C1B4-478F-8E2D-A0D54E9A15EE}"/>
    <cellStyle name="SAPBEXheaderItem" xfId="3774" xr:uid="{00000000-0005-0000-0000-00000E450000}"/>
    <cellStyle name="SAPBEXheaderItem 2" xfId="6219" xr:uid="{00000000-0005-0000-0000-00000F450000}"/>
    <cellStyle name="SAPBEXheaderItem 2 2" xfId="7930" xr:uid="{00000000-0005-0000-0000-000010450000}"/>
    <cellStyle name="SAPBEXheaderItem 2 2 2" xfId="13587" xr:uid="{00000000-0005-0000-0000-000011450000}"/>
    <cellStyle name="SAPBEXheaderItem 2 2 2 2" xfId="45256" xr:uid="{0E45E462-DFDF-4ADF-9432-507B9CE51653}"/>
    <cellStyle name="SAPBEXheaderItem 2 2 3" xfId="40060" xr:uid="{E9A94C17-0F77-4C8B-888A-CC307A8EB6A0}"/>
    <cellStyle name="SAPBEXheaderItem 2 3" xfId="12719" xr:uid="{00000000-0005-0000-0000-000012450000}"/>
    <cellStyle name="SAPBEXheaderItem 2 3 2" xfId="44388" xr:uid="{D7139FF9-6F25-4B0E-BE04-4B1E968D066F}"/>
    <cellStyle name="SAPBEXheaderItem 2 4" xfId="17326" xr:uid="{00000000-0005-0000-0000-000013450000}"/>
    <cellStyle name="SAPBEXheaderItem 2 4 2" xfId="48606" xr:uid="{B4464451-963E-4F3C-B37B-6BC3A355ABFF}"/>
    <cellStyle name="SAPBEXheaderItem 2 5" xfId="38434" xr:uid="{8C7243A5-B2F2-4FD5-B02D-12F9547DFD87}"/>
    <cellStyle name="SAPBEXheaderItem 3" xfId="7450" xr:uid="{00000000-0005-0000-0000-000014450000}"/>
    <cellStyle name="SAPBEXheaderItem 3 2" xfId="13109" xr:uid="{00000000-0005-0000-0000-000015450000}"/>
    <cellStyle name="SAPBEXheaderItem 3 2 2" xfId="44778" xr:uid="{DE80BE9B-6EC3-448C-BFE5-FB2EA1A9391F}"/>
    <cellStyle name="SAPBEXheaderItem 3 3" xfId="39581" xr:uid="{AC5C25AF-B56D-48AF-98E4-33D95DBE108A}"/>
    <cellStyle name="SAPBEXheaderItem 4" xfId="12227" xr:uid="{00000000-0005-0000-0000-000016450000}"/>
    <cellStyle name="SAPBEXheaderItem 4 2" xfId="43896" xr:uid="{4A273DFC-E516-4335-8884-A418F0D4417E}"/>
    <cellStyle name="SAPBEXheaderItem 5" xfId="15081" xr:uid="{00000000-0005-0000-0000-000017450000}"/>
    <cellStyle name="SAPBEXheaderItem 5 2" xfId="46561" xr:uid="{D2FC00E8-B780-4B89-A57D-F21C435B0ECD}"/>
    <cellStyle name="SAPBEXheaderItem 6" xfId="36391" xr:uid="{866183E2-4283-487E-94A4-DD755FDF67D8}"/>
    <cellStyle name="SAPBEXheaderText" xfId="3773" xr:uid="{00000000-0005-0000-0000-000018450000}"/>
    <cellStyle name="SAPBEXheaderText 2" xfId="6218" xr:uid="{00000000-0005-0000-0000-000019450000}"/>
    <cellStyle name="SAPBEXheaderText 2 2" xfId="7929" xr:uid="{00000000-0005-0000-0000-00001A450000}"/>
    <cellStyle name="SAPBEXheaderText 2 2 2" xfId="13586" xr:uid="{00000000-0005-0000-0000-00001B450000}"/>
    <cellStyle name="SAPBEXheaderText 2 2 2 2" xfId="45255" xr:uid="{F1C9CF45-533B-4FE3-A4B3-FDC119E2E906}"/>
    <cellStyle name="SAPBEXheaderText 2 2 3" xfId="40059" xr:uid="{D6C3F27C-8769-4269-AA46-6CBD5F469630}"/>
    <cellStyle name="SAPBEXheaderText 2 3" xfId="12718" xr:uid="{00000000-0005-0000-0000-00001C450000}"/>
    <cellStyle name="SAPBEXheaderText 2 3 2" xfId="44387" xr:uid="{280E268F-FBEB-4373-8E28-9D474C589D4E}"/>
    <cellStyle name="SAPBEXheaderText 2 4" xfId="17325" xr:uid="{00000000-0005-0000-0000-00001D450000}"/>
    <cellStyle name="SAPBEXheaderText 2 4 2" xfId="48605" xr:uid="{303D9129-47CE-40A9-88C9-902284D029E9}"/>
    <cellStyle name="SAPBEXheaderText 2 5" xfId="38433" xr:uid="{1CEB946B-8C5E-4D04-A6D5-404EB95E78D9}"/>
    <cellStyle name="SAPBEXheaderText 3" xfId="7449" xr:uid="{00000000-0005-0000-0000-00001E450000}"/>
    <cellStyle name="SAPBEXheaderText 3 2" xfId="13108" xr:uid="{00000000-0005-0000-0000-00001F450000}"/>
    <cellStyle name="SAPBEXheaderText 3 2 2" xfId="44777" xr:uid="{AD94BFD3-8E40-42D2-BC81-3A4C6534DAAE}"/>
    <cellStyle name="SAPBEXheaderText 3 3" xfId="39580" xr:uid="{65047AA8-D8D8-47E4-B9ED-FEF63F0E4B88}"/>
    <cellStyle name="SAPBEXheaderText 4" xfId="12226" xr:uid="{00000000-0005-0000-0000-000020450000}"/>
    <cellStyle name="SAPBEXheaderText 4 2" xfId="43895" xr:uid="{6EBB5E42-302B-4B49-9AAC-1C6328E0545A}"/>
    <cellStyle name="SAPBEXheaderText 5" xfId="15080" xr:uid="{00000000-0005-0000-0000-000021450000}"/>
    <cellStyle name="SAPBEXheaderText 5 2" xfId="46560" xr:uid="{9E8487B8-D976-430B-9E83-75F1B9E1C18B}"/>
    <cellStyle name="SAPBEXheaderText 6" xfId="36390" xr:uid="{159F9BB5-77A0-4FC6-9269-5E84BA53313B}"/>
    <cellStyle name="SAPBEXstdData" xfId="3772" xr:uid="{00000000-0005-0000-0000-000022450000}"/>
    <cellStyle name="SAPBEXstdData 2" xfId="6217" xr:uid="{00000000-0005-0000-0000-000023450000}"/>
    <cellStyle name="SAPBEXstdData 2 2" xfId="7928" xr:uid="{00000000-0005-0000-0000-000024450000}"/>
    <cellStyle name="SAPBEXstdData 2 2 2" xfId="13585" xr:uid="{00000000-0005-0000-0000-000025450000}"/>
    <cellStyle name="SAPBEXstdData 2 2 2 2" xfId="45254" xr:uid="{B0BF9EFD-437F-41DD-B39E-9EE244E145AD}"/>
    <cellStyle name="SAPBEXstdData 2 2 3" xfId="40058" xr:uid="{3EEAA86E-9F11-4204-885F-1C5121B8D44E}"/>
    <cellStyle name="SAPBEXstdData 2 3" xfId="12717" xr:uid="{00000000-0005-0000-0000-000026450000}"/>
    <cellStyle name="SAPBEXstdData 2 3 2" xfId="44386" xr:uid="{3D2EBF4D-3DED-4630-AD60-91E5A7FAA81C}"/>
    <cellStyle name="SAPBEXstdData 2 4" xfId="17324" xr:uid="{00000000-0005-0000-0000-000027450000}"/>
    <cellStyle name="SAPBEXstdData 2 4 2" xfId="48604" xr:uid="{3984AC93-BC8B-4F32-8894-16382BB9DE78}"/>
    <cellStyle name="SAPBEXstdData 2 5" xfId="38432" xr:uid="{719C40AA-9801-4555-9AD4-7E3654CAA863}"/>
    <cellStyle name="SAPBEXstdData 3" xfId="7448" xr:uid="{00000000-0005-0000-0000-000028450000}"/>
    <cellStyle name="SAPBEXstdData 3 2" xfId="13107" xr:uid="{00000000-0005-0000-0000-000029450000}"/>
    <cellStyle name="SAPBEXstdData 3 2 2" xfId="44776" xr:uid="{9C462EA6-7817-433E-80DF-3520DDEDD0F8}"/>
    <cellStyle name="SAPBEXstdData 3 3" xfId="39579" xr:uid="{E6E1A6A9-EE5D-4C04-AF4C-28B0766D32B7}"/>
    <cellStyle name="SAPBEXstdData 4" xfId="12225" xr:uid="{00000000-0005-0000-0000-00002A450000}"/>
    <cellStyle name="SAPBEXstdData 4 2" xfId="43894" xr:uid="{1D199BAB-8335-43DF-8C36-831EAA9C0BA4}"/>
    <cellStyle name="SAPBEXstdData 5" xfId="15079" xr:uid="{00000000-0005-0000-0000-00002B450000}"/>
    <cellStyle name="SAPBEXstdData 5 2" xfId="46559" xr:uid="{9F92DF88-5121-456E-B1E9-2A5989B883E0}"/>
    <cellStyle name="SAPBEXstdData 6" xfId="36389" xr:uid="{916C31BD-6E77-4A6E-ADCD-94CCC9FE34B0}"/>
    <cellStyle name="SAPBEXstdItem" xfId="3771" xr:uid="{00000000-0005-0000-0000-00002C450000}"/>
    <cellStyle name="SAPBEXstdItem 2" xfId="6216" xr:uid="{00000000-0005-0000-0000-00002D450000}"/>
    <cellStyle name="SAPBEXstdItem 2 2" xfId="7927" xr:uid="{00000000-0005-0000-0000-00002E450000}"/>
    <cellStyle name="SAPBEXstdItem 2 2 2" xfId="13584" xr:uid="{00000000-0005-0000-0000-00002F450000}"/>
    <cellStyle name="SAPBEXstdItem 2 2 2 2" xfId="45253" xr:uid="{DE5C3352-5DA0-4FAB-990C-BA886BA5682D}"/>
    <cellStyle name="SAPBEXstdItem 2 2 3" xfId="40057" xr:uid="{C37182CA-E8D0-4F71-858D-7510EEDC36E2}"/>
    <cellStyle name="SAPBEXstdItem 2 3" xfId="12716" xr:uid="{00000000-0005-0000-0000-000030450000}"/>
    <cellStyle name="SAPBEXstdItem 2 3 2" xfId="44385" xr:uid="{7DD1778E-225E-44FC-B736-E510BFDE48B7}"/>
    <cellStyle name="SAPBEXstdItem 2 4" xfId="17323" xr:uid="{00000000-0005-0000-0000-000031450000}"/>
    <cellStyle name="SAPBEXstdItem 2 4 2" xfId="48603" xr:uid="{F351914C-C004-4073-A47F-A30D95E872E3}"/>
    <cellStyle name="SAPBEXstdItem 2 5" xfId="38431" xr:uid="{57F20B16-E571-4B7B-8786-362D27A0D167}"/>
    <cellStyle name="SAPBEXstdItem 3" xfId="7447" xr:uid="{00000000-0005-0000-0000-000032450000}"/>
    <cellStyle name="SAPBEXstdItem 3 2" xfId="13106" xr:uid="{00000000-0005-0000-0000-000033450000}"/>
    <cellStyle name="SAPBEXstdItem 3 2 2" xfId="44775" xr:uid="{E81F18AE-6DD3-405C-BB6F-0989C33D5236}"/>
    <cellStyle name="SAPBEXstdItem 3 3" xfId="39578" xr:uid="{709C2276-9A58-4885-B665-0982D6B6B756}"/>
    <cellStyle name="SAPBEXstdItem 4" xfId="12224" xr:uid="{00000000-0005-0000-0000-000034450000}"/>
    <cellStyle name="SAPBEXstdItem 4 2" xfId="43893" xr:uid="{15CCAC22-292A-47CD-A0B1-B00771059A38}"/>
    <cellStyle name="SAPBEXstdItem 5" xfId="15078" xr:uid="{00000000-0005-0000-0000-000035450000}"/>
    <cellStyle name="SAPBEXstdItem 5 2" xfId="46558" xr:uid="{BBD16DE0-E2BB-4F8F-BAFE-AF1B39374F83}"/>
    <cellStyle name="SAPBEXstdItem 6" xfId="36388" xr:uid="{5BAC64D7-A1E8-4588-BC38-A8F0E10177A2}"/>
    <cellStyle name="SAPBEXstdItemX" xfId="3770" xr:uid="{00000000-0005-0000-0000-000036450000}"/>
    <cellStyle name="SAPBEXstdItemX 2" xfId="6215" xr:uid="{00000000-0005-0000-0000-000037450000}"/>
    <cellStyle name="SAPBEXstdItemX 2 2" xfId="7926" xr:uid="{00000000-0005-0000-0000-000038450000}"/>
    <cellStyle name="SAPBEXstdItemX 2 2 2" xfId="13583" xr:uid="{00000000-0005-0000-0000-000039450000}"/>
    <cellStyle name="SAPBEXstdItemX 2 2 2 2" xfId="45252" xr:uid="{7690F20D-6FC7-4F88-94E8-FD5DB9D9EE6C}"/>
    <cellStyle name="SAPBEXstdItemX 2 2 3" xfId="40056" xr:uid="{8273EF9D-732B-44B2-A475-BDD82A37B4D6}"/>
    <cellStyle name="SAPBEXstdItemX 2 3" xfId="12715" xr:uid="{00000000-0005-0000-0000-00003A450000}"/>
    <cellStyle name="SAPBEXstdItemX 2 3 2" xfId="44384" xr:uid="{53DBC6CB-0467-450A-83D8-FC3B9C6CD264}"/>
    <cellStyle name="SAPBEXstdItemX 2 4" xfId="17322" xr:uid="{00000000-0005-0000-0000-00003B450000}"/>
    <cellStyle name="SAPBEXstdItemX 2 4 2" xfId="48602" xr:uid="{9F7E1AA3-ECEA-4D29-A7F8-90E31C892AFF}"/>
    <cellStyle name="SAPBEXstdItemX 2 5" xfId="38430" xr:uid="{F4EC4B76-8730-4F5C-B955-DE344658EE92}"/>
    <cellStyle name="SAPBEXstdItemX 3" xfId="7446" xr:uid="{00000000-0005-0000-0000-00003C450000}"/>
    <cellStyle name="SAPBEXstdItemX 3 2" xfId="13105" xr:uid="{00000000-0005-0000-0000-00003D450000}"/>
    <cellStyle name="SAPBEXstdItemX 3 2 2" xfId="44774" xr:uid="{C1231178-3832-455C-B633-BA184144420B}"/>
    <cellStyle name="SAPBEXstdItemX 3 3" xfId="39577" xr:uid="{BA22FE04-B8B9-428F-AF5F-8CC3FD9AE016}"/>
    <cellStyle name="SAPBEXstdItemX 4" xfId="12223" xr:uid="{00000000-0005-0000-0000-00003E450000}"/>
    <cellStyle name="SAPBEXstdItemX 4 2" xfId="43892" xr:uid="{F0EC4244-1E73-44E2-9B5A-CFC9D4FEB736}"/>
    <cellStyle name="SAPBEXstdItemX 5" xfId="15077" xr:uid="{00000000-0005-0000-0000-00003F450000}"/>
    <cellStyle name="SAPBEXstdItemX 5 2" xfId="46557" xr:uid="{C5068964-21BA-4CD0-B251-480E0F7BBA1F}"/>
    <cellStyle name="SAPBEXstdItemX 6" xfId="36387" xr:uid="{E4599DB6-F66D-4904-8DC3-97F802653BB1}"/>
    <cellStyle name="SAPBEXtitle" xfId="2143" xr:uid="{00000000-0005-0000-0000-000040450000}"/>
    <cellStyle name="sbt2" xfId="1808" xr:uid="{00000000-0005-0000-0000-000041450000}"/>
    <cellStyle name="sbt2 2" xfId="4118" xr:uid="{00000000-0005-0000-0000-000042450000}"/>
    <cellStyle name="sbt2 2 2" xfId="6356" xr:uid="{00000000-0005-0000-0000-000043450000}"/>
    <cellStyle name="sbt2 2 2 2" xfId="12750" xr:uid="{00000000-0005-0000-0000-000044450000}"/>
    <cellStyle name="sbt2 2 2 2 2" xfId="44419" xr:uid="{D73E2F10-9251-488B-99E4-5A8398329217}"/>
    <cellStyle name="sbt2 2 2 3" xfId="17462" xr:uid="{00000000-0005-0000-0000-000045450000}"/>
    <cellStyle name="sbt2 2 2 3 2" xfId="48717" xr:uid="{57F9DFA1-0F71-4730-9382-0D58ECBA392A}"/>
    <cellStyle name="sbt2 2 2 4" xfId="38545" xr:uid="{17283771-71E8-42F6-A20A-C725A992B97A}"/>
    <cellStyle name="sbt2 2 3" xfId="12260" xr:uid="{00000000-0005-0000-0000-000046450000}"/>
    <cellStyle name="sbt2 2 3 2" xfId="43929" xr:uid="{FBB4E868-755C-4F80-A740-9EA8D9918488}"/>
    <cellStyle name="sbt2 2 4" xfId="15228" xr:uid="{00000000-0005-0000-0000-000047450000}"/>
    <cellStyle name="sbt2 2 4 2" xfId="46682" xr:uid="{2ECFE1F7-5C48-4F8F-9F9F-55F30DA5224A}"/>
    <cellStyle name="sbt2 2 5" xfId="36511" xr:uid="{EB8DB883-3AEC-48E9-A780-1518DDD5A423}"/>
    <cellStyle name="sbt2 3" xfId="4725" xr:uid="{00000000-0005-0000-0000-000048450000}"/>
    <cellStyle name="sbt2 3 2" xfId="12452" xr:uid="{00000000-0005-0000-0000-000049450000}"/>
    <cellStyle name="sbt2 3 2 2" xfId="44121" xr:uid="{95D965EA-3B8B-4801-AD3D-399F2F08DE2E}"/>
    <cellStyle name="sbt2 3 3" xfId="15831" xr:uid="{00000000-0005-0000-0000-00004A450000}"/>
    <cellStyle name="sbt2 3 3 2" xfId="47250" xr:uid="{7D27538C-17D2-4EC4-9F19-92D482E80B0C}"/>
    <cellStyle name="sbt2 3 4" xfId="37079" xr:uid="{ED9B78A4-90F0-4123-92ED-9BEA869E5AA0}"/>
    <cellStyle name="sbt2 4" xfId="5799" xr:uid="{00000000-0005-0000-0000-00004B450000}"/>
    <cellStyle name="sbt2 4 2" xfId="12607" xr:uid="{00000000-0005-0000-0000-00004C450000}"/>
    <cellStyle name="sbt2 4 2 2" xfId="44276" xr:uid="{57D54C35-1A31-42A5-AD21-E6F7E941BD0E}"/>
    <cellStyle name="sbt2 4 3" xfId="16906" xr:uid="{00000000-0005-0000-0000-00004D450000}"/>
    <cellStyle name="sbt2 4 3 2" xfId="48191" xr:uid="{6E616639-16D3-48A3-980C-F979ACCE0091}"/>
    <cellStyle name="sbt2 4 4" xfId="38019" xr:uid="{4F174B73-590E-421D-9193-C082AD29368F}"/>
    <cellStyle name="sbt2 5" xfId="12106" xr:uid="{00000000-0005-0000-0000-00004E450000}"/>
    <cellStyle name="sbt2 5 2" xfId="43776" xr:uid="{A2393282-C05D-4CDA-916D-E84B3C6D6D7C}"/>
    <cellStyle name="sbt2 6" xfId="14605" xr:uid="{00000000-0005-0000-0000-00004F450000}"/>
    <cellStyle name="sbt2 6 2" xfId="46100" xr:uid="{D452E2EA-5B92-4387-96D2-F6C119AD917F}"/>
    <cellStyle name="sbt2 7" xfId="35948" xr:uid="{44118A67-CFDD-4C56-B711-0143E484BA43}"/>
    <cellStyle name="Sheet Title" xfId="1809" xr:uid="{00000000-0005-0000-0000-000050450000}"/>
    <cellStyle name="small border line" xfId="3448" xr:uid="{00000000-0005-0000-0000-000051450000}"/>
    <cellStyle name="SS Col Hdr" xfId="1810" xr:uid="{00000000-0005-0000-0000-000052450000}"/>
    <cellStyle name="SS Dim 1 Blank" xfId="1811" xr:uid="{00000000-0005-0000-0000-000053450000}"/>
    <cellStyle name="SS Dim 1 Title" xfId="1812" xr:uid="{00000000-0005-0000-0000-000054450000}"/>
    <cellStyle name="SS Dim 1 Value" xfId="1813" xr:uid="{00000000-0005-0000-0000-000055450000}"/>
    <cellStyle name="SS Dim 2 Blank" xfId="1814" xr:uid="{00000000-0005-0000-0000-000056450000}"/>
    <cellStyle name="SS Dim 2 Title" xfId="1815" xr:uid="{00000000-0005-0000-0000-000057450000}"/>
    <cellStyle name="SS Dim 2 Value" xfId="1816" xr:uid="{00000000-0005-0000-0000-000058450000}"/>
    <cellStyle name="SS Dim 3 Blank" xfId="1817" xr:uid="{00000000-0005-0000-0000-000059450000}"/>
    <cellStyle name="SS Dim 3 Title" xfId="1818" xr:uid="{00000000-0005-0000-0000-00005A450000}"/>
    <cellStyle name="SS Dim 3 Value" xfId="1819" xr:uid="{00000000-0005-0000-0000-00005B450000}"/>
    <cellStyle name="SS Dim 4 Blank" xfId="1820" xr:uid="{00000000-0005-0000-0000-00005C450000}"/>
    <cellStyle name="SS Dim 4 Title" xfId="1821" xr:uid="{00000000-0005-0000-0000-00005D450000}"/>
    <cellStyle name="SS Dim 4 Value" xfId="1822" xr:uid="{00000000-0005-0000-0000-00005E450000}"/>
    <cellStyle name="SS Dim 5 Blank" xfId="1823" xr:uid="{00000000-0005-0000-0000-00005F450000}"/>
    <cellStyle name="SS Dim 5 Title" xfId="1824" xr:uid="{00000000-0005-0000-0000-000060450000}"/>
    <cellStyle name="SS Dim 5 Value" xfId="1825" xr:uid="{00000000-0005-0000-0000-000061450000}"/>
    <cellStyle name="SS Other Measure" xfId="1826" xr:uid="{00000000-0005-0000-0000-000062450000}"/>
    <cellStyle name="SS Sum Measure" xfId="1827" xr:uid="{00000000-0005-0000-0000-000063450000}"/>
    <cellStyle name="SS Unbound Dim" xfId="1828" xr:uid="{00000000-0005-0000-0000-000064450000}"/>
    <cellStyle name="SS WAvg Measure" xfId="1829" xr:uid="{00000000-0005-0000-0000-000065450000}"/>
    <cellStyle name="Standard_Anpassen der Amortisation" xfId="1830" xr:uid="{00000000-0005-0000-0000-000066450000}"/>
    <cellStyle name="Style 1" xfId="1831" xr:uid="{00000000-0005-0000-0000-000067450000}"/>
    <cellStyle name="Style 1 10" xfId="3034" xr:uid="{00000000-0005-0000-0000-000068450000}"/>
    <cellStyle name="Style 1 11" xfId="3035" xr:uid="{00000000-0005-0000-0000-000069450000}"/>
    <cellStyle name="Style 1 12" xfId="3036" xr:uid="{00000000-0005-0000-0000-00006A450000}"/>
    <cellStyle name="Style 1 13" xfId="3037" xr:uid="{00000000-0005-0000-0000-00006B450000}"/>
    <cellStyle name="Style 1 14" xfId="3038" xr:uid="{00000000-0005-0000-0000-00006C450000}"/>
    <cellStyle name="Style 1 15" xfId="3039" xr:uid="{00000000-0005-0000-0000-00006D450000}"/>
    <cellStyle name="Style 1 16" xfId="3040" xr:uid="{00000000-0005-0000-0000-00006E450000}"/>
    <cellStyle name="Style 1 17" xfId="3041" xr:uid="{00000000-0005-0000-0000-00006F450000}"/>
    <cellStyle name="Style 1 18" xfId="3042" xr:uid="{00000000-0005-0000-0000-000070450000}"/>
    <cellStyle name="Style 1 19" xfId="3043" xr:uid="{00000000-0005-0000-0000-000071450000}"/>
    <cellStyle name="Style 1 2" xfId="3044" xr:uid="{00000000-0005-0000-0000-000072450000}"/>
    <cellStyle name="Style 1 20" xfId="3045" xr:uid="{00000000-0005-0000-0000-000073450000}"/>
    <cellStyle name="Style 1 21" xfId="3046" xr:uid="{00000000-0005-0000-0000-000074450000}"/>
    <cellStyle name="Style 1 22" xfId="3047" xr:uid="{00000000-0005-0000-0000-000075450000}"/>
    <cellStyle name="Style 1 3" xfId="3048" xr:uid="{00000000-0005-0000-0000-000076450000}"/>
    <cellStyle name="Style 1 4" xfId="3049" xr:uid="{00000000-0005-0000-0000-000077450000}"/>
    <cellStyle name="Style 1 5" xfId="3050" xr:uid="{00000000-0005-0000-0000-000078450000}"/>
    <cellStyle name="Style 1 6" xfId="3051" xr:uid="{00000000-0005-0000-0000-000079450000}"/>
    <cellStyle name="Style 1 7" xfId="3052" xr:uid="{00000000-0005-0000-0000-00007A450000}"/>
    <cellStyle name="Style 1 8" xfId="3053" xr:uid="{00000000-0005-0000-0000-00007B450000}"/>
    <cellStyle name="Style 1 9" xfId="3054" xr:uid="{00000000-0005-0000-0000-00007C450000}"/>
    <cellStyle name="Style 1_A-MFCA Lead_Q3'10 (NEW-HW) (version 1)" xfId="3055" xr:uid="{00000000-0005-0000-0000-00007D450000}"/>
    <cellStyle name="Style 2" xfId="1832" xr:uid="{00000000-0005-0000-0000-00007E450000}"/>
    <cellStyle name="Style 3" xfId="1833" xr:uid="{00000000-0005-0000-0000-00007F450000}"/>
    <cellStyle name="Style 4" xfId="1834" xr:uid="{00000000-0005-0000-0000-000080450000}"/>
    <cellStyle name="Style 5" xfId="1835" xr:uid="{00000000-0005-0000-0000-000081450000}"/>
    <cellStyle name="Style 6" xfId="1836" xr:uid="{00000000-0005-0000-0000-000082450000}"/>
    <cellStyle name="Style 7" xfId="1837" xr:uid="{00000000-0005-0000-0000-000083450000}"/>
    <cellStyle name="Style 8" xfId="1838" xr:uid="{00000000-0005-0000-0000-000084450000}"/>
    <cellStyle name="style1" xfId="1839" xr:uid="{00000000-0005-0000-0000-000085450000}"/>
    <cellStyle name="subt1" xfId="1840" xr:uid="{00000000-0005-0000-0000-000086450000}"/>
    <cellStyle name="Subtotal" xfId="1841" xr:uid="{00000000-0005-0000-0000-000087450000}"/>
    <cellStyle name="t" xfId="1206" xr:uid="{00000000-0005-0000-0000-000088450000}"/>
    <cellStyle name="Table" xfId="1842" xr:uid="{00000000-0005-0000-0000-000089450000}"/>
    <cellStyle name="Table 2" xfId="1843" xr:uid="{00000000-0005-0000-0000-00008A450000}"/>
    <cellStyle name="Table 2 2" xfId="1844" xr:uid="{00000000-0005-0000-0000-00008B450000}"/>
    <cellStyle name="Table 2 2 2" xfId="4142" xr:uid="{00000000-0005-0000-0000-00008C450000}"/>
    <cellStyle name="Table 2 2 2 2" xfId="12439" xr:uid="{00000000-0005-0000-0000-00008D450000}"/>
    <cellStyle name="Table 2 2 2 2 2" xfId="44108" xr:uid="{0075C1BE-40A1-4F3A-875C-284438780358}"/>
    <cellStyle name="Table 2 2 2 3" xfId="15252" xr:uid="{00000000-0005-0000-0000-00008E450000}"/>
    <cellStyle name="Table 2 2 2 3 2" xfId="46703" xr:uid="{C42609DD-5F87-42B0-ABC7-FEA7196A8121}"/>
    <cellStyle name="Table 2 2 2 4" xfId="18485" xr:uid="{00000000-0005-0000-0000-00008F450000}"/>
    <cellStyle name="Table 2 2 2 4 2" xfId="49632" xr:uid="{5AFA3D09-A4A1-4BAF-821D-1300D16A642A}"/>
    <cellStyle name="Table 2 2 2 5" xfId="36532" xr:uid="{CAE68980-0B17-4958-B038-5F330E77C9F1}"/>
    <cellStyle name="Table 2 2 3" xfId="12074" xr:uid="{00000000-0005-0000-0000-000090450000}"/>
    <cellStyle name="Table 2 2 3 2" xfId="43744" xr:uid="{A21AE2DD-1121-4F9B-9E4D-0C9DCA534360}"/>
    <cellStyle name="Table 2 2 4" xfId="14608" xr:uid="{00000000-0005-0000-0000-000091450000}"/>
    <cellStyle name="Table 2 2 4 2" xfId="46103" xr:uid="{611B4EDE-A808-440E-B5F1-ECAF8CB6C57E}"/>
    <cellStyle name="Table 2 2 5" xfId="14692" xr:uid="{00000000-0005-0000-0000-000092450000}"/>
    <cellStyle name="Table 2 2 5 2" xfId="46184" xr:uid="{C81E69D8-D2EC-4540-84D7-8784769DA5D7}"/>
    <cellStyle name="Table 2 2 6" xfId="35951" xr:uid="{72CA13D1-5391-4F05-A1A8-95A04322455F}"/>
    <cellStyle name="Table 2 3" xfId="1845" xr:uid="{00000000-0005-0000-0000-000093450000}"/>
    <cellStyle name="Table 2 3 2" xfId="4143" xr:uid="{00000000-0005-0000-0000-000094450000}"/>
    <cellStyle name="Table 2 3 2 2" xfId="12745" xr:uid="{00000000-0005-0000-0000-000095450000}"/>
    <cellStyle name="Table 2 3 2 2 2" xfId="44414" xr:uid="{091C6881-8961-4A70-9A20-D75D2C228C58}"/>
    <cellStyle name="Table 2 3 2 3" xfId="15253" xr:uid="{00000000-0005-0000-0000-000096450000}"/>
    <cellStyle name="Table 2 3 2 3 2" xfId="46704" xr:uid="{6E8A8854-F325-409E-A0AC-52E7339A34CE}"/>
    <cellStyle name="Table 2 3 2 4" xfId="18486" xr:uid="{00000000-0005-0000-0000-000097450000}"/>
    <cellStyle name="Table 2 3 2 4 2" xfId="49633" xr:uid="{6581B07E-4FA5-42C3-9866-0150E5BA2D3D}"/>
    <cellStyle name="Table 2 3 2 5" xfId="36533" xr:uid="{E40BD853-003B-4B6D-8550-933007E88C8C}"/>
    <cellStyle name="Table 2 3 3" xfId="12591" xr:uid="{00000000-0005-0000-0000-000098450000}"/>
    <cellStyle name="Table 2 3 3 2" xfId="44260" xr:uid="{85EF5A6E-9E53-456C-9391-2586DCAB087D}"/>
    <cellStyle name="Table 2 3 4" xfId="14609" xr:uid="{00000000-0005-0000-0000-000099450000}"/>
    <cellStyle name="Table 2 3 4 2" xfId="46104" xr:uid="{093351B6-278D-4364-84A3-B575D1CCF260}"/>
    <cellStyle name="Table 2 3 5" xfId="14951" xr:uid="{00000000-0005-0000-0000-00009A450000}"/>
    <cellStyle name="Table 2 3 5 2" xfId="46435" xr:uid="{FF32181D-5496-49FB-AC56-E501B5ECF14F}"/>
    <cellStyle name="Table 2 3 6" xfId="35952" xr:uid="{16D03A81-BF70-4741-84B4-779C0A748823}"/>
    <cellStyle name="Table 2 4" xfId="1846" xr:uid="{00000000-0005-0000-0000-00009B450000}"/>
    <cellStyle name="Table 2 4 2" xfId="4144" xr:uid="{00000000-0005-0000-0000-00009C450000}"/>
    <cellStyle name="Table 2 4 2 2" xfId="12254" xr:uid="{00000000-0005-0000-0000-00009D450000}"/>
    <cellStyle name="Table 2 4 2 2 2" xfId="43923" xr:uid="{C8EE1F7F-5732-4C7A-A60E-B34D1236CE8B}"/>
    <cellStyle name="Table 2 4 2 3" xfId="15254" xr:uid="{00000000-0005-0000-0000-00009E450000}"/>
    <cellStyle name="Table 2 4 2 3 2" xfId="46705" xr:uid="{B1FA39AE-720B-49F8-8484-EB4EE72E9528}"/>
    <cellStyle name="Table 2 4 2 4" xfId="18487" xr:uid="{00000000-0005-0000-0000-00009F450000}"/>
    <cellStyle name="Table 2 4 2 4 2" xfId="49634" xr:uid="{BC903A32-E44C-470C-9522-57C9CEB3FA23}"/>
    <cellStyle name="Table 2 4 2 5" xfId="36534" xr:uid="{039C61D3-875F-44CB-A259-48489F58DDE6}"/>
    <cellStyle name="Table 2 4 3" xfId="12135" xr:uid="{00000000-0005-0000-0000-0000A0450000}"/>
    <cellStyle name="Table 2 4 3 2" xfId="43804" xr:uid="{475328F0-329B-4844-A554-4DFE6AA89CAA}"/>
    <cellStyle name="Table 2 4 4" xfId="14610" xr:uid="{00000000-0005-0000-0000-0000A1450000}"/>
    <cellStyle name="Table 2 4 4 2" xfId="46105" xr:uid="{EF55FB51-0CCD-4959-933D-7299AFBCCC28}"/>
    <cellStyle name="Table 2 4 5" xfId="14952" xr:uid="{00000000-0005-0000-0000-0000A2450000}"/>
    <cellStyle name="Table 2 4 5 2" xfId="46436" xr:uid="{6A8FE194-9BAF-42F8-9996-FE3FE3CAAA1A}"/>
    <cellStyle name="Table 2 4 6" xfId="35953" xr:uid="{8DE6FF2D-1263-451E-98BF-1F87FB4C30D0}"/>
    <cellStyle name="Table 2 5" xfId="4141" xr:uid="{00000000-0005-0000-0000-0000A3450000}"/>
    <cellStyle name="Table 2 5 2" xfId="12927" xr:uid="{00000000-0005-0000-0000-0000A4450000}"/>
    <cellStyle name="Table 2 5 2 2" xfId="44596" xr:uid="{054A4CB2-A586-4B7C-B84B-D0840D36F948}"/>
    <cellStyle name="Table 2 5 3" xfId="15251" xr:uid="{00000000-0005-0000-0000-0000A5450000}"/>
    <cellStyle name="Table 2 5 3 2" xfId="46702" xr:uid="{7FF458F8-0F68-401F-9288-FD0DF8085BE9}"/>
    <cellStyle name="Table 2 5 4" xfId="18484" xr:uid="{00000000-0005-0000-0000-0000A6450000}"/>
    <cellStyle name="Table 2 5 4 2" xfId="49631" xr:uid="{C0C154FF-2A68-43A4-88AC-C710C9C6A90E}"/>
    <cellStyle name="Table 2 5 5" xfId="36531" xr:uid="{E43EB8E3-5255-4655-A63C-622E9E202205}"/>
    <cellStyle name="Table 2 6" xfId="12136" xr:uid="{00000000-0005-0000-0000-0000A7450000}"/>
    <cellStyle name="Table 2 6 2" xfId="43805" xr:uid="{73424498-AA02-4523-AEAE-769EC814A187}"/>
    <cellStyle name="Table 2 7" xfId="14607" xr:uid="{00000000-0005-0000-0000-0000A8450000}"/>
    <cellStyle name="Table 2 7 2" xfId="46102" xr:uid="{533122EB-3F47-4DC4-8047-098D31883152}"/>
    <cellStyle name="Table 2 8" xfId="13908" xr:uid="{00000000-0005-0000-0000-0000A9450000}"/>
    <cellStyle name="Table 2 8 2" xfId="45529" xr:uid="{18F4AE60-F37D-4FB0-BD21-AF0A079C9DA1}"/>
    <cellStyle name="Table 2 9" xfId="35950" xr:uid="{23F3E74F-E8CD-4A2D-B7B0-E881A07F115C}"/>
    <cellStyle name="Table 3" xfId="1847" xr:uid="{00000000-0005-0000-0000-0000AA450000}"/>
    <cellStyle name="Table 3 2" xfId="1848" xr:uid="{00000000-0005-0000-0000-0000AB450000}"/>
    <cellStyle name="Table 3 2 2" xfId="4146" xr:uid="{00000000-0005-0000-0000-0000AC450000}"/>
    <cellStyle name="Table 3 2 2 2" xfId="12092" xr:uid="{00000000-0005-0000-0000-0000AD450000}"/>
    <cellStyle name="Table 3 2 2 2 2" xfId="43762" xr:uid="{E4FA59BF-0810-412E-9222-85C64F2CDD32}"/>
    <cellStyle name="Table 3 2 2 3" xfId="15256" xr:uid="{00000000-0005-0000-0000-0000AE450000}"/>
    <cellStyle name="Table 3 2 2 3 2" xfId="46707" xr:uid="{2D982584-A0E8-4F9E-BDA0-EEDFB163FC4B}"/>
    <cellStyle name="Table 3 2 2 4" xfId="18489" xr:uid="{00000000-0005-0000-0000-0000AF450000}"/>
    <cellStyle name="Table 3 2 2 4 2" xfId="49636" xr:uid="{4A723843-E610-447F-8B7F-42C2A8FC4E1E}"/>
    <cellStyle name="Table 3 2 2 5" xfId="36536" xr:uid="{8A892751-8C08-4A10-8369-0DB25E1E34B1}"/>
    <cellStyle name="Table 3 2 3" xfId="12585" xr:uid="{00000000-0005-0000-0000-0000B0450000}"/>
    <cellStyle name="Table 3 2 3 2" xfId="44254" xr:uid="{42E0AC20-B711-446F-94C4-C75F46A84C05}"/>
    <cellStyle name="Table 3 2 4" xfId="14612" xr:uid="{00000000-0005-0000-0000-0000B1450000}"/>
    <cellStyle name="Table 3 2 4 2" xfId="46107" xr:uid="{ACED0D31-9488-4CA2-A92B-BC14051CC066}"/>
    <cellStyle name="Table 3 2 5" xfId="14950" xr:uid="{00000000-0005-0000-0000-0000B2450000}"/>
    <cellStyle name="Table 3 2 5 2" xfId="46434" xr:uid="{958BED89-206E-486E-8E44-AFA9B5BD9513}"/>
    <cellStyle name="Table 3 2 6" xfId="35955" xr:uid="{5083406D-6409-405F-B23A-A5F02C69C33E}"/>
    <cellStyle name="Table 3 3" xfId="4145" xr:uid="{00000000-0005-0000-0000-0000B3450000}"/>
    <cellStyle name="Table 3 3 2" xfId="12594" xr:uid="{00000000-0005-0000-0000-0000B4450000}"/>
    <cellStyle name="Table 3 3 2 2" xfId="44263" xr:uid="{99D650C7-3CB7-4530-A234-DE999AFDD55B}"/>
    <cellStyle name="Table 3 3 3" xfId="15255" xr:uid="{00000000-0005-0000-0000-0000B5450000}"/>
    <cellStyle name="Table 3 3 3 2" xfId="46706" xr:uid="{BE6B1ED5-A8E0-4623-9DA4-DE36A6F8094B}"/>
    <cellStyle name="Table 3 3 4" xfId="18488" xr:uid="{00000000-0005-0000-0000-0000B6450000}"/>
    <cellStyle name="Table 3 3 4 2" xfId="49635" xr:uid="{A986E771-0540-4BCD-8ABE-16000B74EAD8}"/>
    <cellStyle name="Table 3 3 5" xfId="36535" xr:uid="{8F7E8D5A-D2B9-4076-8103-33BE0FE443C3}"/>
    <cellStyle name="Table 3 4" xfId="12088" xr:uid="{00000000-0005-0000-0000-0000B7450000}"/>
    <cellStyle name="Table 3 4 2" xfId="43758" xr:uid="{EC64496E-7602-4D59-9EDC-4044323184CA}"/>
    <cellStyle name="Table 3 5" xfId="14611" xr:uid="{00000000-0005-0000-0000-0000B8450000}"/>
    <cellStyle name="Table 3 5 2" xfId="46106" xr:uid="{63174924-B098-4FCB-8FCE-253747E3F16E}"/>
    <cellStyle name="Table 3 6" xfId="14949" xr:uid="{00000000-0005-0000-0000-0000B9450000}"/>
    <cellStyle name="Table 3 6 2" xfId="46433" xr:uid="{501AD7F9-48DF-497A-B5E8-470504093FEC}"/>
    <cellStyle name="Table 3 7" xfId="35954" xr:uid="{5C7794D4-084C-4090-AA76-DE4FC9D3BDFF}"/>
    <cellStyle name="Table 4" xfId="1849" xr:uid="{00000000-0005-0000-0000-0000BA450000}"/>
    <cellStyle name="Table 4 2" xfId="4147" xr:uid="{00000000-0005-0000-0000-0000BB450000}"/>
    <cellStyle name="Table 4 2 2" xfId="12584" xr:uid="{00000000-0005-0000-0000-0000BC450000}"/>
    <cellStyle name="Table 4 2 2 2" xfId="44253" xr:uid="{D23A84AD-0547-4764-945F-967EB2B620AB}"/>
    <cellStyle name="Table 4 2 3" xfId="15257" xr:uid="{00000000-0005-0000-0000-0000BD450000}"/>
    <cellStyle name="Table 4 2 3 2" xfId="46708" xr:uid="{96CDBD7A-C3A5-4ED5-8784-E89B7396EA73}"/>
    <cellStyle name="Table 4 2 4" xfId="18490" xr:uid="{00000000-0005-0000-0000-0000BE450000}"/>
    <cellStyle name="Table 4 2 4 2" xfId="49637" xr:uid="{D5B9CFAC-9A9A-4586-9782-41C94CFB6C4C}"/>
    <cellStyle name="Table 4 2 5" xfId="36537" xr:uid="{12C0095A-A3AB-4EAF-8127-DBC268C32818}"/>
    <cellStyle name="Table 4 3" xfId="12134" xr:uid="{00000000-0005-0000-0000-0000BF450000}"/>
    <cellStyle name="Table 4 3 2" xfId="43803" xr:uid="{4F79DDB0-4721-4683-908D-F2DBD6C3A8B8}"/>
    <cellStyle name="Table 4 4" xfId="14613" xr:uid="{00000000-0005-0000-0000-0000C0450000}"/>
    <cellStyle name="Table 4 4 2" xfId="46108" xr:uid="{C25A4607-58E8-419B-8AF1-C4432FABD277}"/>
    <cellStyle name="Table 4 5" xfId="14948" xr:uid="{00000000-0005-0000-0000-0000C1450000}"/>
    <cellStyle name="Table 4 5 2" xfId="46432" xr:uid="{99342A9E-9EB2-4CF2-83AF-D06AC0CAF142}"/>
    <cellStyle name="Table 4 6" xfId="35956" xr:uid="{DF47D270-C57E-4F90-94A1-D79E5702A6D6}"/>
    <cellStyle name="Table 5" xfId="4140" xr:uid="{00000000-0005-0000-0000-0000C2450000}"/>
    <cellStyle name="Table 5 2" xfId="12542" xr:uid="{00000000-0005-0000-0000-0000C3450000}"/>
    <cellStyle name="Table 5 2 2" xfId="44211" xr:uid="{B05493E9-5EE2-4BBC-AD77-0EEF861C5561}"/>
    <cellStyle name="Table 5 3" xfId="15250" xr:uid="{00000000-0005-0000-0000-0000C4450000}"/>
    <cellStyle name="Table 5 3 2" xfId="46701" xr:uid="{8E41F813-9932-4DF0-A3E3-0700C76A19B0}"/>
    <cellStyle name="Table 5 4" xfId="18483" xr:uid="{00000000-0005-0000-0000-0000C5450000}"/>
    <cellStyle name="Table 5 4 2" xfId="49630" xr:uid="{1D37435C-CF26-4488-AA6C-506FAD63CEF3}"/>
    <cellStyle name="Table 5 5" xfId="36530" xr:uid="{2513492A-14C5-43C5-810B-17F73776076F}"/>
    <cellStyle name="Table 6" xfId="12137" xr:uid="{00000000-0005-0000-0000-0000C6450000}"/>
    <cellStyle name="Table 6 2" xfId="43806" xr:uid="{07F6556D-702A-4C0E-AD85-5639BDD51242}"/>
    <cellStyle name="Table 7" xfId="14606" xr:uid="{00000000-0005-0000-0000-0000C7450000}"/>
    <cellStyle name="Table 7 2" xfId="46101" xr:uid="{2A69F15B-2E88-442C-BD36-77436CF48E35}"/>
    <cellStyle name="Table 8" xfId="15049" xr:uid="{00000000-0005-0000-0000-0000C8450000}"/>
    <cellStyle name="Table 8 2" xfId="46530" xr:uid="{4D8769CC-2D1A-4E97-B2EF-ECCB56B75EE1}"/>
    <cellStyle name="Table 9" xfId="35949" xr:uid="{5A034B8E-5601-496F-94A9-CBD7F4B2183A}"/>
    <cellStyle name="Text Indent A" xfId="1850" xr:uid="{00000000-0005-0000-0000-0000C9450000}"/>
    <cellStyle name="Text Indent B" xfId="1851" xr:uid="{00000000-0005-0000-0000-0000CA450000}"/>
    <cellStyle name="Text Indent C" xfId="1852" xr:uid="{00000000-0005-0000-0000-0000CB450000}"/>
    <cellStyle name="Times New Roman" xfId="1853" xr:uid="{00000000-0005-0000-0000-0000CC450000}"/>
    <cellStyle name="Times New Roman 2" xfId="3449" xr:uid="{00000000-0005-0000-0000-0000CD450000}"/>
    <cellStyle name="Timing Schedule" xfId="1854" xr:uid="{00000000-0005-0000-0000-0000CE450000}"/>
    <cellStyle name="Timing Schedule 2" xfId="4148" xr:uid="{00000000-0005-0000-0000-0000CF450000}"/>
    <cellStyle name="Timing Schedule 2 2" xfId="12079" xr:uid="{00000000-0005-0000-0000-0000D0450000}"/>
    <cellStyle name="Timing Schedule 2 2 2" xfId="43749" xr:uid="{BE783620-DAEA-400C-86EB-69A11E625B4F}"/>
    <cellStyle name="Timing Schedule 2 3" xfId="15258" xr:uid="{00000000-0005-0000-0000-0000D1450000}"/>
    <cellStyle name="Timing Schedule 2 3 2" xfId="46709" xr:uid="{736D04F1-4232-4830-9C5A-1E16DD8ABFC4}"/>
    <cellStyle name="Timing Schedule 2 4" xfId="18491" xr:uid="{00000000-0005-0000-0000-0000D2450000}"/>
    <cellStyle name="Timing Schedule 2 4 2" xfId="49638" xr:uid="{DEA45F96-5954-4071-8FA7-D1CD251AF188}"/>
    <cellStyle name="Timing Schedule 2 5" xfId="36538" xr:uid="{6201A0DE-5FD4-4F25-A0DD-D29115257FE6}"/>
    <cellStyle name="Timing Schedule 3" xfId="12078" xr:uid="{00000000-0005-0000-0000-0000D3450000}"/>
    <cellStyle name="Timing Schedule 3 2" xfId="43748" xr:uid="{0F50E754-786A-40B3-80F5-22C21FC049B9}"/>
    <cellStyle name="Timing Schedule 4" xfId="14614" xr:uid="{00000000-0005-0000-0000-0000D4450000}"/>
    <cellStyle name="Timing Schedule 4 2" xfId="46109" xr:uid="{F86C401F-22D4-4634-A08C-7F3EFC435C61}"/>
    <cellStyle name="Timing Schedule 5" xfId="14654" xr:uid="{00000000-0005-0000-0000-0000D5450000}"/>
    <cellStyle name="Timing Schedule 5 2" xfId="46146" xr:uid="{BADD4A3F-69CD-411A-BAB3-2BD6B272D0C6}"/>
    <cellStyle name="Timing Schedule 6" xfId="35957" xr:uid="{4ACDF6CF-F570-4799-A240-1FA97AA99B1B}"/>
    <cellStyle name="Title 10" xfId="3056" xr:uid="{00000000-0005-0000-0000-0000D6450000}"/>
    <cellStyle name="Title 11" xfId="3057" xr:uid="{00000000-0005-0000-0000-0000D7450000}"/>
    <cellStyle name="Title 12" xfId="3058" xr:uid="{00000000-0005-0000-0000-0000D8450000}"/>
    <cellStyle name="Title 13" xfId="3059" xr:uid="{00000000-0005-0000-0000-0000D9450000}"/>
    <cellStyle name="Title 14" xfId="3060" xr:uid="{00000000-0005-0000-0000-0000DA450000}"/>
    <cellStyle name="Title 15" xfId="3578" xr:uid="{00000000-0005-0000-0000-0000DB450000}"/>
    <cellStyle name="Title 2" xfId="476" xr:uid="{00000000-0005-0000-0000-0000DC450000}"/>
    <cellStyle name="Title 2 2" xfId="3061" xr:uid="{00000000-0005-0000-0000-0000DD450000}"/>
    <cellStyle name="Title 2 3" xfId="3450" xr:uid="{00000000-0005-0000-0000-0000DE450000}"/>
    <cellStyle name="Title 2 4" xfId="1855" xr:uid="{00000000-0005-0000-0000-0000DF450000}"/>
    <cellStyle name="Title 2 5" xfId="35024" xr:uid="{B169B57B-7704-47A7-BF42-EBA7B8CF4D4F}"/>
    <cellStyle name="Title 3" xfId="388" xr:uid="{00000000-0005-0000-0000-0000E0450000}"/>
    <cellStyle name="Title 3 2" xfId="3451" xr:uid="{00000000-0005-0000-0000-0000E1450000}"/>
    <cellStyle name="Title 3 3" xfId="1856" xr:uid="{00000000-0005-0000-0000-0000E2450000}"/>
    <cellStyle name="Title 3 4" xfId="3769" xr:uid="{00000000-0005-0000-0000-0000E3450000}"/>
    <cellStyle name="Title 4" xfId="3062" xr:uid="{00000000-0005-0000-0000-0000E4450000}"/>
    <cellStyle name="Title 4 2" xfId="1857" xr:uid="{00000000-0005-0000-0000-0000E5450000}"/>
    <cellStyle name="Title 5" xfId="3063" xr:uid="{00000000-0005-0000-0000-0000E6450000}"/>
    <cellStyle name="Title 5 2" xfId="1858" xr:uid="{00000000-0005-0000-0000-0000E7450000}"/>
    <cellStyle name="Title 6" xfId="1859" xr:uid="{00000000-0005-0000-0000-0000E8450000}"/>
    <cellStyle name="Title 7" xfId="3064" xr:uid="{00000000-0005-0000-0000-0000E9450000}"/>
    <cellStyle name="Title 8" xfId="3065" xr:uid="{00000000-0005-0000-0000-0000EA450000}"/>
    <cellStyle name="Title 9" xfId="3066" xr:uid="{00000000-0005-0000-0000-0000EB450000}"/>
    <cellStyle name="Total 10" xfId="3067" xr:uid="{00000000-0005-0000-0000-0000EC450000}"/>
    <cellStyle name="Total 10 2" xfId="4572" xr:uid="{00000000-0005-0000-0000-0000ED450000}"/>
    <cellStyle name="Total 10 2 2" xfId="6794" xr:uid="{00000000-0005-0000-0000-0000EE450000}"/>
    <cellStyle name="Total 10 2 2 2" xfId="8099" xr:uid="{00000000-0005-0000-0000-0000EF450000}"/>
    <cellStyle name="Total 10 2 2 2 2" xfId="13756" xr:uid="{00000000-0005-0000-0000-0000F0450000}"/>
    <cellStyle name="Total 10 2 2 2 2 2" xfId="45425" xr:uid="{B73B8AD5-689E-4BEB-B085-E129E85A522C}"/>
    <cellStyle name="Total 10 2 2 2 3" xfId="40229" xr:uid="{1FBA4C3C-A5E5-4390-A705-AC2C71D6B866}"/>
    <cellStyle name="Total 10 2 2 3" xfId="12890" xr:uid="{00000000-0005-0000-0000-0000F1450000}"/>
    <cellStyle name="Total 10 2 2 3 2" xfId="44559" xr:uid="{9766A477-6115-4462-935F-54C00DE9B1D8}"/>
    <cellStyle name="Total 10 2 2 4" xfId="17900" xr:uid="{00000000-0005-0000-0000-0000F2450000}"/>
    <cellStyle name="Total 10 2 2 4 2" xfId="49147" xr:uid="{A5F3A14A-1CD9-4800-8A8F-20540A4B9A31}"/>
    <cellStyle name="Total 10 2 2 5" xfId="38975" xr:uid="{00175B25-F088-4986-94E6-D105A54AC54D}"/>
    <cellStyle name="Total 10 2 3" xfId="7618" xr:uid="{00000000-0005-0000-0000-0000F3450000}"/>
    <cellStyle name="Total 10 2 3 2" xfId="13277" xr:uid="{00000000-0005-0000-0000-0000F4450000}"/>
    <cellStyle name="Total 10 2 3 2 2" xfId="44946" xr:uid="{09A3BA5A-7272-4736-BDC4-8880C924E1B0}"/>
    <cellStyle name="Total 10 2 3 3" xfId="39749" xr:uid="{623C4414-DC6B-4BCC-A16E-C7130ADBCC9D}"/>
    <cellStyle name="Total 10 2 4" xfId="12400" xr:uid="{00000000-0005-0000-0000-0000F5450000}"/>
    <cellStyle name="Total 10 2 4 2" xfId="44069" xr:uid="{5A7B7928-B745-46BA-80B8-3016B0C15236}"/>
    <cellStyle name="Total 10 2 5" xfId="15680" xr:uid="{00000000-0005-0000-0000-0000F6450000}"/>
    <cellStyle name="Total 10 2 5 2" xfId="47126" xr:uid="{1B157EC8-9426-4698-979A-A6C608D58E9B}"/>
    <cellStyle name="Total 10 2 6" xfId="36955" xr:uid="{4074AA73-447B-4304-BFE0-E92EEDE905D4}"/>
    <cellStyle name="Total 10 3" xfId="4945" xr:uid="{00000000-0005-0000-0000-0000F7450000}"/>
    <cellStyle name="Total 10 3 2" xfId="7715" xr:uid="{00000000-0005-0000-0000-0000F8450000}"/>
    <cellStyle name="Total 10 3 2 2" xfId="13374" xr:uid="{00000000-0005-0000-0000-0000F9450000}"/>
    <cellStyle name="Total 10 3 2 2 2" xfId="45043" xr:uid="{33700FFB-4411-4AE1-A80F-AC53C8BBBE21}"/>
    <cellStyle name="Total 10 3 2 3" xfId="39846" xr:uid="{16F2C5B9-9100-437C-9C6D-88FD994D9BCD}"/>
    <cellStyle name="Total 10 3 3" xfId="12500" xr:uid="{00000000-0005-0000-0000-0000FA450000}"/>
    <cellStyle name="Total 10 3 3 2" xfId="44169" xr:uid="{2026A78F-2078-41EB-A91C-CEE8CEA6F6A0}"/>
    <cellStyle name="Total 10 3 4" xfId="16052" xr:uid="{00000000-0005-0000-0000-0000FB450000}"/>
    <cellStyle name="Total 10 3 4 2" xfId="47468" xr:uid="{B4B252AB-7714-4424-8BC6-A0EB7BD92B74}"/>
    <cellStyle name="Total 10 3 5" xfId="37296" xr:uid="{DA727C3F-B65C-48CC-AD6E-AF4CF59780BE}"/>
    <cellStyle name="Total 10 4" xfId="6023" xr:uid="{00000000-0005-0000-0000-0000FC450000}"/>
    <cellStyle name="Total 10 4 2" xfId="7865" xr:uid="{00000000-0005-0000-0000-0000FD450000}"/>
    <cellStyle name="Total 10 4 2 2" xfId="13522" xr:uid="{00000000-0005-0000-0000-0000FE450000}"/>
    <cellStyle name="Total 10 4 2 2 2" xfId="45191" xr:uid="{2240354C-AA1E-404E-97F7-2C85431A57A8}"/>
    <cellStyle name="Total 10 4 2 3" xfId="39995" xr:uid="{E2CC7140-2266-46C3-B9C3-1A1A5EE8BCD7}"/>
    <cellStyle name="Total 10 4 3" xfId="12654" xr:uid="{00000000-0005-0000-0000-0000FF450000}"/>
    <cellStyle name="Total 10 4 3 2" xfId="44323" xr:uid="{94FCE43E-0099-4B43-BDC2-1D237D601AC5}"/>
    <cellStyle name="Total 10 4 4" xfId="17130" xr:uid="{00000000-0005-0000-0000-000000460000}"/>
    <cellStyle name="Total 10 4 4 2" xfId="48412" xr:uid="{BC47E876-D8AB-483F-8334-BC6F3D242A3B}"/>
    <cellStyle name="Total 10 4 5" xfId="38240" xr:uid="{68FFA1E3-E1B2-436E-BA46-D706ADD8140B}"/>
    <cellStyle name="Total 10 5" xfId="7383" xr:uid="{00000000-0005-0000-0000-000001460000}"/>
    <cellStyle name="Total 10 5 2" xfId="13043" xr:uid="{00000000-0005-0000-0000-000002460000}"/>
    <cellStyle name="Total 10 5 2 2" xfId="44712" xr:uid="{28E932B8-3DBA-411A-A860-5191124059D9}"/>
    <cellStyle name="Total 10 5 3" xfId="39514" xr:uid="{257705D3-74F5-41CD-9816-F16E7974CF2C}"/>
    <cellStyle name="Total 10 6" xfId="12162" xr:uid="{00000000-0005-0000-0000-000003460000}"/>
    <cellStyle name="Total 10 6 2" xfId="43831" xr:uid="{AD755003-B9AF-4D8D-BD66-C4EA348273F4}"/>
    <cellStyle name="Total 10 7" xfId="14865" xr:uid="{00000000-0005-0000-0000-000004460000}"/>
    <cellStyle name="Total 10 7 2" xfId="46351" xr:uid="{9D9912A2-B258-4B6F-BA7C-AE7E3E217CD1}"/>
    <cellStyle name="Total 10 8" xfId="36196" xr:uid="{98EDCCFD-79F3-4940-BC4B-FD6E8AEC3453}"/>
    <cellStyle name="Total 11" xfId="3068" xr:uid="{00000000-0005-0000-0000-000005460000}"/>
    <cellStyle name="Total 11 2" xfId="4412" xr:uid="{00000000-0005-0000-0000-000006460000}"/>
    <cellStyle name="Total 11 2 2" xfId="6634" xr:uid="{00000000-0005-0000-0000-000007460000}"/>
    <cellStyle name="Total 11 2 2 2" xfId="8060" xr:uid="{00000000-0005-0000-0000-000008460000}"/>
    <cellStyle name="Total 11 2 2 2 2" xfId="13717" xr:uid="{00000000-0005-0000-0000-000009460000}"/>
    <cellStyle name="Total 11 2 2 2 2 2" xfId="45386" xr:uid="{C4471B50-F036-4205-B8A5-CF41CA15999B}"/>
    <cellStyle name="Total 11 2 2 2 3" xfId="40190" xr:uid="{61743228-3078-4ADF-92BA-5E942074BF02}"/>
    <cellStyle name="Total 11 2 2 3" xfId="12850" xr:uid="{00000000-0005-0000-0000-00000A460000}"/>
    <cellStyle name="Total 11 2 2 3 2" xfId="44519" xr:uid="{15DBD352-4543-4134-8336-EF07469960E7}"/>
    <cellStyle name="Total 11 2 2 4" xfId="17740" xr:uid="{00000000-0005-0000-0000-00000B460000}"/>
    <cellStyle name="Total 11 2 2 4 2" xfId="48989" xr:uid="{CF22B4A1-1CE8-4E52-B7C5-0BEEF123F8BB}"/>
    <cellStyle name="Total 11 2 2 5" xfId="38817" xr:uid="{F74D87F8-D398-4896-BBA1-F4A01538034D}"/>
    <cellStyle name="Total 11 2 3" xfId="7579" xr:uid="{00000000-0005-0000-0000-00000C460000}"/>
    <cellStyle name="Total 11 2 3 2" xfId="13238" xr:uid="{00000000-0005-0000-0000-00000D460000}"/>
    <cellStyle name="Total 11 2 3 2 2" xfId="44907" xr:uid="{074A6F01-E9A7-4DFC-AA7F-664F01B045B2}"/>
    <cellStyle name="Total 11 2 3 3" xfId="39710" xr:uid="{AC0A9FD3-5FFB-414A-93B0-F70C65F1A2BC}"/>
    <cellStyle name="Total 11 2 4" xfId="12361" xr:uid="{00000000-0005-0000-0000-00000E460000}"/>
    <cellStyle name="Total 11 2 4 2" xfId="44030" xr:uid="{60312B06-49EC-4AF6-8822-27E8365DD266}"/>
    <cellStyle name="Total 11 2 5" xfId="15520" xr:uid="{00000000-0005-0000-0000-00000F460000}"/>
    <cellStyle name="Total 11 2 5 2" xfId="46968" xr:uid="{F415EAFC-0FDA-4CB3-AB27-7E456EDE22EF}"/>
    <cellStyle name="Total 11 2 6" xfId="36797" xr:uid="{9D88BBD6-4B76-419A-B498-14A90438B329}"/>
    <cellStyle name="Total 11 3" xfId="4573" xr:uid="{00000000-0005-0000-0000-000010460000}"/>
    <cellStyle name="Total 11 3 2" xfId="6795" xr:uid="{00000000-0005-0000-0000-000011460000}"/>
    <cellStyle name="Total 11 3 2 2" xfId="8100" xr:uid="{00000000-0005-0000-0000-000012460000}"/>
    <cellStyle name="Total 11 3 2 2 2" xfId="13757" xr:uid="{00000000-0005-0000-0000-000013460000}"/>
    <cellStyle name="Total 11 3 2 2 2 2" xfId="45426" xr:uid="{7CD11893-D2B9-4029-A4B7-79477A45EA44}"/>
    <cellStyle name="Total 11 3 2 2 3" xfId="40230" xr:uid="{08EA7C12-A0A0-4400-9B71-7903A3BE65FC}"/>
    <cellStyle name="Total 11 3 2 3" xfId="12891" xr:uid="{00000000-0005-0000-0000-000014460000}"/>
    <cellStyle name="Total 11 3 2 3 2" xfId="44560" xr:uid="{22F0524A-36CA-4EC1-96E9-72857CFAA670}"/>
    <cellStyle name="Total 11 3 2 4" xfId="17901" xr:uid="{00000000-0005-0000-0000-000015460000}"/>
    <cellStyle name="Total 11 3 2 4 2" xfId="49148" xr:uid="{CAD78FE4-4855-4934-8E76-4E47C34DCB24}"/>
    <cellStyle name="Total 11 3 2 5" xfId="38976" xr:uid="{6058948D-964E-4673-B673-350B1AE575FF}"/>
    <cellStyle name="Total 11 3 3" xfId="7619" xr:uid="{00000000-0005-0000-0000-000016460000}"/>
    <cellStyle name="Total 11 3 3 2" xfId="13278" xr:uid="{00000000-0005-0000-0000-000017460000}"/>
    <cellStyle name="Total 11 3 3 2 2" xfId="44947" xr:uid="{4732FD29-9F3A-4F50-A4A9-865EB6A62B82}"/>
    <cellStyle name="Total 11 3 3 3" xfId="39750" xr:uid="{CF66857E-D854-4788-B85B-DEE3A70C7A0E}"/>
    <cellStyle name="Total 11 3 4" xfId="12401" xr:uid="{00000000-0005-0000-0000-000018460000}"/>
    <cellStyle name="Total 11 3 4 2" xfId="44070" xr:uid="{63AD6680-7D67-4357-9685-068D0CC140A6}"/>
    <cellStyle name="Total 11 3 5" xfId="15681" xr:uid="{00000000-0005-0000-0000-000019460000}"/>
    <cellStyle name="Total 11 3 5 2" xfId="47127" xr:uid="{FDEA4539-5A7D-4D9C-99E3-EC7027360DF2}"/>
    <cellStyle name="Total 11 3 6" xfId="36956" xr:uid="{55CF8D99-DCFE-4654-BF5C-D0906A180F25}"/>
    <cellStyle name="Total 11 4" xfId="4946" xr:uid="{00000000-0005-0000-0000-00001A460000}"/>
    <cellStyle name="Total 11 4 2" xfId="7716" xr:uid="{00000000-0005-0000-0000-00001B460000}"/>
    <cellStyle name="Total 11 4 2 2" xfId="13375" xr:uid="{00000000-0005-0000-0000-00001C460000}"/>
    <cellStyle name="Total 11 4 2 2 2" xfId="45044" xr:uid="{A3894398-5E2C-41CD-92A1-A867F30CB6F5}"/>
    <cellStyle name="Total 11 4 2 3" xfId="39847" xr:uid="{AFA983CA-8044-41CC-95B8-7B66B4DC435D}"/>
    <cellStyle name="Total 11 4 3" xfId="12501" xr:uid="{00000000-0005-0000-0000-00001D460000}"/>
    <cellStyle name="Total 11 4 3 2" xfId="44170" xr:uid="{28E8D0AB-551E-4F19-91B4-DFAF14F906B8}"/>
    <cellStyle name="Total 11 4 4" xfId="16053" xr:uid="{00000000-0005-0000-0000-00001E460000}"/>
    <cellStyle name="Total 11 4 4 2" xfId="47469" xr:uid="{D704DADA-994A-4D2D-BC37-1F4D439A2C1E}"/>
    <cellStyle name="Total 11 4 5" xfId="37297" xr:uid="{F5E25078-54C5-412C-95DB-062D4F72B188}"/>
    <cellStyle name="Total 11 5" xfId="6024" xr:uid="{00000000-0005-0000-0000-00001F460000}"/>
    <cellStyle name="Total 11 5 2" xfId="7866" xr:uid="{00000000-0005-0000-0000-000020460000}"/>
    <cellStyle name="Total 11 5 2 2" xfId="13523" xr:uid="{00000000-0005-0000-0000-000021460000}"/>
    <cellStyle name="Total 11 5 2 2 2" xfId="45192" xr:uid="{8CE477E2-F5B9-4BD3-B4DD-E112518CB497}"/>
    <cellStyle name="Total 11 5 2 3" xfId="39996" xr:uid="{09B0BFD1-9DCB-40E8-A78C-3211364712CC}"/>
    <cellStyle name="Total 11 5 3" xfId="12655" xr:uid="{00000000-0005-0000-0000-000022460000}"/>
    <cellStyle name="Total 11 5 3 2" xfId="44324" xr:uid="{74CA1ED7-02B2-49C2-A291-F40A32B34356}"/>
    <cellStyle name="Total 11 5 4" xfId="17131" xr:uid="{00000000-0005-0000-0000-000023460000}"/>
    <cellStyle name="Total 11 5 4 2" xfId="48413" xr:uid="{41A90F6C-DEA0-41F8-B00C-6F1326B8E211}"/>
    <cellStyle name="Total 11 5 5" xfId="38241" xr:uid="{3FABB49A-9015-4B6D-B488-26539AEEE006}"/>
    <cellStyle name="Total 11 6" xfId="7384" xr:uid="{00000000-0005-0000-0000-000024460000}"/>
    <cellStyle name="Total 11 6 2" xfId="13044" xr:uid="{00000000-0005-0000-0000-000025460000}"/>
    <cellStyle name="Total 11 6 2 2" xfId="44713" xr:uid="{C1EE3FF3-85DD-45CD-80FF-7589BFB1A6C1}"/>
    <cellStyle name="Total 11 6 3" xfId="39515" xr:uid="{3AD673D7-A8EC-4614-B697-EC10792AA9ED}"/>
    <cellStyle name="Total 11 7" xfId="12163" xr:uid="{00000000-0005-0000-0000-000026460000}"/>
    <cellStyle name="Total 11 7 2" xfId="43832" xr:uid="{DC88A1D4-BB47-494D-86F0-77E2844D21E5}"/>
    <cellStyle name="Total 11 8" xfId="14866" xr:uid="{00000000-0005-0000-0000-000027460000}"/>
    <cellStyle name="Total 11 8 2" xfId="46352" xr:uid="{E819980E-EE8A-401A-B206-B7C92F904957}"/>
    <cellStyle name="Total 11 9" xfId="36197" xr:uid="{B9E01300-33C6-445E-B0C8-7EED228CEA1A}"/>
    <cellStyle name="Total 12" xfId="3069" xr:uid="{00000000-0005-0000-0000-000028460000}"/>
    <cellStyle name="Total 12 2" xfId="4413" xr:uid="{00000000-0005-0000-0000-000029460000}"/>
    <cellStyle name="Total 12 2 2" xfId="6635" xr:uid="{00000000-0005-0000-0000-00002A460000}"/>
    <cellStyle name="Total 12 2 2 2" xfId="8061" xr:uid="{00000000-0005-0000-0000-00002B460000}"/>
    <cellStyle name="Total 12 2 2 2 2" xfId="13718" xr:uid="{00000000-0005-0000-0000-00002C460000}"/>
    <cellStyle name="Total 12 2 2 2 2 2" xfId="45387" xr:uid="{F5B79720-0B53-42B0-B0E9-51629892979A}"/>
    <cellStyle name="Total 12 2 2 2 3" xfId="40191" xr:uid="{9DF9979D-8D18-49C7-A6AA-F6443520128F}"/>
    <cellStyle name="Total 12 2 2 3" xfId="12851" xr:uid="{00000000-0005-0000-0000-00002D460000}"/>
    <cellStyle name="Total 12 2 2 3 2" xfId="44520" xr:uid="{BDD75FB4-AAB5-4BC6-B060-AC8DEC1CCCDA}"/>
    <cellStyle name="Total 12 2 2 4" xfId="17741" xr:uid="{00000000-0005-0000-0000-00002E460000}"/>
    <cellStyle name="Total 12 2 2 4 2" xfId="48990" xr:uid="{1D0B57C6-DF98-4B78-A849-EABE6A146E12}"/>
    <cellStyle name="Total 12 2 2 5" xfId="38818" xr:uid="{3E6E3EF5-85B9-474D-B56C-49FF9668B421}"/>
    <cellStyle name="Total 12 2 3" xfId="7580" xr:uid="{00000000-0005-0000-0000-00002F460000}"/>
    <cellStyle name="Total 12 2 3 2" xfId="13239" xr:uid="{00000000-0005-0000-0000-000030460000}"/>
    <cellStyle name="Total 12 2 3 2 2" xfId="44908" xr:uid="{1C429183-F801-4ED5-B0AC-5D396D8C895D}"/>
    <cellStyle name="Total 12 2 3 3" xfId="39711" xr:uid="{F5EFA9A1-55B2-4347-8B1E-1CF5A42ABE06}"/>
    <cellStyle name="Total 12 2 4" xfId="12362" xr:uid="{00000000-0005-0000-0000-000031460000}"/>
    <cellStyle name="Total 12 2 4 2" xfId="44031" xr:uid="{AFAC1639-803A-4A89-B7EB-83886464CAC8}"/>
    <cellStyle name="Total 12 2 5" xfId="15521" xr:uid="{00000000-0005-0000-0000-000032460000}"/>
    <cellStyle name="Total 12 2 5 2" xfId="46969" xr:uid="{62985C60-A7C6-4B35-B095-0ED6C5909663}"/>
    <cellStyle name="Total 12 2 6" xfId="36798" xr:uid="{6E622581-43D0-43C6-B00D-8134846379D7}"/>
    <cellStyle name="Total 12 3" xfId="4574" xr:uid="{00000000-0005-0000-0000-000033460000}"/>
    <cellStyle name="Total 12 3 2" xfId="6796" xr:uid="{00000000-0005-0000-0000-000034460000}"/>
    <cellStyle name="Total 12 3 2 2" xfId="8101" xr:uid="{00000000-0005-0000-0000-000035460000}"/>
    <cellStyle name="Total 12 3 2 2 2" xfId="13758" xr:uid="{00000000-0005-0000-0000-000036460000}"/>
    <cellStyle name="Total 12 3 2 2 2 2" xfId="45427" xr:uid="{2850B5E6-9B5E-43F9-B4E3-96A4F6F33322}"/>
    <cellStyle name="Total 12 3 2 2 3" xfId="40231" xr:uid="{7740C598-68DB-48E4-B311-15E9FCF1565D}"/>
    <cellStyle name="Total 12 3 2 3" xfId="12892" xr:uid="{00000000-0005-0000-0000-000037460000}"/>
    <cellStyle name="Total 12 3 2 3 2" xfId="44561" xr:uid="{2D440018-B74B-4D6E-94A5-3B67D822C896}"/>
    <cellStyle name="Total 12 3 2 4" xfId="17902" xr:uid="{00000000-0005-0000-0000-000038460000}"/>
    <cellStyle name="Total 12 3 2 4 2" xfId="49149" xr:uid="{4A143E55-920C-4499-BA96-7129B5BD1A81}"/>
    <cellStyle name="Total 12 3 2 5" xfId="38977" xr:uid="{31977854-47DE-4335-B919-6268EC1DE7BD}"/>
    <cellStyle name="Total 12 3 3" xfId="7620" xr:uid="{00000000-0005-0000-0000-000039460000}"/>
    <cellStyle name="Total 12 3 3 2" xfId="13279" xr:uid="{00000000-0005-0000-0000-00003A460000}"/>
    <cellStyle name="Total 12 3 3 2 2" xfId="44948" xr:uid="{894109F9-900C-408A-B5AA-E775BA787D88}"/>
    <cellStyle name="Total 12 3 3 3" xfId="39751" xr:uid="{4D23A62B-6761-4FFD-B543-F82239B89565}"/>
    <cellStyle name="Total 12 3 4" xfId="12402" xr:uid="{00000000-0005-0000-0000-00003B460000}"/>
    <cellStyle name="Total 12 3 4 2" xfId="44071" xr:uid="{F932ACC6-AEB2-4920-9452-38C04D0728DE}"/>
    <cellStyle name="Total 12 3 5" xfId="15682" xr:uid="{00000000-0005-0000-0000-00003C460000}"/>
    <cellStyle name="Total 12 3 5 2" xfId="47128" xr:uid="{9A475C2A-960B-4ED9-8615-2B68D13D6625}"/>
    <cellStyle name="Total 12 3 6" xfId="36957" xr:uid="{8AA5857E-BC32-467E-8F11-17DC3A8C57C7}"/>
    <cellStyle name="Total 12 4" xfId="4947" xr:uid="{00000000-0005-0000-0000-00003D460000}"/>
    <cellStyle name="Total 12 4 2" xfId="7717" xr:uid="{00000000-0005-0000-0000-00003E460000}"/>
    <cellStyle name="Total 12 4 2 2" xfId="13376" xr:uid="{00000000-0005-0000-0000-00003F460000}"/>
    <cellStyle name="Total 12 4 2 2 2" xfId="45045" xr:uid="{67FA5451-A281-4B75-B1B5-AC9C45BAAC9A}"/>
    <cellStyle name="Total 12 4 2 3" xfId="39848" xr:uid="{2D76BBC0-086E-44D7-A8A8-3DD85866C40C}"/>
    <cellStyle name="Total 12 4 3" xfId="12502" xr:uid="{00000000-0005-0000-0000-000040460000}"/>
    <cellStyle name="Total 12 4 3 2" xfId="44171" xr:uid="{DAE26FA7-29FE-49A6-BDE4-6C990A67A2DD}"/>
    <cellStyle name="Total 12 4 4" xfId="16054" xr:uid="{00000000-0005-0000-0000-000041460000}"/>
    <cellStyle name="Total 12 4 4 2" xfId="47470" xr:uid="{9705804C-3C97-4CF3-AF39-6990EE5ECA2C}"/>
    <cellStyle name="Total 12 4 5" xfId="37298" xr:uid="{4DD54138-306C-477F-8D23-78407C7FCABA}"/>
    <cellStyle name="Total 12 5" xfId="6025" xr:uid="{00000000-0005-0000-0000-000042460000}"/>
    <cellStyle name="Total 12 5 2" xfId="7867" xr:uid="{00000000-0005-0000-0000-000043460000}"/>
    <cellStyle name="Total 12 5 2 2" xfId="13524" xr:uid="{00000000-0005-0000-0000-000044460000}"/>
    <cellStyle name="Total 12 5 2 2 2" xfId="45193" xr:uid="{615C3918-A366-446F-B9A1-FBA9B0410DA1}"/>
    <cellStyle name="Total 12 5 2 3" xfId="39997" xr:uid="{FDC965F9-B738-45A1-B9FA-07D0C4B63DCD}"/>
    <cellStyle name="Total 12 5 3" xfId="12656" xr:uid="{00000000-0005-0000-0000-000045460000}"/>
    <cellStyle name="Total 12 5 3 2" xfId="44325" xr:uid="{6C5CAA9E-77D4-45F8-867C-65B9CCCA7D52}"/>
    <cellStyle name="Total 12 5 4" xfId="17132" xr:uid="{00000000-0005-0000-0000-000046460000}"/>
    <cellStyle name="Total 12 5 4 2" xfId="48414" xr:uid="{B4D7D2E0-D1EE-4C20-917E-CEBB978DF6EC}"/>
    <cellStyle name="Total 12 5 5" xfId="38242" xr:uid="{E3E95D9C-8F4E-4ACE-88E1-B0021B43430E}"/>
    <cellStyle name="Total 12 6" xfId="7385" xr:uid="{00000000-0005-0000-0000-000047460000}"/>
    <cellStyle name="Total 12 6 2" xfId="13045" xr:uid="{00000000-0005-0000-0000-000048460000}"/>
    <cellStyle name="Total 12 6 2 2" xfId="44714" xr:uid="{66C33C36-C4F5-411E-8B3F-C856127D306A}"/>
    <cellStyle name="Total 12 6 3" xfId="39516" xr:uid="{4510441F-382E-4F48-944F-12ADC2B0E981}"/>
    <cellStyle name="Total 12 7" xfId="12164" xr:uid="{00000000-0005-0000-0000-000049460000}"/>
    <cellStyle name="Total 12 7 2" xfId="43833" xr:uid="{8788DA56-8844-4CA3-8137-8E74527CBFDD}"/>
    <cellStyle name="Total 12 8" xfId="14867" xr:uid="{00000000-0005-0000-0000-00004A460000}"/>
    <cellStyle name="Total 12 8 2" xfId="46353" xr:uid="{1C609866-C31F-4F2C-BFEB-5AAA592988CF}"/>
    <cellStyle name="Total 12 9" xfId="36198" xr:uid="{C4F93C05-0BDC-4451-882E-C44C751AC969}"/>
    <cellStyle name="Total 13" xfId="3070" xr:uid="{00000000-0005-0000-0000-00004B460000}"/>
    <cellStyle name="Total 13 2" xfId="4414" xr:uid="{00000000-0005-0000-0000-00004C460000}"/>
    <cellStyle name="Total 13 2 2" xfId="6636" xr:uid="{00000000-0005-0000-0000-00004D460000}"/>
    <cellStyle name="Total 13 2 2 2" xfId="8062" xr:uid="{00000000-0005-0000-0000-00004E460000}"/>
    <cellStyle name="Total 13 2 2 2 2" xfId="13719" xr:uid="{00000000-0005-0000-0000-00004F460000}"/>
    <cellStyle name="Total 13 2 2 2 2 2" xfId="45388" xr:uid="{EF903663-53DD-44EA-A992-9496B70B37D9}"/>
    <cellStyle name="Total 13 2 2 2 3" xfId="40192" xr:uid="{5D7C3EFA-2FF9-482F-9A90-74A0960825C7}"/>
    <cellStyle name="Total 13 2 2 3" xfId="12852" xr:uid="{00000000-0005-0000-0000-000050460000}"/>
    <cellStyle name="Total 13 2 2 3 2" xfId="44521" xr:uid="{630BACCA-7120-4BCA-B93F-B9C0367E726E}"/>
    <cellStyle name="Total 13 2 2 4" xfId="17742" xr:uid="{00000000-0005-0000-0000-000051460000}"/>
    <cellStyle name="Total 13 2 2 4 2" xfId="48991" xr:uid="{FE7681FA-EFEB-4D29-B00A-DA19E4C6CD01}"/>
    <cellStyle name="Total 13 2 2 5" xfId="38819" xr:uid="{69FFF108-EBEA-494A-A463-E42258FE9E7A}"/>
    <cellStyle name="Total 13 2 3" xfId="7581" xr:uid="{00000000-0005-0000-0000-000052460000}"/>
    <cellStyle name="Total 13 2 3 2" xfId="13240" xr:uid="{00000000-0005-0000-0000-000053460000}"/>
    <cellStyle name="Total 13 2 3 2 2" xfId="44909" xr:uid="{2058CBA8-A05F-4385-BFE7-3B906DBF0291}"/>
    <cellStyle name="Total 13 2 3 3" xfId="39712" xr:uid="{51D22E66-D169-46B0-8801-3A1D9B1C16CE}"/>
    <cellStyle name="Total 13 2 4" xfId="12363" xr:uid="{00000000-0005-0000-0000-000054460000}"/>
    <cellStyle name="Total 13 2 4 2" xfId="44032" xr:uid="{B980CEF3-8323-4176-9EE1-A11BCFC1056F}"/>
    <cellStyle name="Total 13 2 5" xfId="15522" xr:uid="{00000000-0005-0000-0000-000055460000}"/>
    <cellStyle name="Total 13 2 5 2" xfId="46970" xr:uid="{33FF055B-6D5D-4928-9814-73F75491E41B}"/>
    <cellStyle name="Total 13 2 6" xfId="36799" xr:uid="{B0EFACEF-56F9-4C3D-A28E-6EE2C01AD8DF}"/>
    <cellStyle name="Total 13 3" xfId="4575" xr:uid="{00000000-0005-0000-0000-000056460000}"/>
    <cellStyle name="Total 13 3 2" xfId="6797" xr:uid="{00000000-0005-0000-0000-000057460000}"/>
    <cellStyle name="Total 13 3 2 2" xfId="8102" xr:uid="{00000000-0005-0000-0000-000058460000}"/>
    <cellStyle name="Total 13 3 2 2 2" xfId="13759" xr:uid="{00000000-0005-0000-0000-000059460000}"/>
    <cellStyle name="Total 13 3 2 2 2 2" xfId="45428" xr:uid="{55D4705A-6F3B-4AA7-B644-E4BB074F6255}"/>
    <cellStyle name="Total 13 3 2 2 3" xfId="40232" xr:uid="{FF2B67EC-C982-4DAB-B7CD-03A18390F349}"/>
    <cellStyle name="Total 13 3 2 3" xfId="12893" xr:uid="{00000000-0005-0000-0000-00005A460000}"/>
    <cellStyle name="Total 13 3 2 3 2" xfId="44562" xr:uid="{15BFAC42-E3D8-47C6-8204-7D22481E458E}"/>
    <cellStyle name="Total 13 3 2 4" xfId="17903" xr:uid="{00000000-0005-0000-0000-00005B460000}"/>
    <cellStyle name="Total 13 3 2 4 2" xfId="49150" xr:uid="{69E73408-10C5-47FA-94A2-06C3B04AEF8D}"/>
    <cellStyle name="Total 13 3 2 5" xfId="38978" xr:uid="{751D7F7C-3C56-4FA0-AB47-D7430CFCD768}"/>
    <cellStyle name="Total 13 3 3" xfId="7621" xr:uid="{00000000-0005-0000-0000-00005C460000}"/>
    <cellStyle name="Total 13 3 3 2" xfId="13280" xr:uid="{00000000-0005-0000-0000-00005D460000}"/>
    <cellStyle name="Total 13 3 3 2 2" xfId="44949" xr:uid="{6F0E8736-8C89-4B42-B0F2-2597E6FA9CE6}"/>
    <cellStyle name="Total 13 3 3 3" xfId="39752" xr:uid="{2D719F53-3206-438B-B4DB-F888971591ED}"/>
    <cellStyle name="Total 13 3 4" xfId="12403" xr:uid="{00000000-0005-0000-0000-00005E460000}"/>
    <cellStyle name="Total 13 3 4 2" xfId="44072" xr:uid="{EBD5DCDF-23AC-4DB0-B1A5-B84D6477A71F}"/>
    <cellStyle name="Total 13 3 5" xfId="15683" xr:uid="{00000000-0005-0000-0000-00005F460000}"/>
    <cellStyle name="Total 13 3 5 2" xfId="47129" xr:uid="{2DE3E24A-8F03-4998-B28C-EA4C5738B4CC}"/>
    <cellStyle name="Total 13 3 6" xfId="36958" xr:uid="{510958C9-692C-4D9F-82C1-FB6CF8DF3F41}"/>
    <cellStyle name="Total 13 4" xfId="4948" xr:uid="{00000000-0005-0000-0000-000060460000}"/>
    <cellStyle name="Total 13 4 2" xfId="7718" xr:uid="{00000000-0005-0000-0000-000061460000}"/>
    <cellStyle name="Total 13 4 2 2" xfId="13377" xr:uid="{00000000-0005-0000-0000-000062460000}"/>
    <cellStyle name="Total 13 4 2 2 2" xfId="45046" xr:uid="{7CFB6170-01C3-44B8-AF19-E7E7AE1694DB}"/>
    <cellStyle name="Total 13 4 2 3" xfId="39849" xr:uid="{5E34605E-9D52-408E-A8B7-4876FC629FA5}"/>
    <cellStyle name="Total 13 4 3" xfId="12503" xr:uid="{00000000-0005-0000-0000-000063460000}"/>
    <cellStyle name="Total 13 4 3 2" xfId="44172" xr:uid="{1E928CEC-E6F3-4EE2-8F83-05AE7FC91F2F}"/>
    <cellStyle name="Total 13 4 4" xfId="16055" xr:uid="{00000000-0005-0000-0000-000064460000}"/>
    <cellStyle name="Total 13 4 4 2" xfId="47471" xr:uid="{8A2313E1-ED9B-4330-945A-2FAE27790380}"/>
    <cellStyle name="Total 13 4 5" xfId="37299" xr:uid="{A1F60EB4-D9E0-418F-A951-00AA28A695FD}"/>
    <cellStyle name="Total 13 5" xfId="6026" xr:uid="{00000000-0005-0000-0000-000065460000}"/>
    <cellStyle name="Total 13 5 2" xfId="7868" xr:uid="{00000000-0005-0000-0000-000066460000}"/>
    <cellStyle name="Total 13 5 2 2" xfId="13525" xr:uid="{00000000-0005-0000-0000-000067460000}"/>
    <cellStyle name="Total 13 5 2 2 2" xfId="45194" xr:uid="{60498653-4749-48A7-8F56-4F9A8A0D0042}"/>
    <cellStyle name="Total 13 5 2 3" xfId="39998" xr:uid="{63ED3ACD-53CF-4580-9F28-2081A49DC6CC}"/>
    <cellStyle name="Total 13 5 3" xfId="12657" xr:uid="{00000000-0005-0000-0000-000068460000}"/>
    <cellStyle name="Total 13 5 3 2" xfId="44326" xr:uid="{654FBA38-69BF-4B2E-BF9E-4173AFAD0AE3}"/>
    <cellStyle name="Total 13 5 4" xfId="17133" xr:uid="{00000000-0005-0000-0000-000069460000}"/>
    <cellStyle name="Total 13 5 4 2" xfId="48415" xr:uid="{200646EA-8081-4BDD-9190-DF8F39C39BED}"/>
    <cellStyle name="Total 13 5 5" xfId="38243" xr:uid="{73505F29-A441-4C01-AA57-E36067799CC0}"/>
    <cellStyle name="Total 13 6" xfId="7386" xr:uid="{00000000-0005-0000-0000-00006A460000}"/>
    <cellStyle name="Total 13 6 2" xfId="13046" xr:uid="{00000000-0005-0000-0000-00006B460000}"/>
    <cellStyle name="Total 13 6 2 2" xfId="44715" xr:uid="{1B896C47-12E6-4399-8853-39E701DB79F7}"/>
    <cellStyle name="Total 13 6 3" xfId="39517" xr:uid="{545656AC-2592-4217-8DA3-0C65315E32A1}"/>
    <cellStyle name="Total 13 7" xfId="12165" xr:uid="{00000000-0005-0000-0000-00006C460000}"/>
    <cellStyle name="Total 13 7 2" xfId="43834" xr:uid="{AAB95225-D742-4133-905C-57F45788B8BF}"/>
    <cellStyle name="Total 13 8" xfId="14868" xr:uid="{00000000-0005-0000-0000-00006D460000}"/>
    <cellStyle name="Total 13 8 2" xfId="46354" xr:uid="{39FCA1AB-98BD-44F6-8D63-795D5788F959}"/>
    <cellStyle name="Total 13 9" xfId="36199" xr:uid="{07D4D643-B05B-4CA6-B12F-9C2A7E417C66}"/>
    <cellStyle name="Total 14" xfId="3071" xr:uid="{00000000-0005-0000-0000-00006E460000}"/>
    <cellStyle name="Total 14 2" xfId="4415" xr:uid="{00000000-0005-0000-0000-00006F460000}"/>
    <cellStyle name="Total 14 2 2" xfId="6637" xr:uid="{00000000-0005-0000-0000-000070460000}"/>
    <cellStyle name="Total 14 2 2 2" xfId="8063" xr:uid="{00000000-0005-0000-0000-000071460000}"/>
    <cellStyle name="Total 14 2 2 2 2" xfId="13720" xr:uid="{00000000-0005-0000-0000-000072460000}"/>
    <cellStyle name="Total 14 2 2 2 2 2" xfId="45389" xr:uid="{DE9A603F-88E5-4B85-8768-EF4140E0F841}"/>
    <cellStyle name="Total 14 2 2 2 3" xfId="40193" xr:uid="{95D193D1-555E-4511-838F-9BB63DD711C0}"/>
    <cellStyle name="Total 14 2 2 3" xfId="12853" xr:uid="{00000000-0005-0000-0000-000073460000}"/>
    <cellStyle name="Total 14 2 2 3 2" xfId="44522" xr:uid="{35AF9442-6F1B-49F6-B2B8-777AA5E3077F}"/>
    <cellStyle name="Total 14 2 2 4" xfId="17743" xr:uid="{00000000-0005-0000-0000-000074460000}"/>
    <cellStyle name="Total 14 2 2 4 2" xfId="48992" xr:uid="{3C3D87C0-2F42-4FEA-ABE7-37A68EF1EF93}"/>
    <cellStyle name="Total 14 2 2 5" xfId="38820" xr:uid="{D2DAD25B-0A01-4DCF-A386-2D7CBA173FC6}"/>
    <cellStyle name="Total 14 2 3" xfId="7582" xr:uid="{00000000-0005-0000-0000-000075460000}"/>
    <cellStyle name="Total 14 2 3 2" xfId="13241" xr:uid="{00000000-0005-0000-0000-000076460000}"/>
    <cellStyle name="Total 14 2 3 2 2" xfId="44910" xr:uid="{994B8D21-BBD6-4ED4-892A-6B2686D1561B}"/>
    <cellStyle name="Total 14 2 3 3" xfId="39713" xr:uid="{E95A4BA6-69FB-4301-BDFC-E588A2557ACE}"/>
    <cellStyle name="Total 14 2 4" xfId="12364" xr:uid="{00000000-0005-0000-0000-000077460000}"/>
    <cellStyle name="Total 14 2 4 2" xfId="44033" xr:uid="{FFD6DAE1-0C24-4507-BA2A-D385D5C19B08}"/>
    <cellStyle name="Total 14 2 5" xfId="15523" xr:uid="{00000000-0005-0000-0000-000078460000}"/>
    <cellStyle name="Total 14 2 5 2" xfId="46971" xr:uid="{8D5AAA84-F1EF-4819-97AD-B1A3C311F442}"/>
    <cellStyle name="Total 14 2 6" xfId="36800" xr:uid="{B9488348-CB86-475B-8B25-BB9DE1AE086B}"/>
    <cellStyle name="Total 14 3" xfId="4576" xr:uid="{00000000-0005-0000-0000-000079460000}"/>
    <cellStyle name="Total 14 3 2" xfId="6798" xr:uid="{00000000-0005-0000-0000-00007A460000}"/>
    <cellStyle name="Total 14 3 2 2" xfId="8103" xr:uid="{00000000-0005-0000-0000-00007B460000}"/>
    <cellStyle name="Total 14 3 2 2 2" xfId="13760" xr:uid="{00000000-0005-0000-0000-00007C460000}"/>
    <cellStyle name="Total 14 3 2 2 2 2" xfId="45429" xr:uid="{A0698144-D894-4EEF-BA92-4654720D6BD4}"/>
    <cellStyle name="Total 14 3 2 2 3" xfId="40233" xr:uid="{E4F19DA4-644A-434C-AE68-3F844F344EBD}"/>
    <cellStyle name="Total 14 3 2 3" xfId="12894" xr:uid="{00000000-0005-0000-0000-00007D460000}"/>
    <cellStyle name="Total 14 3 2 3 2" xfId="44563" xr:uid="{F80A319D-71B2-41BB-A092-98E4BCB7FB20}"/>
    <cellStyle name="Total 14 3 2 4" xfId="17904" xr:uid="{00000000-0005-0000-0000-00007E460000}"/>
    <cellStyle name="Total 14 3 2 4 2" xfId="49151" xr:uid="{ABC9C507-8E6B-4870-9A50-CC09144093A4}"/>
    <cellStyle name="Total 14 3 2 5" xfId="38979" xr:uid="{5E4EF7E1-45E3-4398-AA78-7E74FE847C97}"/>
    <cellStyle name="Total 14 3 3" xfId="7622" xr:uid="{00000000-0005-0000-0000-00007F460000}"/>
    <cellStyle name="Total 14 3 3 2" xfId="13281" xr:uid="{00000000-0005-0000-0000-000080460000}"/>
    <cellStyle name="Total 14 3 3 2 2" xfId="44950" xr:uid="{55B1B5D7-EE38-4CEC-B45F-AB08A076E781}"/>
    <cellStyle name="Total 14 3 3 3" xfId="39753" xr:uid="{CB4F47E0-AADD-49A1-B385-E7D593AE2F1B}"/>
    <cellStyle name="Total 14 3 4" xfId="12404" xr:uid="{00000000-0005-0000-0000-000081460000}"/>
    <cellStyle name="Total 14 3 4 2" xfId="44073" xr:uid="{7A171374-3C08-48BC-8F94-BF4AA9DA7A2D}"/>
    <cellStyle name="Total 14 3 5" xfId="15684" xr:uid="{00000000-0005-0000-0000-000082460000}"/>
    <cellStyle name="Total 14 3 5 2" xfId="47130" xr:uid="{7A3E6EC4-326D-4A13-BEF4-2639632F5C6E}"/>
    <cellStyle name="Total 14 3 6" xfId="36959" xr:uid="{E684937B-93DE-4CAC-BE7F-717615D99FC2}"/>
    <cellStyle name="Total 14 4" xfId="4949" xr:uid="{00000000-0005-0000-0000-000083460000}"/>
    <cellStyle name="Total 14 4 2" xfId="7719" xr:uid="{00000000-0005-0000-0000-000084460000}"/>
    <cellStyle name="Total 14 4 2 2" xfId="13378" xr:uid="{00000000-0005-0000-0000-000085460000}"/>
    <cellStyle name="Total 14 4 2 2 2" xfId="45047" xr:uid="{C9BB3683-69BF-44A8-8174-958F9F0AC3A3}"/>
    <cellStyle name="Total 14 4 2 3" xfId="39850" xr:uid="{11E5FDA8-00BF-4E4E-9F5C-B7317278CA87}"/>
    <cellStyle name="Total 14 4 3" xfId="12504" xr:uid="{00000000-0005-0000-0000-000086460000}"/>
    <cellStyle name="Total 14 4 3 2" xfId="44173" xr:uid="{8443F9F2-DD7D-4613-BBC1-82E7EE94E46F}"/>
    <cellStyle name="Total 14 4 4" xfId="16056" xr:uid="{00000000-0005-0000-0000-000087460000}"/>
    <cellStyle name="Total 14 4 4 2" xfId="47472" xr:uid="{69669EF7-9EAD-4D59-B82A-1DC5DCC87A49}"/>
    <cellStyle name="Total 14 4 5" xfId="37300" xr:uid="{0E8FA4F1-57EC-4999-831A-26932DE513BD}"/>
    <cellStyle name="Total 14 5" xfId="6027" xr:uid="{00000000-0005-0000-0000-000088460000}"/>
    <cellStyle name="Total 14 5 2" xfId="7869" xr:uid="{00000000-0005-0000-0000-000089460000}"/>
    <cellStyle name="Total 14 5 2 2" xfId="13526" xr:uid="{00000000-0005-0000-0000-00008A460000}"/>
    <cellStyle name="Total 14 5 2 2 2" xfId="45195" xr:uid="{99A0F539-D860-453D-884F-44656B0FF8EE}"/>
    <cellStyle name="Total 14 5 2 3" xfId="39999" xr:uid="{5629C39E-73E0-424A-BCE4-AC501BAD75C6}"/>
    <cellStyle name="Total 14 5 3" xfId="12658" xr:uid="{00000000-0005-0000-0000-00008B460000}"/>
    <cellStyle name="Total 14 5 3 2" xfId="44327" xr:uid="{AFB93C73-74EC-4108-B3D0-3742CC2550D7}"/>
    <cellStyle name="Total 14 5 4" xfId="17134" xr:uid="{00000000-0005-0000-0000-00008C460000}"/>
    <cellStyle name="Total 14 5 4 2" xfId="48416" xr:uid="{77CB66AF-1C4C-4C14-8672-7616E97C2FBC}"/>
    <cellStyle name="Total 14 5 5" xfId="38244" xr:uid="{34585E22-13B2-49A1-96D2-7575F38D6E9F}"/>
    <cellStyle name="Total 14 6" xfId="7387" xr:uid="{00000000-0005-0000-0000-00008D460000}"/>
    <cellStyle name="Total 14 6 2" xfId="13047" xr:uid="{00000000-0005-0000-0000-00008E460000}"/>
    <cellStyle name="Total 14 6 2 2" xfId="44716" xr:uid="{8B60A836-626D-493B-A06D-9A4499B849EE}"/>
    <cellStyle name="Total 14 6 3" xfId="39518" xr:uid="{49EE6152-0AB2-4BFB-A093-7CA4DEFF4B65}"/>
    <cellStyle name="Total 14 7" xfId="12166" xr:uid="{00000000-0005-0000-0000-00008F460000}"/>
    <cellStyle name="Total 14 7 2" xfId="43835" xr:uid="{0E064A61-09A3-4809-9252-DE826B4E9918}"/>
    <cellStyle name="Total 14 8" xfId="14869" xr:uid="{00000000-0005-0000-0000-000090460000}"/>
    <cellStyle name="Total 14 8 2" xfId="46355" xr:uid="{373BDC97-4B53-422F-9098-BA9587E12B50}"/>
    <cellStyle name="Total 14 9" xfId="36200" xr:uid="{BEC68E3A-AACC-49E0-A436-DF7B36D913E3}"/>
    <cellStyle name="Total 15" xfId="3768" xr:uid="{00000000-0005-0000-0000-000091460000}"/>
    <cellStyle name="Total 15 2" xfId="6214" xr:uid="{00000000-0005-0000-0000-000092460000}"/>
    <cellStyle name="Total 15 2 2" xfId="7925" xr:uid="{00000000-0005-0000-0000-000093460000}"/>
    <cellStyle name="Total 15 2 2 2" xfId="13582" xr:uid="{00000000-0005-0000-0000-000094460000}"/>
    <cellStyle name="Total 15 2 2 2 2" xfId="45251" xr:uid="{0DA9DF8D-1DC2-424C-B05F-42EF023D2E26}"/>
    <cellStyle name="Total 15 2 2 3" xfId="40055" xr:uid="{BB0FD665-84A9-4D4D-99DC-8F6353840AA9}"/>
    <cellStyle name="Total 15 2 3" xfId="12714" xr:uid="{00000000-0005-0000-0000-000095460000}"/>
    <cellStyle name="Total 15 2 3 2" xfId="44383" xr:uid="{6041CD7D-21A6-42E1-87CA-ACAA81DDD9F1}"/>
    <cellStyle name="Total 15 2 4" xfId="17321" xr:uid="{00000000-0005-0000-0000-000096460000}"/>
    <cellStyle name="Total 15 2 4 2" xfId="48601" xr:uid="{BE166A80-5D21-4E1B-9672-547A1E0711E1}"/>
    <cellStyle name="Total 15 2 5" xfId="38429" xr:uid="{3DAFDF2D-E7A4-4810-80E5-7EA2BD794EF0}"/>
    <cellStyle name="Total 15 3" xfId="7445" xr:uid="{00000000-0005-0000-0000-000097460000}"/>
    <cellStyle name="Total 15 3 2" xfId="13104" xr:uid="{00000000-0005-0000-0000-000098460000}"/>
    <cellStyle name="Total 15 3 2 2" xfId="44773" xr:uid="{E1CE1A94-3212-41FD-8F60-C5FAFBB8D9F6}"/>
    <cellStyle name="Total 15 3 3" xfId="39576" xr:uid="{87DDCEC1-4617-4585-8D59-3E5312896EDF}"/>
    <cellStyle name="Total 15 4" xfId="12222" xr:uid="{00000000-0005-0000-0000-000099460000}"/>
    <cellStyle name="Total 15 4 2" xfId="43891" xr:uid="{C44D68EB-6FC0-4777-96C4-613C1235CB87}"/>
    <cellStyle name="Total 15 5" xfId="15076" xr:uid="{00000000-0005-0000-0000-00009A460000}"/>
    <cellStyle name="Total 15 5 2" xfId="46556" xr:uid="{A654B56B-8D7A-46BC-BC8E-EEB3CBD51A02}"/>
    <cellStyle name="Total 15 6" xfId="36386" xr:uid="{E5B05C55-0AB9-4AC9-A211-BAECFCEA289E}"/>
    <cellStyle name="Total 16" xfId="7231" xr:uid="{00000000-0005-0000-0000-00009B460000}"/>
    <cellStyle name="Total 17" xfId="18420" xr:uid="{00000000-0005-0000-0000-00009C460000}"/>
    <cellStyle name="Total 2" xfId="491" xr:uid="{00000000-0005-0000-0000-00009D460000}"/>
    <cellStyle name="Total 2 2" xfId="3072" xr:uid="{00000000-0005-0000-0000-00009E460000}"/>
    <cellStyle name="Total 2 2 2" xfId="14870" xr:uid="{00000000-0005-0000-0000-00009F460000}"/>
    <cellStyle name="Total 2 3" xfId="3073" xr:uid="{00000000-0005-0000-0000-0000A0460000}"/>
    <cellStyle name="Total 2 3 2" xfId="4416" xr:uid="{00000000-0005-0000-0000-0000A1460000}"/>
    <cellStyle name="Total 2 3 2 2" xfId="6638" xr:uid="{00000000-0005-0000-0000-0000A2460000}"/>
    <cellStyle name="Total 2 3 2 2 2" xfId="8064" xr:uid="{00000000-0005-0000-0000-0000A3460000}"/>
    <cellStyle name="Total 2 3 2 2 2 2" xfId="13721" xr:uid="{00000000-0005-0000-0000-0000A4460000}"/>
    <cellStyle name="Total 2 3 2 2 2 2 2" xfId="45390" xr:uid="{B57307BC-74C0-44D8-9B31-FDFC9D525699}"/>
    <cellStyle name="Total 2 3 2 2 2 3" xfId="40194" xr:uid="{1A149139-FB0C-45B4-9300-45E63554251F}"/>
    <cellStyle name="Total 2 3 2 2 3" xfId="12854" xr:uid="{00000000-0005-0000-0000-0000A5460000}"/>
    <cellStyle name="Total 2 3 2 2 3 2" xfId="44523" xr:uid="{55F7E6DD-687F-4668-B53C-9D6C5E07D0B0}"/>
    <cellStyle name="Total 2 3 2 2 4" xfId="17744" xr:uid="{00000000-0005-0000-0000-0000A6460000}"/>
    <cellStyle name="Total 2 3 2 2 4 2" xfId="48993" xr:uid="{A6E39E73-E1FA-44BB-8900-4D48BEC51683}"/>
    <cellStyle name="Total 2 3 2 2 5" xfId="38821" xr:uid="{BB0F0DC1-2753-4824-B94E-BE94A926515F}"/>
    <cellStyle name="Total 2 3 2 3" xfId="7583" xr:uid="{00000000-0005-0000-0000-0000A7460000}"/>
    <cellStyle name="Total 2 3 2 3 2" xfId="13242" xr:uid="{00000000-0005-0000-0000-0000A8460000}"/>
    <cellStyle name="Total 2 3 2 3 2 2" xfId="44911" xr:uid="{86C08794-26DC-4ACB-B94F-A45424515C48}"/>
    <cellStyle name="Total 2 3 2 3 3" xfId="39714" xr:uid="{F95B7BEC-226F-4348-91B7-9807926A93C9}"/>
    <cellStyle name="Total 2 3 2 4" xfId="12365" xr:uid="{00000000-0005-0000-0000-0000A9460000}"/>
    <cellStyle name="Total 2 3 2 4 2" xfId="44034" xr:uid="{E67A72BE-CE40-449B-B8D5-C5ECA3D8E633}"/>
    <cellStyle name="Total 2 3 2 5" xfId="15524" xr:uid="{00000000-0005-0000-0000-0000AA460000}"/>
    <cellStyle name="Total 2 3 2 5 2" xfId="46972" xr:uid="{6471D739-BFF0-447B-8E13-F491EAD431D7}"/>
    <cellStyle name="Total 2 3 2 6" xfId="36801" xr:uid="{A68107C6-4BCD-46E5-AD0E-D9D60C1F04D0}"/>
    <cellStyle name="Total 2 3 3" xfId="4577" xr:uid="{00000000-0005-0000-0000-0000AB460000}"/>
    <cellStyle name="Total 2 3 3 2" xfId="6799" xr:uid="{00000000-0005-0000-0000-0000AC460000}"/>
    <cellStyle name="Total 2 3 3 2 2" xfId="8104" xr:uid="{00000000-0005-0000-0000-0000AD460000}"/>
    <cellStyle name="Total 2 3 3 2 2 2" xfId="13761" xr:uid="{00000000-0005-0000-0000-0000AE460000}"/>
    <cellStyle name="Total 2 3 3 2 2 2 2" xfId="45430" xr:uid="{39BE219A-B3BC-4242-88E4-D97237EC81B2}"/>
    <cellStyle name="Total 2 3 3 2 2 3" xfId="40234" xr:uid="{6B745FE2-BCDE-42E8-A615-C5DB03162101}"/>
    <cellStyle name="Total 2 3 3 2 3" xfId="12895" xr:uid="{00000000-0005-0000-0000-0000AF460000}"/>
    <cellStyle name="Total 2 3 3 2 3 2" xfId="44564" xr:uid="{65E936F3-0B6C-4B6F-A3AC-78FB255322D9}"/>
    <cellStyle name="Total 2 3 3 2 4" xfId="17905" xr:uid="{00000000-0005-0000-0000-0000B0460000}"/>
    <cellStyle name="Total 2 3 3 2 4 2" xfId="49152" xr:uid="{20852DBC-F481-4B67-891B-6C3376215E04}"/>
    <cellStyle name="Total 2 3 3 2 5" xfId="38980" xr:uid="{08A794C0-5FE9-4A6F-B814-153627B36E6E}"/>
    <cellStyle name="Total 2 3 3 3" xfId="7623" xr:uid="{00000000-0005-0000-0000-0000B1460000}"/>
    <cellStyle name="Total 2 3 3 3 2" xfId="13282" xr:uid="{00000000-0005-0000-0000-0000B2460000}"/>
    <cellStyle name="Total 2 3 3 3 2 2" xfId="44951" xr:uid="{CE5CDF2A-93EB-422C-8CFD-2F265F2F267E}"/>
    <cellStyle name="Total 2 3 3 3 3" xfId="39754" xr:uid="{29799FD0-8A3E-4633-8416-D566524C9ED7}"/>
    <cellStyle name="Total 2 3 3 4" xfId="12405" xr:uid="{00000000-0005-0000-0000-0000B3460000}"/>
    <cellStyle name="Total 2 3 3 4 2" xfId="44074" xr:uid="{1E4BC9E2-ABAD-4494-82E9-27520F0F5E81}"/>
    <cellStyle name="Total 2 3 3 5" xfId="15685" xr:uid="{00000000-0005-0000-0000-0000B4460000}"/>
    <cellStyle name="Total 2 3 3 5 2" xfId="47131" xr:uid="{FB588EAB-4360-4EDF-B95B-40199F1B0BB9}"/>
    <cellStyle name="Total 2 3 3 6" xfId="36960" xr:uid="{61B9CF7A-1F19-4998-93E8-6EF5C9890E5F}"/>
    <cellStyle name="Total 2 3 4" xfId="4950" xr:uid="{00000000-0005-0000-0000-0000B5460000}"/>
    <cellStyle name="Total 2 3 4 2" xfId="7720" xr:uid="{00000000-0005-0000-0000-0000B6460000}"/>
    <cellStyle name="Total 2 3 4 2 2" xfId="13379" xr:uid="{00000000-0005-0000-0000-0000B7460000}"/>
    <cellStyle name="Total 2 3 4 2 2 2" xfId="45048" xr:uid="{9802D69D-48BD-4118-A9EC-DB6C612C687E}"/>
    <cellStyle name="Total 2 3 4 2 3" xfId="39851" xr:uid="{B2196A73-041C-4D0E-815B-084A9E0F7F3F}"/>
    <cellStyle name="Total 2 3 4 3" xfId="12505" xr:uid="{00000000-0005-0000-0000-0000B8460000}"/>
    <cellStyle name="Total 2 3 4 3 2" xfId="44174" xr:uid="{7A642865-51CC-42B0-B095-31C5B63EFC00}"/>
    <cellStyle name="Total 2 3 4 4" xfId="16057" xr:uid="{00000000-0005-0000-0000-0000B9460000}"/>
    <cellStyle name="Total 2 3 4 4 2" xfId="47473" xr:uid="{ADA8B623-FBDE-43CC-8359-13339AEF32D1}"/>
    <cellStyle name="Total 2 3 4 5" xfId="37301" xr:uid="{5B74A109-BCF3-4612-AFE9-DAFD3E5C27F6}"/>
    <cellStyle name="Total 2 3 5" xfId="6028" xr:uid="{00000000-0005-0000-0000-0000BA460000}"/>
    <cellStyle name="Total 2 3 5 2" xfId="7870" xr:uid="{00000000-0005-0000-0000-0000BB460000}"/>
    <cellStyle name="Total 2 3 5 2 2" xfId="13527" xr:uid="{00000000-0005-0000-0000-0000BC460000}"/>
    <cellStyle name="Total 2 3 5 2 2 2" xfId="45196" xr:uid="{82BFE1E7-170E-4972-8404-4439FA4F7BAD}"/>
    <cellStyle name="Total 2 3 5 2 3" xfId="40000" xr:uid="{F3466FAF-2486-458C-809D-9F2EF9204F2D}"/>
    <cellStyle name="Total 2 3 5 3" xfId="12659" xr:uid="{00000000-0005-0000-0000-0000BD460000}"/>
    <cellStyle name="Total 2 3 5 3 2" xfId="44328" xr:uid="{427BDC93-5771-489A-A0BC-B7C33F0ADC7A}"/>
    <cellStyle name="Total 2 3 5 4" xfId="17135" xr:uid="{00000000-0005-0000-0000-0000BE460000}"/>
    <cellStyle name="Total 2 3 5 4 2" xfId="48417" xr:uid="{B279250B-7FD0-4B8A-9A22-0FB767FBC3E4}"/>
    <cellStyle name="Total 2 3 5 5" xfId="38245" xr:uid="{0766B846-8175-44A3-9809-791FAA3917E4}"/>
    <cellStyle name="Total 2 3 6" xfId="7388" xr:uid="{00000000-0005-0000-0000-0000BF460000}"/>
    <cellStyle name="Total 2 3 6 2" xfId="13048" xr:uid="{00000000-0005-0000-0000-0000C0460000}"/>
    <cellStyle name="Total 2 3 6 2 2" xfId="44717" xr:uid="{A2BB274A-7C2B-4587-94DD-A39F1EA63C86}"/>
    <cellStyle name="Total 2 3 6 3" xfId="39519" xr:uid="{420073E6-F675-405B-B511-27001FF40D22}"/>
    <cellStyle name="Total 2 3 7" xfId="12167" xr:uid="{00000000-0005-0000-0000-0000C1460000}"/>
    <cellStyle name="Total 2 3 7 2" xfId="43836" xr:uid="{7B618D58-5992-4A5E-8E8C-5301AFE60F6E}"/>
    <cellStyle name="Total 2 3 8" xfId="14871" xr:uid="{00000000-0005-0000-0000-0000C2460000}"/>
    <cellStyle name="Total 2 3 8 2" xfId="46356" xr:uid="{AAA5F9EC-8556-4AA8-8638-4DB1EDFE9B96}"/>
    <cellStyle name="Total 2 3 9" xfId="36201" xr:uid="{FA84B02D-9FBF-458B-A37D-221569F98032}"/>
    <cellStyle name="Total 2 4" xfId="3452" xr:uid="{00000000-0005-0000-0000-0000C3460000}"/>
    <cellStyle name="Total 2 4 2" xfId="4528" xr:uid="{00000000-0005-0000-0000-0000C4460000}"/>
    <cellStyle name="Total 2 4 2 2" xfId="6750" xr:uid="{00000000-0005-0000-0000-0000C5460000}"/>
    <cellStyle name="Total 2 4 2 2 2" xfId="8097" xr:uid="{00000000-0005-0000-0000-0000C6460000}"/>
    <cellStyle name="Total 2 4 2 2 2 2" xfId="13754" xr:uid="{00000000-0005-0000-0000-0000C7460000}"/>
    <cellStyle name="Total 2 4 2 2 2 2 2" xfId="45423" xr:uid="{869CE9E0-0365-4C5F-B01C-75B50B191515}"/>
    <cellStyle name="Total 2 4 2 2 2 3" xfId="40227" xr:uid="{25868140-A606-44AC-9307-211567027C38}"/>
    <cellStyle name="Total 2 4 2 2 3" xfId="12887" xr:uid="{00000000-0005-0000-0000-0000C8460000}"/>
    <cellStyle name="Total 2 4 2 2 3 2" xfId="44556" xr:uid="{AB329E5E-E1E8-4D1E-BEC2-2F4AE48953F8}"/>
    <cellStyle name="Total 2 4 2 2 4" xfId="17856" xr:uid="{00000000-0005-0000-0000-0000C9460000}"/>
    <cellStyle name="Total 2 4 2 2 4 2" xfId="49104" xr:uid="{F475656F-376E-4548-8C57-ED3DA28CC128}"/>
    <cellStyle name="Total 2 4 2 2 5" xfId="38932" xr:uid="{56A21795-DF80-4AF8-9D59-B5E3B812E42B}"/>
    <cellStyle name="Total 2 4 2 3" xfId="7616" xr:uid="{00000000-0005-0000-0000-0000CA460000}"/>
    <cellStyle name="Total 2 4 2 3 2" xfId="13275" xr:uid="{00000000-0005-0000-0000-0000CB460000}"/>
    <cellStyle name="Total 2 4 2 3 2 2" xfId="44944" xr:uid="{4386FD48-3849-468E-B362-A640D2B39E92}"/>
    <cellStyle name="Total 2 4 2 3 3" xfId="39747" xr:uid="{E11B7295-251D-410F-A29D-6CAE1F6E2674}"/>
    <cellStyle name="Total 2 4 2 4" xfId="12398" xr:uid="{00000000-0005-0000-0000-0000CC460000}"/>
    <cellStyle name="Total 2 4 2 4 2" xfId="44067" xr:uid="{0AB17235-45DC-4467-B92B-406883988327}"/>
    <cellStyle name="Total 2 4 2 5" xfId="15636" xr:uid="{00000000-0005-0000-0000-0000CD460000}"/>
    <cellStyle name="Total 2 4 2 5 2" xfId="47083" xr:uid="{26A0E7EB-9E87-440A-99AE-027BC7DE9636}"/>
    <cellStyle name="Total 2 4 2 6" xfId="36912" xr:uid="{774327F4-0374-4F19-9592-B08329F40341}"/>
    <cellStyle name="Total 2 4 3" xfId="4607" xr:uid="{00000000-0005-0000-0000-0000CE460000}"/>
    <cellStyle name="Total 2 4 3 2" xfId="6829" xr:uid="{00000000-0005-0000-0000-0000CF460000}"/>
    <cellStyle name="Total 2 4 3 2 2" xfId="8134" xr:uid="{00000000-0005-0000-0000-0000D0460000}"/>
    <cellStyle name="Total 2 4 3 2 2 2" xfId="13791" xr:uid="{00000000-0005-0000-0000-0000D1460000}"/>
    <cellStyle name="Total 2 4 3 2 2 2 2" xfId="45460" xr:uid="{BA336193-EE32-4E82-9794-271DDF2B720C}"/>
    <cellStyle name="Total 2 4 3 2 2 3" xfId="40264" xr:uid="{A71B2479-6792-474A-816A-B63B8DF6E5A9}"/>
    <cellStyle name="Total 2 4 3 2 3" xfId="12925" xr:uid="{00000000-0005-0000-0000-0000D2460000}"/>
    <cellStyle name="Total 2 4 3 2 3 2" xfId="44594" xr:uid="{CA70152F-6C0B-4758-9E5D-794980C7C86E}"/>
    <cellStyle name="Total 2 4 3 2 4" xfId="17935" xr:uid="{00000000-0005-0000-0000-0000D3460000}"/>
    <cellStyle name="Total 2 4 3 2 4 2" xfId="49182" xr:uid="{F4380B2F-EB1B-4672-838F-07AF228F3D1C}"/>
    <cellStyle name="Total 2 4 3 2 5" xfId="39010" xr:uid="{6EBDBBF0-2D7C-4BA0-8B44-9ABFC8CCD4B9}"/>
    <cellStyle name="Total 2 4 3 3" xfId="7653" xr:uid="{00000000-0005-0000-0000-0000D4460000}"/>
    <cellStyle name="Total 2 4 3 3 2" xfId="13312" xr:uid="{00000000-0005-0000-0000-0000D5460000}"/>
    <cellStyle name="Total 2 4 3 3 2 2" xfId="44981" xr:uid="{588AFAC4-A521-4761-A282-1425D8C7A93B}"/>
    <cellStyle name="Total 2 4 3 3 3" xfId="39784" xr:uid="{6541AAA0-B0B0-40B3-A8E9-54554E230C70}"/>
    <cellStyle name="Total 2 4 3 4" xfId="12435" xr:uid="{00000000-0005-0000-0000-0000D6460000}"/>
    <cellStyle name="Total 2 4 3 4 2" xfId="44104" xr:uid="{D1A67AE5-D9D9-46BF-BFED-795F78453F1E}"/>
    <cellStyle name="Total 2 4 3 5" xfId="15715" xr:uid="{00000000-0005-0000-0000-0000D7460000}"/>
    <cellStyle name="Total 2 4 3 5 2" xfId="47161" xr:uid="{C84F02D5-40FC-41B3-B5E9-E4068D389F97}"/>
    <cellStyle name="Total 2 4 3 6" xfId="36990" xr:uid="{93F441B7-5DF5-48CF-B4A1-DEB956ADFFDF}"/>
    <cellStyle name="Total 2 4 4" xfId="5057" xr:uid="{00000000-0005-0000-0000-0000D8460000}"/>
    <cellStyle name="Total 2 4 4 2" xfId="7750" xr:uid="{00000000-0005-0000-0000-0000D9460000}"/>
    <cellStyle name="Total 2 4 4 2 2" xfId="13409" xr:uid="{00000000-0005-0000-0000-0000DA460000}"/>
    <cellStyle name="Total 2 4 4 2 2 2" xfId="45078" xr:uid="{556E9C9E-7C04-4FED-80A1-3E97F15BFC17}"/>
    <cellStyle name="Total 2 4 4 2 3" xfId="39881" xr:uid="{4A1766A9-77A5-411A-9FAE-EC09466F9700}"/>
    <cellStyle name="Total 2 4 4 3" xfId="12535" xr:uid="{00000000-0005-0000-0000-0000DB460000}"/>
    <cellStyle name="Total 2 4 4 3 2" xfId="44204" xr:uid="{8DB1394C-4A1E-4005-8CCB-B23564878595}"/>
    <cellStyle name="Total 2 4 4 4" xfId="16164" xr:uid="{00000000-0005-0000-0000-0000DC460000}"/>
    <cellStyle name="Total 2 4 4 4 2" xfId="47579" xr:uid="{465124E8-2AEB-4025-91C4-8B9D79B758E0}"/>
    <cellStyle name="Total 2 4 4 5" xfId="37407" xr:uid="{FA69BDBE-5C69-4C77-8E71-DA5EB82FB393}"/>
    <cellStyle name="Total 2 4 5" xfId="6133" xr:uid="{00000000-0005-0000-0000-0000DD460000}"/>
    <cellStyle name="Total 2 4 5 2" xfId="7896" xr:uid="{00000000-0005-0000-0000-0000DE460000}"/>
    <cellStyle name="Total 2 4 5 2 2" xfId="13553" xr:uid="{00000000-0005-0000-0000-0000DF460000}"/>
    <cellStyle name="Total 2 4 5 2 2 2" xfId="45222" xr:uid="{B6D0EE1A-6914-4887-86E2-072BA9B2CB49}"/>
    <cellStyle name="Total 2 4 5 2 3" xfId="40026" xr:uid="{4FC2C545-98C5-4FFD-BB86-E5D11C2BE2BE}"/>
    <cellStyle name="Total 2 4 5 3" xfId="12685" xr:uid="{00000000-0005-0000-0000-0000E0460000}"/>
    <cellStyle name="Total 2 4 5 3 2" xfId="44354" xr:uid="{A8FEB878-0BCA-490B-B122-0A56BBDDED02}"/>
    <cellStyle name="Total 2 4 5 4" xfId="17240" xr:uid="{00000000-0005-0000-0000-0000E1460000}"/>
    <cellStyle name="Total 2 4 5 4 2" xfId="48521" xr:uid="{DE5C1683-EF20-43ED-81B5-76BE1515FD48}"/>
    <cellStyle name="Total 2 4 5 5" xfId="38349" xr:uid="{5611BB1B-19F2-4209-A3F3-144AF2791506}"/>
    <cellStyle name="Total 2 4 6" xfId="7416" xr:uid="{00000000-0005-0000-0000-0000E2460000}"/>
    <cellStyle name="Total 2 4 6 2" xfId="13075" xr:uid="{00000000-0005-0000-0000-0000E3460000}"/>
    <cellStyle name="Total 2 4 6 2 2" xfId="44744" xr:uid="{1404D436-6384-486C-B00E-CA927A9B7E84}"/>
    <cellStyle name="Total 2 4 6 3" xfId="39547" xr:uid="{10B7B81E-9F88-4EB7-8F99-2CF4BE71D8F1}"/>
    <cellStyle name="Total 2 4 7" xfId="12193" xr:uid="{00000000-0005-0000-0000-0000E4460000}"/>
    <cellStyle name="Total 2 4 7 2" xfId="43862" xr:uid="{2D762033-CE19-40A9-A66B-E47B3ECFA438}"/>
    <cellStyle name="Total 2 4 8" xfId="14986" xr:uid="{00000000-0005-0000-0000-0000E5460000}"/>
    <cellStyle name="Total 2 4 8 2" xfId="46468" xr:uid="{368099A3-8D1C-4AB2-A441-D2311FE70FD8}"/>
    <cellStyle name="Total 2 4 9" xfId="36305" xr:uid="{4C024371-9249-4D51-89F0-9537A1FE21B0}"/>
    <cellStyle name="Total 2 5" xfId="1860" xr:uid="{00000000-0005-0000-0000-0000E6460000}"/>
    <cellStyle name="Total 2 5 2" xfId="5800" xr:uid="{00000000-0005-0000-0000-0000E7460000}"/>
    <cellStyle name="Total 2 5 2 2" xfId="7819" xr:uid="{00000000-0005-0000-0000-0000E8460000}"/>
    <cellStyle name="Total 2 5 2 2 2" xfId="13476" xr:uid="{00000000-0005-0000-0000-0000E9460000}"/>
    <cellStyle name="Total 2 5 2 2 2 2" xfId="45145" xr:uid="{ADC76869-D93B-4A5C-B027-08B1C1526C9E}"/>
    <cellStyle name="Total 2 5 2 2 3" xfId="39949" xr:uid="{EE8DA104-CED6-4EEC-898F-441CF5E0C20B}"/>
    <cellStyle name="Total 2 5 2 3" xfId="12608" xr:uid="{00000000-0005-0000-0000-0000EA460000}"/>
    <cellStyle name="Total 2 5 2 3 2" xfId="44277" xr:uid="{A687E396-38AE-43EA-AE46-608517D4D22D}"/>
    <cellStyle name="Total 2 5 2 4" xfId="16907" xr:uid="{00000000-0005-0000-0000-0000EB460000}"/>
    <cellStyle name="Total 2 5 2 4 2" xfId="48192" xr:uid="{035E3D58-40F1-4B17-8A21-1069638803F9}"/>
    <cellStyle name="Total 2 5 2 5" xfId="38020" xr:uid="{EC493D9B-638A-4397-A77B-A2D0A844AB45}"/>
    <cellStyle name="Total 2 5 3" xfId="7333" xr:uid="{00000000-0005-0000-0000-0000EC460000}"/>
    <cellStyle name="Total 2 5 3 2" xfId="12995" xr:uid="{00000000-0005-0000-0000-0000ED460000}"/>
    <cellStyle name="Total 2 5 3 2 2" xfId="44664" xr:uid="{54EBCFD7-1DB4-4384-BA07-E267257E2591}"/>
    <cellStyle name="Total 2 5 3 3" xfId="39465" xr:uid="{CDF59809-3615-449C-9F7B-8E150CF85974}"/>
    <cellStyle name="Total 2 5 4" xfId="12107" xr:uid="{00000000-0005-0000-0000-0000EE460000}"/>
    <cellStyle name="Total 2 5 4 2" xfId="43777" xr:uid="{AFD6E981-1DCB-4032-BB33-5EFCB0A2F7F0}"/>
    <cellStyle name="Total 2 5 5" xfId="14615" xr:uid="{00000000-0005-0000-0000-0000EF460000}"/>
    <cellStyle name="Total 2 5 5 2" xfId="46110" xr:uid="{48B7120F-A82A-47AC-9E37-C910D4289C96}"/>
    <cellStyle name="Total 2 5 6" xfId="35958" xr:uid="{BFD28CB1-A31A-4769-852B-E1A84A5250F2}"/>
    <cellStyle name="Total 2 6" xfId="3577" xr:uid="{00000000-0005-0000-0000-0000F0460000}"/>
    <cellStyle name="Total 2 6 2" xfId="6181" xr:uid="{00000000-0005-0000-0000-0000F1460000}"/>
    <cellStyle name="Total 2 6 2 2" xfId="7902" xr:uid="{00000000-0005-0000-0000-0000F2460000}"/>
    <cellStyle name="Total 2 6 2 2 2" xfId="13559" xr:uid="{00000000-0005-0000-0000-0000F3460000}"/>
    <cellStyle name="Total 2 6 2 2 2 2" xfId="45228" xr:uid="{F317D763-F4BE-4D23-8D07-60C28B66E2A7}"/>
    <cellStyle name="Total 2 6 2 2 3" xfId="40032" xr:uid="{49A9AAB0-2026-407F-B730-99DE1314D446}"/>
    <cellStyle name="Total 2 6 2 3" xfId="12691" xr:uid="{00000000-0005-0000-0000-0000F4460000}"/>
    <cellStyle name="Total 2 6 2 3 2" xfId="44360" xr:uid="{2F0E5130-B5F8-40E5-BB5C-C2DAE5E67427}"/>
    <cellStyle name="Total 2 6 2 4" xfId="17288" xr:uid="{00000000-0005-0000-0000-0000F5460000}"/>
    <cellStyle name="Total 2 6 2 4 2" xfId="48568" xr:uid="{C3930768-ADB6-4911-97C3-D8CEF59BE3DF}"/>
    <cellStyle name="Total 2 6 2 5" xfId="38396" xr:uid="{7B524E26-EF96-44AE-AB1B-549A26E3929E}"/>
    <cellStyle name="Total 2 6 3" xfId="7422" xr:uid="{00000000-0005-0000-0000-0000F6460000}"/>
    <cellStyle name="Total 2 6 3 2" xfId="13081" xr:uid="{00000000-0005-0000-0000-0000F7460000}"/>
    <cellStyle name="Total 2 6 3 2 2" xfId="44750" xr:uid="{D6F4DF6A-364E-44EE-AD82-1DF179A02D60}"/>
    <cellStyle name="Total 2 6 3 3" xfId="39553" xr:uid="{A5CB5E1B-F571-43AD-BFF7-5333107DE54E}"/>
    <cellStyle name="Total 2 6 4" xfId="12199" xr:uid="{00000000-0005-0000-0000-0000F8460000}"/>
    <cellStyle name="Total 2 6 4 2" xfId="43868" xr:uid="{587BAF1F-7503-4808-8B5A-6AB1DC3A0D2F}"/>
    <cellStyle name="Total 2 6 5" xfId="15035" xr:uid="{00000000-0005-0000-0000-0000F9460000}"/>
    <cellStyle name="Total 2 6 5 2" xfId="46516" xr:uid="{B0BB129D-C207-44A6-A06B-8EA36E469596}"/>
    <cellStyle name="Total 2 6 6" xfId="36352" xr:uid="{67E995A5-53F1-4304-A2CE-449846B282F9}"/>
    <cellStyle name="Total 2 7" xfId="4117" xr:uid="{00000000-0005-0000-0000-0000FA460000}"/>
    <cellStyle name="Total 2 7 2" xfId="6355" xr:uid="{00000000-0005-0000-0000-0000FB460000}"/>
    <cellStyle name="Total 2 7 2 2" xfId="7959" xr:uid="{00000000-0005-0000-0000-0000FC460000}"/>
    <cellStyle name="Total 2 7 2 2 2" xfId="13616" xr:uid="{00000000-0005-0000-0000-0000FD460000}"/>
    <cellStyle name="Total 2 7 2 2 2 2" xfId="45285" xr:uid="{03535B3B-4CBD-417E-9A8A-70836FBC30F0}"/>
    <cellStyle name="Total 2 7 2 2 3" xfId="40089" xr:uid="{F747AB4F-B89D-4055-B9A2-03AA44799B62}"/>
    <cellStyle name="Total 2 7 2 3" xfId="12749" xr:uid="{00000000-0005-0000-0000-0000FE460000}"/>
    <cellStyle name="Total 2 7 2 3 2" xfId="44418" xr:uid="{9A76B0A6-ECEC-433B-ADF1-D07296915061}"/>
    <cellStyle name="Total 2 7 2 4" xfId="17461" xr:uid="{00000000-0005-0000-0000-0000FF460000}"/>
    <cellStyle name="Total 2 7 2 4 2" xfId="48716" xr:uid="{84850152-E13D-4E0E-9521-80916DE30228}"/>
    <cellStyle name="Total 2 7 2 5" xfId="38544" xr:uid="{6B606377-6E42-4EAF-8F17-3263C21453DC}"/>
    <cellStyle name="Total 2 7 3" xfId="7479" xr:uid="{00000000-0005-0000-0000-000000470000}"/>
    <cellStyle name="Total 2 7 3 2" xfId="13138" xr:uid="{00000000-0005-0000-0000-000001470000}"/>
    <cellStyle name="Total 2 7 3 2 2" xfId="44807" xr:uid="{E2F8A9A8-4B62-4203-BF37-62F3746CAE82}"/>
    <cellStyle name="Total 2 7 3 3" xfId="39610" xr:uid="{979B39CB-06F6-48B1-BB47-776A811BE456}"/>
    <cellStyle name="Total 2 7 4" xfId="12259" xr:uid="{00000000-0005-0000-0000-000002470000}"/>
    <cellStyle name="Total 2 7 4 2" xfId="43928" xr:uid="{A5F6018C-92DA-44A5-B11B-A286D7977BB3}"/>
    <cellStyle name="Total 2 7 5" xfId="15227" xr:uid="{00000000-0005-0000-0000-000003470000}"/>
    <cellStyle name="Total 2 7 5 2" xfId="46681" xr:uid="{6F40C78C-B149-45A3-93DE-4B1EB473EDFE}"/>
    <cellStyle name="Total 2 7 6" xfId="36510" xr:uid="{22C9F1BE-1018-4541-800B-3693E3B88C15}"/>
    <cellStyle name="Total 2 8" xfId="4726" xr:uid="{00000000-0005-0000-0000-000004470000}"/>
    <cellStyle name="Total 2 8 2" xfId="7669" xr:uid="{00000000-0005-0000-0000-000005470000}"/>
    <cellStyle name="Total 2 8 2 2" xfId="13328" xr:uid="{00000000-0005-0000-0000-000006470000}"/>
    <cellStyle name="Total 2 8 2 2 2" xfId="44997" xr:uid="{1E3D5D64-A293-4EE8-9AAC-E023090FC761}"/>
    <cellStyle name="Total 2 8 2 3" xfId="39800" xr:uid="{1F5DAC45-1A82-4461-9ECA-BD33EDABEA4E}"/>
    <cellStyle name="Total 2 8 3" xfId="12453" xr:uid="{00000000-0005-0000-0000-000007470000}"/>
    <cellStyle name="Total 2 8 3 2" xfId="44122" xr:uid="{401F8A66-CCF7-4F26-BB89-C2D92B30BB12}"/>
    <cellStyle name="Total 2 8 4" xfId="15832" xr:uid="{00000000-0005-0000-0000-000008470000}"/>
    <cellStyle name="Total 2 8 4 2" xfId="47251" xr:uid="{76BEF1C9-A2D5-455A-86DC-C278CF9938E4}"/>
    <cellStyle name="Total 2 8 5" xfId="37080" xr:uid="{C0BCEC38-8D9D-4A4F-876C-F29F6CB58AFA}"/>
    <cellStyle name="Total 2_WP A100-A200" xfId="3074" xr:uid="{00000000-0005-0000-0000-000009470000}"/>
    <cellStyle name="Total 3" xfId="404" xr:uid="{00000000-0005-0000-0000-00000A470000}"/>
    <cellStyle name="Total 3 2" xfId="3453" xr:uid="{00000000-0005-0000-0000-00000B470000}"/>
    <cellStyle name="Total 3 2 2" xfId="4529" xr:uid="{00000000-0005-0000-0000-00000C470000}"/>
    <cellStyle name="Total 3 2 2 2" xfId="6751" xr:uid="{00000000-0005-0000-0000-00000D470000}"/>
    <cellStyle name="Total 3 2 2 2 2" xfId="8098" xr:uid="{00000000-0005-0000-0000-00000E470000}"/>
    <cellStyle name="Total 3 2 2 2 2 2" xfId="13755" xr:uid="{00000000-0005-0000-0000-00000F470000}"/>
    <cellStyle name="Total 3 2 2 2 2 2 2" xfId="45424" xr:uid="{5A8B1867-82AF-4A3D-9FC1-4BDCFE670C24}"/>
    <cellStyle name="Total 3 2 2 2 2 3" xfId="40228" xr:uid="{6941F399-650D-4A9D-A3DA-14BC836EC42E}"/>
    <cellStyle name="Total 3 2 2 2 3" xfId="12888" xr:uid="{00000000-0005-0000-0000-000010470000}"/>
    <cellStyle name="Total 3 2 2 2 3 2" xfId="44557" xr:uid="{C33CCA04-E7BB-4F22-BDD7-511502049D17}"/>
    <cellStyle name="Total 3 2 2 2 4" xfId="17857" xr:uid="{00000000-0005-0000-0000-000011470000}"/>
    <cellStyle name="Total 3 2 2 2 4 2" xfId="49105" xr:uid="{057A6CAB-3B70-49BE-B3C4-950D21E07AF2}"/>
    <cellStyle name="Total 3 2 2 2 5" xfId="38933" xr:uid="{67CDC509-C6ED-445B-8F0F-47CBDE5D43D9}"/>
    <cellStyle name="Total 3 2 2 3" xfId="7617" xr:uid="{00000000-0005-0000-0000-000012470000}"/>
    <cellStyle name="Total 3 2 2 3 2" xfId="13276" xr:uid="{00000000-0005-0000-0000-000013470000}"/>
    <cellStyle name="Total 3 2 2 3 2 2" xfId="44945" xr:uid="{6437373B-8C36-4295-8780-CAC85FF80CE5}"/>
    <cellStyle name="Total 3 2 2 3 3" xfId="39748" xr:uid="{2677DAD8-D670-49AF-9054-33C2EBD85B4D}"/>
    <cellStyle name="Total 3 2 2 4" xfId="12399" xr:uid="{00000000-0005-0000-0000-000014470000}"/>
    <cellStyle name="Total 3 2 2 4 2" xfId="44068" xr:uid="{B838545C-B952-462F-B1F6-7ECFDD07ED41}"/>
    <cellStyle name="Total 3 2 2 5" xfId="15637" xr:uid="{00000000-0005-0000-0000-000015470000}"/>
    <cellStyle name="Total 3 2 2 5 2" xfId="47084" xr:uid="{D9C1E0E9-E8A0-420F-A40F-D6EA70212C3E}"/>
    <cellStyle name="Total 3 2 2 6" xfId="36913" xr:uid="{0D5742B1-AEB9-433B-AF18-C570DB8AEAE1}"/>
    <cellStyle name="Total 3 2 3" xfId="4608" xr:uid="{00000000-0005-0000-0000-000016470000}"/>
    <cellStyle name="Total 3 2 3 2" xfId="6830" xr:uid="{00000000-0005-0000-0000-000017470000}"/>
    <cellStyle name="Total 3 2 3 2 2" xfId="8135" xr:uid="{00000000-0005-0000-0000-000018470000}"/>
    <cellStyle name="Total 3 2 3 2 2 2" xfId="13792" xr:uid="{00000000-0005-0000-0000-000019470000}"/>
    <cellStyle name="Total 3 2 3 2 2 2 2" xfId="45461" xr:uid="{7B63FF5C-1D4E-43BE-9923-1A205D723057}"/>
    <cellStyle name="Total 3 2 3 2 2 3" xfId="40265" xr:uid="{D542F38F-1053-44F7-B681-B273981A1A16}"/>
    <cellStyle name="Total 3 2 3 2 3" xfId="12926" xr:uid="{00000000-0005-0000-0000-00001A470000}"/>
    <cellStyle name="Total 3 2 3 2 3 2" xfId="44595" xr:uid="{01A1547B-A407-4410-9521-6E244A59B64C}"/>
    <cellStyle name="Total 3 2 3 2 4" xfId="17936" xr:uid="{00000000-0005-0000-0000-00001B470000}"/>
    <cellStyle name="Total 3 2 3 2 4 2" xfId="49183" xr:uid="{6087AA33-B682-400B-B45A-6C317C9E303C}"/>
    <cellStyle name="Total 3 2 3 2 5" xfId="39011" xr:uid="{0339232D-11F0-425B-9DC7-E808169F69FE}"/>
    <cellStyle name="Total 3 2 3 3" xfId="7654" xr:uid="{00000000-0005-0000-0000-00001C470000}"/>
    <cellStyle name="Total 3 2 3 3 2" xfId="13313" xr:uid="{00000000-0005-0000-0000-00001D470000}"/>
    <cellStyle name="Total 3 2 3 3 2 2" xfId="44982" xr:uid="{890A8494-B27D-47DB-9F24-8AF5D8181702}"/>
    <cellStyle name="Total 3 2 3 3 3" xfId="39785" xr:uid="{84BDE0CC-1244-44D4-878D-96A328605380}"/>
    <cellStyle name="Total 3 2 3 4" xfId="12436" xr:uid="{00000000-0005-0000-0000-00001E470000}"/>
    <cellStyle name="Total 3 2 3 4 2" xfId="44105" xr:uid="{68515EBA-8F62-4545-BE5A-2CAD5D8A5D7E}"/>
    <cellStyle name="Total 3 2 3 5" xfId="15716" xr:uid="{00000000-0005-0000-0000-00001F470000}"/>
    <cellStyle name="Total 3 2 3 5 2" xfId="47162" xr:uid="{DF303F2D-B51A-46A5-9DA1-5CF23B527DB1}"/>
    <cellStyle name="Total 3 2 3 6" xfId="36991" xr:uid="{CC99C66F-1DE8-4FDD-922C-F6DBECB63CCF}"/>
    <cellStyle name="Total 3 2 4" xfId="5058" xr:uid="{00000000-0005-0000-0000-000020470000}"/>
    <cellStyle name="Total 3 2 4 2" xfId="7751" xr:uid="{00000000-0005-0000-0000-000021470000}"/>
    <cellStyle name="Total 3 2 4 2 2" xfId="13410" xr:uid="{00000000-0005-0000-0000-000022470000}"/>
    <cellStyle name="Total 3 2 4 2 2 2" xfId="45079" xr:uid="{55BC9427-489A-4927-907B-F61453EEC1BB}"/>
    <cellStyle name="Total 3 2 4 2 3" xfId="39882" xr:uid="{B3A4CC6E-2428-4AF8-B70A-16C5E1EA2121}"/>
    <cellStyle name="Total 3 2 4 3" xfId="12536" xr:uid="{00000000-0005-0000-0000-000023470000}"/>
    <cellStyle name="Total 3 2 4 3 2" xfId="44205" xr:uid="{D2D200AD-8BA4-4B27-8BCE-BEB634146B04}"/>
    <cellStyle name="Total 3 2 4 4" xfId="16165" xr:uid="{00000000-0005-0000-0000-000024470000}"/>
    <cellStyle name="Total 3 2 4 4 2" xfId="47580" xr:uid="{0B3F8690-7AC6-479C-8C66-C6A0C3F64F2B}"/>
    <cellStyle name="Total 3 2 4 5" xfId="37408" xr:uid="{744CAE51-52E7-4516-8D72-33B6577C217F}"/>
    <cellStyle name="Total 3 2 5" xfId="6134" xr:uid="{00000000-0005-0000-0000-000025470000}"/>
    <cellStyle name="Total 3 2 5 2" xfId="7897" xr:uid="{00000000-0005-0000-0000-000026470000}"/>
    <cellStyle name="Total 3 2 5 2 2" xfId="13554" xr:uid="{00000000-0005-0000-0000-000027470000}"/>
    <cellStyle name="Total 3 2 5 2 2 2" xfId="45223" xr:uid="{57987688-6492-4B28-B6F3-E4421C943402}"/>
    <cellStyle name="Total 3 2 5 2 3" xfId="40027" xr:uid="{E829AA91-628E-47D6-838F-DFCE0817A80A}"/>
    <cellStyle name="Total 3 2 5 3" xfId="12686" xr:uid="{00000000-0005-0000-0000-000028470000}"/>
    <cellStyle name="Total 3 2 5 3 2" xfId="44355" xr:uid="{084FB1B0-2A7A-4163-AF11-F6FD8702AFBF}"/>
    <cellStyle name="Total 3 2 5 4" xfId="17241" xr:uid="{00000000-0005-0000-0000-000029470000}"/>
    <cellStyle name="Total 3 2 5 4 2" xfId="48522" xr:uid="{5D050A7A-0246-4005-AAAC-64DEE4F09D21}"/>
    <cellStyle name="Total 3 2 5 5" xfId="38350" xr:uid="{91095F3C-73BF-4607-86A3-78FE16754828}"/>
    <cellStyle name="Total 3 2 6" xfId="7417" xr:uid="{00000000-0005-0000-0000-00002A470000}"/>
    <cellStyle name="Total 3 2 6 2" xfId="13076" xr:uid="{00000000-0005-0000-0000-00002B470000}"/>
    <cellStyle name="Total 3 2 6 2 2" xfId="44745" xr:uid="{7E1B596B-99E6-420F-B39E-FB82CE1A5813}"/>
    <cellStyle name="Total 3 2 6 3" xfId="39548" xr:uid="{02CE939E-0CDC-4E21-925B-DEC617398DA8}"/>
    <cellStyle name="Total 3 2 7" xfId="12194" xr:uid="{00000000-0005-0000-0000-00002C470000}"/>
    <cellStyle name="Total 3 2 7 2" xfId="43863" xr:uid="{5377EE6C-E841-4F2B-A0EA-B0846CCF7397}"/>
    <cellStyle name="Total 3 2 8" xfId="14987" xr:uid="{00000000-0005-0000-0000-00002D470000}"/>
    <cellStyle name="Total 3 2 8 2" xfId="46469" xr:uid="{F3F2E6D8-45BA-4AC6-BC7E-228E610F48BE}"/>
    <cellStyle name="Total 3 2 9" xfId="36306" xr:uid="{44A45470-BB09-4C08-A281-875DE2973879}"/>
    <cellStyle name="Total 3 3" xfId="1861" xr:uid="{00000000-0005-0000-0000-00002E470000}"/>
    <cellStyle name="Total 3 3 2" xfId="5801" xr:uid="{00000000-0005-0000-0000-00002F470000}"/>
    <cellStyle name="Total 3 3 2 2" xfId="7820" xr:uid="{00000000-0005-0000-0000-000030470000}"/>
    <cellStyle name="Total 3 3 2 2 2" xfId="13477" xr:uid="{00000000-0005-0000-0000-000031470000}"/>
    <cellStyle name="Total 3 3 2 2 2 2" xfId="45146" xr:uid="{43C609FF-A6B1-42B2-B77B-3206709CE003}"/>
    <cellStyle name="Total 3 3 2 2 3" xfId="39950" xr:uid="{585A6DC4-9CB9-4E83-92A7-1C44514127D3}"/>
    <cellStyle name="Total 3 3 2 3" xfId="12609" xr:uid="{00000000-0005-0000-0000-000032470000}"/>
    <cellStyle name="Total 3 3 2 3 2" xfId="44278" xr:uid="{E56D9FC9-17C0-4D93-ACC3-56BDFA3B67C0}"/>
    <cellStyle name="Total 3 3 2 4" xfId="16908" xr:uid="{00000000-0005-0000-0000-000033470000}"/>
    <cellStyle name="Total 3 3 2 4 2" xfId="48193" xr:uid="{C4F062F8-7B79-4AAE-8F73-09BAA0252643}"/>
    <cellStyle name="Total 3 3 2 5" xfId="38021" xr:uid="{FFB89D15-3B79-4BE1-9D75-3672C3592842}"/>
    <cellStyle name="Total 3 3 3" xfId="7334" xr:uid="{00000000-0005-0000-0000-000034470000}"/>
    <cellStyle name="Total 3 3 3 2" xfId="12996" xr:uid="{00000000-0005-0000-0000-000035470000}"/>
    <cellStyle name="Total 3 3 3 2 2" xfId="44665" xr:uid="{7837B913-AFC1-48FA-BA30-46B1E6C46FB4}"/>
    <cellStyle name="Total 3 3 3 3" xfId="39466" xr:uid="{2B8CEDAF-E829-4E7F-8F4E-A6E22BEB765A}"/>
    <cellStyle name="Total 3 3 4" xfId="12108" xr:uid="{00000000-0005-0000-0000-000036470000}"/>
    <cellStyle name="Total 3 3 4 2" xfId="43778" xr:uid="{96571C0C-DDE6-44B8-BD78-A86858621017}"/>
    <cellStyle name="Total 3 3 5" xfId="14616" xr:uid="{00000000-0005-0000-0000-000037470000}"/>
    <cellStyle name="Total 3 3 5 2" xfId="46111" xr:uid="{686C1241-1082-49A3-99AD-D9700AFE9773}"/>
    <cellStyle name="Total 3 3 6" xfId="35959" xr:uid="{436EFF62-6903-48BA-BB05-84B3B13AC517}"/>
    <cellStyle name="Total 3 4" xfId="3576" xr:uid="{00000000-0005-0000-0000-000038470000}"/>
    <cellStyle name="Total 3 4 2" xfId="6180" xr:uid="{00000000-0005-0000-0000-000039470000}"/>
    <cellStyle name="Total 3 4 2 2" xfId="7901" xr:uid="{00000000-0005-0000-0000-00003A470000}"/>
    <cellStyle name="Total 3 4 2 2 2" xfId="13558" xr:uid="{00000000-0005-0000-0000-00003B470000}"/>
    <cellStyle name="Total 3 4 2 2 2 2" xfId="45227" xr:uid="{1A5F0680-B598-42EA-9530-242C4582ED6C}"/>
    <cellStyle name="Total 3 4 2 2 3" xfId="40031" xr:uid="{CB22F097-6E91-4931-BA24-948CABF45725}"/>
    <cellStyle name="Total 3 4 2 3" xfId="12690" xr:uid="{00000000-0005-0000-0000-00003C470000}"/>
    <cellStyle name="Total 3 4 2 3 2" xfId="44359" xr:uid="{65F3B938-9553-4D25-A0FD-A234C8B3C5F4}"/>
    <cellStyle name="Total 3 4 2 4" xfId="17287" xr:uid="{00000000-0005-0000-0000-00003D470000}"/>
    <cellStyle name="Total 3 4 2 4 2" xfId="48567" xr:uid="{27BB2FE9-6A81-497E-A15B-67726D52CA23}"/>
    <cellStyle name="Total 3 4 2 5" xfId="38395" xr:uid="{F279C561-9141-459F-BD1D-1B469E98C6E0}"/>
    <cellStyle name="Total 3 4 3" xfId="7421" xr:uid="{00000000-0005-0000-0000-00003E470000}"/>
    <cellStyle name="Total 3 4 3 2" xfId="13080" xr:uid="{00000000-0005-0000-0000-00003F470000}"/>
    <cellStyle name="Total 3 4 3 2 2" xfId="44749" xr:uid="{B34909DD-76B6-49C9-BDFD-64D258197B29}"/>
    <cellStyle name="Total 3 4 3 3" xfId="39552" xr:uid="{EDEA8523-DD00-4765-89E0-D33006DF8340}"/>
    <cellStyle name="Total 3 4 4" xfId="12198" xr:uid="{00000000-0005-0000-0000-000040470000}"/>
    <cellStyle name="Total 3 4 4 2" xfId="43867" xr:uid="{1D67E8A1-C56B-4509-9F53-1C4C09A32134}"/>
    <cellStyle name="Total 3 4 5" xfId="15034" xr:uid="{00000000-0005-0000-0000-000041470000}"/>
    <cellStyle name="Total 3 4 5 2" xfId="46515" xr:uid="{D63558EA-47CD-4749-86D2-5915AC98FCC3}"/>
    <cellStyle name="Total 3 4 6" xfId="36351" xr:uid="{B88A50CD-C152-449F-89B3-DE47CDDF7E78}"/>
    <cellStyle name="Total 3 5" xfId="4149" xr:uid="{00000000-0005-0000-0000-000042470000}"/>
    <cellStyle name="Total 3 5 2" xfId="6374" xr:uid="{00000000-0005-0000-0000-000043470000}"/>
    <cellStyle name="Total 3 5 2 2" xfId="7974" xr:uid="{00000000-0005-0000-0000-000044470000}"/>
    <cellStyle name="Total 3 5 2 2 2" xfId="13631" xr:uid="{00000000-0005-0000-0000-000045470000}"/>
    <cellStyle name="Total 3 5 2 2 2 2" xfId="45300" xr:uid="{9089471D-C2A9-42F4-83AC-F1D71DD5C97F}"/>
    <cellStyle name="Total 3 5 2 2 3" xfId="40104" xr:uid="{ACCEAC19-0863-400D-9353-12606600D2D8}"/>
    <cellStyle name="Total 3 5 2 3" xfId="12765" xr:uid="{00000000-0005-0000-0000-000046470000}"/>
    <cellStyle name="Total 3 5 2 3 2" xfId="44434" xr:uid="{1F8E5414-9EA5-42A9-AA8B-9F195721D8A1}"/>
    <cellStyle name="Total 3 5 2 4" xfId="17480" xr:uid="{00000000-0005-0000-0000-000047470000}"/>
    <cellStyle name="Total 3 5 2 4 2" xfId="48732" xr:uid="{40DEAECF-D189-4183-B179-B62C363524F4}"/>
    <cellStyle name="Total 3 5 2 5" xfId="38560" xr:uid="{A2C96708-D268-47E8-9B10-37B93294A96F}"/>
    <cellStyle name="Total 3 5 3" xfId="7494" xr:uid="{00000000-0005-0000-0000-000048470000}"/>
    <cellStyle name="Total 3 5 3 2" xfId="13153" xr:uid="{00000000-0005-0000-0000-000049470000}"/>
    <cellStyle name="Total 3 5 3 2 2" xfId="44822" xr:uid="{656B8FCD-E272-47F3-AC13-A6488BC9E1CB}"/>
    <cellStyle name="Total 3 5 3 3" xfId="39625" xr:uid="{F112A376-C9DD-4D56-9C75-D0D0B7562D28}"/>
    <cellStyle name="Total 3 5 4" xfId="12275" xr:uid="{00000000-0005-0000-0000-00004A470000}"/>
    <cellStyle name="Total 3 5 4 2" xfId="43944" xr:uid="{8BF8791C-3BD6-4B1B-A397-8634ED572F70}"/>
    <cellStyle name="Total 3 5 5" xfId="15259" xr:uid="{00000000-0005-0000-0000-00004B470000}"/>
    <cellStyle name="Total 3 5 5 2" xfId="46710" xr:uid="{029F2DC1-81EE-40C2-AC64-6620330580FB}"/>
    <cellStyle name="Total 3 5 6" xfId="36539" xr:uid="{FBA2F9C3-AD0D-467C-AAB7-242B6EA9ADD4}"/>
    <cellStyle name="Total 3 6" xfId="4116" xr:uid="{00000000-0005-0000-0000-00004C470000}"/>
    <cellStyle name="Total 3 6 2" xfId="6354" xr:uid="{00000000-0005-0000-0000-00004D470000}"/>
    <cellStyle name="Total 3 6 2 2" xfId="7958" xr:uid="{00000000-0005-0000-0000-00004E470000}"/>
    <cellStyle name="Total 3 6 2 2 2" xfId="13615" xr:uid="{00000000-0005-0000-0000-00004F470000}"/>
    <cellStyle name="Total 3 6 2 2 2 2" xfId="45284" xr:uid="{D224E4F1-005A-4090-80FE-A82CB8E34854}"/>
    <cellStyle name="Total 3 6 2 2 3" xfId="40088" xr:uid="{DBF862F6-2565-4A95-AF2F-C452FFF333DF}"/>
    <cellStyle name="Total 3 6 2 3" xfId="12748" xr:uid="{00000000-0005-0000-0000-000050470000}"/>
    <cellStyle name="Total 3 6 2 3 2" xfId="44417" xr:uid="{983892F5-5C74-46EA-9F0A-4CB939DB23E8}"/>
    <cellStyle name="Total 3 6 2 4" xfId="17460" xr:uid="{00000000-0005-0000-0000-000051470000}"/>
    <cellStyle name="Total 3 6 2 4 2" xfId="48715" xr:uid="{0675FAD3-3764-44C6-A052-0664024AF822}"/>
    <cellStyle name="Total 3 6 2 5" xfId="38543" xr:uid="{C97EA271-86CE-4032-BBB6-2A5311B9F030}"/>
    <cellStyle name="Total 3 6 3" xfId="7478" xr:uid="{00000000-0005-0000-0000-000052470000}"/>
    <cellStyle name="Total 3 6 3 2" xfId="13137" xr:uid="{00000000-0005-0000-0000-000053470000}"/>
    <cellStyle name="Total 3 6 3 2 2" xfId="44806" xr:uid="{CFC5C741-44CB-488D-BE5B-46BCB1D89FCA}"/>
    <cellStyle name="Total 3 6 3 3" xfId="39609" xr:uid="{3D5B1913-F560-4E6C-94E3-D2C7B4DCF0BC}"/>
    <cellStyle name="Total 3 6 4" xfId="12258" xr:uid="{00000000-0005-0000-0000-000054470000}"/>
    <cellStyle name="Total 3 6 4 2" xfId="43927" xr:uid="{7FEA1A0B-8BB0-4D8B-A535-53DB24801D5E}"/>
    <cellStyle name="Total 3 6 5" xfId="15226" xr:uid="{00000000-0005-0000-0000-000055470000}"/>
    <cellStyle name="Total 3 6 5 2" xfId="46680" xr:uid="{ED568880-F4AB-46D4-A0A7-BB75EF78AA82}"/>
    <cellStyle name="Total 3 6 6" xfId="36509" xr:uid="{AC0D2024-8100-495D-B538-1B902BB13011}"/>
    <cellStyle name="Total 3 7" xfId="4727" xr:uid="{00000000-0005-0000-0000-000056470000}"/>
    <cellStyle name="Total 3 7 2" xfId="7670" xr:uid="{00000000-0005-0000-0000-000057470000}"/>
    <cellStyle name="Total 3 7 2 2" xfId="13329" xr:uid="{00000000-0005-0000-0000-000058470000}"/>
    <cellStyle name="Total 3 7 2 2 2" xfId="44998" xr:uid="{67DAD6C3-0697-4D82-98B0-8C35C4551A2C}"/>
    <cellStyle name="Total 3 7 2 3" xfId="39801" xr:uid="{672FA511-827B-4668-B199-F228D985AA84}"/>
    <cellStyle name="Total 3 7 3" xfId="12454" xr:uid="{00000000-0005-0000-0000-000059470000}"/>
    <cellStyle name="Total 3 7 3 2" xfId="44123" xr:uid="{2D4B305D-979D-4552-96A6-A3E44D76285D}"/>
    <cellStyle name="Total 3 7 4" xfId="15833" xr:uid="{00000000-0005-0000-0000-00005A470000}"/>
    <cellStyle name="Total 3 7 4 2" xfId="47252" xr:uid="{9F0EB971-72FA-4CEA-A5A4-7B5FAED0A5E9}"/>
    <cellStyle name="Total 3 7 5" xfId="37081" xr:uid="{43CAC68D-3D4D-40D9-A7B1-B820F5EDAA7D}"/>
    <cellStyle name="Total 4" xfId="3075" xr:uid="{00000000-0005-0000-0000-00005B470000}"/>
    <cellStyle name="Total 4 2" xfId="1862" xr:uid="{00000000-0005-0000-0000-00005C470000}"/>
    <cellStyle name="Total 4 3" xfId="4578" xr:uid="{00000000-0005-0000-0000-00005D470000}"/>
    <cellStyle name="Total 4 3 2" xfId="6800" xr:uid="{00000000-0005-0000-0000-00005E470000}"/>
    <cellStyle name="Total 4 3 2 2" xfId="8105" xr:uid="{00000000-0005-0000-0000-00005F470000}"/>
    <cellStyle name="Total 4 3 2 2 2" xfId="13762" xr:uid="{00000000-0005-0000-0000-000060470000}"/>
    <cellStyle name="Total 4 3 2 2 2 2" xfId="45431" xr:uid="{042F1FE7-1608-4EF9-AF15-B6B87BAF04B0}"/>
    <cellStyle name="Total 4 3 2 2 3" xfId="40235" xr:uid="{C8DAD8B4-69C1-47D8-A920-036EDAA8EF50}"/>
    <cellStyle name="Total 4 3 2 3" xfId="12896" xr:uid="{00000000-0005-0000-0000-000061470000}"/>
    <cellStyle name="Total 4 3 2 3 2" xfId="44565" xr:uid="{3B8EABD9-C89F-4A61-BB7C-3D287F62CA62}"/>
    <cellStyle name="Total 4 3 2 4" xfId="17906" xr:uid="{00000000-0005-0000-0000-000062470000}"/>
    <cellStyle name="Total 4 3 2 4 2" xfId="49153" xr:uid="{47333BB8-3073-4321-8CAD-992E4F346134}"/>
    <cellStyle name="Total 4 3 2 5" xfId="38981" xr:uid="{35889C64-8FD8-44A1-A775-EA7C4D2D04BE}"/>
    <cellStyle name="Total 4 3 3" xfId="7624" xr:uid="{00000000-0005-0000-0000-000063470000}"/>
    <cellStyle name="Total 4 3 3 2" xfId="13283" xr:uid="{00000000-0005-0000-0000-000064470000}"/>
    <cellStyle name="Total 4 3 3 2 2" xfId="44952" xr:uid="{754EDC2A-F276-4413-822E-4D843AB60E04}"/>
    <cellStyle name="Total 4 3 3 3" xfId="39755" xr:uid="{45F194A1-A7EB-4210-B515-9803AC4F7EDA}"/>
    <cellStyle name="Total 4 3 4" xfId="12406" xr:uid="{00000000-0005-0000-0000-000065470000}"/>
    <cellStyle name="Total 4 3 4 2" xfId="44075" xr:uid="{23C7C7B4-D47C-4980-BF2C-34641C0269DC}"/>
    <cellStyle name="Total 4 3 5" xfId="15686" xr:uid="{00000000-0005-0000-0000-000066470000}"/>
    <cellStyle name="Total 4 3 5 2" xfId="47132" xr:uid="{0A0D082B-5417-4367-9819-C003B0590A37}"/>
    <cellStyle name="Total 4 3 6" xfId="36961" xr:uid="{BECCD042-90BF-4DB2-86C8-0A4E33170692}"/>
    <cellStyle name="Total 4 4" xfId="4951" xr:uid="{00000000-0005-0000-0000-000067470000}"/>
    <cellStyle name="Total 4 4 2" xfId="7721" xr:uid="{00000000-0005-0000-0000-000068470000}"/>
    <cellStyle name="Total 4 4 2 2" xfId="13380" xr:uid="{00000000-0005-0000-0000-000069470000}"/>
    <cellStyle name="Total 4 4 2 2 2" xfId="45049" xr:uid="{8D1D2038-5DC7-4C50-805F-11B02BFD1AEF}"/>
    <cellStyle name="Total 4 4 2 3" xfId="39852" xr:uid="{F49F8A23-566B-4F52-92BA-8A7709D90AE6}"/>
    <cellStyle name="Total 4 4 3" xfId="12506" xr:uid="{00000000-0005-0000-0000-00006A470000}"/>
    <cellStyle name="Total 4 4 3 2" xfId="44175" xr:uid="{A95E53A2-D396-49FA-AC4D-A4238908B039}"/>
    <cellStyle name="Total 4 4 4" xfId="16058" xr:uid="{00000000-0005-0000-0000-00006B470000}"/>
    <cellStyle name="Total 4 4 4 2" xfId="47474" xr:uid="{2014BDD1-8CC4-4EC3-A938-FDEDEE8B7C19}"/>
    <cellStyle name="Total 4 4 5" xfId="37302" xr:uid="{16E17B59-C566-4A8C-859B-874CF87E6928}"/>
    <cellStyle name="Total 4 5" xfId="6029" xr:uid="{00000000-0005-0000-0000-00006C470000}"/>
    <cellStyle name="Total 4 5 2" xfId="7871" xr:uid="{00000000-0005-0000-0000-00006D470000}"/>
    <cellStyle name="Total 4 5 2 2" xfId="13528" xr:uid="{00000000-0005-0000-0000-00006E470000}"/>
    <cellStyle name="Total 4 5 2 2 2" xfId="45197" xr:uid="{5800A8B7-7CB7-42DA-889F-677BB0B5D309}"/>
    <cellStyle name="Total 4 5 2 3" xfId="40001" xr:uid="{A9DC49A5-E0B3-4B40-BB29-8954D9E0D2CB}"/>
    <cellStyle name="Total 4 5 3" xfId="12660" xr:uid="{00000000-0005-0000-0000-00006F470000}"/>
    <cellStyle name="Total 4 5 3 2" xfId="44329" xr:uid="{2EBB7490-949B-49D1-8AA4-CF880DCE7959}"/>
    <cellStyle name="Total 4 5 4" xfId="17136" xr:uid="{00000000-0005-0000-0000-000070470000}"/>
    <cellStyle name="Total 4 5 4 2" xfId="48418" xr:uid="{F3687B6D-4B74-4382-9F5B-BE0D91A1A3B1}"/>
    <cellStyle name="Total 4 5 5" xfId="38246" xr:uid="{0B6F9AE2-C76E-480A-8560-A334BF02A54A}"/>
    <cellStyle name="Total 4 6" xfId="7389" xr:uid="{00000000-0005-0000-0000-000071470000}"/>
    <cellStyle name="Total 4 6 2" xfId="13049" xr:uid="{00000000-0005-0000-0000-000072470000}"/>
    <cellStyle name="Total 4 6 2 2" xfId="44718" xr:uid="{936342CF-715F-4218-93C9-DE83A5A8C029}"/>
    <cellStyle name="Total 4 6 3" xfId="39520" xr:uid="{F4FB3F28-0982-48DB-A8BF-7CCF474C2D4C}"/>
    <cellStyle name="Total 4 7" xfId="12168" xr:uid="{00000000-0005-0000-0000-000073470000}"/>
    <cellStyle name="Total 4 7 2" xfId="43837" xr:uid="{4EC439CD-DC2F-4C82-9681-CC9AF32E65B4}"/>
    <cellStyle name="Total 4 8" xfId="14872" xr:uid="{00000000-0005-0000-0000-000074470000}"/>
    <cellStyle name="Total 4 8 2" xfId="46357" xr:uid="{21E06E83-110D-46EC-A9E6-149AB42D0D07}"/>
    <cellStyle name="Total 4 9" xfId="36202" xr:uid="{3A743FF9-E5D0-4200-AA92-7DA2A9835931}"/>
    <cellStyle name="Total 5" xfId="3076" xr:uid="{00000000-0005-0000-0000-000075470000}"/>
    <cellStyle name="Total 5 2" xfId="1863" xr:uid="{00000000-0005-0000-0000-000076470000}"/>
    <cellStyle name="Total 5 3" xfId="4579" xr:uid="{00000000-0005-0000-0000-000077470000}"/>
    <cellStyle name="Total 5 3 2" xfId="6801" xr:uid="{00000000-0005-0000-0000-000078470000}"/>
    <cellStyle name="Total 5 3 2 2" xfId="8106" xr:uid="{00000000-0005-0000-0000-000079470000}"/>
    <cellStyle name="Total 5 3 2 2 2" xfId="13763" xr:uid="{00000000-0005-0000-0000-00007A470000}"/>
    <cellStyle name="Total 5 3 2 2 2 2" xfId="45432" xr:uid="{D7243F77-1F56-47F2-B56E-E4663B9FD9A5}"/>
    <cellStyle name="Total 5 3 2 2 3" xfId="40236" xr:uid="{B46665C7-4468-4FAF-8D35-2B706B78DBB8}"/>
    <cellStyle name="Total 5 3 2 3" xfId="12897" xr:uid="{00000000-0005-0000-0000-00007B470000}"/>
    <cellStyle name="Total 5 3 2 3 2" xfId="44566" xr:uid="{85FC4145-A32A-4918-AE75-8DB0F3D4A574}"/>
    <cellStyle name="Total 5 3 2 4" xfId="17907" xr:uid="{00000000-0005-0000-0000-00007C470000}"/>
    <cellStyle name="Total 5 3 2 4 2" xfId="49154" xr:uid="{7957421C-FF09-42DB-B35B-9A963E4EED96}"/>
    <cellStyle name="Total 5 3 2 5" xfId="38982" xr:uid="{3169D15C-1443-408A-A1F2-8EDC5A11BFAF}"/>
    <cellStyle name="Total 5 3 3" xfId="7625" xr:uid="{00000000-0005-0000-0000-00007D470000}"/>
    <cellStyle name="Total 5 3 3 2" xfId="13284" xr:uid="{00000000-0005-0000-0000-00007E470000}"/>
    <cellStyle name="Total 5 3 3 2 2" xfId="44953" xr:uid="{6D087E08-7799-4590-B2C6-C3F51EF2ADE0}"/>
    <cellStyle name="Total 5 3 3 3" xfId="39756" xr:uid="{71286545-E8B9-48E4-95A0-04BB1F7D075E}"/>
    <cellStyle name="Total 5 3 4" xfId="12407" xr:uid="{00000000-0005-0000-0000-00007F470000}"/>
    <cellStyle name="Total 5 3 4 2" xfId="44076" xr:uid="{808B343F-10F3-4E15-80C4-2EF83119A954}"/>
    <cellStyle name="Total 5 3 5" xfId="15687" xr:uid="{00000000-0005-0000-0000-000080470000}"/>
    <cellStyle name="Total 5 3 5 2" xfId="47133" xr:uid="{28C29278-753B-4D19-915D-C247F005A838}"/>
    <cellStyle name="Total 5 3 6" xfId="36962" xr:uid="{ADBCF529-7904-4279-AC0B-65DAA647EC27}"/>
    <cellStyle name="Total 5 4" xfId="4952" xr:uid="{00000000-0005-0000-0000-000081470000}"/>
    <cellStyle name="Total 5 4 2" xfId="7722" xr:uid="{00000000-0005-0000-0000-000082470000}"/>
    <cellStyle name="Total 5 4 2 2" xfId="13381" xr:uid="{00000000-0005-0000-0000-000083470000}"/>
    <cellStyle name="Total 5 4 2 2 2" xfId="45050" xr:uid="{4346610A-C93C-4709-A4B1-B350BB045FD7}"/>
    <cellStyle name="Total 5 4 2 3" xfId="39853" xr:uid="{4BE48AA4-F149-4A84-AC57-213481A9F78B}"/>
    <cellStyle name="Total 5 4 3" xfId="12507" xr:uid="{00000000-0005-0000-0000-000084470000}"/>
    <cellStyle name="Total 5 4 3 2" xfId="44176" xr:uid="{07A7146E-2F1D-4306-B4D8-2016467959C9}"/>
    <cellStyle name="Total 5 4 4" xfId="16059" xr:uid="{00000000-0005-0000-0000-000085470000}"/>
    <cellStyle name="Total 5 4 4 2" xfId="47475" xr:uid="{30BFBF83-4627-4A2A-BF96-11D21B7CD064}"/>
    <cellStyle name="Total 5 4 5" xfId="37303" xr:uid="{D86E31F4-B100-40B1-B0DC-B327F1788908}"/>
    <cellStyle name="Total 5 5" xfId="6030" xr:uid="{00000000-0005-0000-0000-000086470000}"/>
    <cellStyle name="Total 5 5 2" xfId="7872" xr:uid="{00000000-0005-0000-0000-000087470000}"/>
    <cellStyle name="Total 5 5 2 2" xfId="13529" xr:uid="{00000000-0005-0000-0000-000088470000}"/>
    <cellStyle name="Total 5 5 2 2 2" xfId="45198" xr:uid="{28B1603A-5E72-4411-9988-07817C87C5B6}"/>
    <cellStyle name="Total 5 5 2 3" xfId="40002" xr:uid="{BFEB7F44-D88C-4BB1-98D6-47287861BCE0}"/>
    <cellStyle name="Total 5 5 3" xfId="12661" xr:uid="{00000000-0005-0000-0000-000089470000}"/>
    <cellStyle name="Total 5 5 3 2" xfId="44330" xr:uid="{E10F4BE4-C7CF-456F-B6EA-CFBE7E175A26}"/>
    <cellStyle name="Total 5 5 4" xfId="17137" xr:uid="{00000000-0005-0000-0000-00008A470000}"/>
    <cellStyle name="Total 5 5 4 2" xfId="48419" xr:uid="{A5A1F170-7E9A-4EBA-9896-A4C1DA9A2A66}"/>
    <cellStyle name="Total 5 5 5" xfId="38247" xr:uid="{A63000BA-ECE7-4638-A747-4273C1D0C4DA}"/>
    <cellStyle name="Total 5 6" xfId="7390" xr:uid="{00000000-0005-0000-0000-00008B470000}"/>
    <cellStyle name="Total 5 6 2" xfId="13050" xr:uid="{00000000-0005-0000-0000-00008C470000}"/>
    <cellStyle name="Total 5 6 2 2" xfId="44719" xr:uid="{0C30530C-12F0-4D8C-86AE-5A9BE9B8985C}"/>
    <cellStyle name="Total 5 6 3" xfId="39521" xr:uid="{FF67B669-4336-4826-89FF-072FE93C27FB}"/>
    <cellStyle name="Total 5 7" xfId="12169" xr:uid="{00000000-0005-0000-0000-00008D470000}"/>
    <cellStyle name="Total 5 7 2" xfId="43838" xr:uid="{E5C2CA68-1250-4643-88C4-33E51F092827}"/>
    <cellStyle name="Total 5 8" xfId="14873" xr:uid="{00000000-0005-0000-0000-00008E470000}"/>
    <cellStyle name="Total 5 8 2" xfId="46358" xr:uid="{36E62A8C-4909-4281-BC28-5D762C3350E7}"/>
    <cellStyle name="Total 5 9" xfId="36203" xr:uid="{5AF54585-A4BC-4C95-B2DD-336E42674EFA}"/>
    <cellStyle name="Total 6" xfId="1864" xr:uid="{00000000-0005-0000-0000-00008F470000}"/>
    <cellStyle name="Total 7" xfId="3077" xr:uid="{00000000-0005-0000-0000-000090470000}"/>
    <cellStyle name="Total 7 2" xfId="4580" xr:uid="{00000000-0005-0000-0000-000091470000}"/>
    <cellStyle name="Total 7 2 2" xfId="6802" xr:uid="{00000000-0005-0000-0000-000092470000}"/>
    <cellStyle name="Total 7 2 2 2" xfId="8107" xr:uid="{00000000-0005-0000-0000-000093470000}"/>
    <cellStyle name="Total 7 2 2 2 2" xfId="13764" xr:uid="{00000000-0005-0000-0000-000094470000}"/>
    <cellStyle name="Total 7 2 2 2 2 2" xfId="45433" xr:uid="{E329FFEE-DC32-4AA9-83EB-6CEABA1CC495}"/>
    <cellStyle name="Total 7 2 2 2 3" xfId="40237" xr:uid="{64BA64E9-8F1B-4464-8DF1-F5ED21B3DC91}"/>
    <cellStyle name="Total 7 2 2 3" xfId="12898" xr:uid="{00000000-0005-0000-0000-000095470000}"/>
    <cellStyle name="Total 7 2 2 3 2" xfId="44567" xr:uid="{5E09EF6C-9B18-4402-9FA6-FCCB60B5C35A}"/>
    <cellStyle name="Total 7 2 2 4" xfId="17908" xr:uid="{00000000-0005-0000-0000-000096470000}"/>
    <cellStyle name="Total 7 2 2 4 2" xfId="49155" xr:uid="{89409EBC-33AD-4D6D-848F-D511157BC809}"/>
    <cellStyle name="Total 7 2 2 5" xfId="38983" xr:uid="{D3FA398E-6AE8-4E03-A1F1-2B7302E7EF56}"/>
    <cellStyle name="Total 7 2 3" xfId="7626" xr:uid="{00000000-0005-0000-0000-000097470000}"/>
    <cellStyle name="Total 7 2 3 2" xfId="13285" xr:uid="{00000000-0005-0000-0000-000098470000}"/>
    <cellStyle name="Total 7 2 3 2 2" xfId="44954" xr:uid="{2C324EF4-E51D-4A56-9A59-103458F6B2F0}"/>
    <cellStyle name="Total 7 2 3 3" xfId="39757" xr:uid="{BA98759B-726D-4B27-8119-B2217F823D44}"/>
    <cellStyle name="Total 7 2 4" xfId="12408" xr:uid="{00000000-0005-0000-0000-000099470000}"/>
    <cellStyle name="Total 7 2 4 2" xfId="44077" xr:uid="{ECEF6100-0340-425E-9DFA-3059EC4E98FD}"/>
    <cellStyle name="Total 7 2 5" xfId="15688" xr:uid="{00000000-0005-0000-0000-00009A470000}"/>
    <cellStyle name="Total 7 2 5 2" xfId="47134" xr:uid="{09F3E7AB-7B85-433A-93D8-5CAE1452AC42}"/>
    <cellStyle name="Total 7 2 6" xfId="36963" xr:uid="{5C0D16AD-4750-43AC-BB6F-D13538D53C1F}"/>
    <cellStyle name="Total 7 3" xfId="4953" xr:uid="{00000000-0005-0000-0000-00009B470000}"/>
    <cellStyle name="Total 7 3 2" xfId="7723" xr:uid="{00000000-0005-0000-0000-00009C470000}"/>
    <cellStyle name="Total 7 3 2 2" xfId="13382" xr:uid="{00000000-0005-0000-0000-00009D470000}"/>
    <cellStyle name="Total 7 3 2 2 2" xfId="45051" xr:uid="{6E7B6EE2-BAD1-43C1-BE85-7983227E8837}"/>
    <cellStyle name="Total 7 3 2 3" xfId="39854" xr:uid="{C6D5BE9E-FD9A-4DE6-8237-32AA69A6D4F6}"/>
    <cellStyle name="Total 7 3 3" xfId="12508" xr:uid="{00000000-0005-0000-0000-00009E470000}"/>
    <cellStyle name="Total 7 3 3 2" xfId="44177" xr:uid="{3010A5A2-E863-45E9-90D3-AB1EB6CB655F}"/>
    <cellStyle name="Total 7 3 4" xfId="16060" xr:uid="{00000000-0005-0000-0000-00009F470000}"/>
    <cellStyle name="Total 7 3 4 2" xfId="47476" xr:uid="{D432B176-6878-4C0C-9E35-1818E7DEB6EB}"/>
    <cellStyle name="Total 7 3 5" xfId="37304" xr:uid="{06CE2958-C306-4648-9AB9-D59EEE7A1BB2}"/>
    <cellStyle name="Total 7 4" xfId="6031" xr:uid="{00000000-0005-0000-0000-0000A0470000}"/>
    <cellStyle name="Total 7 4 2" xfId="7873" xr:uid="{00000000-0005-0000-0000-0000A1470000}"/>
    <cellStyle name="Total 7 4 2 2" xfId="13530" xr:uid="{00000000-0005-0000-0000-0000A2470000}"/>
    <cellStyle name="Total 7 4 2 2 2" xfId="45199" xr:uid="{D481F85E-3483-4430-B2B8-31896287CB5D}"/>
    <cellStyle name="Total 7 4 2 3" xfId="40003" xr:uid="{AC731FFE-8F8A-40F2-A4D6-72304114D90A}"/>
    <cellStyle name="Total 7 4 3" xfId="12662" xr:uid="{00000000-0005-0000-0000-0000A3470000}"/>
    <cellStyle name="Total 7 4 3 2" xfId="44331" xr:uid="{87027DFB-7AF4-4ADE-9692-DD93E75FB998}"/>
    <cellStyle name="Total 7 4 4" xfId="17138" xr:uid="{00000000-0005-0000-0000-0000A4470000}"/>
    <cellStyle name="Total 7 4 4 2" xfId="48420" xr:uid="{1F4FDB2C-71F6-4DE7-9553-8FEB0EDA1E55}"/>
    <cellStyle name="Total 7 4 5" xfId="38248" xr:uid="{DE49DCEC-BEA6-416F-AC24-DED4B8A51FB7}"/>
    <cellStyle name="Total 7 5" xfId="7391" xr:uid="{00000000-0005-0000-0000-0000A5470000}"/>
    <cellStyle name="Total 7 5 2" xfId="13051" xr:uid="{00000000-0005-0000-0000-0000A6470000}"/>
    <cellStyle name="Total 7 5 2 2" xfId="44720" xr:uid="{76EA1659-86F4-49A2-A838-1A0413682FB1}"/>
    <cellStyle name="Total 7 5 3" xfId="39522" xr:uid="{A8E22B77-342D-4789-85E1-2BDBDC563013}"/>
    <cellStyle name="Total 7 6" xfId="12170" xr:uid="{00000000-0005-0000-0000-0000A7470000}"/>
    <cellStyle name="Total 7 6 2" xfId="43839" xr:uid="{4A8F9D77-0D7C-490B-B1CE-FD1DA814F771}"/>
    <cellStyle name="Total 7 7" xfId="14874" xr:uid="{00000000-0005-0000-0000-0000A8470000}"/>
    <cellStyle name="Total 7 7 2" xfId="46359" xr:uid="{B8F281CB-DE16-4F15-B3F8-DA1BAA11E501}"/>
    <cellStyle name="Total 7 8" xfId="36204" xr:uid="{F9F018A8-B324-45D9-BA43-627685029BD9}"/>
    <cellStyle name="Total 8" xfId="3078" xr:uid="{00000000-0005-0000-0000-0000A9470000}"/>
    <cellStyle name="Total 8 2" xfId="4581" xr:uid="{00000000-0005-0000-0000-0000AA470000}"/>
    <cellStyle name="Total 8 2 2" xfId="6803" xr:uid="{00000000-0005-0000-0000-0000AB470000}"/>
    <cellStyle name="Total 8 2 2 2" xfId="8108" xr:uid="{00000000-0005-0000-0000-0000AC470000}"/>
    <cellStyle name="Total 8 2 2 2 2" xfId="13765" xr:uid="{00000000-0005-0000-0000-0000AD470000}"/>
    <cellStyle name="Total 8 2 2 2 2 2" xfId="45434" xr:uid="{4F431B9D-6104-4912-B8CB-1D77D2974201}"/>
    <cellStyle name="Total 8 2 2 2 3" xfId="40238" xr:uid="{90C9FF0B-E778-46D3-B92F-9E6836A03EB6}"/>
    <cellStyle name="Total 8 2 2 3" xfId="12899" xr:uid="{00000000-0005-0000-0000-0000AE470000}"/>
    <cellStyle name="Total 8 2 2 3 2" xfId="44568" xr:uid="{78D4B230-C4AB-44CF-A4E9-36BCE32C9EDE}"/>
    <cellStyle name="Total 8 2 2 4" xfId="17909" xr:uid="{00000000-0005-0000-0000-0000AF470000}"/>
    <cellStyle name="Total 8 2 2 4 2" xfId="49156" xr:uid="{7F48AF3D-71F2-41CE-9CC1-A23300AE5102}"/>
    <cellStyle name="Total 8 2 2 5" xfId="38984" xr:uid="{4BC76AD0-7203-4C5A-A6E5-534809E12456}"/>
    <cellStyle name="Total 8 2 3" xfId="7627" xr:uid="{00000000-0005-0000-0000-0000B0470000}"/>
    <cellStyle name="Total 8 2 3 2" xfId="13286" xr:uid="{00000000-0005-0000-0000-0000B1470000}"/>
    <cellStyle name="Total 8 2 3 2 2" xfId="44955" xr:uid="{B7318FF7-C087-4B0E-BDFD-A7B336E9FCC1}"/>
    <cellStyle name="Total 8 2 3 3" xfId="39758" xr:uid="{D8D9B992-C314-4AAB-9E7A-9104B9D6FA3F}"/>
    <cellStyle name="Total 8 2 4" xfId="12409" xr:uid="{00000000-0005-0000-0000-0000B2470000}"/>
    <cellStyle name="Total 8 2 4 2" xfId="44078" xr:uid="{01DA47DB-A5C5-4B8C-949A-4823DECCE03F}"/>
    <cellStyle name="Total 8 2 5" xfId="15689" xr:uid="{00000000-0005-0000-0000-0000B3470000}"/>
    <cellStyle name="Total 8 2 5 2" xfId="47135" xr:uid="{D39F6768-A494-424F-B131-64B2008DE08C}"/>
    <cellStyle name="Total 8 2 6" xfId="36964" xr:uid="{92CD3546-B63E-4F50-980F-6EBEE92BA248}"/>
    <cellStyle name="Total 8 3" xfId="4954" xr:uid="{00000000-0005-0000-0000-0000B4470000}"/>
    <cellStyle name="Total 8 3 2" xfId="7724" xr:uid="{00000000-0005-0000-0000-0000B5470000}"/>
    <cellStyle name="Total 8 3 2 2" xfId="13383" xr:uid="{00000000-0005-0000-0000-0000B6470000}"/>
    <cellStyle name="Total 8 3 2 2 2" xfId="45052" xr:uid="{EB2C6654-7E7A-4934-A1C4-0F33ED83BEE2}"/>
    <cellStyle name="Total 8 3 2 3" xfId="39855" xr:uid="{F2F1A1A1-2F3F-4BAF-ACED-2BEC90227472}"/>
    <cellStyle name="Total 8 3 3" xfId="12509" xr:uid="{00000000-0005-0000-0000-0000B7470000}"/>
    <cellStyle name="Total 8 3 3 2" xfId="44178" xr:uid="{5E67885D-4841-46B4-96DA-511C442A3B39}"/>
    <cellStyle name="Total 8 3 4" xfId="16061" xr:uid="{00000000-0005-0000-0000-0000B8470000}"/>
    <cellStyle name="Total 8 3 4 2" xfId="47477" xr:uid="{7DA7F2F9-5CE3-4B62-8CCE-168D3C1C1952}"/>
    <cellStyle name="Total 8 3 5" xfId="37305" xr:uid="{6F737EAA-8F3A-424C-852B-6D40D0D35131}"/>
    <cellStyle name="Total 8 4" xfId="6032" xr:uid="{00000000-0005-0000-0000-0000B9470000}"/>
    <cellStyle name="Total 8 4 2" xfId="7874" xr:uid="{00000000-0005-0000-0000-0000BA470000}"/>
    <cellStyle name="Total 8 4 2 2" xfId="13531" xr:uid="{00000000-0005-0000-0000-0000BB470000}"/>
    <cellStyle name="Total 8 4 2 2 2" xfId="45200" xr:uid="{526C7805-562C-4DAE-9117-269B9694517C}"/>
    <cellStyle name="Total 8 4 2 3" xfId="40004" xr:uid="{1E3DBCC1-D121-499B-B0A6-1FFD6C398F23}"/>
    <cellStyle name="Total 8 4 3" xfId="12663" xr:uid="{00000000-0005-0000-0000-0000BC470000}"/>
    <cellStyle name="Total 8 4 3 2" xfId="44332" xr:uid="{097052F0-B607-48FD-8EC5-53F052C1CCDA}"/>
    <cellStyle name="Total 8 4 4" xfId="17139" xr:uid="{00000000-0005-0000-0000-0000BD470000}"/>
    <cellStyle name="Total 8 4 4 2" xfId="48421" xr:uid="{35AE7555-BA31-4397-B27E-676D4D0463C7}"/>
    <cellStyle name="Total 8 4 5" xfId="38249" xr:uid="{7ACE0411-48F2-4371-97D3-8F089B663C17}"/>
    <cellStyle name="Total 8 5" xfId="7392" xr:uid="{00000000-0005-0000-0000-0000BE470000}"/>
    <cellStyle name="Total 8 5 2" xfId="13052" xr:uid="{00000000-0005-0000-0000-0000BF470000}"/>
    <cellStyle name="Total 8 5 2 2" xfId="44721" xr:uid="{1D0F57D2-EFBB-427E-B83A-C26B20BE8C44}"/>
    <cellStyle name="Total 8 5 3" xfId="39523" xr:uid="{F377D3E8-73ED-4771-91B9-54A1D48F90EE}"/>
    <cellStyle name="Total 8 6" xfId="12171" xr:uid="{00000000-0005-0000-0000-0000C0470000}"/>
    <cellStyle name="Total 8 6 2" xfId="43840" xr:uid="{37F3C487-3D44-495C-9A97-F487750F15FC}"/>
    <cellStyle name="Total 8 7" xfId="14875" xr:uid="{00000000-0005-0000-0000-0000C1470000}"/>
    <cellStyle name="Total 8 7 2" xfId="46360" xr:uid="{38E7CF9E-8DAB-460B-9C58-C6F8796A8785}"/>
    <cellStyle name="Total 8 8" xfId="36205" xr:uid="{16B8EDA4-9A3C-49C1-9220-29A0549BD282}"/>
    <cellStyle name="Total 9" xfId="3079" xr:uid="{00000000-0005-0000-0000-0000C2470000}"/>
    <cellStyle name="Total 9 2" xfId="4582" xr:uid="{00000000-0005-0000-0000-0000C3470000}"/>
    <cellStyle name="Total 9 2 2" xfId="6804" xr:uid="{00000000-0005-0000-0000-0000C4470000}"/>
    <cellStyle name="Total 9 2 2 2" xfId="8109" xr:uid="{00000000-0005-0000-0000-0000C5470000}"/>
    <cellStyle name="Total 9 2 2 2 2" xfId="13766" xr:uid="{00000000-0005-0000-0000-0000C6470000}"/>
    <cellStyle name="Total 9 2 2 2 2 2" xfId="45435" xr:uid="{CFE38935-42BF-41E7-BCC8-043F935AC4BC}"/>
    <cellStyle name="Total 9 2 2 2 3" xfId="40239" xr:uid="{F4D0ADD8-75E6-4990-8885-811B4C4F8387}"/>
    <cellStyle name="Total 9 2 2 3" xfId="12900" xr:uid="{00000000-0005-0000-0000-0000C7470000}"/>
    <cellStyle name="Total 9 2 2 3 2" xfId="44569" xr:uid="{2B2A07E7-02FE-4CF7-97F8-C38FFD33609F}"/>
    <cellStyle name="Total 9 2 2 4" xfId="17910" xr:uid="{00000000-0005-0000-0000-0000C8470000}"/>
    <cellStyle name="Total 9 2 2 4 2" xfId="49157" xr:uid="{94F7496A-9AB6-4B0B-8FE7-26DED1EE3059}"/>
    <cellStyle name="Total 9 2 2 5" xfId="38985" xr:uid="{9A1A9573-D9EB-4C12-A1A2-7CFD733FDF2C}"/>
    <cellStyle name="Total 9 2 3" xfId="7628" xr:uid="{00000000-0005-0000-0000-0000C9470000}"/>
    <cellStyle name="Total 9 2 3 2" xfId="13287" xr:uid="{00000000-0005-0000-0000-0000CA470000}"/>
    <cellStyle name="Total 9 2 3 2 2" xfId="44956" xr:uid="{E75C5D86-0782-4F58-AAEB-FC0CB5F645F1}"/>
    <cellStyle name="Total 9 2 3 3" xfId="39759" xr:uid="{A84ADF14-836C-4B42-B89A-109AE5B69B47}"/>
    <cellStyle name="Total 9 2 4" xfId="12410" xr:uid="{00000000-0005-0000-0000-0000CB470000}"/>
    <cellStyle name="Total 9 2 4 2" xfId="44079" xr:uid="{51C117C9-9194-4344-AD24-DDDB7E6887D9}"/>
    <cellStyle name="Total 9 2 5" xfId="15690" xr:uid="{00000000-0005-0000-0000-0000CC470000}"/>
    <cellStyle name="Total 9 2 5 2" xfId="47136" xr:uid="{28416871-F80A-4AB0-95D8-24E7810EA467}"/>
    <cellStyle name="Total 9 2 6" xfId="36965" xr:uid="{10B905DA-2592-495B-B84F-59D63AEBCE84}"/>
    <cellStyle name="Total 9 3" xfId="4955" xr:uid="{00000000-0005-0000-0000-0000CD470000}"/>
    <cellStyle name="Total 9 3 2" xfId="7725" xr:uid="{00000000-0005-0000-0000-0000CE470000}"/>
    <cellStyle name="Total 9 3 2 2" xfId="13384" xr:uid="{00000000-0005-0000-0000-0000CF470000}"/>
    <cellStyle name="Total 9 3 2 2 2" xfId="45053" xr:uid="{34DA35B3-70AA-439E-ABA9-C97A9B3FBEDF}"/>
    <cellStyle name="Total 9 3 2 3" xfId="39856" xr:uid="{B7830619-E41A-4AD6-973B-D6AE8DA8A02E}"/>
    <cellStyle name="Total 9 3 3" xfId="12510" xr:uid="{00000000-0005-0000-0000-0000D0470000}"/>
    <cellStyle name="Total 9 3 3 2" xfId="44179" xr:uid="{01F5E441-722F-4FCF-8C93-10FD2B8491F9}"/>
    <cellStyle name="Total 9 3 4" xfId="16062" xr:uid="{00000000-0005-0000-0000-0000D1470000}"/>
    <cellStyle name="Total 9 3 4 2" xfId="47478" xr:uid="{E0925EEF-9EAD-4DE5-8983-77A1119E04F2}"/>
    <cellStyle name="Total 9 3 5" xfId="37306" xr:uid="{91D2C8D0-524C-4D3E-9DDC-C739059801F7}"/>
    <cellStyle name="Total 9 4" xfId="6033" xr:uid="{00000000-0005-0000-0000-0000D2470000}"/>
    <cellStyle name="Total 9 4 2" xfId="7875" xr:uid="{00000000-0005-0000-0000-0000D3470000}"/>
    <cellStyle name="Total 9 4 2 2" xfId="13532" xr:uid="{00000000-0005-0000-0000-0000D4470000}"/>
    <cellStyle name="Total 9 4 2 2 2" xfId="45201" xr:uid="{48E35902-CD46-4449-A9CB-756F9EED46F4}"/>
    <cellStyle name="Total 9 4 2 3" xfId="40005" xr:uid="{8B035BC2-1EF8-4A6A-A175-0C5C0F81FCBB}"/>
    <cellStyle name="Total 9 4 3" xfId="12664" xr:uid="{00000000-0005-0000-0000-0000D5470000}"/>
    <cellStyle name="Total 9 4 3 2" xfId="44333" xr:uid="{21BFCF77-85F2-476E-94B8-5F94175B0137}"/>
    <cellStyle name="Total 9 4 4" xfId="17140" xr:uid="{00000000-0005-0000-0000-0000D6470000}"/>
    <cellStyle name="Total 9 4 4 2" xfId="48422" xr:uid="{B9C814A8-4CA8-4BD9-B41D-42DD38651A13}"/>
    <cellStyle name="Total 9 4 5" xfId="38250" xr:uid="{927E1039-F2CB-4C30-9E8F-25991C0A0849}"/>
    <cellStyle name="Total 9 5" xfId="7393" xr:uid="{00000000-0005-0000-0000-0000D7470000}"/>
    <cellStyle name="Total 9 5 2" xfId="13053" xr:uid="{00000000-0005-0000-0000-0000D8470000}"/>
    <cellStyle name="Total 9 5 2 2" xfId="44722" xr:uid="{723839AA-4A68-4586-8730-073364A7A21C}"/>
    <cellStyle name="Total 9 5 3" xfId="39524" xr:uid="{A44668E6-4E3A-45AF-9231-CC8980C5B72B}"/>
    <cellStyle name="Total 9 6" xfId="12172" xr:uid="{00000000-0005-0000-0000-0000D9470000}"/>
    <cellStyle name="Total 9 6 2" xfId="43841" xr:uid="{7B03B931-F2B1-411A-8D10-3E7B8D1CF605}"/>
    <cellStyle name="Total 9 7" xfId="14876" xr:uid="{00000000-0005-0000-0000-0000DA470000}"/>
    <cellStyle name="Total 9 7 2" xfId="46361" xr:uid="{DE024DB0-866B-45B9-9CA9-4823F4506788}"/>
    <cellStyle name="Total 9 8" xfId="36206" xr:uid="{DC5A4142-D0A5-4440-B6FB-35E472DEEA13}"/>
    <cellStyle name="Tusental_A-listan (fixad)" xfId="1865" xr:uid="{00000000-0005-0000-0000-0000DB470000}"/>
    <cellStyle name="ule1_guyan" xfId="1866" xr:uid="{00000000-0005-0000-0000-0000DC470000}"/>
    <cellStyle name="ux_guyan" xfId="1867" xr:uid="{00000000-0005-0000-0000-0000DD470000}"/>
    <cellStyle name="Valuta (0)" xfId="3454" xr:uid="{00000000-0005-0000-0000-0000DE470000}"/>
    <cellStyle name="Valuta_NPV" xfId="1868" xr:uid="{00000000-0005-0000-0000-0000DF470000}"/>
    <cellStyle name="W" xfId="3455" xr:uid="{00000000-0005-0000-0000-0000E0470000}"/>
    <cellStyle name="W_CSS_Q2'51_C1_Nop" xfId="3456" xr:uid="{00000000-0005-0000-0000-0000E1470000}"/>
    <cellStyle name="Währung [0]_Compiling Utility Macros" xfId="1869" xr:uid="{00000000-0005-0000-0000-0000E2470000}"/>
    <cellStyle name="Währung_Compiling Utility Macros" xfId="1870" xr:uid="{00000000-0005-0000-0000-0000E3470000}"/>
    <cellStyle name="Warning Text 10" xfId="3080" xr:uid="{00000000-0005-0000-0000-0000E4470000}"/>
    <cellStyle name="Warning Text 11" xfId="3081" xr:uid="{00000000-0005-0000-0000-0000E5470000}"/>
    <cellStyle name="Warning Text 12" xfId="3082" xr:uid="{00000000-0005-0000-0000-0000E6470000}"/>
    <cellStyle name="Warning Text 13" xfId="3083" xr:uid="{00000000-0005-0000-0000-0000E7470000}"/>
    <cellStyle name="Warning Text 14" xfId="3084" xr:uid="{00000000-0005-0000-0000-0000E8470000}"/>
    <cellStyle name="Warning Text 15" xfId="3767" xr:uid="{00000000-0005-0000-0000-0000E9470000}"/>
    <cellStyle name="Warning Text 16" xfId="18421" xr:uid="{00000000-0005-0000-0000-0000EA470000}"/>
    <cellStyle name="Warning Text 2" xfId="489" xr:uid="{00000000-0005-0000-0000-0000EB470000}"/>
    <cellStyle name="Warning Text 2 2" xfId="3457" xr:uid="{00000000-0005-0000-0000-0000EC470000}"/>
    <cellStyle name="Warning Text 2 3" xfId="1871" xr:uid="{00000000-0005-0000-0000-0000ED470000}"/>
    <cellStyle name="Warning Text 3" xfId="401" xr:uid="{00000000-0005-0000-0000-0000EE470000}"/>
    <cellStyle name="Warning Text 3 2" xfId="3458" xr:uid="{00000000-0005-0000-0000-0000EF470000}"/>
    <cellStyle name="Warning Text 3 3" xfId="1872" xr:uid="{00000000-0005-0000-0000-0000F0470000}"/>
    <cellStyle name="Warning Text 3 4" xfId="3766" xr:uid="{00000000-0005-0000-0000-0000F1470000}"/>
    <cellStyle name="Warning Text 4" xfId="3085" xr:uid="{00000000-0005-0000-0000-0000F2470000}"/>
    <cellStyle name="Warning Text 4 2" xfId="1873" xr:uid="{00000000-0005-0000-0000-0000F3470000}"/>
    <cellStyle name="Warning Text 5" xfId="3086" xr:uid="{00000000-0005-0000-0000-0000F4470000}"/>
    <cellStyle name="Warning Text 5 2" xfId="1874" xr:uid="{00000000-0005-0000-0000-0000F5470000}"/>
    <cellStyle name="Warning Text 6" xfId="1875" xr:uid="{00000000-0005-0000-0000-0000F6470000}"/>
    <cellStyle name="Warning Text 7" xfId="3087" xr:uid="{00000000-0005-0000-0000-0000F7470000}"/>
    <cellStyle name="Warning Text 8" xfId="3088" xr:uid="{00000000-0005-0000-0000-0000F8470000}"/>
    <cellStyle name="Warning Text 9" xfId="3089" xr:uid="{00000000-0005-0000-0000-0000F9470000}"/>
    <cellStyle name="WHead - Style2" xfId="1876" xr:uid="{00000000-0005-0000-0000-0000FA470000}"/>
    <cellStyle name="WHead - Style2 2" xfId="14618" xr:uid="{00000000-0005-0000-0000-0000FB470000}"/>
    <cellStyle name="wrap" xfId="1877" xr:uid="{00000000-0005-0000-0000-0000FC470000}"/>
    <cellStyle name="Wไhrung [0]_35ERI8T2gbIEMixb4v26icuOo" xfId="1878" xr:uid="{00000000-0005-0000-0000-0000FD470000}"/>
    <cellStyle name="Wไhrung_35ERI8T2gbIEMixb4v26icuOo" xfId="1879" xr:uid="{00000000-0005-0000-0000-0000FE470000}"/>
    <cellStyle name="yan" xfId="1880" xr:uid="{00000000-0005-0000-0000-0000FF470000}"/>
    <cellStyle name="เครื่องหมายเปอร์เซ็นต์_Book2" xfId="3136" xr:uid="{00000000-0005-0000-0000-000000480000}"/>
    <cellStyle name="เครื่องหมายจุลภาค 10" xfId="3093" xr:uid="{00000000-0005-0000-0000-000001480000}"/>
    <cellStyle name="เครื่องหมายจุลภาค 10 10" xfId="22960" xr:uid="{8101553E-BC8F-41C0-9662-BA48875C33AA}"/>
    <cellStyle name="เครื่องหมายจุลภาค 10 11" xfId="36208" xr:uid="{7D0C5787-D147-44C5-80B2-5E903DF7D5D6}"/>
    <cellStyle name="เครื่องหมายจุลภาค 10 2" xfId="3459" xr:uid="{00000000-0005-0000-0000-000002480000}"/>
    <cellStyle name="เครื่องหมายจุลภาค 10 3" xfId="3752" xr:uid="{00000000-0005-0000-0000-000003480000}"/>
    <cellStyle name="เครื่องหมายจุลภาค 10 3 2" xfId="6210" xr:uid="{00000000-0005-0000-0000-000004480000}"/>
    <cellStyle name="เครื่องหมายจุลภาค 10 3 2 2" xfId="10961" xr:uid="{00000000-0005-0000-0000-000005480000}"/>
    <cellStyle name="เครื่องหมายจุลภาค 10 3 2 2 2" xfId="27809" xr:uid="{5C6E8AD9-41D5-4AFF-8D48-3BD145521741}"/>
    <cellStyle name="เครื่องหมายจุลภาค 10 3 2 2 3" xfId="42705" xr:uid="{0F09D122-69E1-47B7-8C6C-A0B8FA041959}"/>
    <cellStyle name="เครื่องหมายจุลภาค 10 3 2 3" xfId="17317" xr:uid="{00000000-0005-0000-0000-000006480000}"/>
    <cellStyle name="เครื่องหมายจุลภาค 10 3 2 3 2" xfId="30995" xr:uid="{B06EBB3F-EB04-411D-9CF9-27F88351B16E}"/>
    <cellStyle name="เครื่องหมายจุลภาค 10 3 2 3 3" xfId="48597" xr:uid="{3BC127D1-D1A4-4CF4-9371-EB2A997776E1}"/>
    <cellStyle name="เครื่องหมายจุลภาค 10 3 2 4" xfId="21291" xr:uid="{00000000-0005-0000-0000-000007480000}"/>
    <cellStyle name="เครื่องหมายจุลภาค 10 3 2 4 2" xfId="34210" xr:uid="{654CE9B9-09EB-4BE2-B5A8-47CCF9F21173}"/>
    <cellStyle name="เครื่องหมายจุลภาค 10 3 2 4 3" xfId="52066" xr:uid="{C00EEAE8-1F37-489B-AC9E-7C15A9CCF47B}"/>
    <cellStyle name="เครื่องหมายจุลภาค 10 3 2 5" xfId="24631" xr:uid="{0EE194E3-6CFC-4E4D-8A8C-2BBF21016B73}"/>
    <cellStyle name="เครื่องหมายจุลภาค 10 3 2 6" xfId="38425" xr:uid="{58A32A7E-2FA9-4502-96F6-801F6D790728}"/>
    <cellStyle name="เครื่องหมายจุลภาค 10 3 3" xfId="9221" xr:uid="{00000000-0005-0000-0000-000008480000}"/>
    <cellStyle name="เครื่องหมายจุลภาค 10 3 3 2" xfId="26268" xr:uid="{BB104786-A7E5-4ED8-BF37-E69AE82BE131}"/>
    <cellStyle name="เครื่องหมายจุลภาค 10 3 3 3" xfId="41164" xr:uid="{AFF84930-00C9-4923-ABDD-FF4D20028739}"/>
    <cellStyle name="เครื่องหมายจุลภาค 10 3 4" xfId="15072" xr:uid="{00000000-0005-0000-0000-000009480000}"/>
    <cellStyle name="เครื่องหมายจุลภาค 10 3 4 2" xfId="29451" xr:uid="{0E9D5E53-ED40-4D97-94D9-A774D4473C76}"/>
    <cellStyle name="เครื่องหมายจุลภาค 10 3 4 3" xfId="46552" xr:uid="{EDB7B219-2CB9-4A22-A435-F0F973CF7AA9}"/>
    <cellStyle name="เครื่องหมายจุลภาค 10 3 5" xfId="19549" xr:uid="{00000000-0005-0000-0000-00000A480000}"/>
    <cellStyle name="เครื่องหมายจุลภาค 10 3 5 2" xfId="32667" xr:uid="{D8A9AE25-EC10-4902-878C-34F6FCCDCFBA}"/>
    <cellStyle name="เครื่องหมายจุลภาค 10 3 5 3" xfId="50523" xr:uid="{570CD3B2-8366-470B-A9DC-BC17BDA6E3C0}"/>
    <cellStyle name="เครื่องหมายจุลภาค 10 3 6" xfId="23090" xr:uid="{D3E393D0-0F16-4148-904C-E2AC3CD3C4FC}"/>
    <cellStyle name="เครื่องหมายจุลภาค 10 3 7" xfId="36382" xr:uid="{F328E787-5F1D-4F2C-BAEC-74C8DFC86C4C}"/>
    <cellStyle name="เครื่องหมายจุลภาค 10 4" xfId="4419" xr:uid="{00000000-0005-0000-0000-00000B480000}"/>
    <cellStyle name="เครื่องหมายจุลภาค 10 4 2" xfId="6641" xr:uid="{00000000-0005-0000-0000-00000C480000}"/>
    <cellStyle name="เครื่องหมายจุลภาค 10 4 2 2" xfId="11247" xr:uid="{00000000-0005-0000-0000-00000D480000}"/>
    <cellStyle name="เครื่องหมายจุลภาค 10 4 2 2 2" xfId="28064" xr:uid="{B111781E-F308-44DF-9F1A-0A475B87CCE1}"/>
    <cellStyle name="เครื่องหมายจุลภาค 10 4 2 2 3" xfId="42960" xr:uid="{51AFFB57-9D1B-4FAA-886D-188AFE5FFAAE}"/>
    <cellStyle name="เครื่องหมายจุลภาค 10 4 2 3" xfId="17747" xr:uid="{00000000-0005-0000-0000-00000E480000}"/>
    <cellStyle name="เครื่องหมายจุลภาค 10 4 2 3 2" xfId="31250" xr:uid="{0022AA23-1151-4C4A-8762-7D4110D7DA3E}"/>
    <cellStyle name="เครื่องหมายจุลภาค 10 4 2 3 3" xfId="48996" xr:uid="{B714ACEA-3FAD-4557-82F8-781280D8ECC0}"/>
    <cellStyle name="เครื่องหมายจุลภาค 10 4 2 4" xfId="21577" xr:uid="{00000000-0005-0000-0000-00000F480000}"/>
    <cellStyle name="เครื่องหมายจุลภาค 10 4 2 4 2" xfId="34465" xr:uid="{71501BD5-E09B-4898-B8DE-F5C9A4EB2213}"/>
    <cellStyle name="เครื่องหมายจุลภาค 10 4 2 4 3" xfId="52321" xr:uid="{2F223D30-276D-43CF-860B-BA7516B6D228}"/>
    <cellStyle name="เครื่องหมายจุลภาค 10 4 2 5" xfId="24886" xr:uid="{D13836DE-10A8-4511-81EE-494E7ACC9F23}"/>
    <cellStyle name="เครื่องหมายจุลภาค 10 4 2 6" xfId="38824" xr:uid="{F580DD07-C77D-46B8-A789-1F7B8E81273B}"/>
    <cellStyle name="เครื่องหมายจุลภาค 10 4 3" xfId="9506" xr:uid="{00000000-0005-0000-0000-000010480000}"/>
    <cellStyle name="เครื่องหมายจุลภาค 10 4 3 2" xfId="26522" xr:uid="{4C02D793-2C9E-4150-BF05-EF74EA883214}"/>
    <cellStyle name="เครื่องหมายจุลภาค 10 4 3 3" xfId="41418" xr:uid="{254BFF6E-2333-4405-A5EB-F7D1052AD49C}"/>
    <cellStyle name="เครื่องหมายจุลภาค 10 4 4" xfId="15527" xr:uid="{00000000-0005-0000-0000-000011480000}"/>
    <cellStyle name="เครื่องหมายจุลภาค 10 4 4 2" xfId="29707" xr:uid="{F78ADD89-55F6-4234-8DD9-8EE9C33F67CD}"/>
    <cellStyle name="เครื่องหมายจุลภาค 10 4 4 3" xfId="46975" xr:uid="{DE235460-0B40-4315-88B5-683F527FCCF8}"/>
    <cellStyle name="เครื่องหมายจุลภาค 10 4 5" xfId="19835" xr:uid="{00000000-0005-0000-0000-000012480000}"/>
    <cellStyle name="เครื่องหมายจุลภาค 10 4 5 2" xfId="32922" xr:uid="{E9BBEA22-A55C-4956-83E6-10F1937E18F7}"/>
    <cellStyle name="เครื่องหมายจุลภาค 10 4 5 3" xfId="50778" xr:uid="{9E77EE02-D0CA-4BDB-983F-6E832F4D05E1}"/>
    <cellStyle name="เครื่องหมายจุลภาค 10 4 6" xfId="23344" xr:uid="{C7E4B8D6-9A87-4D64-AC6C-6E5D098A0D2F}"/>
    <cellStyle name="เครื่องหมายจุลภาค 10 4 7" xfId="36804" xr:uid="{AEA0EE2A-4518-4889-9FA3-9693465F892F}"/>
    <cellStyle name="เครื่องหมายจุลภาค 10 5" xfId="4958" xr:uid="{00000000-0005-0000-0000-000013480000}"/>
    <cellStyle name="เครื่องหมายจุลภาค 10 5 2" xfId="7106" xr:uid="{00000000-0005-0000-0000-000014480000}"/>
    <cellStyle name="เครื่องหมายจุลภาค 10 5 2 2" xfId="11643" xr:uid="{00000000-0005-0000-0000-000015480000}"/>
    <cellStyle name="เครื่องหมายจุลภาค 10 5 2 2 2" xfId="28428" xr:uid="{81F065CB-08D7-4508-9DF9-E9F8F1B6A7D3}"/>
    <cellStyle name="เครื่องหมายจุลภาค 10 5 2 2 3" xfId="43324" xr:uid="{25C8DA00-8FB5-4054-92FE-81CBA38467C8}"/>
    <cellStyle name="เครื่องหมายจุลภาค 10 5 2 3" xfId="18212" xr:uid="{00000000-0005-0000-0000-000016480000}"/>
    <cellStyle name="เครื่องหมายจุลภาค 10 5 2 3 2" xfId="31614" xr:uid="{C2AFAEE3-2EB6-4523-BFCE-B8759D3631A7}"/>
    <cellStyle name="เครื่องหมายจุลภาค 10 5 2 3 3" xfId="49429" xr:uid="{1DDE8807-5335-4656-9E22-56109B0EA1D5}"/>
    <cellStyle name="เครื่องหมายจุลภาค 10 5 2 4" xfId="21973" xr:uid="{00000000-0005-0000-0000-000017480000}"/>
    <cellStyle name="เครื่องหมายจุลภาค 10 5 2 4 2" xfId="34829" xr:uid="{E281F21D-5C16-4D50-B074-C84DAFE310D0}"/>
    <cellStyle name="เครื่องหมายจุลภาค 10 5 2 4 3" xfId="52685" xr:uid="{F4196C41-7B81-402E-A29C-7241F9CF2946}"/>
    <cellStyle name="เครื่องหมายจุลภาค 10 5 2 5" xfId="25250" xr:uid="{767E6A96-819E-4F7E-AF21-D39866C38875}"/>
    <cellStyle name="เครื่องหมายจุลภาค 10 5 2 6" xfId="39257" xr:uid="{AE681328-0F16-4782-A139-7C1D8A4528EF}"/>
    <cellStyle name="เครื่องหมายจุลภาค 10 5 3" xfId="9901" xr:uid="{00000000-0005-0000-0000-000018480000}"/>
    <cellStyle name="เครื่องหมายจุลภาค 10 5 3 2" xfId="26885" xr:uid="{66482F3C-CBF1-494C-A5B1-1BC457C7BA88}"/>
    <cellStyle name="เครื่องหมายจุลภาค 10 5 3 3" xfId="41781" xr:uid="{F2E1796C-2BFE-42B1-8862-6619723B530A}"/>
    <cellStyle name="เครื่องหมายจุลภาค 10 5 4" xfId="16065" xr:uid="{00000000-0005-0000-0000-000019480000}"/>
    <cellStyle name="เครื่องหมายจุลภาค 10 5 4 2" xfId="30071" xr:uid="{528F6998-BDB6-4236-B513-A4098600BD81}"/>
    <cellStyle name="เครื่องหมายจุลภาค 10 5 4 3" xfId="47481" xr:uid="{6D0749E1-E76D-43DF-A70D-BE3F083EB739}"/>
    <cellStyle name="เครื่องหมายจุลภาค 10 5 5" xfId="20231" xr:uid="{00000000-0005-0000-0000-00001A480000}"/>
    <cellStyle name="เครื่องหมายจุลภาค 10 5 5 2" xfId="33286" xr:uid="{3740755C-7BD6-48E4-BB4C-BDFB5D6F8B36}"/>
    <cellStyle name="เครื่องหมายจุลภาค 10 5 5 3" xfId="51142" xr:uid="{D5081387-C6E5-43A8-84A2-79B2AA4794A1}"/>
    <cellStyle name="เครื่องหมายจุลภาค 10 5 6" xfId="23707" xr:uid="{214887BC-36E5-4368-BDE7-A209350F3402}"/>
    <cellStyle name="เครื่องหมายจุลภาค 10 5 7" xfId="37309" xr:uid="{60A23C79-3FA2-4455-BFA1-63FE530C9AE7}"/>
    <cellStyle name="เครื่องหมายจุลภาค 10 6" xfId="6035" xr:uid="{00000000-0005-0000-0000-00001B480000}"/>
    <cellStyle name="เครื่องหมายจุลภาค 10 6 2" xfId="10831" xr:uid="{00000000-0005-0000-0000-00001C480000}"/>
    <cellStyle name="เครื่องหมายจุลภาค 10 6 2 2" xfId="27681" xr:uid="{9195F478-4694-4579-B822-A49741A96A8C}"/>
    <cellStyle name="เครื่องหมายจุลภาค 10 6 2 3" xfId="42577" xr:uid="{0F1EB4B0-339E-4DC3-B91F-9CE8466E7D48}"/>
    <cellStyle name="เครื่องหมายจุลภาค 10 6 3" xfId="17142" xr:uid="{00000000-0005-0000-0000-00001D480000}"/>
    <cellStyle name="เครื่องหมายจุลภาค 10 6 3 2" xfId="30867" xr:uid="{1C605C86-8010-44F7-A640-07B320015061}"/>
    <cellStyle name="เครื่องหมายจุลภาค 10 6 3 3" xfId="48424" xr:uid="{BDF87926-B395-467A-86D6-D5B98C003D25}"/>
    <cellStyle name="เครื่องหมายจุลภาค 10 6 4" xfId="21161" xr:uid="{00000000-0005-0000-0000-00001E480000}"/>
    <cellStyle name="เครื่องหมายจุลภาค 10 6 4 2" xfId="34082" xr:uid="{A12AE148-5142-4B1E-86A4-B4EBDA185126}"/>
    <cellStyle name="เครื่องหมายจุลภาค 10 6 4 3" xfId="51938" xr:uid="{49DA27FC-05B3-4A30-B72E-001EF865347D}"/>
    <cellStyle name="เครื่องหมายจุลภาค 10 6 5" xfId="24503" xr:uid="{F7634AE9-FCE9-4BC0-941C-B3D37DDBD1CC}"/>
    <cellStyle name="เครื่องหมายจุลภาค 10 6 6" xfId="38252" xr:uid="{98DA554B-164F-4EF3-9B73-DF66625C14D1}"/>
    <cellStyle name="เครื่องหมายจุลภาค 10 7" xfId="9089" xr:uid="{00000000-0005-0000-0000-00001F480000}"/>
    <cellStyle name="เครื่องหมายจุลภาค 10 7 2" xfId="26140" xr:uid="{5E13DBC5-FDEA-4086-B1D3-2BB67698FE8D}"/>
    <cellStyle name="เครื่องหมายจุลภาค 10 7 3" xfId="41036" xr:uid="{1D75C08E-E1EC-4244-8EBB-E0D372DBBB5C}"/>
    <cellStyle name="เครื่องหมายจุลภาค 10 8" xfId="14878" xr:uid="{00000000-0005-0000-0000-000020480000}"/>
    <cellStyle name="เครื่องหมายจุลภาค 10 8 2" xfId="29317" xr:uid="{9AFD038D-E458-4AC5-B47F-DC6022DE1FAD}"/>
    <cellStyle name="เครื่องหมายจุลภาค 10 8 3" xfId="46363" xr:uid="{AEB906B9-CFA0-40E5-BBB4-07835D4D94C1}"/>
    <cellStyle name="เครื่องหมายจุลภาค 10 9" xfId="19415" xr:uid="{00000000-0005-0000-0000-000021480000}"/>
    <cellStyle name="เครื่องหมายจุลภาค 10 9 2" xfId="32537" xr:uid="{0B96F191-6C34-4809-BB51-8CFF702EA347}"/>
    <cellStyle name="เครื่องหมายจุลภาค 10 9 3" xfId="50393" xr:uid="{0ACEC8A7-A35E-4870-BF3E-A9D950DA5223}"/>
    <cellStyle name="เครื่องหมายจุลภาค 11" xfId="3094" xr:uid="{00000000-0005-0000-0000-000022480000}"/>
    <cellStyle name="เครื่องหมายจุลภาค 11 10" xfId="22961" xr:uid="{CDCD76E5-E1B6-4C3E-A4C7-C81AAB3FB394}"/>
    <cellStyle name="เครื่องหมายจุลภาค 11 11" xfId="36209" xr:uid="{4619F77A-AB80-4033-9B9F-8095C0B445CF}"/>
    <cellStyle name="เครื่องหมายจุลภาค 11 2" xfId="3460" xr:uid="{00000000-0005-0000-0000-000023480000}"/>
    <cellStyle name="เครื่องหมายจุลภาค 11 3" xfId="3547" xr:uid="{00000000-0005-0000-0000-000024480000}"/>
    <cellStyle name="เครื่องหมายจุลภาค 11 4" xfId="4420" xr:uid="{00000000-0005-0000-0000-000025480000}"/>
    <cellStyle name="เครื่องหมายจุลภาค 11 4 2" xfId="6642" xr:uid="{00000000-0005-0000-0000-000026480000}"/>
    <cellStyle name="เครื่องหมายจุลภาค 11 4 2 2" xfId="11248" xr:uid="{00000000-0005-0000-0000-000027480000}"/>
    <cellStyle name="เครื่องหมายจุลภาค 11 4 2 2 2" xfId="28065" xr:uid="{AB485558-65B1-43C7-9240-599B48155465}"/>
    <cellStyle name="เครื่องหมายจุลภาค 11 4 2 2 3" xfId="42961" xr:uid="{3F4424B1-2E9C-48D7-8C9F-B73EBF105E45}"/>
    <cellStyle name="เครื่องหมายจุลภาค 11 4 2 3" xfId="17748" xr:uid="{00000000-0005-0000-0000-000028480000}"/>
    <cellStyle name="เครื่องหมายจุลภาค 11 4 2 3 2" xfId="31251" xr:uid="{B335D2D8-3C23-4387-9FF8-E6C44CC0ABD0}"/>
    <cellStyle name="เครื่องหมายจุลภาค 11 4 2 3 3" xfId="48997" xr:uid="{5D31BCF0-2FD2-4323-8BE0-07B9C0CBA110}"/>
    <cellStyle name="เครื่องหมายจุลภาค 11 4 2 4" xfId="21578" xr:uid="{00000000-0005-0000-0000-000029480000}"/>
    <cellStyle name="เครื่องหมายจุลภาค 11 4 2 4 2" xfId="34466" xr:uid="{EE16457E-A976-405C-A1CD-876443A15E10}"/>
    <cellStyle name="เครื่องหมายจุลภาค 11 4 2 4 3" xfId="52322" xr:uid="{EC340890-BDD4-42CA-A1F6-CA8E00615EAA}"/>
    <cellStyle name="เครื่องหมายจุลภาค 11 4 2 5" xfId="24887" xr:uid="{90A4F602-5B95-43B8-9DCB-4CAA1B416668}"/>
    <cellStyle name="เครื่องหมายจุลภาค 11 4 2 6" xfId="38825" xr:uid="{FC824171-094D-49A5-9AA7-50943AB603FE}"/>
    <cellStyle name="เครื่องหมายจุลภาค 11 4 3" xfId="9507" xr:uid="{00000000-0005-0000-0000-00002A480000}"/>
    <cellStyle name="เครื่องหมายจุลภาค 11 4 3 2" xfId="26523" xr:uid="{72C1E020-8A66-42F3-8DBB-7CB7928F2EA2}"/>
    <cellStyle name="เครื่องหมายจุลภาค 11 4 3 3" xfId="41419" xr:uid="{BE33B6DE-E8BA-4A83-B8A1-A41B17644344}"/>
    <cellStyle name="เครื่องหมายจุลภาค 11 4 4" xfId="15528" xr:uid="{00000000-0005-0000-0000-00002B480000}"/>
    <cellStyle name="เครื่องหมายจุลภาค 11 4 4 2" xfId="29708" xr:uid="{01D3BA44-48BB-4D60-8996-75D6CDDC010E}"/>
    <cellStyle name="เครื่องหมายจุลภาค 11 4 4 3" xfId="46976" xr:uid="{E3C83DAC-6ABC-4678-A434-B1DACFD3DC23}"/>
    <cellStyle name="เครื่องหมายจุลภาค 11 4 5" xfId="19836" xr:uid="{00000000-0005-0000-0000-00002C480000}"/>
    <cellStyle name="เครื่องหมายจุลภาค 11 4 5 2" xfId="32923" xr:uid="{ABBC54DA-F809-4E07-8F3B-68AD4085A233}"/>
    <cellStyle name="เครื่องหมายจุลภาค 11 4 5 3" xfId="50779" xr:uid="{1B230F2C-08E4-472D-A1A6-5586E3911743}"/>
    <cellStyle name="เครื่องหมายจุลภาค 11 4 6" xfId="23345" xr:uid="{0A74E3D0-67A7-4953-89F5-B1CB441392AF}"/>
    <cellStyle name="เครื่องหมายจุลภาค 11 4 7" xfId="36805" xr:uid="{B2ADC258-5DAF-4A12-A6F1-EEE296935B8B}"/>
    <cellStyle name="เครื่องหมายจุลภาค 11 5" xfId="4959" xr:uid="{00000000-0005-0000-0000-00002D480000}"/>
    <cellStyle name="เครื่องหมายจุลภาค 11 5 2" xfId="7107" xr:uid="{00000000-0005-0000-0000-00002E480000}"/>
    <cellStyle name="เครื่องหมายจุลภาค 11 5 2 2" xfId="11644" xr:uid="{00000000-0005-0000-0000-00002F480000}"/>
    <cellStyle name="เครื่องหมายจุลภาค 11 5 2 2 2" xfId="28429" xr:uid="{D1A00774-4C85-46D5-A25A-C6E8960BF1BA}"/>
    <cellStyle name="เครื่องหมายจุลภาค 11 5 2 2 3" xfId="43325" xr:uid="{AE34371F-0FAB-49E4-B92B-128865E33675}"/>
    <cellStyle name="เครื่องหมายจุลภาค 11 5 2 3" xfId="18213" xr:uid="{00000000-0005-0000-0000-000030480000}"/>
    <cellStyle name="เครื่องหมายจุลภาค 11 5 2 3 2" xfId="31615" xr:uid="{25D03FFF-2B95-48C6-94AC-3CD30698E53D}"/>
    <cellStyle name="เครื่องหมายจุลภาค 11 5 2 3 3" xfId="49430" xr:uid="{F7964501-D695-4A12-9CB5-E5DACD0E0F66}"/>
    <cellStyle name="เครื่องหมายจุลภาค 11 5 2 4" xfId="21974" xr:uid="{00000000-0005-0000-0000-000031480000}"/>
    <cellStyle name="เครื่องหมายจุลภาค 11 5 2 4 2" xfId="34830" xr:uid="{198C9BCD-D27E-4532-AB21-0AB809E1B826}"/>
    <cellStyle name="เครื่องหมายจุลภาค 11 5 2 4 3" xfId="52686" xr:uid="{C7CBE499-8D31-49B3-A053-ADEDEF78234D}"/>
    <cellStyle name="เครื่องหมายจุลภาค 11 5 2 5" xfId="25251" xr:uid="{15D89563-F3D7-45C5-BDFC-351892AB9E9B}"/>
    <cellStyle name="เครื่องหมายจุลภาค 11 5 2 6" xfId="39258" xr:uid="{9EF472D2-5453-4845-A7F2-8D6101A1432F}"/>
    <cellStyle name="เครื่องหมายจุลภาค 11 5 3" xfId="9902" xr:uid="{00000000-0005-0000-0000-000032480000}"/>
    <cellStyle name="เครื่องหมายจุลภาค 11 5 3 2" xfId="26886" xr:uid="{68EC477C-9586-4366-B265-3E04F79C2E6B}"/>
    <cellStyle name="เครื่องหมายจุลภาค 11 5 3 3" xfId="41782" xr:uid="{D20ACB63-C351-45AF-A72D-ABCA89C651A1}"/>
    <cellStyle name="เครื่องหมายจุลภาค 11 5 4" xfId="16066" xr:uid="{00000000-0005-0000-0000-000033480000}"/>
    <cellStyle name="เครื่องหมายจุลภาค 11 5 4 2" xfId="30072" xr:uid="{015C0211-1378-4D99-8E87-2BADD89CAA41}"/>
    <cellStyle name="เครื่องหมายจุลภาค 11 5 4 3" xfId="47482" xr:uid="{8B6629A4-DBCC-4448-85B0-E6FE45D02E49}"/>
    <cellStyle name="เครื่องหมายจุลภาค 11 5 5" xfId="20232" xr:uid="{00000000-0005-0000-0000-000034480000}"/>
    <cellStyle name="เครื่องหมายจุลภาค 11 5 5 2" xfId="33287" xr:uid="{C1A8A4D7-929F-4781-8D1C-9E7D3DA5DCD9}"/>
    <cellStyle name="เครื่องหมายจุลภาค 11 5 5 3" xfId="51143" xr:uid="{436C73DD-D28E-4B2A-BB7B-75BE2CB9A35B}"/>
    <cellStyle name="เครื่องหมายจุลภาค 11 5 6" xfId="23708" xr:uid="{6BB2B044-83E3-4E2D-8EF6-331136324059}"/>
    <cellStyle name="เครื่องหมายจุลภาค 11 5 7" xfId="37310" xr:uid="{376D44B5-F83D-4E54-90FF-EF8F8824AEBF}"/>
    <cellStyle name="เครื่องหมายจุลภาค 11 6" xfId="6036" xr:uid="{00000000-0005-0000-0000-000035480000}"/>
    <cellStyle name="เครื่องหมายจุลภาค 11 6 2" xfId="10832" xr:uid="{00000000-0005-0000-0000-000036480000}"/>
    <cellStyle name="เครื่องหมายจุลภาค 11 6 2 2" xfId="27682" xr:uid="{B322914A-241E-444A-9AEC-8A1AE6AF1D66}"/>
    <cellStyle name="เครื่องหมายจุลภาค 11 6 2 3" xfId="42578" xr:uid="{E56B94C7-0F74-4A48-9D3D-5851E670F5C1}"/>
    <cellStyle name="เครื่องหมายจุลภาค 11 6 3" xfId="17143" xr:uid="{00000000-0005-0000-0000-000037480000}"/>
    <cellStyle name="เครื่องหมายจุลภาค 11 6 3 2" xfId="30868" xr:uid="{D128D9EF-2BDE-42D4-907C-E929A373BCDA}"/>
    <cellStyle name="เครื่องหมายจุลภาค 11 6 3 3" xfId="48425" xr:uid="{60BEC61B-F9B4-4D7B-BB07-AF826ABD8271}"/>
    <cellStyle name="เครื่องหมายจุลภาค 11 6 4" xfId="21162" xr:uid="{00000000-0005-0000-0000-000038480000}"/>
    <cellStyle name="เครื่องหมายจุลภาค 11 6 4 2" xfId="34083" xr:uid="{8279F1F0-694F-4A60-832C-DFB23B033ADF}"/>
    <cellStyle name="เครื่องหมายจุลภาค 11 6 4 3" xfId="51939" xr:uid="{5A3FAD17-2ABF-409F-9B75-583733CCF46F}"/>
    <cellStyle name="เครื่องหมายจุลภาค 11 6 5" xfId="24504" xr:uid="{F748C7D7-6364-4033-AEE1-28846D41051A}"/>
    <cellStyle name="เครื่องหมายจุลภาค 11 6 6" xfId="38253" xr:uid="{35A968DE-8333-45BE-88BA-A9FF3CD2D610}"/>
    <cellStyle name="เครื่องหมายจุลภาค 11 7" xfId="9090" xr:uid="{00000000-0005-0000-0000-000039480000}"/>
    <cellStyle name="เครื่องหมายจุลภาค 11 7 2" xfId="26141" xr:uid="{05F2592C-3ABC-42D9-9E6D-11CFD7F714A1}"/>
    <cellStyle name="เครื่องหมายจุลภาค 11 7 3" xfId="41037" xr:uid="{899034D4-107E-46C5-ACBD-F91264A16E9F}"/>
    <cellStyle name="เครื่องหมายจุลภาค 11 8" xfId="14879" xr:uid="{00000000-0005-0000-0000-00003A480000}"/>
    <cellStyle name="เครื่องหมายจุลภาค 11 8 2" xfId="29318" xr:uid="{99AF648D-915B-4527-9FA7-7DC441676AA8}"/>
    <cellStyle name="เครื่องหมายจุลภาค 11 8 3" xfId="46364" xr:uid="{ED8FB60E-8A54-43C4-9AFC-4384EEE884E3}"/>
    <cellStyle name="เครื่องหมายจุลภาค 11 9" xfId="19416" xr:uid="{00000000-0005-0000-0000-00003B480000}"/>
    <cellStyle name="เครื่องหมายจุลภาค 11 9 2" xfId="32538" xr:uid="{65CB6059-9BAB-40F3-B277-59C316B7664B}"/>
    <cellStyle name="เครื่องหมายจุลภาค 11 9 3" xfId="50394" xr:uid="{9C84E0F5-4FF1-4E54-8F0A-0992C6F3F6E8}"/>
    <cellStyle name="เครื่องหมายจุลภาค 12" xfId="3095" xr:uid="{00000000-0005-0000-0000-00003C480000}"/>
    <cellStyle name="เครื่องหมายจุลภาค 12 10" xfId="36210" xr:uid="{43FF8A71-A760-49D7-9B08-D66FAC724EE1}"/>
    <cellStyle name="เครื่องหมายจุลภาค 12 2" xfId="3461" xr:uid="{00000000-0005-0000-0000-00003D480000}"/>
    <cellStyle name="เครื่องหมายจุลภาค 12 3" xfId="4421" xr:uid="{00000000-0005-0000-0000-00003E480000}"/>
    <cellStyle name="เครื่องหมายจุลภาค 12 3 2" xfId="6643" xr:uid="{00000000-0005-0000-0000-00003F480000}"/>
    <cellStyle name="เครื่องหมายจุลภาค 12 3 2 2" xfId="11249" xr:uid="{00000000-0005-0000-0000-000040480000}"/>
    <cellStyle name="เครื่องหมายจุลภาค 12 3 2 2 2" xfId="28066" xr:uid="{711C047D-79B6-409F-8696-A268D8D1A625}"/>
    <cellStyle name="เครื่องหมายจุลภาค 12 3 2 2 3" xfId="42962" xr:uid="{271E0A3C-595E-4B34-AA61-76A2F225854D}"/>
    <cellStyle name="เครื่องหมายจุลภาค 12 3 2 3" xfId="17749" xr:uid="{00000000-0005-0000-0000-000041480000}"/>
    <cellStyle name="เครื่องหมายจุลภาค 12 3 2 3 2" xfId="31252" xr:uid="{6BCEDA79-3707-400C-AE58-DEA3E5E41C11}"/>
    <cellStyle name="เครื่องหมายจุลภาค 12 3 2 3 3" xfId="48998" xr:uid="{16DEE588-6A9C-4A50-99D1-FBB8489EA30F}"/>
    <cellStyle name="เครื่องหมายจุลภาค 12 3 2 4" xfId="21579" xr:uid="{00000000-0005-0000-0000-000042480000}"/>
    <cellStyle name="เครื่องหมายจุลภาค 12 3 2 4 2" xfId="34467" xr:uid="{5A4911FD-AE97-49D3-8CFA-ECDD03BACFDF}"/>
    <cellStyle name="เครื่องหมายจุลภาค 12 3 2 4 3" xfId="52323" xr:uid="{2406C800-BDE7-468E-B07E-9E0C0738FED5}"/>
    <cellStyle name="เครื่องหมายจุลภาค 12 3 2 5" xfId="24888" xr:uid="{E58EA362-2A25-442F-80D6-60E8CC04F8EE}"/>
    <cellStyle name="เครื่องหมายจุลภาค 12 3 2 6" xfId="38826" xr:uid="{5F5E784E-753D-407B-BF9B-290A54780018}"/>
    <cellStyle name="เครื่องหมายจุลภาค 12 3 3" xfId="9508" xr:uid="{00000000-0005-0000-0000-000043480000}"/>
    <cellStyle name="เครื่องหมายจุลภาค 12 3 3 2" xfId="26524" xr:uid="{2B6F179A-4618-41D8-83D5-EFEA57F542A7}"/>
    <cellStyle name="เครื่องหมายจุลภาค 12 3 3 3" xfId="41420" xr:uid="{E706CA44-B80D-497B-97DA-AC70E6B5F2DA}"/>
    <cellStyle name="เครื่องหมายจุลภาค 12 3 4" xfId="15529" xr:uid="{00000000-0005-0000-0000-000044480000}"/>
    <cellStyle name="เครื่องหมายจุลภาค 12 3 4 2" xfId="29709" xr:uid="{12EF29FA-9C6F-4AEE-8A1A-76EBB60159BF}"/>
    <cellStyle name="เครื่องหมายจุลภาค 12 3 4 3" xfId="46977" xr:uid="{09729F69-FBB6-45AC-943A-117E57532527}"/>
    <cellStyle name="เครื่องหมายจุลภาค 12 3 5" xfId="19837" xr:uid="{00000000-0005-0000-0000-000045480000}"/>
    <cellStyle name="เครื่องหมายจุลภาค 12 3 5 2" xfId="32924" xr:uid="{242C443A-32E6-4243-A91E-31175D163FFB}"/>
    <cellStyle name="เครื่องหมายจุลภาค 12 3 5 3" xfId="50780" xr:uid="{9570F90F-89D0-414E-98F0-A53814527EEE}"/>
    <cellStyle name="เครื่องหมายจุลภาค 12 3 6" xfId="23346" xr:uid="{82D4C328-404A-4896-8D05-7AA4678962A5}"/>
    <cellStyle name="เครื่องหมายจุลภาค 12 3 7" xfId="36806" xr:uid="{58F84B41-1647-4E8C-B681-BB801770431D}"/>
    <cellStyle name="เครื่องหมายจุลภาค 12 4" xfId="4960" xr:uid="{00000000-0005-0000-0000-000046480000}"/>
    <cellStyle name="เครื่องหมายจุลภาค 12 4 2" xfId="7108" xr:uid="{00000000-0005-0000-0000-000047480000}"/>
    <cellStyle name="เครื่องหมายจุลภาค 12 4 2 2" xfId="11645" xr:uid="{00000000-0005-0000-0000-000048480000}"/>
    <cellStyle name="เครื่องหมายจุลภาค 12 4 2 2 2" xfId="28430" xr:uid="{D6D37B3B-F895-4C2F-9129-FB7BE5D0C90A}"/>
    <cellStyle name="เครื่องหมายจุลภาค 12 4 2 2 3" xfId="43326" xr:uid="{C5AB25C7-A7C7-480F-AA96-938224DEBCCC}"/>
    <cellStyle name="เครื่องหมายจุลภาค 12 4 2 3" xfId="18214" xr:uid="{00000000-0005-0000-0000-000049480000}"/>
    <cellStyle name="เครื่องหมายจุลภาค 12 4 2 3 2" xfId="31616" xr:uid="{2208D1C1-16B3-400C-A056-13BDA83238D4}"/>
    <cellStyle name="เครื่องหมายจุลภาค 12 4 2 3 3" xfId="49431" xr:uid="{5339F062-CA95-4590-B114-8FC9E235E58D}"/>
    <cellStyle name="เครื่องหมายจุลภาค 12 4 2 4" xfId="21975" xr:uid="{00000000-0005-0000-0000-00004A480000}"/>
    <cellStyle name="เครื่องหมายจุลภาค 12 4 2 4 2" xfId="34831" xr:uid="{ECC6321B-00A2-4DEC-BA46-FBBEECE5170F}"/>
    <cellStyle name="เครื่องหมายจุลภาค 12 4 2 4 3" xfId="52687" xr:uid="{3E9B0018-7D63-4D2E-965D-149B0BBDCCE0}"/>
    <cellStyle name="เครื่องหมายจุลภาค 12 4 2 5" xfId="25252" xr:uid="{EEEC3691-7BB3-49EE-B36A-EC5EF1E2D200}"/>
    <cellStyle name="เครื่องหมายจุลภาค 12 4 2 6" xfId="39259" xr:uid="{666BCB65-BC43-4DB4-B5BA-155D3D069A91}"/>
    <cellStyle name="เครื่องหมายจุลภาค 12 4 3" xfId="9903" xr:uid="{00000000-0005-0000-0000-00004B480000}"/>
    <cellStyle name="เครื่องหมายจุลภาค 12 4 3 2" xfId="26887" xr:uid="{8466377C-02CB-4DDF-AB20-40B7E1E369F6}"/>
    <cellStyle name="เครื่องหมายจุลภาค 12 4 3 3" xfId="41783" xr:uid="{3AD92418-EEB0-4642-BD37-883076BA142C}"/>
    <cellStyle name="เครื่องหมายจุลภาค 12 4 4" xfId="16067" xr:uid="{00000000-0005-0000-0000-00004C480000}"/>
    <cellStyle name="เครื่องหมายจุลภาค 12 4 4 2" xfId="30073" xr:uid="{7A051B33-0233-4001-9F9F-2E8B78AEE2BA}"/>
    <cellStyle name="เครื่องหมายจุลภาค 12 4 4 3" xfId="47483" xr:uid="{E286211E-B01D-4937-8000-4FF411B6C14A}"/>
    <cellStyle name="เครื่องหมายจุลภาค 12 4 5" xfId="20233" xr:uid="{00000000-0005-0000-0000-00004D480000}"/>
    <cellStyle name="เครื่องหมายจุลภาค 12 4 5 2" xfId="33288" xr:uid="{E971664F-7C01-45E1-B3E3-8E4DA123384C}"/>
    <cellStyle name="เครื่องหมายจุลภาค 12 4 5 3" xfId="51144" xr:uid="{CEFE36A3-E285-4F86-A15E-E0492D950A30}"/>
    <cellStyle name="เครื่องหมายจุลภาค 12 4 6" xfId="23709" xr:uid="{F424576E-69F7-41E3-9214-FD4618C6DF3B}"/>
    <cellStyle name="เครื่องหมายจุลภาค 12 4 7" xfId="37311" xr:uid="{2ED71F72-4F3A-403A-BB45-D21433F074CF}"/>
    <cellStyle name="เครื่องหมายจุลภาค 12 5" xfId="6037" xr:uid="{00000000-0005-0000-0000-00004E480000}"/>
    <cellStyle name="เครื่องหมายจุลภาค 12 5 2" xfId="10833" xr:uid="{00000000-0005-0000-0000-00004F480000}"/>
    <cellStyle name="เครื่องหมายจุลภาค 12 5 2 2" xfId="27683" xr:uid="{E5E5EAC5-9286-40A2-AEA1-8C02545590E3}"/>
    <cellStyle name="เครื่องหมายจุลภาค 12 5 2 3" xfId="42579" xr:uid="{41D390F6-10DA-47E8-BC47-E0A9C46A46C2}"/>
    <cellStyle name="เครื่องหมายจุลภาค 12 5 3" xfId="17144" xr:uid="{00000000-0005-0000-0000-000050480000}"/>
    <cellStyle name="เครื่องหมายจุลภาค 12 5 3 2" xfId="30869" xr:uid="{575D617A-8024-4AC4-BD08-4A5F4B0E8668}"/>
    <cellStyle name="เครื่องหมายจุลภาค 12 5 3 3" xfId="48426" xr:uid="{80CC5D7A-32B3-4D08-8E4F-74EDD36D8108}"/>
    <cellStyle name="เครื่องหมายจุลภาค 12 5 4" xfId="21163" xr:uid="{00000000-0005-0000-0000-000051480000}"/>
    <cellStyle name="เครื่องหมายจุลภาค 12 5 4 2" xfId="34084" xr:uid="{9A05E41F-B3B7-4593-876F-7B2D12D17B9E}"/>
    <cellStyle name="เครื่องหมายจุลภาค 12 5 4 3" xfId="51940" xr:uid="{FA53F174-F81B-4EB1-998F-791070A18FB8}"/>
    <cellStyle name="เครื่องหมายจุลภาค 12 5 5" xfId="24505" xr:uid="{815CE5F8-141E-4299-B81F-3927CF1FFA2E}"/>
    <cellStyle name="เครื่องหมายจุลภาค 12 5 6" xfId="38254" xr:uid="{4D2BDBC3-6C39-453C-8AA8-EB177E366498}"/>
    <cellStyle name="เครื่องหมายจุลภาค 12 6" xfId="9091" xr:uid="{00000000-0005-0000-0000-000052480000}"/>
    <cellStyle name="เครื่องหมายจุลภาค 12 6 2" xfId="26142" xr:uid="{A2C7BECC-9F73-4CD6-A4CC-87101768DB28}"/>
    <cellStyle name="เครื่องหมายจุลภาค 12 6 3" xfId="41038" xr:uid="{949E4791-51EC-4A60-A2DA-8D8B89960B89}"/>
    <cellStyle name="เครื่องหมายจุลภาค 12 7" xfId="14880" xr:uid="{00000000-0005-0000-0000-000053480000}"/>
    <cellStyle name="เครื่องหมายจุลภาค 12 7 2" xfId="29319" xr:uid="{A64CA330-B94D-47A9-BC8F-9B15BD6BC1BF}"/>
    <cellStyle name="เครื่องหมายจุลภาค 12 7 3" xfId="46365" xr:uid="{F9F14E10-F65B-4D3E-A3CB-C3FD734010BB}"/>
    <cellStyle name="เครื่องหมายจุลภาค 12 8" xfId="19417" xr:uid="{00000000-0005-0000-0000-000054480000}"/>
    <cellStyle name="เครื่องหมายจุลภาค 12 8 2" xfId="32539" xr:uid="{612B8EA3-A9B8-4AB8-A56B-A90D5A850AF2}"/>
    <cellStyle name="เครื่องหมายจุลภาค 12 8 3" xfId="50395" xr:uid="{5CA19C75-C82F-43A8-BDBA-5E581B9C0263}"/>
    <cellStyle name="เครื่องหมายจุลภาค 12 9" xfId="22962" xr:uid="{46D3493E-AFE7-4A97-9C4E-F9E26B8CE90B}"/>
    <cellStyle name="เครื่องหมายจุลภาค 13" xfId="3096" xr:uid="{00000000-0005-0000-0000-000055480000}"/>
    <cellStyle name="เครื่องหมายจุลภาค 13 10" xfId="36211" xr:uid="{85A7336D-2261-40C6-A113-A8A50FC9AF88}"/>
    <cellStyle name="เครื่องหมายจุลภาค 13 2" xfId="3462" xr:uid="{00000000-0005-0000-0000-000056480000}"/>
    <cellStyle name="เครื่องหมายจุลภาค 13 3" xfId="4422" xr:uid="{00000000-0005-0000-0000-000057480000}"/>
    <cellStyle name="เครื่องหมายจุลภาค 13 3 2" xfId="6644" xr:uid="{00000000-0005-0000-0000-000058480000}"/>
    <cellStyle name="เครื่องหมายจุลภาค 13 3 2 2" xfId="11250" xr:uid="{00000000-0005-0000-0000-000059480000}"/>
    <cellStyle name="เครื่องหมายจุลภาค 13 3 2 2 2" xfId="28067" xr:uid="{77890CF1-53C5-4774-A7D1-C5C8C94AD28E}"/>
    <cellStyle name="เครื่องหมายจุลภาค 13 3 2 2 3" xfId="42963" xr:uid="{2B583141-5BEE-4984-9396-1A16B0D3CDBB}"/>
    <cellStyle name="เครื่องหมายจุลภาค 13 3 2 3" xfId="17750" xr:uid="{00000000-0005-0000-0000-00005A480000}"/>
    <cellStyle name="เครื่องหมายจุลภาค 13 3 2 3 2" xfId="31253" xr:uid="{933CFE79-6AFE-41B9-A4AB-A1817A520CAC}"/>
    <cellStyle name="เครื่องหมายจุลภาค 13 3 2 3 3" xfId="48999" xr:uid="{80317844-7908-4B58-BFAB-CFFF8F6B7C18}"/>
    <cellStyle name="เครื่องหมายจุลภาค 13 3 2 4" xfId="21580" xr:uid="{00000000-0005-0000-0000-00005B480000}"/>
    <cellStyle name="เครื่องหมายจุลภาค 13 3 2 4 2" xfId="34468" xr:uid="{6552575E-9F4D-47AB-87B5-3D0921ADE96E}"/>
    <cellStyle name="เครื่องหมายจุลภาค 13 3 2 4 3" xfId="52324" xr:uid="{A71E9826-CF76-4684-B76B-B7DC8B47280B}"/>
    <cellStyle name="เครื่องหมายจุลภาค 13 3 2 5" xfId="24889" xr:uid="{D2F319BA-60F8-408E-A046-40FD4307C552}"/>
    <cellStyle name="เครื่องหมายจุลภาค 13 3 2 6" xfId="38827" xr:uid="{0DE823BF-15E2-4A1B-917A-553E34967924}"/>
    <cellStyle name="เครื่องหมายจุลภาค 13 3 3" xfId="9509" xr:uid="{00000000-0005-0000-0000-00005C480000}"/>
    <cellStyle name="เครื่องหมายจุลภาค 13 3 3 2" xfId="26525" xr:uid="{1A6921DF-96A7-44F4-8C30-68CEAAE6F125}"/>
    <cellStyle name="เครื่องหมายจุลภาค 13 3 3 3" xfId="41421" xr:uid="{2D751DE4-EF34-4CAF-A0C3-CCBD3A38C65E}"/>
    <cellStyle name="เครื่องหมายจุลภาค 13 3 4" xfId="15530" xr:uid="{00000000-0005-0000-0000-00005D480000}"/>
    <cellStyle name="เครื่องหมายจุลภาค 13 3 4 2" xfId="29710" xr:uid="{7A1DC4DA-5EAD-4C22-B3C7-358A96CBE270}"/>
    <cellStyle name="เครื่องหมายจุลภาค 13 3 4 3" xfId="46978" xr:uid="{790D2498-780C-46E1-8C40-8A12540ADA68}"/>
    <cellStyle name="เครื่องหมายจุลภาค 13 3 5" xfId="19838" xr:uid="{00000000-0005-0000-0000-00005E480000}"/>
    <cellStyle name="เครื่องหมายจุลภาค 13 3 5 2" xfId="32925" xr:uid="{06EF187A-2CD0-4468-AD04-8C07F4445251}"/>
    <cellStyle name="เครื่องหมายจุลภาค 13 3 5 3" xfId="50781" xr:uid="{0CEB1536-1629-43EC-94A9-589255CAAE7F}"/>
    <cellStyle name="เครื่องหมายจุลภาค 13 3 6" xfId="23347" xr:uid="{0FEA8C30-A5B8-4E07-810C-C088E1D296FE}"/>
    <cellStyle name="เครื่องหมายจุลภาค 13 3 7" xfId="36807" xr:uid="{69EE8C25-637B-4C08-AF46-27D7296E15F4}"/>
    <cellStyle name="เครื่องหมายจุลภาค 13 4" xfId="4961" xr:uid="{00000000-0005-0000-0000-00005F480000}"/>
    <cellStyle name="เครื่องหมายจุลภาค 13 4 2" xfId="7109" xr:uid="{00000000-0005-0000-0000-000060480000}"/>
    <cellStyle name="เครื่องหมายจุลภาค 13 4 2 2" xfId="11646" xr:uid="{00000000-0005-0000-0000-000061480000}"/>
    <cellStyle name="เครื่องหมายจุลภาค 13 4 2 2 2" xfId="28431" xr:uid="{12F0411C-0CC4-44EE-B1E8-1BA21360504C}"/>
    <cellStyle name="เครื่องหมายจุลภาค 13 4 2 2 3" xfId="43327" xr:uid="{1E7A8DC7-DEA5-4C2A-B859-15B3CC8155AC}"/>
    <cellStyle name="เครื่องหมายจุลภาค 13 4 2 3" xfId="18215" xr:uid="{00000000-0005-0000-0000-000062480000}"/>
    <cellStyle name="เครื่องหมายจุลภาค 13 4 2 3 2" xfId="31617" xr:uid="{0C007AC2-7C0A-474E-9C38-04E1E314F473}"/>
    <cellStyle name="เครื่องหมายจุลภาค 13 4 2 3 3" xfId="49432" xr:uid="{657879D5-1372-41C3-A447-4C452C05B309}"/>
    <cellStyle name="เครื่องหมายจุลภาค 13 4 2 4" xfId="21976" xr:uid="{00000000-0005-0000-0000-000063480000}"/>
    <cellStyle name="เครื่องหมายจุลภาค 13 4 2 4 2" xfId="34832" xr:uid="{50DAC9E6-04D5-4AB1-9494-EFE19CDEC475}"/>
    <cellStyle name="เครื่องหมายจุลภาค 13 4 2 4 3" xfId="52688" xr:uid="{3537ACCC-EED4-46D7-BD1B-ABACBB206601}"/>
    <cellStyle name="เครื่องหมายจุลภาค 13 4 2 5" xfId="25253" xr:uid="{6728438E-1EDA-4E11-B1B8-02D2287FA02E}"/>
    <cellStyle name="เครื่องหมายจุลภาค 13 4 2 6" xfId="39260" xr:uid="{1E00A26F-1756-46CD-A7BC-F487A04169D6}"/>
    <cellStyle name="เครื่องหมายจุลภาค 13 4 3" xfId="9904" xr:uid="{00000000-0005-0000-0000-000064480000}"/>
    <cellStyle name="เครื่องหมายจุลภาค 13 4 3 2" xfId="26888" xr:uid="{9F31BAC1-73F8-4238-A265-91D8CE32E62E}"/>
    <cellStyle name="เครื่องหมายจุลภาค 13 4 3 3" xfId="41784" xr:uid="{BE9CF1C3-0974-4762-8A41-8A816272CEA5}"/>
    <cellStyle name="เครื่องหมายจุลภาค 13 4 4" xfId="16068" xr:uid="{00000000-0005-0000-0000-000065480000}"/>
    <cellStyle name="เครื่องหมายจุลภาค 13 4 4 2" xfId="30074" xr:uid="{970B5A03-4E61-4CE7-9480-24EAEC802F01}"/>
    <cellStyle name="เครื่องหมายจุลภาค 13 4 4 3" xfId="47484" xr:uid="{27831A2E-541B-4633-A817-DFB8227AEC5E}"/>
    <cellStyle name="เครื่องหมายจุลภาค 13 4 5" xfId="20234" xr:uid="{00000000-0005-0000-0000-000066480000}"/>
    <cellStyle name="เครื่องหมายจุลภาค 13 4 5 2" xfId="33289" xr:uid="{63ADD76C-9C91-406E-BE66-4EC2F234C2DF}"/>
    <cellStyle name="เครื่องหมายจุลภาค 13 4 5 3" xfId="51145" xr:uid="{E16AF1A1-FCE7-437C-B3DD-AD2A47A46DB6}"/>
    <cellStyle name="เครื่องหมายจุลภาค 13 4 6" xfId="23710" xr:uid="{FFAF8D1A-20B1-4FF7-B7A5-DB89D37D25BF}"/>
    <cellStyle name="เครื่องหมายจุลภาค 13 4 7" xfId="37312" xr:uid="{614E910E-DC98-4F62-AF8A-288CB8DD7F12}"/>
    <cellStyle name="เครื่องหมายจุลภาค 13 5" xfId="6038" xr:uid="{00000000-0005-0000-0000-000067480000}"/>
    <cellStyle name="เครื่องหมายจุลภาค 13 5 2" xfId="10834" xr:uid="{00000000-0005-0000-0000-000068480000}"/>
    <cellStyle name="เครื่องหมายจุลภาค 13 5 2 2" xfId="27684" xr:uid="{7646B7A9-6850-4CF1-A820-648B1961FA6A}"/>
    <cellStyle name="เครื่องหมายจุลภาค 13 5 2 3" xfId="42580" xr:uid="{4A397790-959C-4D13-BAD6-DF170FC50B47}"/>
    <cellStyle name="เครื่องหมายจุลภาค 13 5 3" xfId="17145" xr:uid="{00000000-0005-0000-0000-000069480000}"/>
    <cellStyle name="เครื่องหมายจุลภาค 13 5 3 2" xfId="30870" xr:uid="{795AF4B8-3E16-43BE-91C3-37815DAD1428}"/>
    <cellStyle name="เครื่องหมายจุลภาค 13 5 3 3" xfId="48427" xr:uid="{ED2014FB-0774-46DA-AA05-588418478759}"/>
    <cellStyle name="เครื่องหมายจุลภาค 13 5 4" xfId="21164" xr:uid="{00000000-0005-0000-0000-00006A480000}"/>
    <cellStyle name="เครื่องหมายจุลภาค 13 5 4 2" xfId="34085" xr:uid="{ECE237EB-4D20-4D81-BA08-925760C5E311}"/>
    <cellStyle name="เครื่องหมายจุลภาค 13 5 4 3" xfId="51941" xr:uid="{87EFE326-CC59-47E5-B585-00BC69FF3A3A}"/>
    <cellStyle name="เครื่องหมายจุลภาค 13 5 5" xfId="24506" xr:uid="{F51CD7C7-D2C8-4D77-ADAF-3206CD045039}"/>
    <cellStyle name="เครื่องหมายจุลภาค 13 5 6" xfId="38255" xr:uid="{287082A5-B0DC-44A7-B1D3-49B6F8AA69CE}"/>
    <cellStyle name="เครื่องหมายจุลภาค 13 6" xfId="9092" xr:uid="{00000000-0005-0000-0000-00006B480000}"/>
    <cellStyle name="เครื่องหมายจุลภาค 13 6 2" xfId="26143" xr:uid="{90B566A9-C621-46BB-A376-BF75088E2706}"/>
    <cellStyle name="เครื่องหมายจุลภาค 13 6 3" xfId="41039" xr:uid="{50E68A9A-D7E8-44C2-9A3B-505478BA6CC0}"/>
    <cellStyle name="เครื่องหมายจุลภาค 13 7" xfId="14881" xr:uid="{00000000-0005-0000-0000-00006C480000}"/>
    <cellStyle name="เครื่องหมายจุลภาค 13 7 2" xfId="29320" xr:uid="{2ECF14E6-9E41-4368-89EF-E07D8CD22651}"/>
    <cellStyle name="เครื่องหมายจุลภาค 13 7 3" xfId="46366" xr:uid="{2FD95885-361A-4D04-BF2A-B5BBEB841DEE}"/>
    <cellStyle name="เครื่องหมายจุลภาค 13 8" xfId="19418" xr:uid="{00000000-0005-0000-0000-00006D480000}"/>
    <cellStyle name="เครื่องหมายจุลภาค 13 8 2" xfId="32540" xr:uid="{3B9E86A9-247E-42D6-BF50-4E631AE298BE}"/>
    <cellStyle name="เครื่องหมายจุลภาค 13 8 3" xfId="50396" xr:uid="{2C08A019-176F-463C-9FAA-AD5BA9B290BF}"/>
    <cellStyle name="เครื่องหมายจุลภาค 13 9" xfId="22963" xr:uid="{CB530E6C-BE30-4F19-9A64-5A9BAEE2FD6F}"/>
    <cellStyle name="เครื่องหมายจุลภาค 14" xfId="3097" xr:uid="{00000000-0005-0000-0000-00006E480000}"/>
    <cellStyle name="เครื่องหมายจุลภาค 14 10" xfId="36212" xr:uid="{2C307A6D-DCFF-46B0-A759-3B8A4F90160A}"/>
    <cellStyle name="เครื่องหมายจุลภาค 14 2" xfId="3463" xr:uid="{00000000-0005-0000-0000-00006F480000}"/>
    <cellStyle name="เครื่องหมายจุลภาค 14 2 2" xfId="4530" xr:uid="{00000000-0005-0000-0000-000070480000}"/>
    <cellStyle name="เครื่องหมายจุลภาค 14 2 2 2" xfId="6752" xr:uid="{00000000-0005-0000-0000-000071480000}"/>
    <cellStyle name="เครื่องหมายจุลภาค 14 2 2 2 2" xfId="11326" xr:uid="{00000000-0005-0000-0000-000072480000}"/>
    <cellStyle name="เครื่องหมายจุลภาค 14 2 2 2 2 2" xfId="28142" xr:uid="{6CFACB2D-88F1-47D2-B2E2-E44419E85910}"/>
    <cellStyle name="เครื่องหมายจุลภาค 14 2 2 2 2 3" xfId="43038" xr:uid="{0F9DFC35-72CA-428D-B61E-176BC0A000C1}"/>
    <cellStyle name="เครื่องหมายจุลภาค 14 2 2 2 3" xfId="17858" xr:uid="{00000000-0005-0000-0000-000073480000}"/>
    <cellStyle name="เครื่องหมายจุลภาค 14 2 2 2 3 2" xfId="31328" xr:uid="{B37CBE5D-6CB1-4836-A351-06EE57931678}"/>
    <cellStyle name="เครื่องหมายจุลภาค 14 2 2 2 3 3" xfId="49106" xr:uid="{656E63AC-7D58-4F27-84BA-739086AB215E}"/>
    <cellStyle name="เครื่องหมายจุลภาค 14 2 2 2 4" xfId="21656" xr:uid="{00000000-0005-0000-0000-000074480000}"/>
    <cellStyle name="เครื่องหมายจุลภาค 14 2 2 2 4 2" xfId="34543" xr:uid="{3DB47CF4-C77E-44D9-B13F-15A1CF850A51}"/>
    <cellStyle name="เครื่องหมายจุลภาค 14 2 2 2 4 3" xfId="52399" xr:uid="{44F1C34C-87B2-4A92-88EF-EE040711F20F}"/>
    <cellStyle name="เครื่องหมายจุลภาค 14 2 2 2 5" xfId="24964" xr:uid="{7888325D-A428-4400-8694-BF7A1476992E}"/>
    <cellStyle name="เครื่องหมายจุลภาค 14 2 2 2 6" xfId="38934" xr:uid="{9721710D-3B7C-47C8-A050-3DD0354E10B6}"/>
    <cellStyle name="เครื่องหมายจุลภาค 14 2 2 3" xfId="9585" xr:uid="{00000000-0005-0000-0000-000075480000}"/>
    <cellStyle name="เครื่องหมายจุลภาค 14 2 2 3 2" xfId="26600" xr:uid="{56FF76D2-61EC-4A10-99E3-E003DAA6F9CA}"/>
    <cellStyle name="เครื่องหมายจุลภาค 14 2 2 3 3" xfId="41496" xr:uid="{2834B023-0C55-4E00-928E-4FA06D8B5AD5}"/>
    <cellStyle name="เครื่องหมายจุลภาค 14 2 2 4" xfId="15638" xr:uid="{00000000-0005-0000-0000-000076480000}"/>
    <cellStyle name="เครื่องหมายจุลภาค 14 2 2 4 2" xfId="29785" xr:uid="{4E78ECE4-EF49-4B55-9162-CE135B741DEE}"/>
    <cellStyle name="เครื่องหมายจุลภาค 14 2 2 4 3" xfId="47085" xr:uid="{64787998-E7C9-445C-991F-0B530A24A509}"/>
    <cellStyle name="เครื่องหมายจุลภาค 14 2 2 5" xfId="19914" xr:uid="{00000000-0005-0000-0000-000077480000}"/>
    <cellStyle name="เครื่องหมายจุลภาค 14 2 2 5 2" xfId="33000" xr:uid="{BED4A4F3-D510-4688-80C2-DF991CD849B8}"/>
    <cellStyle name="เครื่องหมายจุลภาค 14 2 2 5 3" xfId="50856" xr:uid="{9BDD8AB6-FF79-4FB6-A92C-F0F97407CFAF}"/>
    <cellStyle name="เครื่องหมายจุลภาค 14 2 2 6" xfId="23422" xr:uid="{9EC35F90-F6C0-47B5-987B-19D34122B92E}"/>
    <cellStyle name="เครื่องหมายจุลภาค 14 2 2 7" xfId="36914" xr:uid="{E5D8A94C-E370-414E-AC34-1098DB477751}"/>
    <cellStyle name="เครื่องหมายจุลภาค 14 2 3" xfId="5059" xr:uid="{00000000-0005-0000-0000-000078480000}"/>
    <cellStyle name="เครื่องหมายจุลภาค 14 2 3 2" xfId="7183" xr:uid="{00000000-0005-0000-0000-000079480000}"/>
    <cellStyle name="เครื่องหมายจุลภาค 14 2 3 2 2" xfId="11720" xr:uid="{00000000-0005-0000-0000-00007A480000}"/>
    <cellStyle name="เครื่องหมายจุลภาค 14 2 3 2 2 2" xfId="28504" xr:uid="{D2866C68-5A20-4F67-A788-387AF45FC9DC}"/>
    <cellStyle name="เครื่องหมายจุลภาค 14 2 3 2 2 3" xfId="43400" xr:uid="{431EDA16-8277-4173-A614-6185642451AC}"/>
    <cellStyle name="เครื่องหมายจุลภาค 14 2 3 2 3" xfId="18289" xr:uid="{00000000-0005-0000-0000-00007B480000}"/>
    <cellStyle name="เครื่องหมายจุลภาค 14 2 3 2 3 2" xfId="31690" xr:uid="{63F3A307-76AF-4F34-B42A-10222945BFF9}"/>
    <cellStyle name="เครื่องหมายจุลภาค 14 2 3 2 3 3" xfId="49505" xr:uid="{1CF7591C-3941-481B-B994-2B510CF617EE}"/>
    <cellStyle name="เครื่องหมายจุลภาค 14 2 3 2 4" xfId="22050" xr:uid="{00000000-0005-0000-0000-00007C480000}"/>
    <cellStyle name="เครื่องหมายจุลภาค 14 2 3 2 4 2" xfId="34905" xr:uid="{8256C6E2-5DFF-41FE-94B9-3A218A7F5C52}"/>
    <cellStyle name="เครื่องหมายจุลภาค 14 2 3 2 4 3" xfId="52761" xr:uid="{B2FD0C76-6F0B-481C-B22C-EA0D5C309651}"/>
    <cellStyle name="เครื่องหมายจุลภาค 14 2 3 2 5" xfId="25326" xr:uid="{6FD1BC74-A971-4C1B-8734-E2E77F32AFF6}"/>
    <cellStyle name="เครื่องหมายจุลภาค 14 2 3 2 6" xfId="39333" xr:uid="{35AE1E09-E76B-48B4-9BB1-5BD549DFACA6}"/>
    <cellStyle name="เครื่องหมายจุลภาค 14 2 3 3" xfId="9978" xr:uid="{00000000-0005-0000-0000-00007D480000}"/>
    <cellStyle name="เครื่องหมายจุลภาค 14 2 3 3 2" xfId="26961" xr:uid="{0131C217-E37A-491A-BC11-B6CAF02819EE}"/>
    <cellStyle name="เครื่องหมายจุลภาค 14 2 3 3 3" xfId="41857" xr:uid="{A1C2F3BD-8430-4D04-8F14-7A5DA6A58F65}"/>
    <cellStyle name="เครื่องหมายจุลภาค 14 2 3 4" xfId="16166" xr:uid="{00000000-0005-0000-0000-00007E480000}"/>
    <cellStyle name="เครื่องหมายจุลภาค 14 2 3 4 2" xfId="30147" xr:uid="{EF497B49-BC2D-40EE-8793-81BB22F6B34F}"/>
    <cellStyle name="เครื่องหมายจุลภาค 14 2 3 4 3" xfId="47581" xr:uid="{F7E3E813-460D-4B38-AF4D-DB89C9272CE5}"/>
    <cellStyle name="เครื่องหมายจุลภาค 14 2 3 5" xfId="20308" xr:uid="{00000000-0005-0000-0000-00007F480000}"/>
    <cellStyle name="เครื่องหมายจุลภาค 14 2 3 5 2" xfId="33362" xr:uid="{A2711063-B804-4D08-B522-704B355E96E8}"/>
    <cellStyle name="เครื่องหมายจุลภาค 14 2 3 5 3" xfId="51218" xr:uid="{3BE0EBC3-E8C5-4C47-B626-848C3FEE1FF3}"/>
    <cellStyle name="เครื่องหมายจุลภาค 14 2 3 6" xfId="23783" xr:uid="{68E42687-738A-41EC-A0F3-E06053A84570}"/>
    <cellStyle name="เครื่องหมายจุลภาค 14 2 3 7" xfId="37409" xr:uid="{11A9412E-0E09-4FE1-816C-D1419B85505A}"/>
    <cellStyle name="เครื่องหมายจุลภาค 14 2 4" xfId="6135" xr:uid="{00000000-0005-0000-0000-000080480000}"/>
    <cellStyle name="เครื่องหมายจุลภาค 14 2 4 2" xfId="10910" xr:uid="{00000000-0005-0000-0000-000081480000}"/>
    <cellStyle name="เครื่องหมายจุลภาค 14 2 4 2 2" xfId="27759" xr:uid="{2E43CBD7-7E00-44CC-A2B7-E623232681CE}"/>
    <cellStyle name="เครื่องหมายจุลภาค 14 2 4 2 3" xfId="42655" xr:uid="{F879AA05-8B6B-46AD-89B4-64756AA5F08E}"/>
    <cellStyle name="เครื่องหมายจุลภาค 14 2 4 3" xfId="17242" xr:uid="{00000000-0005-0000-0000-000082480000}"/>
    <cellStyle name="เครื่องหมายจุลภาค 14 2 4 3 2" xfId="30945" xr:uid="{CFD356CD-56AD-4B7D-AD1B-09138EA16A28}"/>
    <cellStyle name="เครื่องหมายจุลภาค 14 2 4 3 3" xfId="48523" xr:uid="{BF47A3D4-3A66-4F2A-B6A4-26DBAD8B4268}"/>
    <cellStyle name="เครื่องหมายจุลภาค 14 2 4 4" xfId="21240" xr:uid="{00000000-0005-0000-0000-000083480000}"/>
    <cellStyle name="เครื่องหมายจุลภาค 14 2 4 4 2" xfId="34160" xr:uid="{59FFD6A6-F8E8-4D62-BBC3-79D096D3D61D}"/>
    <cellStyle name="เครื่องหมายจุลภาค 14 2 4 4 3" xfId="52016" xr:uid="{E9F6C5C2-08FC-414A-905C-FEFCED0B8CB8}"/>
    <cellStyle name="เครื่องหมายจุลภาค 14 2 4 5" xfId="24581" xr:uid="{21B87F60-45DD-4290-9866-8EDB56D76529}"/>
    <cellStyle name="เครื่องหมายจุลภาค 14 2 4 6" xfId="38351" xr:uid="{DC58AE18-E2CC-4720-88AE-D2D2319E017C}"/>
    <cellStyle name="เครื่องหมายจุลภาค 14 2 5" xfId="9170" xr:uid="{00000000-0005-0000-0000-000084480000}"/>
    <cellStyle name="เครื่องหมายจุลภาค 14 2 5 2" xfId="26218" xr:uid="{F364AC2F-74F2-42C3-B541-A4C1A60E35F8}"/>
    <cellStyle name="เครื่องหมายจุลภาค 14 2 5 3" xfId="41114" xr:uid="{6C2A1404-9B45-49AE-A6F0-72497DE69D61}"/>
    <cellStyle name="เครื่องหมายจุลภาค 14 2 6" xfId="14988" xr:uid="{00000000-0005-0000-0000-000085480000}"/>
    <cellStyle name="เครื่องหมายจุลภาค 14 2 6 2" xfId="29397" xr:uid="{904113F7-DE31-418D-AAB2-421BD57C9D35}"/>
    <cellStyle name="เครื่องหมายจุลภาค 14 2 6 3" xfId="46470" xr:uid="{32E8FA93-2B47-4A05-9408-3343121011CD}"/>
    <cellStyle name="เครื่องหมายจุลภาค 14 2 7" xfId="19497" xr:uid="{00000000-0005-0000-0000-000086480000}"/>
    <cellStyle name="เครื่องหมายจุลภาค 14 2 7 2" xfId="32616" xr:uid="{2FC20387-EDC1-434D-B10F-B570C7CF98F2}"/>
    <cellStyle name="เครื่องหมายจุลภาค 14 2 7 3" xfId="50472" xr:uid="{3D8EC61D-6588-4E0F-9F63-66A884FCA0DF}"/>
    <cellStyle name="เครื่องหมายจุลภาค 14 2 8" xfId="23038" xr:uid="{ECB60659-F1DC-4818-91B8-95AFB0D74A9A}"/>
    <cellStyle name="เครื่องหมายจุลภาค 14 2 9" xfId="36307" xr:uid="{C009743E-A3F8-4A3C-9535-9D09806ECA00}"/>
    <cellStyle name="เครื่องหมายจุลภาค 14 3" xfId="4423" xr:uid="{00000000-0005-0000-0000-000087480000}"/>
    <cellStyle name="เครื่องหมายจุลภาค 14 3 2" xfId="6645" xr:uid="{00000000-0005-0000-0000-000088480000}"/>
    <cellStyle name="เครื่องหมายจุลภาค 14 3 2 2" xfId="11251" xr:uid="{00000000-0005-0000-0000-000089480000}"/>
    <cellStyle name="เครื่องหมายจุลภาค 14 3 2 2 2" xfId="28068" xr:uid="{6577C146-A887-4963-A236-F695C13DEDF2}"/>
    <cellStyle name="เครื่องหมายจุลภาค 14 3 2 2 3" xfId="42964" xr:uid="{EC1FA128-33A9-45C5-BFB1-DC3ADCCBB86C}"/>
    <cellStyle name="เครื่องหมายจุลภาค 14 3 2 3" xfId="17751" xr:uid="{00000000-0005-0000-0000-00008A480000}"/>
    <cellStyle name="เครื่องหมายจุลภาค 14 3 2 3 2" xfId="31254" xr:uid="{7EA3B54B-1173-4403-869E-6AEFE342ABA3}"/>
    <cellStyle name="เครื่องหมายจุลภาค 14 3 2 3 3" xfId="49000" xr:uid="{4561E4BF-1B66-4A09-895F-CEA06DB14CB8}"/>
    <cellStyle name="เครื่องหมายจุลภาค 14 3 2 4" xfId="21581" xr:uid="{00000000-0005-0000-0000-00008B480000}"/>
    <cellStyle name="เครื่องหมายจุลภาค 14 3 2 4 2" xfId="34469" xr:uid="{CDA14DA0-12FA-4F93-B755-1A1104A04711}"/>
    <cellStyle name="เครื่องหมายจุลภาค 14 3 2 4 3" xfId="52325" xr:uid="{09ECDAEB-E772-404D-9BA6-1848418750AD}"/>
    <cellStyle name="เครื่องหมายจุลภาค 14 3 2 5" xfId="24890" xr:uid="{104BE556-7D0C-475E-AFF2-23E0B4457E26}"/>
    <cellStyle name="เครื่องหมายจุลภาค 14 3 2 6" xfId="38828" xr:uid="{9CBBA96E-C4A2-4B85-BBB8-E4CF56418114}"/>
    <cellStyle name="เครื่องหมายจุลภาค 14 3 3" xfId="9510" xr:uid="{00000000-0005-0000-0000-00008C480000}"/>
    <cellStyle name="เครื่องหมายจุลภาค 14 3 3 2" xfId="26526" xr:uid="{7466561D-08FF-4512-9DA2-9A9A3C4FFAEA}"/>
    <cellStyle name="เครื่องหมายจุลภาค 14 3 3 3" xfId="41422" xr:uid="{4AC1F932-EDD1-489C-9863-FC33362799D1}"/>
    <cellStyle name="เครื่องหมายจุลภาค 14 3 4" xfId="15531" xr:uid="{00000000-0005-0000-0000-00008D480000}"/>
    <cellStyle name="เครื่องหมายจุลภาค 14 3 4 2" xfId="29711" xr:uid="{1471D79D-187C-41BB-8ECA-790528C78139}"/>
    <cellStyle name="เครื่องหมายจุลภาค 14 3 4 3" xfId="46979" xr:uid="{CCF04FB6-9DD4-40F4-A3B6-0595C1144D8F}"/>
    <cellStyle name="เครื่องหมายจุลภาค 14 3 5" xfId="19839" xr:uid="{00000000-0005-0000-0000-00008E480000}"/>
    <cellStyle name="เครื่องหมายจุลภาค 14 3 5 2" xfId="32926" xr:uid="{FCAFE450-C49B-4E48-AEAC-7AB29657458B}"/>
    <cellStyle name="เครื่องหมายจุลภาค 14 3 5 3" xfId="50782" xr:uid="{1927B772-7EBC-4445-89FE-EF8F158A2A4D}"/>
    <cellStyle name="เครื่องหมายจุลภาค 14 3 6" xfId="23348" xr:uid="{B3C2E4F1-71D7-4328-9017-CE0A2FF25164}"/>
    <cellStyle name="เครื่องหมายจุลภาค 14 3 7" xfId="36808" xr:uid="{F2B32615-A293-49D0-BC15-F02808B6F57B}"/>
    <cellStyle name="เครื่องหมายจุลภาค 14 4" xfId="4962" xr:uid="{00000000-0005-0000-0000-00008F480000}"/>
    <cellStyle name="เครื่องหมายจุลภาค 14 4 2" xfId="7110" xr:uid="{00000000-0005-0000-0000-000090480000}"/>
    <cellStyle name="เครื่องหมายจุลภาค 14 4 2 2" xfId="11647" xr:uid="{00000000-0005-0000-0000-000091480000}"/>
    <cellStyle name="เครื่องหมายจุลภาค 14 4 2 2 2" xfId="28432" xr:uid="{038D6EC5-6717-40AA-AE5B-5E772FAE79D3}"/>
    <cellStyle name="เครื่องหมายจุลภาค 14 4 2 2 3" xfId="43328" xr:uid="{3F47432E-2736-482E-A19E-5DC065730874}"/>
    <cellStyle name="เครื่องหมายจุลภาค 14 4 2 3" xfId="18216" xr:uid="{00000000-0005-0000-0000-000092480000}"/>
    <cellStyle name="เครื่องหมายจุลภาค 14 4 2 3 2" xfId="31618" xr:uid="{07D34C8E-9B6F-40F3-825A-CBCF967706B7}"/>
    <cellStyle name="เครื่องหมายจุลภาค 14 4 2 3 3" xfId="49433" xr:uid="{0CCC3282-0371-4AD0-991B-36882220E7CC}"/>
    <cellStyle name="เครื่องหมายจุลภาค 14 4 2 4" xfId="21977" xr:uid="{00000000-0005-0000-0000-000093480000}"/>
    <cellStyle name="เครื่องหมายจุลภาค 14 4 2 4 2" xfId="34833" xr:uid="{7F034853-9AF6-425C-A990-EDBA89114B13}"/>
    <cellStyle name="เครื่องหมายจุลภาค 14 4 2 4 3" xfId="52689" xr:uid="{732CE594-B31F-43A4-A9D4-2C92EEB36AC4}"/>
    <cellStyle name="เครื่องหมายจุลภาค 14 4 2 5" xfId="25254" xr:uid="{8B512693-E4E0-4962-87DF-0FFAB2890214}"/>
    <cellStyle name="เครื่องหมายจุลภาค 14 4 2 6" xfId="39261" xr:uid="{E19A3AAE-D0F1-4FD3-86AF-C81372587827}"/>
    <cellStyle name="เครื่องหมายจุลภาค 14 4 3" xfId="9905" xr:uid="{00000000-0005-0000-0000-000094480000}"/>
    <cellStyle name="เครื่องหมายจุลภาค 14 4 3 2" xfId="26889" xr:uid="{4F35C077-417B-4F38-B9AA-97F91643723A}"/>
    <cellStyle name="เครื่องหมายจุลภาค 14 4 3 3" xfId="41785" xr:uid="{9B616D0F-E2BF-4CE4-BF4C-F82214A4F44D}"/>
    <cellStyle name="เครื่องหมายจุลภาค 14 4 4" xfId="16069" xr:uid="{00000000-0005-0000-0000-000095480000}"/>
    <cellStyle name="เครื่องหมายจุลภาค 14 4 4 2" xfId="30075" xr:uid="{92A64882-E632-489A-82F1-2033355C3784}"/>
    <cellStyle name="เครื่องหมายจุลภาค 14 4 4 3" xfId="47485" xr:uid="{6A54294E-7CB6-42D5-85AD-64A4ED74787C}"/>
    <cellStyle name="เครื่องหมายจุลภาค 14 4 5" xfId="20235" xr:uid="{00000000-0005-0000-0000-000096480000}"/>
    <cellStyle name="เครื่องหมายจุลภาค 14 4 5 2" xfId="33290" xr:uid="{D8BAD275-6C15-4871-8A0A-0CE294CF61DE}"/>
    <cellStyle name="เครื่องหมายจุลภาค 14 4 5 3" xfId="51146" xr:uid="{FE9C766A-0E5A-4337-BD1B-B881318384AF}"/>
    <cellStyle name="เครื่องหมายจุลภาค 14 4 6" xfId="23711" xr:uid="{45DA5AF5-C5B8-427E-81E9-361B58F22E1F}"/>
    <cellStyle name="เครื่องหมายจุลภาค 14 4 7" xfId="37313" xr:uid="{BE2C2AE7-C985-4E76-AFEA-728E8E1679D0}"/>
    <cellStyle name="เครื่องหมายจุลภาค 14 5" xfId="6039" xr:uid="{00000000-0005-0000-0000-000097480000}"/>
    <cellStyle name="เครื่องหมายจุลภาค 14 5 2" xfId="10835" xr:uid="{00000000-0005-0000-0000-000098480000}"/>
    <cellStyle name="เครื่องหมายจุลภาค 14 5 2 2" xfId="27685" xr:uid="{EADC0B6B-2451-45B6-8A06-04F89695A263}"/>
    <cellStyle name="เครื่องหมายจุลภาค 14 5 2 3" xfId="42581" xr:uid="{813D7B6D-519E-49CF-A34C-6E8A5D9E1B39}"/>
    <cellStyle name="เครื่องหมายจุลภาค 14 5 3" xfId="17146" xr:uid="{00000000-0005-0000-0000-000099480000}"/>
    <cellStyle name="เครื่องหมายจุลภาค 14 5 3 2" xfId="30871" xr:uid="{342BFC7C-7CC9-4F6B-AAB7-FB3126092CC9}"/>
    <cellStyle name="เครื่องหมายจุลภาค 14 5 3 3" xfId="48428" xr:uid="{2635C6CE-AA9D-4092-AEA1-C5006A30EACB}"/>
    <cellStyle name="เครื่องหมายจุลภาค 14 5 4" xfId="21165" xr:uid="{00000000-0005-0000-0000-00009A480000}"/>
    <cellStyle name="เครื่องหมายจุลภาค 14 5 4 2" xfId="34086" xr:uid="{6E19730E-6D19-47CE-8E4D-16B0074E5C9E}"/>
    <cellStyle name="เครื่องหมายจุลภาค 14 5 4 3" xfId="51942" xr:uid="{3D154963-F567-4F63-989D-181F2AD6E0DB}"/>
    <cellStyle name="เครื่องหมายจุลภาค 14 5 5" xfId="24507" xr:uid="{1279ECEF-2B50-4C63-98CB-64F08DD2B05B}"/>
    <cellStyle name="เครื่องหมายจุลภาค 14 5 6" xfId="38256" xr:uid="{20847AC9-B802-4458-9A4D-37E8B2206B24}"/>
    <cellStyle name="เครื่องหมายจุลภาค 14 6" xfId="9093" xr:uid="{00000000-0005-0000-0000-00009B480000}"/>
    <cellStyle name="เครื่องหมายจุลภาค 14 6 2" xfId="26144" xr:uid="{27ED32F5-E9C9-45B9-9D06-23AD55E49163}"/>
    <cellStyle name="เครื่องหมายจุลภาค 14 6 3" xfId="41040" xr:uid="{D107E112-CF55-46DD-9B57-1C72D3A247B1}"/>
    <cellStyle name="เครื่องหมายจุลภาค 14 7" xfId="14882" xr:uid="{00000000-0005-0000-0000-00009C480000}"/>
    <cellStyle name="เครื่องหมายจุลภาค 14 7 2" xfId="29321" xr:uid="{F129849F-8326-45A2-8864-BDCD866F47B1}"/>
    <cellStyle name="เครื่องหมายจุลภาค 14 7 3" xfId="46367" xr:uid="{15B1FE06-1977-410F-89E3-BCD9305737BC}"/>
    <cellStyle name="เครื่องหมายจุลภาค 14 8" xfId="19419" xr:uid="{00000000-0005-0000-0000-00009D480000}"/>
    <cellStyle name="เครื่องหมายจุลภาค 14 8 2" xfId="32541" xr:uid="{D0760E7D-02FB-42AF-BB11-B55BD1A3E3B1}"/>
    <cellStyle name="เครื่องหมายจุลภาค 14 8 3" xfId="50397" xr:uid="{A2D319CF-7DEE-4CA0-946B-4091D22AB3AC}"/>
    <cellStyle name="เครื่องหมายจุลภาค 14 9" xfId="22964" xr:uid="{914B4F68-F628-47FF-9286-17D3FFD48BCD}"/>
    <cellStyle name="เครื่องหมายจุลภาค 15" xfId="3464" xr:uid="{00000000-0005-0000-0000-00009E480000}"/>
    <cellStyle name="เครื่องหมายจุลภาค 15 2" xfId="4531" xr:uid="{00000000-0005-0000-0000-00009F480000}"/>
    <cellStyle name="เครื่องหมายจุลภาค 15 2 2" xfId="6753" xr:uid="{00000000-0005-0000-0000-0000A0480000}"/>
    <cellStyle name="เครื่องหมายจุลภาค 15 2 2 2" xfId="11327" xr:uid="{00000000-0005-0000-0000-0000A1480000}"/>
    <cellStyle name="เครื่องหมายจุลภาค 15 2 2 2 2" xfId="28143" xr:uid="{CDFBD2C9-21E7-4866-BDD0-B0CC727DDEC8}"/>
    <cellStyle name="เครื่องหมายจุลภาค 15 2 2 2 3" xfId="43039" xr:uid="{79EE5E77-C6FA-4192-8D88-2833FC538830}"/>
    <cellStyle name="เครื่องหมายจุลภาค 15 2 2 3" xfId="17859" xr:uid="{00000000-0005-0000-0000-0000A2480000}"/>
    <cellStyle name="เครื่องหมายจุลภาค 15 2 2 3 2" xfId="31329" xr:uid="{E8D3FF6A-D5D4-47E8-BBFF-EF86A2AEB603}"/>
    <cellStyle name="เครื่องหมายจุลภาค 15 2 2 3 3" xfId="49107" xr:uid="{FDB9B6C8-A8EB-4B1E-AC3E-ABFD5F498C6D}"/>
    <cellStyle name="เครื่องหมายจุลภาค 15 2 2 4" xfId="21657" xr:uid="{00000000-0005-0000-0000-0000A3480000}"/>
    <cellStyle name="เครื่องหมายจุลภาค 15 2 2 4 2" xfId="34544" xr:uid="{8041681F-E764-4F3D-859E-18D5128E1272}"/>
    <cellStyle name="เครื่องหมายจุลภาค 15 2 2 4 3" xfId="52400" xr:uid="{67A81E18-FB95-4873-A6DF-CB1A7FB099A7}"/>
    <cellStyle name="เครื่องหมายจุลภาค 15 2 2 5" xfId="24965" xr:uid="{89F41AA2-B6E7-448D-AC31-FDD1824E4E5F}"/>
    <cellStyle name="เครื่องหมายจุลภาค 15 2 2 6" xfId="38935" xr:uid="{608F246D-C1C0-430E-80EC-7E687B558E96}"/>
    <cellStyle name="เครื่องหมายจุลภาค 15 2 3" xfId="9586" xr:uid="{00000000-0005-0000-0000-0000A4480000}"/>
    <cellStyle name="เครื่องหมายจุลภาค 15 2 3 2" xfId="26601" xr:uid="{B1A2726E-4513-4E33-86A4-976790F3AE4F}"/>
    <cellStyle name="เครื่องหมายจุลภาค 15 2 3 3" xfId="41497" xr:uid="{8B14DD66-7DD7-43EB-85CB-671C5B2CC5C8}"/>
    <cellStyle name="เครื่องหมายจุลภาค 15 2 4" xfId="15639" xr:uid="{00000000-0005-0000-0000-0000A5480000}"/>
    <cellStyle name="เครื่องหมายจุลภาค 15 2 4 2" xfId="29786" xr:uid="{051AFA40-609A-454D-A12C-2B8525C92565}"/>
    <cellStyle name="เครื่องหมายจุลภาค 15 2 4 3" xfId="47086" xr:uid="{35335E53-35C6-48EF-8869-91768C075DB9}"/>
    <cellStyle name="เครื่องหมายจุลภาค 15 2 5" xfId="19915" xr:uid="{00000000-0005-0000-0000-0000A6480000}"/>
    <cellStyle name="เครื่องหมายจุลภาค 15 2 5 2" xfId="33001" xr:uid="{79ACADE6-807B-4F6A-B56A-59AA08800054}"/>
    <cellStyle name="เครื่องหมายจุลภาค 15 2 5 3" xfId="50857" xr:uid="{BAB68C28-847C-4A0A-9B78-5DED80C89557}"/>
    <cellStyle name="เครื่องหมายจุลภาค 15 2 6" xfId="23423" xr:uid="{1542A2B1-F054-4744-82BB-69DC94356836}"/>
    <cellStyle name="เครื่องหมายจุลภาค 15 2 7" xfId="36915" xr:uid="{910BDFBE-0429-435A-8EE2-028A8057FFBB}"/>
    <cellStyle name="เครื่องหมายจุลภาค 15 3" xfId="5060" xr:uid="{00000000-0005-0000-0000-0000A7480000}"/>
    <cellStyle name="เครื่องหมายจุลภาค 15 3 2" xfId="7184" xr:uid="{00000000-0005-0000-0000-0000A8480000}"/>
    <cellStyle name="เครื่องหมายจุลภาค 15 3 2 2" xfId="11721" xr:uid="{00000000-0005-0000-0000-0000A9480000}"/>
    <cellStyle name="เครื่องหมายจุลภาค 15 3 2 2 2" xfId="28505" xr:uid="{7308C5B3-045F-48DF-A2BA-92D88868D695}"/>
    <cellStyle name="เครื่องหมายจุลภาค 15 3 2 2 3" xfId="43401" xr:uid="{EDE50C43-6134-4F0F-A6D5-71FA30BC1A88}"/>
    <cellStyle name="เครื่องหมายจุลภาค 15 3 2 3" xfId="18290" xr:uid="{00000000-0005-0000-0000-0000AA480000}"/>
    <cellStyle name="เครื่องหมายจุลภาค 15 3 2 3 2" xfId="31691" xr:uid="{AC15C8F6-9CCF-4239-A825-112DA43DB7EC}"/>
    <cellStyle name="เครื่องหมายจุลภาค 15 3 2 3 3" xfId="49506" xr:uid="{57DA3A70-DD5F-4182-868B-A67052F65DFC}"/>
    <cellStyle name="เครื่องหมายจุลภาค 15 3 2 4" xfId="22051" xr:uid="{00000000-0005-0000-0000-0000AB480000}"/>
    <cellStyle name="เครื่องหมายจุลภาค 15 3 2 4 2" xfId="34906" xr:uid="{D2A9DBE6-8D24-47D9-BAAC-9DBB0E1ED596}"/>
    <cellStyle name="เครื่องหมายจุลภาค 15 3 2 4 3" xfId="52762" xr:uid="{343932D8-09CD-48EE-A6EE-A74AB6C05D3D}"/>
    <cellStyle name="เครื่องหมายจุลภาค 15 3 2 5" xfId="25327" xr:uid="{C64649E5-4C58-4162-8144-938003D96F11}"/>
    <cellStyle name="เครื่องหมายจุลภาค 15 3 2 6" xfId="39334" xr:uid="{E7CFBCB5-7ACF-4871-AA62-B6F80E9D7E03}"/>
    <cellStyle name="เครื่องหมายจุลภาค 15 3 3" xfId="9979" xr:uid="{00000000-0005-0000-0000-0000AC480000}"/>
    <cellStyle name="เครื่องหมายจุลภาค 15 3 3 2" xfId="26962" xr:uid="{AE009F0C-01F0-4CEC-B315-AA22DB191342}"/>
    <cellStyle name="เครื่องหมายจุลภาค 15 3 3 3" xfId="41858" xr:uid="{DD3E360A-FC73-4C2D-BC6C-93F3A2544C8C}"/>
    <cellStyle name="เครื่องหมายจุลภาค 15 3 4" xfId="16167" xr:uid="{00000000-0005-0000-0000-0000AD480000}"/>
    <cellStyle name="เครื่องหมายจุลภาค 15 3 4 2" xfId="30148" xr:uid="{05663CA6-781B-4321-86F4-BB3A92A90E34}"/>
    <cellStyle name="เครื่องหมายจุลภาค 15 3 4 3" xfId="47582" xr:uid="{A259EAD3-FCEA-4113-AAFC-5DDA1B073239}"/>
    <cellStyle name="เครื่องหมายจุลภาค 15 3 5" xfId="20309" xr:uid="{00000000-0005-0000-0000-0000AE480000}"/>
    <cellStyle name="เครื่องหมายจุลภาค 15 3 5 2" xfId="33363" xr:uid="{154E9BA4-AD9E-4061-A9B0-BDCD2D6EDB55}"/>
    <cellStyle name="เครื่องหมายจุลภาค 15 3 5 3" xfId="51219" xr:uid="{25A31AA1-0053-4613-A063-FD909AC6CB0E}"/>
    <cellStyle name="เครื่องหมายจุลภาค 15 3 6" xfId="23784" xr:uid="{53DACFCA-7663-42D1-8EC2-FD5FD3A3F991}"/>
    <cellStyle name="เครื่องหมายจุลภาค 15 3 7" xfId="37410" xr:uid="{1C748E1F-7F7D-4967-A234-17E6959F585D}"/>
    <cellStyle name="เครื่องหมายจุลภาค 15 4" xfId="6136" xr:uid="{00000000-0005-0000-0000-0000AF480000}"/>
    <cellStyle name="เครื่องหมายจุลภาค 15 4 2" xfId="10911" xr:uid="{00000000-0005-0000-0000-0000B0480000}"/>
    <cellStyle name="เครื่องหมายจุลภาค 15 4 2 2" xfId="27760" xr:uid="{288F75AE-4148-431F-AE17-B08530C7FF34}"/>
    <cellStyle name="เครื่องหมายจุลภาค 15 4 2 3" xfId="42656" xr:uid="{203F4DF5-10B0-4F90-974E-50BB37B43CD7}"/>
    <cellStyle name="เครื่องหมายจุลภาค 15 4 3" xfId="17243" xr:uid="{00000000-0005-0000-0000-0000B1480000}"/>
    <cellStyle name="เครื่องหมายจุลภาค 15 4 3 2" xfId="30946" xr:uid="{6F4BA513-BB49-44F2-9209-45CD4804D119}"/>
    <cellStyle name="เครื่องหมายจุลภาค 15 4 3 3" xfId="48524" xr:uid="{A2E8CB24-54BA-4C13-8DDC-54AD68ADB061}"/>
    <cellStyle name="เครื่องหมายจุลภาค 15 4 4" xfId="21241" xr:uid="{00000000-0005-0000-0000-0000B2480000}"/>
    <cellStyle name="เครื่องหมายจุลภาค 15 4 4 2" xfId="34161" xr:uid="{DD3C8FF8-955C-431F-9A14-B19923820DBD}"/>
    <cellStyle name="เครื่องหมายจุลภาค 15 4 4 3" xfId="52017" xr:uid="{76F7191A-490B-4271-BE58-287F287F2F4B}"/>
    <cellStyle name="เครื่องหมายจุลภาค 15 4 5" xfId="24582" xr:uid="{88FF92E6-E2A7-4AFA-8BF8-2F206FB5EA11}"/>
    <cellStyle name="เครื่องหมายจุลภาค 15 4 6" xfId="38352" xr:uid="{A30DB330-6C42-41A7-8329-B8417F6A5AAD}"/>
    <cellStyle name="เครื่องหมายจุลภาค 15 5" xfId="9171" xr:uid="{00000000-0005-0000-0000-0000B3480000}"/>
    <cellStyle name="เครื่องหมายจุลภาค 15 5 2" xfId="26219" xr:uid="{487DD55B-75F2-42C1-BDA6-9A7BB08E5AC3}"/>
    <cellStyle name="เครื่องหมายจุลภาค 15 5 3" xfId="41115" xr:uid="{E7CCA80C-B806-4EDE-8883-2E1A908D2DBD}"/>
    <cellStyle name="เครื่องหมายจุลภาค 15 6" xfId="14989" xr:uid="{00000000-0005-0000-0000-0000B4480000}"/>
    <cellStyle name="เครื่องหมายจุลภาค 15 6 2" xfId="29398" xr:uid="{673EEBE0-837C-4684-9CA0-FDD1E1EA9405}"/>
    <cellStyle name="เครื่องหมายจุลภาค 15 6 3" xfId="46471" xr:uid="{39AC079B-E732-4DFB-9C29-66D82D73E006}"/>
    <cellStyle name="เครื่องหมายจุลภาค 15 7" xfId="19498" xr:uid="{00000000-0005-0000-0000-0000B5480000}"/>
    <cellStyle name="เครื่องหมายจุลภาค 15 7 2" xfId="32617" xr:uid="{D8E49DD5-C1A0-4FFB-95E3-B0439A9641A1}"/>
    <cellStyle name="เครื่องหมายจุลภาค 15 7 3" xfId="50473" xr:uid="{E44EBF0E-0289-4941-AB2B-2945CEED6E20}"/>
    <cellStyle name="เครื่องหมายจุลภาค 15 8" xfId="23039" xr:uid="{0583E721-AD26-4F2E-9691-55E7053BE85E}"/>
    <cellStyle name="เครื่องหมายจุลภาค 15 9" xfId="36308" xr:uid="{821F95AA-D947-4044-9110-195BA612D444}"/>
    <cellStyle name="เครื่องหมายจุลภาค 2" xfId="1207" xr:uid="{00000000-0005-0000-0000-0000B6480000}"/>
    <cellStyle name="เครื่องหมายจุลภาค 2 10" xfId="4013" xr:uid="{00000000-0005-0000-0000-0000B7480000}"/>
    <cellStyle name="เครื่องหมายจุลภาค 2 10 2" xfId="6258" xr:uid="{00000000-0005-0000-0000-0000B8480000}"/>
    <cellStyle name="เครื่องหมายจุลภาค 2 10 2 2" xfId="10980" xr:uid="{00000000-0005-0000-0000-0000B9480000}"/>
    <cellStyle name="เครื่องหมายจุลภาค 2 10 2 2 2" xfId="27827" xr:uid="{BA213F1E-1FB6-4662-8F28-E756989ECC02}"/>
    <cellStyle name="เครื่องหมายจุลภาค 2 10 2 2 3" xfId="42723" xr:uid="{CF64DD35-07C0-45CF-9EAE-4128010626B2}"/>
    <cellStyle name="เครื่องหมายจุลภาค 2 10 2 3" xfId="17364" xr:uid="{00000000-0005-0000-0000-0000BA480000}"/>
    <cellStyle name="เครื่องหมายจุลภาค 2 10 2 3 2" xfId="31013" xr:uid="{996AC713-83B9-47D1-943C-10E18F9C1B91}"/>
    <cellStyle name="เครื่องหมายจุลภาค 2 10 2 3 3" xfId="48643" xr:uid="{BA1D09C4-F6E1-4C66-8802-27E0890919FD}"/>
    <cellStyle name="เครื่องหมายจุลภาค 2 10 2 4" xfId="21310" xr:uid="{00000000-0005-0000-0000-0000BB480000}"/>
    <cellStyle name="เครื่องหมายจุลภาค 2 10 2 4 2" xfId="34228" xr:uid="{1E0A7BF4-EA0C-4BF4-B0B7-D893F4D7E3F4}"/>
    <cellStyle name="เครื่องหมายจุลภาค 2 10 2 4 3" xfId="52084" xr:uid="{4DBDABF0-A3F4-4424-A9E2-EC24078A70CD}"/>
    <cellStyle name="เครื่องหมายจุลภาค 2 10 2 5" xfId="24649" xr:uid="{B0EF6FAE-7578-4F63-8A7F-3DE5B86E3BFF}"/>
    <cellStyle name="เครื่องหมายจุลภาค 2 10 2 6" xfId="38471" xr:uid="{C2CCEF0F-0430-4D8E-A731-70731795D067}"/>
    <cellStyle name="เครื่องหมายจุลภาค 2 10 3" xfId="9240" xr:uid="{00000000-0005-0000-0000-0000BC480000}"/>
    <cellStyle name="เครื่องหมายจุลภาค 2 10 3 2" xfId="26286" xr:uid="{027D1940-6520-4C77-B97D-53E1477E29BE}"/>
    <cellStyle name="เครื่องหมายจุลภาค 2 10 3 3" xfId="41182" xr:uid="{6FC54A21-10B8-45B6-9A7E-8D48655F3D30}"/>
    <cellStyle name="เครื่องหมายจุลภาค 2 10 4" xfId="15124" xr:uid="{00000000-0005-0000-0000-0000BD480000}"/>
    <cellStyle name="เครื่องหมายจุลภาค 2 10 4 2" xfId="29470" xr:uid="{B88DA829-4F6B-4E43-88FF-B6763CE205C3}"/>
    <cellStyle name="เครื่องหมายจุลภาค 2 10 4 3" xfId="46602" xr:uid="{BECB59C1-582E-499D-BB52-2A53C4E37BE6}"/>
    <cellStyle name="เครื่องหมายจุลภาค 2 10 5" xfId="19568" xr:uid="{00000000-0005-0000-0000-0000BE480000}"/>
    <cellStyle name="เครื่องหมายจุลภาค 2 10 5 2" xfId="32685" xr:uid="{8DE9CC75-1E68-4EEA-86AA-B846AD697A78}"/>
    <cellStyle name="เครื่องหมายจุลภาค 2 10 5 3" xfId="50541" xr:uid="{A9019A4B-25BE-473C-994E-F1207F49FEC0}"/>
    <cellStyle name="เครื่องหมายจุลภาค 2 10 6" xfId="23108" xr:uid="{A13CE276-41D9-42B6-BBCD-B51F80418F6C}"/>
    <cellStyle name="เครื่องหมายจุลภาค 2 10 7" xfId="36430" xr:uid="{51C219EC-1E25-4942-A06C-757FFD48F3D5}"/>
    <cellStyle name="เครื่องหมายจุลภาค 2 11" xfId="4621" xr:uid="{00000000-0005-0000-0000-0000BF480000}"/>
    <cellStyle name="เครื่องหมายจุลภาค 2 11 2" xfId="6841" xr:uid="{00000000-0005-0000-0000-0000C0480000}"/>
    <cellStyle name="เครื่องหมายจุลภาค 2 11 2 2" xfId="11378" xr:uid="{00000000-0005-0000-0000-0000C1480000}"/>
    <cellStyle name="เครื่องหมายจุลภาค 2 11 2 2 2" xfId="28193" xr:uid="{0232A75A-C612-4FAF-8506-A67F5E4BB312}"/>
    <cellStyle name="เครื่องหมายจุลภาค 2 11 2 2 3" xfId="43089" xr:uid="{87F4AE3B-DCFC-45AE-8FF2-50E3887A9585}"/>
    <cellStyle name="เครื่องหมายจุลภาค 2 11 2 3" xfId="17947" xr:uid="{00000000-0005-0000-0000-0000C2480000}"/>
    <cellStyle name="เครื่องหมายจุลภาค 2 11 2 3 2" xfId="31379" xr:uid="{EA677F45-4022-4441-8C26-2B81B7C5C13A}"/>
    <cellStyle name="เครื่องหมายจุลภาค 2 11 2 3 3" xfId="49194" xr:uid="{BC33A242-63CF-4515-8752-290768EFE4F3}"/>
    <cellStyle name="เครื่องหมายจุลภาค 2 11 2 4" xfId="21708" xr:uid="{00000000-0005-0000-0000-0000C3480000}"/>
    <cellStyle name="เครื่องหมายจุลภาค 2 11 2 4 2" xfId="34594" xr:uid="{A037E03B-F378-437A-A5E4-E93A2A94668E}"/>
    <cellStyle name="เครื่องหมายจุลภาค 2 11 2 4 3" xfId="52450" xr:uid="{85DA5D73-152B-4F4C-BD5E-2822CF7D8526}"/>
    <cellStyle name="เครื่องหมายจุลภาค 2 11 2 5" xfId="25015" xr:uid="{E78CE18E-5608-4926-8221-9DE4969CB57D}"/>
    <cellStyle name="เครื่องหมายจุลภาค 2 11 2 6" xfId="39022" xr:uid="{23603F7D-5E58-4D57-A2FC-F4DBDE7098F7}"/>
    <cellStyle name="เครื่องหมายจุลภาค 2 11 3" xfId="9637" xr:uid="{00000000-0005-0000-0000-0000C4480000}"/>
    <cellStyle name="เครื่องหมายจุลภาค 2 11 3 2" xfId="26651" xr:uid="{E9F3591F-D5B2-4EE2-A4B9-F78715B765EA}"/>
    <cellStyle name="เครื่องหมายจุลภาค 2 11 3 3" xfId="41547" xr:uid="{E6A19D4B-82AB-4B3A-B4BF-A30CBA4D2C4C}"/>
    <cellStyle name="เครื่องหมายจุลภาค 2 11 4" xfId="15727" xr:uid="{00000000-0005-0000-0000-0000C5480000}"/>
    <cellStyle name="เครื่องหมายจุลภาค 2 11 4 2" xfId="29836" xr:uid="{FB571FE9-E60E-49B7-9874-29D1AC52499D}"/>
    <cellStyle name="เครื่องหมายจุลภาค 2 11 4 3" xfId="47173" xr:uid="{02A65167-676B-41BC-8CF4-AB22A6BC068B}"/>
    <cellStyle name="เครื่องหมายจุลภาค 2 11 5" xfId="19966" xr:uid="{00000000-0005-0000-0000-0000C6480000}"/>
    <cellStyle name="เครื่องหมายจุลภาค 2 11 5 2" xfId="33051" xr:uid="{83919213-C7E1-4D1D-ACBB-248B2A045735}"/>
    <cellStyle name="เครื่องหมายจุลภาค 2 11 5 3" xfId="50907" xr:uid="{72051BBA-03BF-4CF1-90C1-BCFB72B2CD03}"/>
    <cellStyle name="เครื่องหมายจุลภาค 2 11 6" xfId="23473" xr:uid="{58AD1255-41AE-45B6-A343-A670E6207E3E}"/>
    <cellStyle name="เครื่องหมายจุลภาค 2 11 7" xfId="37002" xr:uid="{CE56AE46-78C8-4233-BCBD-0BC5DEA62EE1}"/>
    <cellStyle name="เครื่องหมายจุลภาค 2 12" xfId="5694" xr:uid="{00000000-0005-0000-0000-0000C7480000}"/>
    <cellStyle name="เครื่องหมายจุลภาค 2 12 2" xfId="10563" xr:uid="{00000000-0005-0000-0000-0000C8480000}"/>
    <cellStyle name="เครื่องหมายจุลภาค 2 12 2 2" xfId="27443" xr:uid="{9552356E-09DF-4DBF-A028-F157949AADBD}"/>
    <cellStyle name="เครื่องหมายจุลภาค 2 12 2 3" xfId="42339" xr:uid="{A3B64F15-E197-4C21-BEC2-25AF2B47ADC9}"/>
    <cellStyle name="เครื่องหมายจุลภาค 2 12 3" xfId="16801" xr:uid="{00000000-0005-0000-0000-0000C9480000}"/>
    <cellStyle name="เครื่องหมายจุลภาค 2 12 3 2" xfId="30629" xr:uid="{D6FEBF56-9B55-4183-9981-861B501205DA}"/>
    <cellStyle name="เครื่องหมายจุลภาค 2 12 3 3" xfId="48113" xr:uid="{062CB48A-2387-4DFB-A74B-4525135AA541}"/>
    <cellStyle name="เครื่องหมายจุลภาค 2 12 4" xfId="20893" xr:uid="{00000000-0005-0000-0000-0000CA480000}"/>
    <cellStyle name="เครื่องหมายจุลภาค 2 12 4 2" xfId="33844" xr:uid="{A3F05315-6317-417A-9A8E-3D71AC13FDBB}"/>
    <cellStyle name="เครื่องหมายจุลภาค 2 12 4 3" xfId="51700" xr:uid="{459966FC-9EA7-4B91-8D3F-DC8DFD762204}"/>
    <cellStyle name="เครื่องหมายจุลภาค 2 12 5" xfId="24265" xr:uid="{CC17C95D-21E0-477C-BECA-D6CD4172EDA7}"/>
    <cellStyle name="เครื่องหมายจุลภาค 2 12 6" xfId="37941" xr:uid="{BB640A54-EE6D-4169-95D6-49210A18713B}"/>
    <cellStyle name="เครื่องหมายจุลภาค 2 13" xfId="8818" xr:uid="{00000000-0005-0000-0000-0000CB480000}"/>
    <cellStyle name="เครื่องหมายจุลภาค 2 13 2" xfId="25903" xr:uid="{F35553CE-FDCE-4812-86B9-FEFA39DAE999}"/>
    <cellStyle name="เครื่องหมายจุลภาค 2 13 3" xfId="40799" xr:uid="{9FBD3D2F-FBD0-4E2C-81C7-4CCB91F952AC}"/>
    <cellStyle name="เครื่องหมายจุลภาค 2 14" xfId="14485" xr:uid="{00000000-0005-0000-0000-0000CC480000}"/>
    <cellStyle name="เครื่องหมายจุลภาค 2 14 2" xfId="29066" xr:uid="{AF238819-2CF6-4681-B94B-11CE3FD12403}"/>
    <cellStyle name="เครื่องหมายจุลภาค 2 14 3" xfId="46008" xr:uid="{56854F0C-65DF-4608-A268-1D1E12923369}"/>
    <cellStyle name="เครื่องหมายจุลภาค 2 15" xfId="19143" xr:uid="{00000000-0005-0000-0000-0000CD480000}"/>
    <cellStyle name="เครื่องหมายจุลภาค 2 15 2" xfId="32299" xr:uid="{921C6724-2E45-4023-A323-DF8D442F9C4C}"/>
    <cellStyle name="เครื่องหมายจุลภาค 2 15 3" xfId="50155" xr:uid="{EB102D50-2F3E-475B-B4A0-32DA0B436CF2}"/>
    <cellStyle name="เครื่องหมายจุลภาค 2 16" xfId="22722" xr:uid="{0744F70B-479A-4464-B017-015696466B7A}"/>
    <cellStyle name="เครื่องหมายจุลภาค 2 17" xfId="35850" xr:uid="{B7339F46-9C30-4AF9-8A88-539431BFB9EE}"/>
    <cellStyle name="เครื่องหมายจุลภาค 2 2" xfId="1881" xr:uid="{00000000-0005-0000-0000-0000CE480000}"/>
    <cellStyle name="เครื่องหมายจุลภาค 2 2 10" xfId="22786" xr:uid="{0A72B2CD-B48E-4225-A509-69F19AFE642B}"/>
    <cellStyle name="เครื่องหมายจุลภาค 2 2 11" xfId="35960" xr:uid="{A9BABEDB-EE6F-47BA-B08A-BCDDF177EFA3}"/>
    <cellStyle name="เครื่องหมายจุลภาค 2 2 2" xfId="3098" xr:uid="{00000000-0005-0000-0000-0000CF480000}"/>
    <cellStyle name="เครื่องหมายจุลภาค 2 2 2 10" xfId="36213" xr:uid="{A1DD3760-44E6-47EF-A711-19F75F7D1BF1}"/>
    <cellStyle name="เครื่องหมายจุลภาค 2 2 2 2" xfId="3466" xr:uid="{00000000-0005-0000-0000-0000D0480000}"/>
    <cellStyle name="เครื่องหมายจุลภาค 2 2 2 2 2" xfId="4532" xr:uid="{00000000-0005-0000-0000-0000D1480000}"/>
    <cellStyle name="เครื่องหมายจุลภาค 2 2 2 2 2 2" xfId="6754" xr:uid="{00000000-0005-0000-0000-0000D2480000}"/>
    <cellStyle name="เครื่องหมายจุลภาค 2 2 2 2 2 2 2" xfId="11328" xr:uid="{00000000-0005-0000-0000-0000D3480000}"/>
    <cellStyle name="เครื่องหมายจุลภาค 2 2 2 2 2 2 2 2" xfId="28144" xr:uid="{B9E48334-8E9B-4853-B3B0-10C56291176C}"/>
    <cellStyle name="เครื่องหมายจุลภาค 2 2 2 2 2 2 2 3" xfId="43040" xr:uid="{4A08B62E-C14B-485A-8A48-FFBF97619F93}"/>
    <cellStyle name="เครื่องหมายจุลภาค 2 2 2 2 2 2 3" xfId="17860" xr:uid="{00000000-0005-0000-0000-0000D4480000}"/>
    <cellStyle name="เครื่องหมายจุลภาค 2 2 2 2 2 2 3 2" xfId="31330" xr:uid="{C2969F80-EA48-4272-8931-53CB4AA4AC29}"/>
    <cellStyle name="เครื่องหมายจุลภาค 2 2 2 2 2 2 3 3" xfId="49108" xr:uid="{734E9FBE-527B-4406-AE4F-C4E42B01AE64}"/>
    <cellStyle name="เครื่องหมายจุลภาค 2 2 2 2 2 2 4" xfId="21658" xr:uid="{00000000-0005-0000-0000-0000D5480000}"/>
    <cellStyle name="เครื่องหมายจุลภาค 2 2 2 2 2 2 4 2" xfId="34545" xr:uid="{44A11A93-BB35-47F6-83A3-14BEE0440463}"/>
    <cellStyle name="เครื่องหมายจุลภาค 2 2 2 2 2 2 4 3" xfId="52401" xr:uid="{F4CAAD1F-EFAA-44BB-9936-B4C07611A08D}"/>
    <cellStyle name="เครื่องหมายจุลภาค 2 2 2 2 2 2 5" xfId="24966" xr:uid="{93C61B0B-F76B-499E-976B-AB462FE15B34}"/>
    <cellStyle name="เครื่องหมายจุลภาค 2 2 2 2 2 2 6" xfId="38936" xr:uid="{8034F1B4-C733-416A-9BEB-219976A301B3}"/>
    <cellStyle name="เครื่องหมายจุลภาค 2 2 2 2 2 3" xfId="9587" xr:uid="{00000000-0005-0000-0000-0000D6480000}"/>
    <cellStyle name="เครื่องหมายจุลภาค 2 2 2 2 2 3 2" xfId="26602" xr:uid="{74AB7C28-21FD-4444-B82A-7171799BE351}"/>
    <cellStyle name="เครื่องหมายจุลภาค 2 2 2 2 2 3 3" xfId="41498" xr:uid="{E9D81C66-04D4-4741-A645-0FA4C5D0F42E}"/>
    <cellStyle name="เครื่องหมายจุลภาค 2 2 2 2 2 4" xfId="15640" xr:uid="{00000000-0005-0000-0000-0000D7480000}"/>
    <cellStyle name="เครื่องหมายจุลภาค 2 2 2 2 2 4 2" xfId="29787" xr:uid="{79657B46-E252-4EFD-9C8B-CE8C7F03119F}"/>
    <cellStyle name="เครื่องหมายจุลภาค 2 2 2 2 2 4 3" xfId="47087" xr:uid="{2D4D3A60-0EBE-41F1-A31B-3923D72AA4AA}"/>
    <cellStyle name="เครื่องหมายจุลภาค 2 2 2 2 2 5" xfId="19916" xr:uid="{00000000-0005-0000-0000-0000D8480000}"/>
    <cellStyle name="เครื่องหมายจุลภาค 2 2 2 2 2 5 2" xfId="33002" xr:uid="{12716B52-5546-4DCE-ACF7-540D96114D6F}"/>
    <cellStyle name="เครื่องหมายจุลภาค 2 2 2 2 2 5 3" xfId="50858" xr:uid="{6E116126-50CE-4A51-B676-CAE4B908A9C8}"/>
    <cellStyle name="เครื่องหมายจุลภาค 2 2 2 2 2 6" xfId="23424" xr:uid="{A78FC9DA-CD55-49C0-AA4E-E8A52DD5DD3B}"/>
    <cellStyle name="เครื่องหมายจุลภาค 2 2 2 2 2 7" xfId="36916" xr:uid="{FF7C643D-02F5-44D1-BD0B-3E1DCA09C425}"/>
    <cellStyle name="เครื่องหมายจุลภาค 2 2 2 2 3" xfId="5061" xr:uid="{00000000-0005-0000-0000-0000D9480000}"/>
    <cellStyle name="เครื่องหมายจุลภาค 2 2 2 2 3 2" xfId="7185" xr:uid="{00000000-0005-0000-0000-0000DA480000}"/>
    <cellStyle name="เครื่องหมายจุลภาค 2 2 2 2 3 2 2" xfId="11722" xr:uid="{00000000-0005-0000-0000-0000DB480000}"/>
    <cellStyle name="เครื่องหมายจุลภาค 2 2 2 2 3 2 2 2" xfId="28506" xr:uid="{4A38286E-501C-476C-B18F-316D6D884180}"/>
    <cellStyle name="เครื่องหมายจุลภาค 2 2 2 2 3 2 2 3" xfId="43402" xr:uid="{AFBD7FE0-DD1C-46BB-812D-1C04664E5003}"/>
    <cellStyle name="เครื่องหมายจุลภาค 2 2 2 2 3 2 3" xfId="18291" xr:uid="{00000000-0005-0000-0000-0000DC480000}"/>
    <cellStyle name="เครื่องหมายจุลภาค 2 2 2 2 3 2 3 2" xfId="31692" xr:uid="{B57E7CB8-BB16-484F-89AB-36CD11B359DF}"/>
    <cellStyle name="เครื่องหมายจุลภาค 2 2 2 2 3 2 3 3" xfId="49507" xr:uid="{C37C8474-F79F-4083-A01E-868F1C39BD8E}"/>
    <cellStyle name="เครื่องหมายจุลภาค 2 2 2 2 3 2 4" xfId="22052" xr:uid="{00000000-0005-0000-0000-0000DD480000}"/>
    <cellStyle name="เครื่องหมายจุลภาค 2 2 2 2 3 2 4 2" xfId="34907" xr:uid="{4111387F-A002-45BD-87E4-9EF307FD639B}"/>
    <cellStyle name="เครื่องหมายจุลภาค 2 2 2 2 3 2 4 3" xfId="52763" xr:uid="{2F22887B-3009-4951-9328-047CDBAEB3D9}"/>
    <cellStyle name="เครื่องหมายจุลภาค 2 2 2 2 3 2 5" xfId="25328" xr:uid="{5655D251-6A02-4396-B8EF-573BCC37C674}"/>
    <cellStyle name="เครื่องหมายจุลภาค 2 2 2 2 3 2 6" xfId="39335" xr:uid="{446DC789-7811-4421-BF9A-16D2AC9ABFB3}"/>
    <cellStyle name="เครื่องหมายจุลภาค 2 2 2 2 3 3" xfId="9980" xr:uid="{00000000-0005-0000-0000-0000DE480000}"/>
    <cellStyle name="เครื่องหมายจุลภาค 2 2 2 2 3 3 2" xfId="26963" xr:uid="{D9D4BADA-CD0A-4BFF-B0DC-61A473E083C2}"/>
    <cellStyle name="เครื่องหมายจุลภาค 2 2 2 2 3 3 3" xfId="41859" xr:uid="{1E467B96-6F69-4F25-9F33-5881012E9049}"/>
    <cellStyle name="เครื่องหมายจุลภาค 2 2 2 2 3 4" xfId="16168" xr:uid="{00000000-0005-0000-0000-0000DF480000}"/>
    <cellStyle name="เครื่องหมายจุลภาค 2 2 2 2 3 4 2" xfId="30149" xr:uid="{F14072E7-112E-41D6-9CC3-54E9B35BE726}"/>
    <cellStyle name="เครื่องหมายจุลภาค 2 2 2 2 3 4 3" xfId="47583" xr:uid="{A0B65C5F-42B0-454E-AB4D-B9F5BCB3CBC4}"/>
    <cellStyle name="เครื่องหมายจุลภาค 2 2 2 2 3 5" xfId="20310" xr:uid="{00000000-0005-0000-0000-0000E0480000}"/>
    <cellStyle name="เครื่องหมายจุลภาค 2 2 2 2 3 5 2" xfId="33364" xr:uid="{24A46BBE-A51C-47D2-8EFE-E299889891F8}"/>
    <cellStyle name="เครื่องหมายจุลภาค 2 2 2 2 3 5 3" xfId="51220" xr:uid="{35F36BC6-D712-45EF-8375-AFBFFEEF85BE}"/>
    <cellStyle name="เครื่องหมายจุลภาค 2 2 2 2 3 6" xfId="23785" xr:uid="{25221111-7DCB-46D8-B438-236089E8628C}"/>
    <cellStyle name="เครื่องหมายจุลภาค 2 2 2 2 3 7" xfId="37411" xr:uid="{6C35109F-A07A-4DAF-84BB-37572605696E}"/>
    <cellStyle name="เครื่องหมายจุลภาค 2 2 2 2 4" xfId="6137" xr:uid="{00000000-0005-0000-0000-0000E1480000}"/>
    <cellStyle name="เครื่องหมายจุลภาค 2 2 2 2 4 2" xfId="10912" xr:uid="{00000000-0005-0000-0000-0000E2480000}"/>
    <cellStyle name="เครื่องหมายจุลภาค 2 2 2 2 4 2 2" xfId="27761" xr:uid="{3D045F8F-60D1-4BF6-B4B8-418FF43F847C}"/>
    <cellStyle name="เครื่องหมายจุลภาค 2 2 2 2 4 2 3" xfId="42657" xr:uid="{21DB388D-2474-4A7D-A10F-85CC7C08A613}"/>
    <cellStyle name="เครื่องหมายจุลภาค 2 2 2 2 4 3" xfId="17244" xr:uid="{00000000-0005-0000-0000-0000E3480000}"/>
    <cellStyle name="เครื่องหมายจุลภาค 2 2 2 2 4 3 2" xfId="30947" xr:uid="{2AAB8E2B-6D33-456F-9E16-58E949D5F041}"/>
    <cellStyle name="เครื่องหมายจุลภาค 2 2 2 2 4 3 3" xfId="48525" xr:uid="{C90CAE96-2A02-4DFD-BCF5-74A389E8F484}"/>
    <cellStyle name="เครื่องหมายจุลภาค 2 2 2 2 4 4" xfId="21242" xr:uid="{00000000-0005-0000-0000-0000E4480000}"/>
    <cellStyle name="เครื่องหมายจุลภาค 2 2 2 2 4 4 2" xfId="34162" xr:uid="{B60283DF-6972-44B1-B51B-3866EFF1D4C6}"/>
    <cellStyle name="เครื่องหมายจุลภาค 2 2 2 2 4 4 3" xfId="52018" xr:uid="{FDC65809-04AC-4630-90CB-D5FDC2EA57B9}"/>
    <cellStyle name="เครื่องหมายจุลภาค 2 2 2 2 4 5" xfId="24583" xr:uid="{43D32937-9EE4-4BF8-9D92-5454A85AD10E}"/>
    <cellStyle name="เครื่องหมายจุลภาค 2 2 2 2 4 6" xfId="38353" xr:uid="{F8BB4852-0020-4C0C-9793-E5E77B3F4B5C}"/>
    <cellStyle name="เครื่องหมายจุลภาค 2 2 2 2 5" xfId="9172" xr:uid="{00000000-0005-0000-0000-0000E5480000}"/>
    <cellStyle name="เครื่องหมายจุลภาค 2 2 2 2 5 2" xfId="26220" xr:uid="{33259223-AB11-42B2-ADB8-03320A78049F}"/>
    <cellStyle name="เครื่องหมายจุลภาค 2 2 2 2 5 3" xfId="41116" xr:uid="{2DD2AE7F-27E4-4CF3-8279-5B20625186BD}"/>
    <cellStyle name="เครื่องหมายจุลภาค 2 2 2 2 6" xfId="14990" xr:uid="{00000000-0005-0000-0000-0000E6480000}"/>
    <cellStyle name="เครื่องหมายจุลภาค 2 2 2 2 6 2" xfId="29399" xr:uid="{8B9FAAFF-C6C8-41BD-A26F-89354A24A916}"/>
    <cellStyle name="เครื่องหมายจุลภาค 2 2 2 2 6 3" xfId="46472" xr:uid="{34A7676B-C79E-4196-A9F9-B781FFA1BF56}"/>
    <cellStyle name="เครื่องหมายจุลภาค 2 2 2 2 7" xfId="19499" xr:uid="{00000000-0005-0000-0000-0000E7480000}"/>
    <cellStyle name="เครื่องหมายจุลภาค 2 2 2 2 7 2" xfId="32618" xr:uid="{2150D5C3-48FD-4AC3-BFBB-456872E0B591}"/>
    <cellStyle name="เครื่องหมายจุลภาค 2 2 2 2 7 3" xfId="50474" xr:uid="{8D4AE4A4-A75F-4BF9-9EB9-1B21AE0447EE}"/>
    <cellStyle name="เครื่องหมายจุลภาค 2 2 2 2 8" xfId="23040" xr:uid="{9A7CAC40-1B6E-4A9D-A4A1-DEF23E9D968C}"/>
    <cellStyle name="เครื่องหมายจุลภาค 2 2 2 2 9" xfId="36309" xr:uid="{924BFA8B-509D-4DD1-A963-CFA6C5203140}"/>
    <cellStyle name="เครื่องหมายจุลภาค 2 2 2 3" xfId="4424" xr:uid="{00000000-0005-0000-0000-0000E8480000}"/>
    <cellStyle name="เครื่องหมายจุลภาค 2 2 2 3 2" xfId="6646" xr:uid="{00000000-0005-0000-0000-0000E9480000}"/>
    <cellStyle name="เครื่องหมายจุลภาค 2 2 2 3 2 2" xfId="11252" xr:uid="{00000000-0005-0000-0000-0000EA480000}"/>
    <cellStyle name="เครื่องหมายจุลภาค 2 2 2 3 2 2 2" xfId="28069" xr:uid="{9C71E434-C965-4824-A496-1F5923AF7631}"/>
    <cellStyle name="เครื่องหมายจุลภาค 2 2 2 3 2 2 3" xfId="42965" xr:uid="{B2F312E8-7E1A-49F0-A099-E19DBD3102F9}"/>
    <cellStyle name="เครื่องหมายจุลภาค 2 2 2 3 2 3" xfId="17752" xr:uid="{00000000-0005-0000-0000-0000EB480000}"/>
    <cellStyle name="เครื่องหมายจุลภาค 2 2 2 3 2 3 2" xfId="31255" xr:uid="{17DAE331-4FA9-4919-9AE4-E50D3757B34E}"/>
    <cellStyle name="เครื่องหมายจุลภาค 2 2 2 3 2 3 3" xfId="49001" xr:uid="{AE286D7E-3901-4803-BF1B-AE3056BF739E}"/>
    <cellStyle name="เครื่องหมายจุลภาค 2 2 2 3 2 4" xfId="21582" xr:uid="{00000000-0005-0000-0000-0000EC480000}"/>
    <cellStyle name="เครื่องหมายจุลภาค 2 2 2 3 2 4 2" xfId="34470" xr:uid="{6C2CD46C-918F-4572-9A06-06BF16DE8CB9}"/>
    <cellStyle name="เครื่องหมายจุลภาค 2 2 2 3 2 4 3" xfId="52326" xr:uid="{6883DD9E-9E11-4AB0-8C63-FC96B03E9864}"/>
    <cellStyle name="เครื่องหมายจุลภาค 2 2 2 3 2 5" xfId="24891" xr:uid="{C8F73F66-729A-4F2F-830D-DFC0FA1B6D01}"/>
    <cellStyle name="เครื่องหมายจุลภาค 2 2 2 3 2 6" xfId="38829" xr:uid="{9481149F-149A-4767-9B42-619EDDABE5C0}"/>
    <cellStyle name="เครื่องหมายจุลภาค 2 2 2 3 3" xfId="9511" xr:uid="{00000000-0005-0000-0000-0000ED480000}"/>
    <cellStyle name="เครื่องหมายจุลภาค 2 2 2 3 3 2" xfId="26527" xr:uid="{77996E7D-A269-4BB0-8A55-228798D62844}"/>
    <cellStyle name="เครื่องหมายจุลภาค 2 2 2 3 3 3" xfId="41423" xr:uid="{00227A13-338E-4D4B-A0D9-9684171ADBAA}"/>
    <cellStyle name="เครื่องหมายจุลภาค 2 2 2 3 4" xfId="15532" xr:uid="{00000000-0005-0000-0000-0000EE480000}"/>
    <cellStyle name="เครื่องหมายจุลภาค 2 2 2 3 4 2" xfId="29712" xr:uid="{96C5FE67-D754-437E-A6DD-E63E78B6B7D2}"/>
    <cellStyle name="เครื่องหมายจุลภาค 2 2 2 3 4 3" xfId="46980" xr:uid="{3308A77B-38A1-495F-95F2-A4BEAA21A053}"/>
    <cellStyle name="เครื่องหมายจุลภาค 2 2 2 3 5" xfId="19840" xr:uid="{00000000-0005-0000-0000-0000EF480000}"/>
    <cellStyle name="เครื่องหมายจุลภาค 2 2 2 3 5 2" xfId="32927" xr:uid="{72B74747-1934-407B-A32D-9E347FA7BAB2}"/>
    <cellStyle name="เครื่องหมายจุลภาค 2 2 2 3 5 3" xfId="50783" xr:uid="{9610759A-1CD4-4E68-A66D-989E61A17C5A}"/>
    <cellStyle name="เครื่องหมายจุลภาค 2 2 2 3 6" xfId="23349" xr:uid="{DBE1FF3A-C89A-4F88-A490-0124C93566D6}"/>
    <cellStyle name="เครื่องหมายจุลภาค 2 2 2 3 7" xfId="36809" xr:uid="{0B325BE4-7377-4D8C-B98C-9E1EFCD5077C}"/>
    <cellStyle name="เครื่องหมายจุลภาค 2 2 2 4" xfId="4963" xr:uid="{00000000-0005-0000-0000-0000F0480000}"/>
    <cellStyle name="เครื่องหมายจุลภาค 2 2 2 4 2" xfId="7111" xr:uid="{00000000-0005-0000-0000-0000F1480000}"/>
    <cellStyle name="เครื่องหมายจุลภาค 2 2 2 4 2 2" xfId="11648" xr:uid="{00000000-0005-0000-0000-0000F2480000}"/>
    <cellStyle name="เครื่องหมายจุลภาค 2 2 2 4 2 2 2" xfId="28433" xr:uid="{2943FA76-B3AF-4024-AD44-E82E7AFB7C35}"/>
    <cellStyle name="เครื่องหมายจุลภาค 2 2 2 4 2 2 3" xfId="43329" xr:uid="{054447D6-BFBD-4E4F-BC71-AC34637816D3}"/>
    <cellStyle name="เครื่องหมายจุลภาค 2 2 2 4 2 3" xfId="18217" xr:uid="{00000000-0005-0000-0000-0000F3480000}"/>
    <cellStyle name="เครื่องหมายจุลภาค 2 2 2 4 2 3 2" xfId="31619" xr:uid="{6D5C2376-27AB-4A77-BEC2-AE7C35CDA99A}"/>
    <cellStyle name="เครื่องหมายจุลภาค 2 2 2 4 2 3 3" xfId="49434" xr:uid="{D49D8F80-482D-46CA-B0B1-B49D3CAD7FED}"/>
    <cellStyle name="เครื่องหมายจุลภาค 2 2 2 4 2 4" xfId="21978" xr:uid="{00000000-0005-0000-0000-0000F4480000}"/>
    <cellStyle name="เครื่องหมายจุลภาค 2 2 2 4 2 4 2" xfId="34834" xr:uid="{B4A39FA4-30D6-46C0-B6F4-50A69DF93CBD}"/>
    <cellStyle name="เครื่องหมายจุลภาค 2 2 2 4 2 4 3" xfId="52690" xr:uid="{63566E65-B109-4831-9B1F-851817017FD3}"/>
    <cellStyle name="เครื่องหมายจุลภาค 2 2 2 4 2 5" xfId="25255" xr:uid="{C5797074-5EE8-408F-8241-CBA6532053BB}"/>
    <cellStyle name="เครื่องหมายจุลภาค 2 2 2 4 2 6" xfId="39262" xr:uid="{F732F552-7E18-4C39-A974-229F002E5E57}"/>
    <cellStyle name="เครื่องหมายจุลภาค 2 2 2 4 3" xfId="9906" xr:uid="{00000000-0005-0000-0000-0000F5480000}"/>
    <cellStyle name="เครื่องหมายจุลภาค 2 2 2 4 3 2" xfId="26890" xr:uid="{FE2F6131-3EF4-4FEE-9096-995454991DCF}"/>
    <cellStyle name="เครื่องหมายจุลภาค 2 2 2 4 3 3" xfId="41786" xr:uid="{3F852CE2-EC5C-4C45-A71F-A47627951E08}"/>
    <cellStyle name="เครื่องหมายจุลภาค 2 2 2 4 4" xfId="16070" xr:uid="{00000000-0005-0000-0000-0000F6480000}"/>
    <cellStyle name="เครื่องหมายจุลภาค 2 2 2 4 4 2" xfId="30076" xr:uid="{531D703A-2B22-4EC7-A929-EA91D35917C7}"/>
    <cellStyle name="เครื่องหมายจุลภาค 2 2 2 4 4 3" xfId="47486" xr:uid="{CF7C7C58-1E86-46FA-9AFE-6CD516C4C842}"/>
    <cellStyle name="เครื่องหมายจุลภาค 2 2 2 4 5" xfId="20236" xr:uid="{00000000-0005-0000-0000-0000F7480000}"/>
    <cellStyle name="เครื่องหมายจุลภาค 2 2 2 4 5 2" xfId="33291" xr:uid="{1DA148B4-4480-47C8-9C3A-DA267111764D}"/>
    <cellStyle name="เครื่องหมายจุลภาค 2 2 2 4 5 3" xfId="51147" xr:uid="{6302B244-B0A0-4DAF-9437-4D39DF3079C3}"/>
    <cellStyle name="เครื่องหมายจุลภาค 2 2 2 4 6" xfId="23712" xr:uid="{D655A380-3779-475C-A7CB-6783BF2FE633}"/>
    <cellStyle name="เครื่องหมายจุลภาค 2 2 2 4 7" xfId="37314" xr:uid="{E8AA2EA0-F9A6-4994-8E11-CC57686FB828}"/>
    <cellStyle name="เครื่องหมายจุลภาค 2 2 2 5" xfId="6040" xr:uid="{00000000-0005-0000-0000-0000F8480000}"/>
    <cellStyle name="เครื่องหมายจุลภาค 2 2 2 5 2" xfId="10836" xr:uid="{00000000-0005-0000-0000-0000F9480000}"/>
    <cellStyle name="เครื่องหมายจุลภาค 2 2 2 5 2 2" xfId="27686" xr:uid="{938664C6-4922-47DB-9D2C-251674B0032F}"/>
    <cellStyle name="เครื่องหมายจุลภาค 2 2 2 5 2 3" xfId="42582" xr:uid="{8CF1C59A-CF44-4D37-B361-7CFC5B61049A}"/>
    <cellStyle name="เครื่องหมายจุลภาค 2 2 2 5 3" xfId="17147" xr:uid="{00000000-0005-0000-0000-0000FA480000}"/>
    <cellStyle name="เครื่องหมายจุลภาค 2 2 2 5 3 2" xfId="30872" xr:uid="{FA878E53-C3D3-45C8-B1DB-642A555DCE00}"/>
    <cellStyle name="เครื่องหมายจุลภาค 2 2 2 5 3 3" xfId="48429" xr:uid="{A5BD4771-8F63-4D57-A8C2-0FAD522E7DDC}"/>
    <cellStyle name="เครื่องหมายจุลภาค 2 2 2 5 4" xfId="21166" xr:uid="{00000000-0005-0000-0000-0000FB480000}"/>
    <cellStyle name="เครื่องหมายจุลภาค 2 2 2 5 4 2" xfId="34087" xr:uid="{4CFD289A-7120-47A6-B9C2-E9C19578279C}"/>
    <cellStyle name="เครื่องหมายจุลภาค 2 2 2 5 4 3" xfId="51943" xr:uid="{B8E4D8A8-E61F-4DE9-808C-48F9CA7FC33B}"/>
    <cellStyle name="เครื่องหมายจุลภาค 2 2 2 5 5" xfId="24508" xr:uid="{DB5EEE40-897C-43AE-92BE-0BBDE59B2A8F}"/>
    <cellStyle name="เครื่องหมายจุลภาค 2 2 2 5 6" xfId="38257" xr:uid="{A22791FB-963C-4D8E-8257-488E4273FEB6}"/>
    <cellStyle name="เครื่องหมายจุลภาค 2 2 2 6" xfId="9094" xr:uid="{00000000-0005-0000-0000-0000FC480000}"/>
    <cellStyle name="เครื่องหมายจุลภาค 2 2 2 6 2" xfId="26145" xr:uid="{754AF279-D365-44AC-BB5A-C1B36571D7F8}"/>
    <cellStyle name="เครื่องหมายจุลภาค 2 2 2 6 3" xfId="41041" xr:uid="{18F5625B-E05E-4D45-9954-4900F3B3CED5}"/>
    <cellStyle name="เครื่องหมายจุลภาค 2 2 2 7" xfId="14883" xr:uid="{00000000-0005-0000-0000-0000FD480000}"/>
    <cellStyle name="เครื่องหมายจุลภาค 2 2 2 7 2" xfId="29322" xr:uid="{4CAE0D2B-6B62-4FE4-A870-FD55FBE6F520}"/>
    <cellStyle name="เครื่องหมายจุลภาค 2 2 2 7 3" xfId="46368" xr:uid="{487A6AA1-27C9-4B75-B220-903434F54313}"/>
    <cellStyle name="เครื่องหมายจุลภาค 2 2 2 8" xfId="19420" xr:uid="{00000000-0005-0000-0000-0000FE480000}"/>
    <cellStyle name="เครื่องหมายจุลภาค 2 2 2 8 2" xfId="32542" xr:uid="{7D70F5CF-E85F-4E9A-9CDB-361DA544B6EB}"/>
    <cellStyle name="เครื่องหมายจุลภาค 2 2 2 8 3" xfId="50398" xr:uid="{8EADEEF9-5F0D-46C4-9834-E56439EC7DEF}"/>
    <cellStyle name="เครื่องหมายจุลภาค 2 2 2 9" xfId="22965" xr:uid="{1DA34644-3022-4F99-80FB-1337F7F6FA8E}"/>
    <cellStyle name="เครื่องหมายจุลภาค 2 2 3" xfId="3467" xr:uid="{00000000-0005-0000-0000-0000FF480000}"/>
    <cellStyle name="เครื่องหมายจุลภาค 2 2 3 2" xfId="4533" xr:uid="{00000000-0005-0000-0000-000000490000}"/>
    <cellStyle name="เครื่องหมายจุลภาค 2 2 3 2 2" xfId="6755" xr:uid="{00000000-0005-0000-0000-000001490000}"/>
    <cellStyle name="เครื่องหมายจุลภาค 2 2 3 2 2 2" xfId="11329" xr:uid="{00000000-0005-0000-0000-000002490000}"/>
    <cellStyle name="เครื่องหมายจุลภาค 2 2 3 2 2 2 2" xfId="28145" xr:uid="{E9A61046-2F4B-412A-B8F7-BD7F11112EDD}"/>
    <cellStyle name="เครื่องหมายจุลภาค 2 2 3 2 2 2 3" xfId="43041" xr:uid="{83F415AC-32B2-4E20-AF6A-09684AD95E9B}"/>
    <cellStyle name="เครื่องหมายจุลภาค 2 2 3 2 2 3" xfId="17861" xr:uid="{00000000-0005-0000-0000-000003490000}"/>
    <cellStyle name="เครื่องหมายจุลภาค 2 2 3 2 2 3 2" xfId="31331" xr:uid="{EB2E5C9D-3401-4B14-9936-011DE94781F0}"/>
    <cellStyle name="เครื่องหมายจุลภาค 2 2 3 2 2 3 3" xfId="49109" xr:uid="{8D7C604A-2B52-4B66-8065-ED80E39D53FE}"/>
    <cellStyle name="เครื่องหมายจุลภาค 2 2 3 2 2 4" xfId="21659" xr:uid="{00000000-0005-0000-0000-000004490000}"/>
    <cellStyle name="เครื่องหมายจุลภาค 2 2 3 2 2 4 2" xfId="34546" xr:uid="{1EF306A4-6BF0-42D5-8BD1-DF623E13CC80}"/>
    <cellStyle name="เครื่องหมายจุลภาค 2 2 3 2 2 4 3" xfId="52402" xr:uid="{39CC8E56-B3CB-4BD4-ADAE-38995DEF449E}"/>
    <cellStyle name="เครื่องหมายจุลภาค 2 2 3 2 2 5" xfId="24967" xr:uid="{2920B155-2B3A-44B6-9322-E97A03455B8B}"/>
    <cellStyle name="เครื่องหมายจุลภาค 2 2 3 2 2 6" xfId="38937" xr:uid="{DE27D0A9-D0CE-40C2-9508-BA2F4EF9DCED}"/>
    <cellStyle name="เครื่องหมายจุลภาค 2 2 3 2 3" xfId="9588" xr:uid="{00000000-0005-0000-0000-000005490000}"/>
    <cellStyle name="เครื่องหมายจุลภาค 2 2 3 2 3 2" xfId="26603" xr:uid="{4439A03D-321D-4560-8CF9-D45A9E7C6630}"/>
    <cellStyle name="เครื่องหมายจุลภาค 2 2 3 2 3 3" xfId="41499" xr:uid="{FD022696-6AE4-49CA-9148-EA46D5F189A5}"/>
    <cellStyle name="เครื่องหมายจุลภาค 2 2 3 2 4" xfId="15641" xr:uid="{00000000-0005-0000-0000-000006490000}"/>
    <cellStyle name="เครื่องหมายจุลภาค 2 2 3 2 4 2" xfId="29788" xr:uid="{66468618-5F0E-441F-A4EA-869A04558156}"/>
    <cellStyle name="เครื่องหมายจุลภาค 2 2 3 2 4 3" xfId="47088" xr:uid="{4390B022-034D-4A5E-B11D-20857A469D7C}"/>
    <cellStyle name="เครื่องหมายจุลภาค 2 2 3 2 5" xfId="19917" xr:uid="{00000000-0005-0000-0000-000007490000}"/>
    <cellStyle name="เครื่องหมายจุลภาค 2 2 3 2 5 2" xfId="33003" xr:uid="{EFF8DD86-E528-4784-820B-82627290F921}"/>
    <cellStyle name="เครื่องหมายจุลภาค 2 2 3 2 5 3" xfId="50859" xr:uid="{44E50C06-FCFF-451C-B850-8F9A1116756A}"/>
    <cellStyle name="เครื่องหมายจุลภาค 2 2 3 2 6" xfId="23425" xr:uid="{6958595A-C813-4FCE-8B2F-268F40B31271}"/>
    <cellStyle name="เครื่องหมายจุลภาค 2 2 3 2 7" xfId="36917" xr:uid="{257CAF33-4F47-40AA-8BE8-65B692558FF7}"/>
    <cellStyle name="เครื่องหมายจุลภาค 2 2 3 3" xfId="5062" xr:uid="{00000000-0005-0000-0000-000008490000}"/>
    <cellStyle name="เครื่องหมายจุลภาค 2 2 3 3 2" xfId="7186" xr:uid="{00000000-0005-0000-0000-000009490000}"/>
    <cellStyle name="เครื่องหมายจุลภาค 2 2 3 3 2 2" xfId="11723" xr:uid="{00000000-0005-0000-0000-00000A490000}"/>
    <cellStyle name="เครื่องหมายจุลภาค 2 2 3 3 2 2 2" xfId="28507" xr:uid="{E876F3C1-52B1-4733-BE38-19065C55E0BC}"/>
    <cellStyle name="เครื่องหมายจุลภาค 2 2 3 3 2 2 3" xfId="43403" xr:uid="{8E3A67DC-BE29-4E81-815E-AEC347D0EDBC}"/>
    <cellStyle name="เครื่องหมายจุลภาค 2 2 3 3 2 3" xfId="18292" xr:uid="{00000000-0005-0000-0000-00000B490000}"/>
    <cellStyle name="เครื่องหมายจุลภาค 2 2 3 3 2 3 2" xfId="31693" xr:uid="{255A173F-952C-4816-A793-97BBBF6996E8}"/>
    <cellStyle name="เครื่องหมายจุลภาค 2 2 3 3 2 3 3" xfId="49508" xr:uid="{30430DF3-B711-4051-877D-7117F1EE135D}"/>
    <cellStyle name="เครื่องหมายจุลภาค 2 2 3 3 2 4" xfId="22053" xr:uid="{00000000-0005-0000-0000-00000C490000}"/>
    <cellStyle name="เครื่องหมายจุลภาค 2 2 3 3 2 4 2" xfId="34908" xr:uid="{C2F300A2-9929-4C8E-9D09-92804250FC20}"/>
    <cellStyle name="เครื่องหมายจุลภาค 2 2 3 3 2 4 3" xfId="52764" xr:uid="{4E2C6273-D963-4355-BEFE-8DC06FEA1C15}"/>
    <cellStyle name="เครื่องหมายจุลภาค 2 2 3 3 2 5" xfId="25329" xr:uid="{EA73F4EA-CDA8-4FE7-9F50-DBDF409A11B6}"/>
    <cellStyle name="เครื่องหมายจุลภาค 2 2 3 3 2 6" xfId="39336" xr:uid="{38DEDE93-66C8-445D-BBD7-9AFC45C9188D}"/>
    <cellStyle name="เครื่องหมายจุลภาค 2 2 3 3 3" xfId="9981" xr:uid="{00000000-0005-0000-0000-00000D490000}"/>
    <cellStyle name="เครื่องหมายจุลภาค 2 2 3 3 3 2" xfId="26964" xr:uid="{CFD83E14-20EA-448F-8DA9-74DEA01FF68A}"/>
    <cellStyle name="เครื่องหมายจุลภาค 2 2 3 3 3 3" xfId="41860" xr:uid="{675DA5D1-C0D6-4B44-AD56-2C641D1988EC}"/>
    <cellStyle name="เครื่องหมายจุลภาค 2 2 3 3 4" xfId="16169" xr:uid="{00000000-0005-0000-0000-00000E490000}"/>
    <cellStyle name="เครื่องหมายจุลภาค 2 2 3 3 4 2" xfId="30150" xr:uid="{5A171424-478D-4C7B-9C68-A91B0EBD7CF0}"/>
    <cellStyle name="เครื่องหมายจุลภาค 2 2 3 3 4 3" xfId="47584" xr:uid="{ED10822E-CA00-4984-8733-627B203F9AB2}"/>
    <cellStyle name="เครื่องหมายจุลภาค 2 2 3 3 5" xfId="20311" xr:uid="{00000000-0005-0000-0000-00000F490000}"/>
    <cellStyle name="เครื่องหมายจุลภาค 2 2 3 3 5 2" xfId="33365" xr:uid="{DC3FA62B-A7D3-4BCE-9DAE-373058718065}"/>
    <cellStyle name="เครื่องหมายจุลภาค 2 2 3 3 5 3" xfId="51221" xr:uid="{F1EBE9D0-CD31-4F2C-B59F-A60614D00183}"/>
    <cellStyle name="เครื่องหมายจุลภาค 2 2 3 3 6" xfId="23786" xr:uid="{04347E28-0990-44AC-9AE6-34F7BF09245C}"/>
    <cellStyle name="เครื่องหมายจุลภาค 2 2 3 3 7" xfId="37412" xr:uid="{111F8F9C-0237-4AA2-94DD-59771B8E3E1D}"/>
    <cellStyle name="เครื่องหมายจุลภาค 2 2 3 4" xfId="6138" xr:uid="{00000000-0005-0000-0000-000010490000}"/>
    <cellStyle name="เครื่องหมายจุลภาค 2 2 3 4 2" xfId="10913" xr:uid="{00000000-0005-0000-0000-000011490000}"/>
    <cellStyle name="เครื่องหมายจุลภาค 2 2 3 4 2 2" xfId="27762" xr:uid="{85EBC131-B8D0-4CD3-8315-CCFC68D81832}"/>
    <cellStyle name="เครื่องหมายจุลภาค 2 2 3 4 2 3" xfId="42658" xr:uid="{EF7963AF-B08B-4B83-9523-9ADCD3AE874E}"/>
    <cellStyle name="เครื่องหมายจุลภาค 2 2 3 4 3" xfId="17245" xr:uid="{00000000-0005-0000-0000-000012490000}"/>
    <cellStyle name="เครื่องหมายจุลภาค 2 2 3 4 3 2" xfId="30948" xr:uid="{6099D34E-11EF-46B6-9559-00B26EA7CB28}"/>
    <cellStyle name="เครื่องหมายจุลภาค 2 2 3 4 3 3" xfId="48526" xr:uid="{801426C6-96AA-469B-98D6-3522D12F0267}"/>
    <cellStyle name="เครื่องหมายจุลภาค 2 2 3 4 4" xfId="21243" xr:uid="{00000000-0005-0000-0000-000013490000}"/>
    <cellStyle name="เครื่องหมายจุลภาค 2 2 3 4 4 2" xfId="34163" xr:uid="{F56EAEFE-E879-48D6-BE65-159830C06F99}"/>
    <cellStyle name="เครื่องหมายจุลภาค 2 2 3 4 4 3" xfId="52019" xr:uid="{CB1197EA-873E-4135-A2E0-2487935202D2}"/>
    <cellStyle name="เครื่องหมายจุลภาค 2 2 3 4 5" xfId="24584" xr:uid="{0EC3F836-CE65-44FD-8083-FF27C11A1CFF}"/>
    <cellStyle name="เครื่องหมายจุลภาค 2 2 3 4 6" xfId="38354" xr:uid="{50923885-F2E2-418D-9C32-EA07AF742A4B}"/>
    <cellStyle name="เครื่องหมายจุลภาค 2 2 3 5" xfId="9173" xr:uid="{00000000-0005-0000-0000-000014490000}"/>
    <cellStyle name="เครื่องหมายจุลภาค 2 2 3 5 2" xfId="26221" xr:uid="{A8E6F904-6F6F-44F5-9087-2A5A7A06847E}"/>
    <cellStyle name="เครื่องหมายจุลภาค 2 2 3 5 3" xfId="41117" xr:uid="{BE2CA1C1-3C10-4F2E-B2E4-44333C2921B7}"/>
    <cellStyle name="เครื่องหมายจุลภาค 2 2 3 6" xfId="14991" xr:uid="{00000000-0005-0000-0000-000015490000}"/>
    <cellStyle name="เครื่องหมายจุลภาค 2 2 3 6 2" xfId="29400" xr:uid="{DABE8E4B-0BAA-4361-937D-53B5863B86AE}"/>
    <cellStyle name="เครื่องหมายจุลภาค 2 2 3 6 3" xfId="46473" xr:uid="{0B14A272-30BF-4510-8E8C-0CC41C2929F6}"/>
    <cellStyle name="เครื่องหมายจุลภาค 2 2 3 7" xfId="19500" xr:uid="{00000000-0005-0000-0000-000016490000}"/>
    <cellStyle name="เครื่องหมายจุลภาค 2 2 3 7 2" xfId="32619" xr:uid="{368E02AD-29B6-425D-9620-12ACAB396D7F}"/>
    <cellStyle name="เครื่องหมายจุลภาค 2 2 3 7 3" xfId="50475" xr:uid="{96CE9C0F-5CC3-4F1B-9E7E-C553FB4EE07A}"/>
    <cellStyle name="เครื่องหมายจุลภาค 2 2 3 8" xfId="23041" xr:uid="{54599D29-9585-4FB5-82A3-B025B55A62E6}"/>
    <cellStyle name="เครื่องหมายจุลภาค 2 2 3 9" xfId="36310" xr:uid="{37479969-65E9-46A6-A491-4EBA23E9E33F}"/>
    <cellStyle name="เครื่องหมายจุลภาค 2 2 4" xfId="4150" xr:uid="{00000000-0005-0000-0000-000017490000}"/>
    <cellStyle name="เครื่องหมายจุลภาค 2 2 4 2" xfId="6375" xr:uid="{00000000-0005-0000-0000-000018490000}"/>
    <cellStyle name="เครื่องหมายจุลภาค 2 2 4 2 2" xfId="11071" xr:uid="{00000000-0005-0000-0000-000019490000}"/>
    <cellStyle name="เครื่องหมายจุลภาค 2 2 4 2 2 2" xfId="27891" xr:uid="{BEB3274A-D8AF-41F6-9DFC-5A3B912B8C47}"/>
    <cellStyle name="เครื่องหมายจุลภาค 2 2 4 2 2 3" xfId="42787" xr:uid="{B102BB85-E7DA-43F1-B9C1-0DA9DB8A56AE}"/>
    <cellStyle name="เครื่องหมายจุลภาค 2 2 4 2 3" xfId="17481" xr:uid="{00000000-0005-0000-0000-00001A490000}"/>
    <cellStyle name="เครื่องหมายจุลภาค 2 2 4 2 3 2" xfId="31077" xr:uid="{FC243CBD-83F2-40F8-A8C0-00FF18102A7D}"/>
    <cellStyle name="เครื่องหมายจุลภาค 2 2 4 2 3 3" xfId="48733" xr:uid="{40F326AA-16CD-491D-8B59-D08160FD677F}"/>
    <cellStyle name="เครื่องหมายจุลภาค 2 2 4 2 4" xfId="21401" xr:uid="{00000000-0005-0000-0000-00001B490000}"/>
    <cellStyle name="เครื่องหมายจุลภาค 2 2 4 2 4 2" xfId="34292" xr:uid="{71D116C9-C7AC-4589-ADCA-500FB832FD4C}"/>
    <cellStyle name="เครื่องหมายจุลภาค 2 2 4 2 4 3" xfId="52148" xr:uid="{2F218D6F-2D6B-4371-ADDC-A0D275D5FB9D}"/>
    <cellStyle name="เครื่องหมายจุลภาค 2 2 4 2 5" xfId="24713" xr:uid="{E70CE8AF-C269-4023-AEA5-373141B3640F}"/>
    <cellStyle name="เครื่องหมายจุลภาค 2 2 4 2 6" xfId="38561" xr:uid="{6DE125AE-1476-4B45-BD8A-ABE299D60D96}"/>
    <cellStyle name="เครื่องหมายจุลภาค 2 2 4 3" xfId="9331" xr:uid="{00000000-0005-0000-0000-00001C490000}"/>
    <cellStyle name="เครื่องหมายจุลภาค 2 2 4 3 2" xfId="26350" xr:uid="{291542D8-6B0D-4E03-AE9E-AC84513BDD79}"/>
    <cellStyle name="เครื่องหมายจุลภาค 2 2 4 3 3" xfId="41246" xr:uid="{ECE5BD04-DC5D-4ACB-96F8-9AECCB633637}"/>
    <cellStyle name="เครื่องหมายจุลภาค 2 2 4 4" xfId="15260" xr:uid="{00000000-0005-0000-0000-00001D490000}"/>
    <cellStyle name="เครื่องหมายจุลภาค 2 2 4 4 2" xfId="29534" xr:uid="{EB2DEE73-9756-4097-847F-88F9C99B50AD}"/>
    <cellStyle name="เครื่องหมายจุลภาค 2 2 4 4 3" xfId="46711" xr:uid="{2F509271-8B9E-46D3-B9F8-0AFBDF195954}"/>
    <cellStyle name="เครื่องหมายจุลภาค 2 2 4 5" xfId="19659" xr:uid="{00000000-0005-0000-0000-00001E490000}"/>
    <cellStyle name="เครื่องหมายจุลภาค 2 2 4 5 2" xfId="32749" xr:uid="{02184C55-D051-4835-B2A1-0231C712559F}"/>
    <cellStyle name="เครื่องหมายจุลภาค 2 2 4 5 3" xfId="50605" xr:uid="{BC9EC570-06A6-4650-A7A2-14F7FE058049}"/>
    <cellStyle name="เครื่องหมายจุลภาค 2 2 4 6" xfId="23172" xr:uid="{BE6F8717-1352-49BF-AA4C-302B5C36CCB9}"/>
    <cellStyle name="เครื่องหมายจุลภาค 2 2 4 7" xfId="36540" xr:uid="{538C932F-95C8-48EB-84F5-D30A21026DA0}"/>
    <cellStyle name="เครื่องหมายจุลภาค 2 2 5" xfId="4728" xr:uid="{00000000-0005-0000-0000-00001F490000}"/>
    <cellStyle name="เครื่องหมายจุลภาค 2 2 5 2" xfId="6931" xr:uid="{00000000-0005-0000-0000-000020490000}"/>
    <cellStyle name="เครื่องหมายจุลภาค 2 2 5 2 2" xfId="11468" xr:uid="{00000000-0005-0000-0000-000021490000}"/>
    <cellStyle name="เครื่องหมายจุลภาค 2 2 5 2 2 2" xfId="28256" xr:uid="{D8D90D7C-6F2C-483D-98C2-F8B9C1402BA3}"/>
    <cellStyle name="เครื่องหมายจุลภาค 2 2 5 2 2 3" xfId="43152" xr:uid="{FBF09C8F-DF06-40C4-9F3A-E05EA611A22E}"/>
    <cellStyle name="เครื่องหมายจุลภาค 2 2 5 2 3" xfId="18037" xr:uid="{00000000-0005-0000-0000-000022490000}"/>
    <cellStyle name="เครื่องหมายจุลภาค 2 2 5 2 3 2" xfId="31442" xr:uid="{5CAA483C-B742-4C5A-819B-4577F2033B8E}"/>
    <cellStyle name="เครื่องหมายจุลภาค 2 2 5 2 3 3" xfId="49257" xr:uid="{90D2607B-017C-4220-B30F-7B4DFABF127B}"/>
    <cellStyle name="เครื่องหมายจุลภาค 2 2 5 2 4" xfId="21798" xr:uid="{00000000-0005-0000-0000-000023490000}"/>
    <cellStyle name="เครื่องหมายจุลภาค 2 2 5 2 4 2" xfId="34657" xr:uid="{912F8480-DC05-4287-894D-84D9C797F3EE}"/>
    <cellStyle name="เครื่องหมายจุลภาค 2 2 5 2 4 3" xfId="52513" xr:uid="{983EC69E-A5C1-4EFE-9035-991CCD188A65}"/>
    <cellStyle name="เครื่องหมายจุลภาค 2 2 5 2 5" xfId="25078" xr:uid="{AE28B7A0-8F59-4D93-BAED-77539B130069}"/>
    <cellStyle name="เครื่องหมายจุลภาค 2 2 5 2 6" xfId="39085" xr:uid="{6AC5DABB-5BB6-49AE-8B97-266B173FCD70}"/>
    <cellStyle name="เครื่องหมายจุลภาค 2 2 5 3" xfId="9727" xr:uid="{00000000-0005-0000-0000-000024490000}"/>
    <cellStyle name="เครื่องหมายจุลภาค 2 2 5 3 2" xfId="26714" xr:uid="{30D80A10-FA1D-44E2-8B61-EE99F65E4FFF}"/>
    <cellStyle name="เครื่องหมายจุลภาค 2 2 5 3 3" xfId="41610" xr:uid="{ECF4B4DD-9E19-4C14-BDAB-E17D01D03F87}"/>
    <cellStyle name="เครื่องหมายจุลภาค 2 2 5 4" xfId="15834" xr:uid="{00000000-0005-0000-0000-000025490000}"/>
    <cellStyle name="เครื่องหมายจุลภาค 2 2 5 4 2" xfId="29899" xr:uid="{3C228C10-59EB-4E2C-8431-8AB67F0094CF}"/>
    <cellStyle name="เครื่องหมายจุลภาค 2 2 5 4 3" xfId="47253" xr:uid="{97719F5D-2F35-4B97-A926-11CB1042BF0C}"/>
    <cellStyle name="เครื่องหมายจุลภาค 2 2 5 5" xfId="20056" xr:uid="{00000000-0005-0000-0000-000026490000}"/>
    <cellStyle name="เครื่องหมายจุลภาค 2 2 5 5 2" xfId="33114" xr:uid="{A636DFD0-06C7-479C-9178-FFD6749996F0}"/>
    <cellStyle name="เครื่องหมายจุลภาค 2 2 5 5 3" xfId="50970" xr:uid="{870A129F-0FBA-4C74-BC09-7ED432468FAF}"/>
    <cellStyle name="เครื่องหมายจุลภาค 2 2 5 6" xfId="23536" xr:uid="{7270518A-5EE1-488F-8552-EC83A38A7508}"/>
    <cellStyle name="เครื่องหมายจุลภาค 2 2 5 7" xfId="37082" xr:uid="{25D63B03-3E5D-4FEA-ABAF-0987507DCFF8}"/>
    <cellStyle name="เครื่องหมายจุลภาค 2 2 6" xfId="5802" xr:uid="{00000000-0005-0000-0000-000027490000}"/>
    <cellStyle name="เครื่องหมายจุลภาค 2 2 6 2" xfId="10654" xr:uid="{00000000-0005-0000-0000-000028490000}"/>
    <cellStyle name="เครื่องหมายจุลภาค 2 2 6 2 2" xfId="27507" xr:uid="{002C23B6-7AF4-4A93-B42F-5F08CB2CC11F}"/>
    <cellStyle name="เครื่องหมายจุลภาค 2 2 6 2 3" xfId="42403" xr:uid="{F18C3607-8216-4E2F-9C1F-77F26E0CBBAB}"/>
    <cellStyle name="เครื่องหมายจุลภาค 2 2 6 3" xfId="16909" xr:uid="{00000000-0005-0000-0000-000029490000}"/>
    <cellStyle name="เครื่องหมายจุลภาค 2 2 6 3 2" xfId="30693" xr:uid="{443CE379-681C-453A-9DED-82EE56387638}"/>
    <cellStyle name="เครื่องหมายจุลภาค 2 2 6 3 3" xfId="48194" xr:uid="{7D206BCD-E40E-4D71-BD7C-ABC15016A482}"/>
    <cellStyle name="เครื่องหมายจุลภาค 2 2 6 4" xfId="20984" xr:uid="{00000000-0005-0000-0000-00002A490000}"/>
    <cellStyle name="เครื่องหมายจุลภาค 2 2 6 4 2" xfId="33908" xr:uid="{DC6653BB-6421-4499-9BE0-B0AD1D14CFDA}"/>
    <cellStyle name="เครื่องหมายจุลภาค 2 2 6 4 3" xfId="51764" xr:uid="{E124DA2D-BAC1-498D-B1DD-17D235FF06CF}"/>
    <cellStyle name="เครื่องหมายจุลภาค 2 2 6 5" xfId="24329" xr:uid="{0B73EE7F-3A38-4604-BF39-58075B782C8F}"/>
    <cellStyle name="เครื่องหมายจุลภาค 2 2 6 6" xfId="38022" xr:uid="{94D10C8B-CE0D-4BD1-9623-34E7CB4CD9E5}"/>
    <cellStyle name="เครื่องหมายจุลภาค 2 2 7" xfId="8910" xr:uid="{00000000-0005-0000-0000-00002B490000}"/>
    <cellStyle name="เครื่องหมายจุลภาค 2 2 7 2" xfId="25967" xr:uid="{6FBB679C-63BB-41D5-8EC9-AC0E5F73AC6B}"/>
    <cellStyle name="เครื่องหมายจุลภาค 2 2 7 3" xfId="40863" xr:uid="{7E9542B3-E86B-4BF1-B5ED-1201765DCA2A}"/>
    <cellStyle name="เครื่องหมายจุลภาค 2 2 8" xfId="14620" xr:uid="{00000000-0005-0000-0000-00002C490000}"/>
    <cellStyle name="เครื่องหมายจุลภาค 2 2 8 2" xfId="29134" xr:uid="{0ADDB549-7A82-44F6-9CCE-FE01338CAA8E}"/>
    <cellStyle name="เครื่องหมายจุลภาค 2 2 8 3" xfId="46114" xr:uid="{FF7858E9-1664-4D00-ABCD-58B5E07205A1}"/>
    <cellStyle name="เครื่องหมายจุลภาค 2 2 9" xfId="19235" xr:uid="{00000000-0005-0000-0000-00002D490000}"/>
    <cellStyle name="เครื่องหมายจุลภาค 2 2 9 2" xfId="32363" xr:uid="{44767CA3-F680-4C8C-B0F1-7B522AC932E2}"/>
    <cellStyle name="เครื่องหมายจุลภาค 2 2 9 3" xfId="50219" xr:uid="{805E1472-8FA1-48E8-9145-36DB00B17FC3}"/>
    <cellStyle name="เครื่องหมายจุลภาค 2 3" xfId="1882" xr:uid="{00000000-0005-0000-0000-00002E490000}"/>
    <cellStyle name="เครื่องหมายจุลภาค 2 3 10" xfId="19236" xr:uid="{00000000-0005-0000-0000-00002F490000}"/>
    <cellStyle name="เครื่องหมายจุลภาค 2 3 10 2" xfId="32364" xr:uid="{283C4167-DEA9-4E59-913E-75620F647CF4}"/>
    <cellStyle name="เครื่องหมายจุลภาค 2 3 10 3" xfId="50220" xr:uid="{9662A691-F2C2-4F83-AC98-58DAED48CA05}"/>
    <cellStyle name="เครื่องหมายจุลภาค 2 3 11" xfId="22787" xr:uid="{A69589E9-86B4-41BE-A1E8-C6B45C67DED0}"/>
    <cellStyle name="เครื่องหมายจุลภาค 2 3 12" xfId="35961" xr:uid="{AEBA3AE9-EC55-4C32-AFB5-E0F4A8FA28AD}"/>
    <cellStyle name="เครื่องหมายจุลภาค 2 3 2" xfId="3469" xr:uid="{00000000-0005-0000-0000-000030490000}"/>
    <cellStyle name="เครื่องหมายจุลภาค 2 3 2 2" xfId="4535" xr:uid="{00000000-0005-0000-0000-000031490000}"/>
    <cellStyle name="เครื่องหมายจุลภาค 2 3 2 2 2" xfId="6757" xr:uid="{00000000-0005-0000-0000-000032490000}"/>
    <cellStyle name="เครื่องหมายจุลภาค 2 3 2 2 2 2" xfId="11331" xr:uid="{00000000-0005-0000-0000-000033490000}"/>
    <cellStyle name="เครื่องหมายจุลภาค 2 3 2 2 2 2 2" xfId="28147" xr:uid="{305AB683-7DE8-491A-A8C2-CB61D1E700DD}"/>
    <cellStyle name="เครื่องหมายจุลภาค 2 3 2 2 2 2 3" xfId="43043" xr:uid="{E4DB9654-70FE-4089-B1F7-3B9FBF540307}"/>
    <cellStyle name="เครื่องหมายจุลภาค 2 3 2 2 2 3" xfId="17863" xr:uid="{00000000-0005-0000-0000-000034490000}"/>
    <cellStyle name="เครื่องหมายจุลภาค 2 3 2 2 2 3 2" xfId="31333" xr:uid="{787B2DBA-BAF0-462E-B3B0-66C7A0C23F07}"/>
    <cellStyle name="เครื่องหมายจุลภาค 2 3 2 2 2 3 3" xfId="49111" xr:uid="{5ED8C3F3-A438-46FD-A33A-2047CFE96C0E}"/>
    <cellStyle name="เครื่องหมายจุลภาค 2 3 2 2 2 4" xfId="21661" xr:uid="{00000000-0005-0000-0000-000035490000}"/>
    <cellStyle name="เครื่องหมายจุลภาค 2 3 2 2 2 4 2" xfId="34548" xr:uid="{A908464D-B15D-4F16-A7B3-CB88DAF2B8FB}"/>
    <cellStyle name="เครื่องหมายจุลภาค 2 3 2 2 2 4 3" xfId="52404" xr:uid="{4F6F2171-F698-4378-AF4C-0B88ABC5DFA0}"/>
    <cellStyle name="เครื่องหมายจุลภาค 2 3 2 2 2 5" xfId="24969" xr:uid="{8E3931E8-2D87-47F6-B47B-2DCEEC3FB616}"/>
    <cellStyle name="เครื่องหมายจุลภาค 2 3 2 2 2 6" xfId="38939" xr:uid="{442E5695-00FD-4747-9213-A79EBF81D35E}"/>
    <cellStyle name="เครื่องหมายจุลภาค 2 3 2 2 3" xfId="9590" xr:uid="{00000000-0005-0000-0000-000036490000}"/>
    <cellStyle name="เครื่องหมายจุลภาค 2 3 2 2 3 2" xfId="26605" xr:uid="{5DFCEC2D-A5E5-4744-B950-D95FAD097A85}"/>
    <cellStyle name="เครื่องหมายจุลภาค 2 3 2 2 3 3" xfId="41501" xr:uid="{E3419DFF-BEC4-4CD6-8F27-B682B8B9366D}"/>
    <cellStyle name="เครื่องหมายจุลภาค 2 3 2 2 4" xfId="15643" xr:uid="{00000000-0005-0000-0000-000037490000}"/>
    <cellStyle name="เครื่องหมายจุลภาค 2 3 2 2 4 2" xfId="29790" xr:uid="{69ABFC29-5B0C-44DF-8F43-13EAEF15F45C}"/>
    <cellStyle name="เครื่องหมายจุลภาค 2 3 2 2 4 3" xfId="47090" xr:uid="{37FA985F-0234-422E-8788-A1F79933299D}"/>
    <cellStyle name="เครื่องหมายจุลภาค 2 3 2 2 5" xfId="19919" xr:uid="{00000000-0005-0000-0000-000038490000}"/>
    <cellStyle name="เครื่องหมายจุลภาค 2 3 2 2 5 2" xfId="33005" xr:uid="{4BF9C57C-FDB5-4077-828C-3D7D5256496E}"/>
    <cellStyle name="เครื่องหมายจุลภาค 2 3 2 2 5 3" xfId="50861" xr:uid="{84C1048E-3EE3-4F0B-A26B-C0FB3E0AE651}"/>
    <cellStyle name="เครื่องหมายจุลภาค 2 3 2 2 6" xfId="23427" xr:uid="{BA706F47-E516-4885-B059-C942AF2ED70B}"/>
    <cellStyle name="เครื่องหมายจุลภาค 2 3 2 2 7" xfId="36919" xr:uid="{9D211D32-E193-44C8-A508-01DAA7FF9BDB}"/>
    <cellStyle name="เครื่องหมายจุลภาค 2 3 2 3" xfId="5064" xr:uid="{00000000-0005-0000-0000-000039490000}"/>
    <cellStyle name="เครื่องหมายจุลภาค 2 3 2 3 2" xfId="7188" xr:uid="{00000000-0005-0000-0000-00003A490000}"/>
    <cellStyle name="เครื่องหมายจุลภาค 2 3 2 3 2 2" xfId="11725" xr:uid="{00000000-0005-0000-0000-00003B490000}"/>
    <cellStyle name="เครื่องหมายจุลภาค 2 3 2 3 2 2 2" xfId="28509" xr:uid="{C1E9F911-A443-4103-8399-13EDD099F556}"/>
    <cellStyle name="เครื่องหมายจุลภาค 2 3 2 3 2 2 3" xfId="43405" xr:uid="{91537860-CFE5-4399-A680-1880EE043F4A}"/>
    <cellStyle name="เครื่องหมายจุลภาค 2 3 2 3 2 3" xfId="18294" xr:uid="{00000000-0005-0000-0000-00003C490000}"/>
    <cellStyle name="เครื่องหมายจุลภาค 2 3 2 3 2 3 2" xfId="31695" xr:uid="{5A3D0F2F-E5AB-4FF2-A977-842272D6DE8E}"/>
    <cellStyle name="เครื่องหมายจุลภาค 2 3 2 3 2 3 3" xfId="49510" xr:uid="{2A2F6608-76AA-4029-8572-5936227368D6}"/>
    <cellStyle name="เครื่องหมายจุลภาค 2 3 2 3 2 4" xfId="22055" xr:uid="{00000000-0005-0000-0000-00003D490000}"/>
    <cellStyle name="เครื่องหมายจุลภาค 2 3 2 3 2 4 2" xfId="34910" xr:uid="{A015E593-DD40-4380-A8F5-AB730F3FD2FB}"/>
    <cellStyle name="เครื่องหมายจุลภาค 2 3 2 3 2 4 3" xfId="52766" xr:uid="{8C849E3B-69FF-4999-99D6-D12FA0DCD6DD}"/>
    <cellStyle name="เครื่องหมายจุลภาค 2 3 2 3 2 5" xfId="25331" xr:uid="{BDA56CA1-D177-4005-A721-6C34055D41D3}"/>
    <cellStyle name="เครื่องหมายจุลภาค 2 3 2 3 2 6" xfId="39338" xr:uid="{40A260B4-F26E-409C-8863-1A618A7BFD83}"/>
    <cellStyle name="เครื่องหมายจุลภาค 2 3 2 3 3" xfId="9983" xr:uid="{00000000-0005-0000-0000-00003E490000}"/>
    <cellStyle name="เครื่องหมายจุลภาค 2 3 2 3 3 2" xfId="26966" xr:uid="{9AF54815-4019-4653-AFB5-78E823169C55}"/>
    <cellStyle name="เครื่องหมายจุลภาค 2 3 2 3 3 3" xfId="41862" xr:uid="{E2755202-334D-43D7-951B-7474A69E60DA}"/>
    <cellStyle name="เครื่องหมายจุลภาค 2 3 2 3 4" xfId="16171" xr:uid="{00000000-0005-0000-0000-00003F490000}"/>
    <cellStyle name="เครื่องหมายจุลภาค 2 3 2 3 4 2" xfId="30152" xr:uid="{748EE256-7C2B-4D12-B523-BF9832654887}"/>
    <cellStyle name="เครื่องหมายจุลภาค 2 3 2 3 4 3" xfId="47586" xr:uid="{7817852D-7EA3-48F5-9E83-161B1CC9E90A}"/>
    <cellStyle name="เครื่องหมายจุลภาค 2 3 2 3 5" xfId="20313" xr:uid="{00000000-0005-0000-0000-000040490000}"/>
    <cellStyle name="เครื่องหมายจุลภาค 2 3 2 3 5 2" xfId="33367" xr:uid="{8E1EDD8A-70E0-4DBD-B7F3-A33D42E8168B}"/>
    <cellStyle name="เครื่องหมายจุลภาค 2 3 2 3 5 3" xfId="51223" xr:uid="{199BA9F9-966D-4B12-9903-5914E2D8C186}"/>
    <cellStyle name="เครื่องหมายจุลภาค 2 3 2 3 6" xfId="23788" xr:uid="{CC20BCE6-A923-4DD1-9E60-274A29E1C3D2}"/>
    <cellStyle name="เครื่องหมายจุลภาค 2 3 2 3 7" xfId="37414" xr:uid="{3E1E5F3D-2AA5-4D07-948B-56E65FF9EC2C}"/>
    <cellStyle name="เครื่องหมายจุลภาค 2 3 2 4" xfId="6140" xr:uid="{00000000-0005-0000-0000-000041490000}"/>
    <cellStyle name="เครื่องหมายจุลภาค 2 3 2 4 2" xfId="10915" xr:uid="{00000000-0005-0000-0000-000042490000}"/>
    <cellStyle name="เครื่องหมายจุลภาค 2 3 2 4 2 2" xfId="27764" xr:uid="{F4F7CDB2-1B51-48EF-8823-6309E435F4EF}"/>
    <cellStyle name="เครื่องหมายจุลภาค 2 3 2 4 2 3" xfId="42660" xr:uid="{78C06B0B-DB32-4A62-9886-381C8F8BA951}"/>
    <cellStyle name="เครื่องหมายจุลภาค 2 3 2 4 3" xfId="17247" xr:uid="{00000000-0005-0000-0000-000043490000}"/>
    <cellStyle name="เครื่องหมายจุลภาค 2 3 2 4 3 2" xfId="30950" xr:uid="{E23A93F3-2EDC-46EB-80BA-848E3BBB116A}"/>
    <cellStyle name="เครื่องหมายจุลภาค 2 3 2 4 3 3" xfId="48528" xr:uid="{8802C571-7E3D-404B-8DE3-8E1104E23515}"/>
    <cellStyle name="เครื่องหมายจุลภาค 2 3 2 4 4" xfId="21245" xr:uid="{00000000-0005-0000-0000-000044490000}"/>
    <cellStyle name="เครื่องหมายจุลภาค 2 3 2 4 4 2" xfId="34165" xr:uid="{12A5B2C3-4349-47A3-93A4-D851C57613FD}"/>
    <cellStyle name="เครื่องหมายจุลภาค 2 3 2 4 4 3" xfId="52021" xr:uid="{520A323E-9B33-47A1-BFBD-DE818C4BB9D9}"/>
    <cellStyle name="เครื่องหมายจุลภาค 2 3 2 4 5" xfId="24586" xr:uid="{F70B694A-33A3-47B3-81F4-B1A7F0E3967F}"/>
    <cellStyle name="เครื่องหมายจุลภาค 2 3 2 4 6" xfId="38356" xr:uid="{E2768A85-C350-4D6F-81F2-4D465DD966CB}"/>
    <cellStyle name="เครื่องหมายจุลภาค 2 3 2 5" xfId="9175" xr:uid="{00000000-0005-0000-0000-000045490000}"/>
    <cellStyle name="เครื่องหมายจุลภาค 2 3 2 5 2" xfId="26223" xr:uid="{F498DBD5-5A9A-4944-AB14-51E1BDFC02B7}"/>
    <cellStyle name="เครื่องหมายจุลภาค 2 3 2 5 3" xfId="41119" xr:uid="{A1EC8704-5E67-4174-8EBD-3F9AF94E3587}"/>
    <cellStyle name="เครื่องหมายจุลภาค 2 3 2 6" xfId="14993" xr:uid="{00000000-0005-0000-0000-000046490000}"/>
    <cellStyle name="เครื่องหมายจุลภาค 2 3 2 6 2" xfId="29402" xr:uid="{009378E5-350E-4889-BBD9-312040559C83}"/>
    <cellStyle name="เครื่องหมายจุลภาค 2 3 2 6 3" xfId="46475" xr:uid="{23E4A95D-A2D3-4F96-86B3-2B340BCC0BAD}"/>
    <cellStyle name="เครื่องหมายจุลภาค 2 3 2 7" xfId="19502" xr:uid="{00000000-0005-0000-0000-000047490000}"/>
    <cellStyle name="เครื่องหมายจุลภาค 2 3 2 7 2" xfId="32621" xr:uid="{F1CCFE9A-8CFC-4585-BA1A-C9F019366AE1}"/>
    <cellStyle name="เครื่องหมายจุลภาค 2 3 2 7 3" xfId="50477" xr:uid="{49B5EB31-2F50-4A04-989E-4077647C82FD}"/>
    <cellStyle name="เครื่องหมายจุลภาค 2 3 2 8" xfId="23043" xr:uid="{5E43098D-ACA7-4403-A835-6863E5E591B3}"/>
    <cellStyle name="เครื่องหมายจุลภาค 2 3 2 9" xfId="36312" xr:uid="{94672744-F1B8-405C-9BDF-0FE8F81D426A}"/>
    <cellStyle name="เครื่องหมายจุลภาค 2 3 3" xfId="3470" xr:uid="{00000000-0005-0000-0000-000048490000}"/>
    <cellStyle name="เครื่องหมายจุลภาค 2 3 3 2" xfId="4536" xr:uid="{00000000-0005-0000-0000-000049490000}"/>
    <cellStyle name="เครื่องหมายจุลภาค 2 3 3 2 2" xfId="6758" xr:uid="{00000000-0005-0000-0000-00004A490000}"/>
    <cellStyle name="เครื่องหมายจุลภาค 2 3 3 2 2 2" xfId="11332" xr:uid="{00000000-0005-0000-0000-00004B490000}"/>
    <cellStyle name="เครื่องหมายจุลภาค 2 3 3 2 2 2 2" xfId="28148" xr:uid="{11D7CFE6-B061-49DF-8720-C09C48C7A06C}"/>
    <cellStyle name="เครื่องหมายจุลภาค 2 3 3 2 2 2 3" xfId="43044" xr:uid="{2936D92A-2D19-44A7-BB27-ED6AD1E65099}"/>
    <cellStyle name="เครื่องหมายจุลภาค 2 3 3 2 2 3" xfId="17864" xr:uid="{00000000-0005-0000-0000-00004C490000}"/>
    <cellStyle name="เครื่องหมายจุลภาค 2 3 3 2 2 3 2" xfId="31334" xr:uid="{5BD9D5A4-6EC5-4498-A77C-193A23808B3B}"/>
    <cellStyle name="เครื่องหมายจุลภาค 2 3 3 2 2 3 3" xfId="49112" xr:uid="{3DF64F3E-DF80-4C58-9986-A4E6A35F9B97}"/>
    <cellStyle name="เครื่องหมายจุลภาค 2 3 3 2 2 4" xfId="21662" xr:uid="{00000000-0005-0000-0000-00004D490000}"/>
    <cellStyle name="เครื่องหมายจุลภาค 2 3 3 2 2 4 2" xfId="34549" xr:uid="{123CD07F-7374-4106-A98A-60DBCE56F48C}"/>
    <cellStyle name="เครื่องหมายจุลภาค 2 3 3 2 2 4 3" xfId="52405" xr:uid="{DF719C3C-6131-4C95-B699-F3BB38CE4CEF}"/>
    <cellStyle name="เครื่องหมายจุลภาค 2 3 3 2 2 5" xfId="24970" xr:uid="{913CD7A7-82F6-423C-AF4C-02A750354709}"/>
    <cellStyle name="เครื่องหมายจุลภาค 2 3 3 2 2 6" xfId="38940" xr:uid="{973EF83F-EDB3-40D3-9991-968CFFA5F047}"/>
    <cellStyle name="เครื่องหมายจุลภาค 2 3 3 2 3" xfId="9591" xr:uid="{00000000-0005-0000-0000-00004E490000}"/>
    <cellStyle name="เครื่องหมายจุลภาค 2 3 3 2 3 2" xfId="26606" xr:uid="{EEBBC975-86EA-455A-A4ED-97396CB147EB}"/>
    <cellStyle name="เครื่องหมายจุลภาค 2 3 3 2 3 3" xfId="41502" xr:uid="{2D1FBA81-AA99-4E95-A3B0-FAC3B5D4454C}"/>
    <cellStyle name="เครื่องหมายจุลภาค 2 3 3 2 4" xfId="15644" xr:uid="{00000000-0005-0000-0000-00004F490000}"/>
    <cellStyle name="เครื่องหมายจุลภาค 2 3 3 2 4 2" xfId="29791" xr:uid="{60522016-8394-4BEC-B98F-24E2180F16F6}"/>
    <cellStyle name="เครื่องหมายจุลภาค 2 3 3 2 4 3" xfId="47091" xr:uid="{7C0E5BEE-6F27-4F0E-B334-610A5F4D9DEC}"/>
    <cellStyle name="เครื่องหมายจุลภาค 2 3 3 2 5" xfId="19920" xr:uid="{00000000-0005-0000-0000-000050490000}"/>
    <cellStyle name="เครื่องหมายจุลภาค 2 3 3 2 5 2" xfId="33006" xr:uid="{CD7DE917-DE09-4BDC-ACAA-119E11685EC6}"/>
    <cellStyle name="เครื่องหมายจุลภาค 2 3 3 2 5 3" xfId="50862" xr:uid="{33B44525-DD2D-4D36-A744-0B5ADC597E0A}"/>
    <cellStyle name="เครื่องหมายจุลภาค 2 3 3 2 6" xfId="23428" xr:uid="{D12AAB2B-22A1-42BC-BFC5-883989A8C04C}"/>
    <cellStyle name="เครื่องหมายจุลภาค 2 3 3 2 7" xfId="36920" xr:uid="{E4ABA8FD-E555-4CFE-A94B-69FECE3B7265}"/>
    <cellStyle name="เครื่องหมายจุลภาค 2 3 3 3" xfId="5065" xr:uid="{00000000-0005-0000-0000-000051490000}"/>
    <cellStyle name="เครื่องหมายจุลภาค 2 3 3 3 2" xfId="7189" xr:uid="{00000000-0005-0000-0000-000052490000}"/>
    <cellStyle name="เครื่องหมายจุลภาค 2 3 3 3 2 2" xfId="11726" xr:uid="{00000000-0005-0000-0000-000053490000}"/>
    <cellStyle name="เครื่องหมายจุลภาค 2 3 3 3 2 2 2" xfId="28510" xr:uid="{5A8DFE29-D8C5-4B80-BF39-1726EEE0BAE4}"/>
    <cellStyle name="เครื่องหมายจุลภาค 2 3 3 3 2 2 3" xfId="43406" xr:uid="{28DA62BA-F00D-469D-9D17-93D1A26444A5}"/>
    <cellStyle name="เครื่องหมายจุลภาค 2 3 3 3 2 3" xfId="18295" xr:uid="{00000000-0005-0000-0000-000054490000}"/>
    <cellStyle name="เครื่องหมายจุลภาค 2 3 3 3 2 3 2" xfId="31696" xr:uid="{5F24EE80-8B74-42D4-B010-14AB8CC08119}"/>
    <cellStyle name="เครื่องหมายจุลภาค 2 3 3 3 2 3 3" xfId="49511" xr:uid="{40C216B9-7471-4F63-BCC9-6C91129647FE}"/>
    <cellStyle name="เครื่องหมายจุลภาค 2 3 3 3 2 4" xfId="22056" xr:uid="{00000000-0005-0000-0000-000055490000}"/>
    <cellStyle name="เครื่องหมายจุลภาค 2 3 3 3 2 4 2" xfId="34911" xr:uid="{95BFB651-30CF-42E5-896B-5C0A35EED8C3}"/>
    <cellStyle name="เครื่องหมายจุลภาค 2 3 3 3 2 4 3" xfId="52767" xr:uid="{5D34EA14-0561-479A-8E1E-92D5DA29EFEE}"/>
    <cellStyle name="เครื่องหมายจุลภาค 2 3 3 3 2 5" xfId="25332" xr:uid="{7E0A9DC7-2422-444F-8F5D-2EFD3401EB80}"/>
    <cellStyle name="เครื่องหมายจุลภาค 2 3 3 3 2 6" xfId="39339" xr:uid="{BEB4AA6A-FD3F-4809-8AE9-A4AFFAA8FDDA}"/>
    <cellStyle name="เครื่องหมายจุลภาค 2 3 3 3 3" xfId="9984" xr:uid="{00000000-0005-0000-0000-000056490000}"/>
    <cellStyle name="เครื่องหมายจุลภาค 2 3 3 3 3 2" xfId="26967" xr:uid="{69E341FE-4FD0-4E75-B56D-A55D166F744A}"/>
    <cellStyle name="เครื่องหมายจุลภาค 2 3 3 3 3 3" xfId="41863" xr:uid="{D5AB9A5C-E877-43DD-8A26-44471B7FFBB2}"/>
    <cellStyle name="เครื่องหมายจุลภาค 2 3 3 3 4" xfId="16172" xr:uid="{00000000-0005-0000-0000-000057490000}"/>
    <cellStyle name="เครื่องหมายจุลภาค 2 3 3 3 4 2" xfId="30153" xr:uid="{D7ED5632-136C-4969-8AEC-7ECAC2A10BD6}"/>
    <cellStyle name="เครื่องหมายจุลภาค 2 3 3 3 4 3" xfId="47587" xr:uid="{789A2FFC-9DCF-4188-A5C0-BCDBC0F1FC03}"/>
    <cellStyle name="เครื่องหมายจุลภาค 2 3 3 3 5" xfId="20314" xr:uid="{00000000-0005-0000-0000-000058490000}"/>
    <cellStyle name="เครื่องหมายจุลภาค 2 3 3 3 5 2" xfId="33368" xr:uid="{FB5F4D46-3BD6-4575-A238-1B856896B10D}"/>
    <cellStyle name="เครื่องหมายจุลภาค 2 3 3 3 5 3" xfId="51224" xr:uid="{7E1F0945-C5EA-4F90-8120-70BD555C311A}"/>
    <cellStyle name="เครื่องหมายจุลภาค 2 3 3 3 6" xfId="23789" xr:uid="{9981C64E-6061-426F-BAB1-DFA7866E02D7}"/>
    <cellStyle name="เครื่องหมายจุลภาค 2 3 3 3 7" xfId="37415" xr:uid="{32C40919-2C28-44A4-B832-496DA8F5F902}"/>
    <cellStyle name="เครื่องหมายจุลภาค 2 3 3 4" xfId="6141" xr:uid="{00000000-0005-0000-0000-000059490000}"/>
    <cellStyle name="เครื่องหมายจุลภาค 2 3 3 4 2" xfId="10916" xr:uid="{00000000-0005-0000-0000-00005A490000}"/>
    <cellStyle name="เครื่องหมายจุลภาค 2 3 3 4 2 2" xfId="27765" xr:uid="{5BCC9D62-7E4D-44D0-A1D4-03D3AC031E84}"/>
    <cellStyle name="เครื่องหมายจุลภาค 2 3 3 4 2 3" xfId="42661" xr:uid="{721C96E5-3D25-41CF-A293-AC896611C6B7}"/>
    <cellStyle name="เครื่องหมายจุลภาค 2 3 3 4 3" xfId="17248" xr:uid="{00000000-0005-0000-0000-00005B490000}"/>
    <cellStyle name="เครื่องหมายจุลภาค 2 3 3 4 3 2" xfId="30951" xr:uid="{F5B3CBAA-D96D-4442-8860-8DE8D6B9AAF0}"/>
    <cellStyle name="เครื่องหมายจุลภาค 2 3 3 4 3 3" xfId="48529" xr:uid="{36F66C86-2E3C-4E05-B98A-94F63AD4D136}"/>
    <cellStyle name="เครื่องหมายจุลภาค 2 3 3 4 4" xfId="21246" xr:uid="{00000000-0005-0000-0000-00005C490000}"/>
    <cellStyle name="เครื่องหมายจุลภาค 2 3 3 4 4 2" xfId="34166" xr:uid="{4009B769-453A-47FD-8604-E43E86AD7F6E}"/>
    <cellStyle name="เครื่องหมายจุลภาค 2 3 3 4 4 3" xfId="52022" xr:uid="{16BF1B67-91AE-4840-856B-451EAAC2BBFD}"/>
    <cellStyle name="เครื่องหมายจุลภาค 2 3 3 4 5" xfId="24587" xr:uid="{4F9908CB-8134-4A61-AD88-53967993DE69}"/>
    <cellStyle name="เครื่องหมายจุลภาค 2 3 3 4 6" xfId="38357" xr:uid="{990E13E2-7BD2-4F07-A9A9-E6976666D539}"/>
    <cellStyle name="เครื่องหมายจุลภาค 2 3 3 5" xfId="9176" xr:uid="{00000000-0005-0000-0000-00005D490000}"/>
    <cellStyle name="เครื่องหมายจุลภาค 2 3 3 5 2" xfId="26224" xr:uid="{E15BBBB6-C281-4D2B-A179-1B3C8866C0FB}"/>
    <cellStyle name="เครื่องหมายจุลภาค 2 3 3 5 3" xfId="41120" xr:uid="{648BCDBA-F51B-44E6-AD66-E49B382FC798}"/>
    <cellStyle name="เครื่องหมายจุลภาค 2 3 3 6" xfId="14994" xr:uid="{00000000-0005-0000-0000-00005E490000}"/>
    <cellStyle name="เครื่องหมายจุลภาค 2 3 3 6 2" xfId="29403" xr:uid="{52E31C10-9A7D-4E5E-8EA5-2717689B1C81}"/>
    <cellStyle name="เครื่องหมายจุลภาค 2 3 3 6 3" xfId="46476" xr:uid="{1EF4EE9B-2830-4831-B260-606EAC1CD35D}"/>
    <cellStyle name="เครื่องหมายจุลภาค 2 3 3 7" xfId="19503" xr:uid="{00000000-0005-0000-0000-00005F490000}"/>
    <cellStyle name="เครื่องหมายจุลภาค 2 3 3 7 2" xfId="32622" xr:uid="{A04872D2-870D-4A65-8119-8D8526A41D7D}"/>
    <cellStyle name="เครื่องหมายจุลภาค 2 3 3 7 3" xfId="50478" xr:uid="{489B17A7-CF0C-4265-9504-1F146ECA7360}"/>
    <cellStyle name="เครื่องหมายจุลภาค 2 3 3 8" xfId="23044" xr:uid="{BF298F4D-52F4-4D0B-AAA5-FB10E11C20FB}"/>
    <cellStyle name="เครื่องหมายจุลภาค 2 3 3 9" xfId="36313" xr:uid="{72AD9A2E-C858-428F-9EC0-A4AD5C776D84}"/>
    <cellStyle name="เครื่องหมายจุลภาค 2 3 4" xfId="3468" xr:uid="{00000000-0005-0000-0000-000060490000}"/>
    <cellStyle name="เครื่องหมายจุลภาค 2 3 4 2" xfId="4534" xr:uid="{00000000-0005-0000-0000-000061490000}"/>
    <cellStyle name="เครื่องหมายจุลภาค 2 3 4 2 2" xfId="6756" xr:uid="{00000000-0005-0000-0000-000062490000}"/>
    <cellStyle name="เครื่องหมายจุลภาค 2 3 4 2 2 2" xfId="11330" xr:uid="{00000000-0005-0000-0000-000063490000}"/>
    <cellStyle name="เครื่องหมายจุลภาค 2 3 4 2 2 2 2" xfId="28146" xr:uid="{C0B9D51C-CBF1-46FD-BB7E-E0B4C852C608}"/>
    <cellStyle name="เครื่องหมายจุลภาค 2 3 4 2 2 2 3" xfId="43042" xr:uid="{36166DDC-5403-4F69-B2B0-E5E2F5969E33}"/>
    <cellStyle name="เครื่องหมายจุลภาค 2 3 4 2 2 3" xfId="17862" xr:uid="{00000000-0005-0000-0000-000064490000}"/>
    <cellStyle name="เครื่องหมายจุลภาค 2 3 4 2 2 3 2" xfId="31332" xr:uid="{5050B8CA-D328-4FEA-A460-7D792FE7A1BA}"/>
    <cellStyle name="เครื่องหมายจุลภาค 2 3 4 2 2 3 3" xfId="49110" xr:uid="{B51BA536-8227-400C-BFA9-866875711F8F}"/>
    <cellStyle name="เครื่องหมายจุลภาค 2 3 4 2 2 4" xfId="21660" xr:uid="{00000000-0005-0000-0000-000065490000}"/>
    <cellStyle name="เครื่องหมายจุลภาค 2 3 4 2 2 4 2" xfId="34547" xr:uid="{7120858D-179E-4E93-82DC-2465DFB7E44E}"/>
    <cellStyle name="เครื่องหมายจุลภาค 2 3 4 2 2 4 3" xfId="52403" xr:uid="{BAAB547F-AF52-42A4-8930-EFC14FC663F3}"/>
    <cellStyle name="เครื่องหมายจุลภาค 2 3 4 2 2 5" xfId="24968" xr:uid="{CC86E829-67F4-4A5A-A89A-71F757C4A052}"/>
    <cellStyle name="เครื่องหมายจุลภาค 2 3 4 2 2 6" xfId="38938" xr:uid="{46A1117C-C8F8-45E6-831C-EB966FA7C852}"/>
    <cellStyle name="เครื่องหมายจุลภาค 2 3 4 2 3" xfId="9589" xr:uid="{00000000-0005-0000-0000-000066490000}"/>
    <cellStyle name="เครื่องหมายจุลภาค 2 3 4 2 3 2" xfId="26604" xr:uid="{103DF3A1-A5EF-4574-80F9-9436D7CB6B1A}"/>
    <cellStyle name="เครื่องหมายจุลภาค 2 3 4 2 3 3" xfId="41500" xr:uid="{4A6B6FE7-C733-4DBB-B7BC-D95404EA5FF3}"/>
    <cellStyle name="เครื่องหมายจุลภาค 2 3 4 2 4" xfId="15642" xr:uid="{00000000-0005-0000-0000-000067490000}"/>
    <cellStyle name="เครื่องหมายจุลภาค 2 3 4 2 4 2" xfId="29789" xr:uid="{70D73F80-17C4-4851-8CE9-8247F68EA708}"/>
    <cellStyle name="เครื่องหมายจุลภาค 2 3 4 2 4 3" xfId="47089" xr:uid="{83F252F3-E7EF-40A5-A083-282FB9DCAE63}"/>
    <cellStyle name="เครื่องหมายจุลภาค 2 3 4 2 5" xfId="19918" xr:uid="{00000000-0005-0000-0000-000068490000}"/>
    <cellStyle name="เครื่องหมายจุลภาค 2 3 4 2 5 2" xfId="33004" xr:uid="{472C85A4-CE3B-4A7B-BA3F-6FDA438DCAEE}"/>
    <cellStyle name="เครื่องหมายจุลภาค 2 3 4 2 5 3" xfId="50860" xr:uid="{B705BCBE-D28C-4B35-BC06-5FEDD96AC8AC}"/>
    <cellStyle name="เครื่องหมายจุลภาค 2 3 4 2 6" xfId="23426" xr:uid="{BF47CAD4-E9C2-4E12-9CA1-E88DB6831552}"/>
    <cellStyle name="เครื่องหมายจุลภาค 2 3 4 2 7" xfId="36918" xr:uid="{F8F4E873-DFAA-494A-BC5B-9BFD7778264F}"/>
    <cellStyle name="เครื่องหมายจุลภาค 2 3 4 3" xfId="5063" xr:uid="{00000000-0005-0000-0000-000069490000}"/>
    <cellStyle name="เครื่องหมายจุลภาค 2 3 4 3 2" xfId="7187" xr:uid="{00000000-0005-0000-0000-00006A490000}"/>
    <cellStyle name="เครื่องหมายจุลภาค 2 3 4 3 2 2" xfId="11724" xr:uid="{00000000-0005-0000-0000-00006B490000}"/>
    <cellStyle name="เครื่องหมายจุลภาค 2 3 4 3 2 2 2" xfId="28508" xr:uid="{80DCBE21-B6F9-4150-8867-7470BEE539F2}"/>
    <cellStyle name="เครื่องหมายจุลภาค 2 3 4 3 2 2 3" xfId="43404" xr:uid="{A2B5ED01-37AA-4CCA-AF5B-F87EC28FBF95}"/>
    <cellStyle name="เครื่องหมายจุลภาค 2 3 4 3 2 3" xfId="18293" xr:uid="{00000000-0005-0000-0000-00006C490000}"/>
    <cellStyle name="เครื่องหมายจุลภาค 2 3 4 3 2 3 2" xfId="31694" xr:uid="{74583AD9-76BD-483C-8B50-C757F967C106}"/>
    <cellStyle name="เครื่องหมายจุลภาค 2 3 4 3 2 3 3" xfId="49509" xr:uid="{E94243F6-1F7F-49F6-A6BA-937C9B7B4008}"/>
    <cellStyle name="เครื่องหมายจุลภาค 2 3 4 3 2 4" xfId="22054" xr:uid="{00000000-0005-0000-0000-00006D490000}"/>
    <cellStyle name="เครื่องหมายจุลภาค 2 3 4 3 2 4 2" xfId="34909" xr:uid="{ADC548D9-DED6-4140-A2F9-DE353AB583A8}"/>
    <cellStyle name="เครื่องหมายจุลภาค 2 3 4 3 2 4 3" xfId="52765" xr:uid="{9689CA62-0891-458C-9345-C81E65C52FFE}"/>
    <cellStyle name="เครื่องหมายจุลภาค 2 3 4 3 2 5" xfId="25330" xr:uid="{0F491DD9-9F62-49D5-B8A6-59A3F723D1A7}"/>
    <cellStyle name="เครื่องหมายจุลภาค 2 3 4 3 2 6" xfId="39337" xr:uid="{50357157-10E2-4B47-8FAE-E20A1796F768}"/>
    <cellStyle name="เครื่องหมายจุลภาค 2 3 4 3 3" xfId="9982" xr:uid="{00000000-0005-0000-0000-00006E490000}"/>
    <cellStyle name="เครื่องหมายจุลภาค 2 3 4 3 3 2" xfId="26965" xr:uid="{0888A918-3B8B-4064-9057-E4BA3E1C66EA}"/>
    <cellStyle name="เครื่องหมายจุลภาค 2 3 4 3 3 3" xfId="41861" xr:uid="{661F81D7-2147-4617-81DC-44144F34F8AD}"/>
    <cellStyle name="เครื่องหมายจุลภาค 2 3 4 3 4" xfId="16170" xr:uid="{00000000-0005-0000-0000-00006F490000}"/>
    <cellStyle name="เครื่องหมายจุลภาค 2 3 4 3 4 2" xfId="30151" xr:uid="{1F38D435-DC55-42E1-8263-6479B72DD1AE}"/>
    <cellStyle name="เครื่องหมายจุลภาค 2 3 4 3 4 3" xfId="47585" xr:uid="{68517CF7-D176-4EC4-91F1-39321C494C7D}"/>
    <cellStyle name="เครื่องหมายจุลภาค 2 3 4 3 5" xfId="20312" xr:uid="{00000000-0005-0000-0000-000070490000}"/>
    <cellStyle name="เครื่องหมายจุลภาค 2 3 4 3 5 2" xfId="33366" xr:uid="{84966C9F-2705-4024-90E6-DADC5AFD10AB}"/>
    <cellStyle name="เครื่องหมายจุลภาค 2 3 4 3 5 3" xfId="51222" xr:uid="{6D218E13-384F-42FD-8A7E-7F6DF522256C}"/>
    <cellStyle name="เครื่องหมายจุลภาค 2 3 4 3 6" xfId="23787" xr:uid="{B531CBFE-2341-4F7B-B4DD-9D295006BAEC}"/>
    <cellStyle name="เครื่องหมายจุลภาค 2 3 4 3 7" xfId="37413" xr:uid="{FAA6A2E2-CB7C-49A2-BFB5-2892DC478BBF}"/>
    <cellStyle name="เครื่องหมายจุลภาค 2 3 4 4" xfId="6139" xr:uid="{00000000-0005-0000-0000-000071490000}"/>
    <cellStyle name="เครื่องหมายจุลภาค 2 3 4 4 2" xfId="10914" xr:uid="{00000000-0005-0000-0000-000072490000}"/>
    <cellStyle name="เครื่องหมายจุลภาค 2 3 4 4 2 2" xfId="27763" xr:uid="{B593A822-07C3-43ED-A8CF-3604568A62DF}"/>
    <cellStyle name="เครื่องหมายจุลภาค 2 3 4 4 2 3" xfId="42659" xr:uid="{ADFA4735-54C1-40B9-BC22-359ED48ACEF3}"/>
    <cellStyle name="เครื่องหมายจุลภาค 2 3 4 4 3" xfId="17246" xr:uid="{00000000-0005-0000-0000-000073490000}"/>
    <cellStyle name="เครื่องหมายจุลภาค 2 3 4 4 3 2" xfId="30949" xr:uid="{3DFF5D34-10E8-4DA4-90E7-4AFE1C28760A}"/>
    <cellStyle name="เครื่องหมายจุลภาค 2 3 4 4 3 3" xfId="48527" xr:uid="{7454BCD7-F0F2-47A3-B12B-2EBA722C0846}"/>
    <cellStyle name="เครื่องหมายจุลภาค 2 3 4 4 4" xfId="21244" xr:uid="{00000000-0005-0000-0000-000074490000}"/>
    <cellStyle name="เครื่องหมายจุลภาค 2 3 4 4 4 2" xfId="34164" xr:uid="{BDBF5C3F-6D32-425E-AD88-3C35D9EA0518}"/>
    <cellStyle name="เครื่องหมายจุลภาค 2 3 4 4 4 3" xfId="52020" xr:uid="{91C7E0B3-7133-4031-A654-0D687185104D}"/>
    <cellStyle name="เครื่องหมายจุลภาค 2 3 4 4 5" xfId="24585" xr:uid="{C4E20C51-B733-4E3B-86AA-AF69E9252184}"/>
    <cellStyle name="เครื่องหมายจุลภาค 2 3 4 4 6" xfId="38355" xr:uid="{EA4DA7A6-7437-4531-A5F0-92EEE8CA8A80}"/>
    <cellStyle name="เครื่องหมายจุลภาค 2 3 4 5" xfId="9174" xr:uid="{00000000-0005-0000-0000-000075490000}"/>
    <cellStyle name="เครื่องหมายจุลภาค 2 3 4 5 2" xfId="26222" xr:uid="{04EE6980-2651-47D5-8DFB-7138B67CD2DB}"/>
    <cellStyle name="เครื่องหมายจุลภาค 2 3 4 5 3" xfId="41118" xr:uid="{8D5E20B9-5103-4301-8435-895585CDE8B4}"/>
    <cellStyle name="เครื่องหมายจุลภาค 2 3 4 6" xfId="14992" xr:uid="{00000000-0005-0000-0000-000076490000}"/>
    <cellStyle name="เครื่องหมายจุลภาค 2 3 4 6 2" xfId="29401" xr:uid="{F7762A82-C22A-4673-A197-CDE7FC94DAAE}"/>
    <cellStyle name="เครื่องหมายจุลภาค 2 3 4 6 3" xfId="46474" xr:uid="{C7A1C9A0-AA35-488B-A0DE-FCDFE2A169BF}"/>
    <cellStyle name="เครื่องหมายจุลภาค 2 3 4 7" xfId="19501" xr:uid="{00000000-0005-0000-0000-000077490000}"/>
    <cellStyle name="เครื่องหมายจุลภาค 2 3 4 7 2" xfId="32620" xr:uid="{08532527-F02A-489A-809F-688C00656D7D}"/>
    <cellStyle name="เครื่องหมายจุลภาค 2 3 4 7 3" xfId="50476" xr:uid="{D7CFAF60-69BB-488D-8178-360F21D42784}"/>
    <cellStyle name="เครื่องหมายจุลภาค 2 3 4 8" xfId="23042" xr:uid="{CF15A77B-6829-4FB1-8452-E3D587EF7080}"/>
    <cellStyle name="เครื่องหมายจุลภาค 2 3 4 9" xfId="36311" xr:uid="{1A2E9974-A0E1-4620-BB0F-A5F07C8B326F}"/>
    <cellStyle name="เครื่องหมายจุลภาค 2 3 5" xfId="4151" xr:uid="{00000000-0005-0000-0000-000078490000}"/>
    <cellStyle name="เครื่องหมายจุลภาค 2 3 5 2" xfId="6376" xr:uid="{00000000-0005-0000-0000-000079490000}"/>
    <cellStyle name="เครื่องหมายจุลภาค 2 3 5 2 2" xfId="11072" xr:uid="{00000000-0005-0000-0000-00007A490000}"/>
    <cellStyle name="เครื่องหมายจุลภาค 2 3 5 2 2 2" xfId="27892" xr:uid="{A6E7F6AB-FFF9-4A5D-8414-83132FDDA788}"/>
    <cellStyle name="เครื่องหมายจุลภาค 2 3 5 2 2 3" xfId="42788" xr:uid="{023AEB47-D223-448C-848D-B6E7775BF4AB}"/>
    <cellStyle name="เครื่องหมายจุลภาค 2 3 5 2 3" xfId="17482" xr:uid="{00000000-0005-0000-0000-00007B490000}"/>
    <cellStyle name="เครื่องหมายจุลภาค 2 3 5 2 3 2" xfId="31078" xr:uid="{C82967A5-658F-4E29-A28B-3667EE6FA757}"/>
    <cellStyle name="เครื่องหมายจุลภาค 2 3 5 2 3 3" xfId="48734" xr:uid="{FEFEEBD4-27EB-4FE5-8AF6-8F20446C84CB}"/>
    <cellStyle name="เครื่องหมายจุลภาค 2 3 5 2 4" xfId="21402" xr:uid="{00000000-0005-0000-0000-00007C490000}"/>
    <cellStyle name="เครื่องหมายจุลภาค 2 3 5 2 4 2" xfId="34293" xr:uid="{39B5C894-B4B0-4712-BD95-B88ADC5BAC77}"/>
    <cellStyle name="เครื่องหมายจุลภาค 2 3 5 2 4 3" xfId="52149" xr:uid="{919E8AE9-F942-41D1-8E4C-EDB2E0A7593B}"/>
    <cellStyle name="เครื่องหมายจุลภาค 2 3 5 2 5" xfId="24714" xr:uid="{D41CCDD1-A426-422A-A83E-353926941709}"/>
    <cellStyle name="เครื่องหมายจุลภาค 2 3 5 2 6" xfId="38562" xr:uid="{3BE04954-9F68-4E2E-9574-121405CDC9BB}"/>
    <cellStyle name="เครื่องหมายจุลภาค 2 3 5 3" xfId="9332" xr:uid="{00000000-0005-0000-0000-00007D490000}"/>
    <cellStyle name="เครื่องหมายจุลภาค 2 3 5 3 2" xfId="26351" xr:uid="{4BDFB36F-D99F-4723-9713-50B646E72892}"/>
    <cellStyle name="เครื่องหมายจุลภาค 2 3 5 3 3" xfId="41247" xr:uid="{041DCF22-32C4-44E3-BB3B-6FB385C89AD2}"/>
    <cellStyle name="เครื่องหมายจุลภาค 2 3 5 4" xfId="15261" xr:uid="{00000000-0005-0000-0000-00007E490000}"/>
    <cellStyle name="เครื่องหมายจุลภาค 2 3 5 4 2" xfId="29535" xr:uid="{06D5CD24-7EB9-4359-8A7D-9E02C639DB82}"/>
    <cellStyle name="เครื่องหมายจุลภาค 2 3 5 4 3" xfId="46712" xr:uid="{D36F5AB5-E266-4E77-95A9-1C31CCDD5080}"/>
    <cellStyle name="เครื่องหมายจุลภาค 2 3 5 5" xfId="19660" xr:uid="{00000000-0005-0000-0000-00007F490000}"/>
    <cellStyle name="เครื่องหมายจุลภาค 2 3 5 5 2" xfId="32750" xr:uid="{0222F68E-23B5-4F39-811F-BCA969950C91}"/>
    <cellStyle name="เครื่องหมายจุลภาค 2 3 5 5 3" xfId="50606" xr:uid="{6B6F196A-E9A0-416E-87CD-F7916F33EFDC}"/>
    <cellStyle name="เครื่องหมายจุลภาค 2 3 5 6" xfId="23173" xr:uid="{939531D5-019C-4E34-A434-5887CBABEA3E}"/>
    <cellStyle name="เครื่องหมายจุลภาค 2 3 5 7" xfId="36541" xr:uid="{C962770D-4363-40F2-B167-66295C6ECD32}"/>
    <cellStyle name="เครื่องหมายจุลภาค 2 3 6" xfId="4729" xr:uid="{00000000-0005-0000-0000-000080490000}"/>
    <cellStyle name="เครื่องหมายจุลภาค 2 3 6 2" xfId="6932" xr:uid="{00000000-0005-0000-0000-000081490000}"/>
    <cellStyle name="เครื่องหมายจุลภาค 2 3 6 2 2" xfId="11469" xr:uid="{00000000-0005-0000-0000-000082490000}"/>
    <cellStyle name="เครื่องหมายจุลภาค 2 3 6 2 2 2" xfId="28257" xr:uid="{51FCFF04-A4B7-4182-8F3E-8EA43429A448}"/>
    <cellStyle name="เครื่องหมายจุลภาค 2 3 6 2 2 3" xfId="43153" xr:uid="{182A83D5-CA43-49E9-8F8E-87C6E9F83C67}"/>
    <cellStyle name="เครื่องหมายจุลภาค 2 3 6 2 3" xfId="18038" xr:uid="{00000000-0005-0000-0000-000083490000}"/>
    <cellStyle name="เครื่องหมายจุลภาค 2 3 6 2 3 2" xfId="31443" xr:uid="{4F99E3CC-6B3B-43BF-8BAB-B09B46135616}"/>
    <cellStyle name="เครื่องหมายจุลภาค 2 3 6 2 3 3" xfId="49258" xr:uid="{B2C611C2-57ED-4AB5-92D3-B6F82F75C838}"/>
    <cellStyle name="เครื่องหมายจุลภาค 2 3 6 2 4" xfId="21799" xr:uid="{00000000-0005-0000-0000-000084490000}"/>
    <cellStyle name="เครื่องหมายจุลภาค 2 3 6 2 4 2" xfId="34658" xr:uid="{A03C691D-106C-4699-97C8-A4BD7CB09E45}"/>
    <cellStyle name="เครื่องหมายจุลภาค 2 3 6 2 4 3" xfId="52514" xr:uid="{EA3017D3-86D3-4553-8DE9-0C803652F8CF}"/>
    <cellStyle name="เครื่องหมายจุลภาค 2 3 6 2 5" xfId="25079" xr:uid="{1DA7C322-BAD4-494C-BF96-B574FBA65DF3}"/>
    <cellStyle name="เครื่องหมายจุลภาค 2 3 6 2 6" xfId="39086" xr:uid="{4979F8F9-9B82-4752-83C4-116DDF0106C4}"/>
    <cellStyle name="เครื่องหมายจุลภาค 2 3 6 3" xfId="9728" xr:uid="{00000000-0005-0000-0000-000085490000}"/>
    <cellStyle name="เครื่องหมายจุลภาค 2 3 6 3 2" xfId="26715" xr:uid="{88D691F8-0159-4E55-8340-999823E6A157}"/>
    <cellStyle name="เครื่องหมายจุลภาค 2 3 6 3 3" xfId="41611" xr:uid="{4E9E0686-4A35-4E0D-AF1C-1BA7C2F62E31}"/>
    <cellStyle name="เครื่องหมายจุลภาค 2 3 6 4" xfId="15835" xr:uid="{00000000-0005-0000-0000-000086490000}"/>
    <cellStyle name="เครื่องหมายจุลภาค 2 3 6 4 2" xfId="29900" xr:uid="{2744FA7E-C33B-435C-A44A-C739DFD57CB9}"/>
    <cellStyle name="เครื่องหมายจุลภาค 2 3 6 4 3" xfId="47254" xr:uid="{53F4D5BF-5029-4088-817B-B4F3359A52A3}"/>
    <cellStyle name="เครื่องหมายจุลภาค 2 3 6 5" xfId="20057" xr:uid="{00000000-0005-0000-0000-000087490000}"/>
    <cellStyle name="เครื่องหมายจุลภาค 2 3 6 5 2" xfId="33115" xr:uid="{2D476824-26D9-49E6-9A67-1838D6CEC739}"/>
    <cellStyle name="เครื่องหมายจุลภาค 2 3 6 5 3" xfId="50971" xr:uid="{E240030C-495D-41F9-BBA4-9ED384D5D198}"/>
    <cellStyle name="เครื่องหมายจุลภาค 2 3 6 6" xfId="23537" xr:uid="{3E5D2DA9-8DFA-405E-BFBE-B5953C309523}"/>
    <cellStyle name="เครื่องหมายจุลภาค 2 3 6 7" xfId="37083" xr:uid="{CA32168B-E642-40E8-BB58-7396A6BA9182}"/>
    <cellStyle name="เครื่องหมายจุลภาค 2 3 7" xfId="5803" xr:uid="{00000000-0005-0000-0000-000088490000}"/>
    <cellStyle name="เครื่องหมายจุลภาค 2 3 7 2" xfId="10655" xr:uid="{00000000-0005-0000-0000-000089490000}"/>
    <cellStyle name="เครื่องหมายจุลภาค 2 3 7 2 2" xfId="27508" xr:uid="{E3FCD67C-3C0C-44BE-B188-F8DD3E86C18F}"/>
    <cellStyle name="เครื่องหมายจุลภาค 2 3 7 2 3" xfId="42404" xr:uid="{3EF98B67-EF9B-4327-BC62-8631FD72F795}"/>
    <cellStyle name="เครื่องหมายจุลภาค 2 3 7 3" xfId="16910" xr:uid="{00000000-0005-0000-0000-00008A490000}"/>
    <cellStyle name="เครื่องหมายจุลภาค 2 3 7 3 2" xfId="30694" xr:uid="{AE4E4B9D-4600-40B2-BA62-380D7EEED2F4}"/>
    <cellStyle name="เครื่องหมายจุลภาค 2 3 7 3 3" xfId="48195" xr:uid="{A39A6783-B8EE-4488-8D3A-933278E1C7AD}"/>
    <cellStyle name="เครื่องหมายจุลภาค 2 3 7 4" xfId="20985" xr:uid="{00000000-0005-0000-0000-00008B490000}"/>
    <cellStyle name="เครื่องหมายจุลภาค 2 3 7 4 2" xfId="33909" xr:uid="{2DABA804-BB83-4CB9-8964-28E849719F9B}"/>
    <cellStyle name="เครื่องหมายจุลภาค 2 3 7 4 3" xfId="51765" xr:uid="{948C06E2-08FB-425E-ABA4-841A2062517E}"/>
    <cellStyle name="เครื่องหมายจุลภาค 2 3 7 5" xfId="24330" xr:uid="{D76669A6-AAD0-40E6-9312-91487DDC9C41}"/>
    <cellStyle name="เครื่องหมายจุลภาค 2 3 7 6" xfId="38023" xr:uid="{C432B0A1-3587-42AB-9A9D-4F176FC4FCAF}"/>
    <cellStyle name="เครื่องหมายจุลภาค 2 3 8" xfId="8911" xr:uid="{00000000-0005-0000-0000-00008C490000}"/>
    <cellStyle name="เครื่องหมายจุลภาค 2 3 8 2" xfId="25968" xr:uid="{E06C6352-0B81-4AAB-AD8E-30C229BAD948}"/>
    <cellStyle name="เครื่องหมายจุลภาค 2 3 8 3" xfId="40864" xr:uid="{3E57AE3B-D22B-418C-921C-AA61FE656C69}"/>
    <cellStyle name="เครื่องหมายจุลภาค 2 3 9" xfId="14621" xr:uid="{00000000-0005-0000-0000-00008D490000}"/>
    <cellStyle name="เครื่องหมายจุลภาค 2 3 9 2" xfId="29135" xr:uid="{7839B3EA-2315-4C1F-B3EA-59837EB142E5}"/>
    <cellStyle name="เครื่องหมายจุลภาค 2 3 9 3" xfId="46115" xr:uid="{8C3A65BE-CC12-46A5-821D-7B86A7EB9343}"/>
    <cellStyle name="เครื่องหมายจุลภาค 2 4" xfId="3099" xr:uid="{00000000-0005-0000-0000-00008E490000}"/>
    <cellStyle name="เครื่องหมายจุลภาค 2 4 10" xfId="22966" xr:uid="{6B3FC461-8440-46FD-BCB9-37ABE696A2C2}"/>
    <cellStyle name="เครื่องหมายจุลภาค 2 4 11" xfId="36214" xr:uid="{903036EB-A6EB-4F6E-BF94-C0738BA97AB5}"/>
    <cellStyle name="เครื่องหมายจุลภาค 2 4 2" xfId="3471" xr:uid="{00000000-0005-0000-0000-00008F490000}"/>
    <cellStyle name="เครื่องหมายจุลภาค 2 4 2 2" xfId="4537" xr:uid="{00000000-0005-0000-0000-000090490000}"/>
    <cellStyle name="เครื่องหมายจุลภาค 2 4 2 2 2" xfId="6759" xr:uid="{00000000-0005-0000-0000-000091490000}"/>
    <cellStyle name="เครื่องหมายจุลภาค 2 4 2 2 2 2" xfId="11333" xr:uid="{00000000-0005-0000-0000-000092490000}"/>
    <cellStyle name="เครื่องหมายจุลภาค 2 4 2 2 2 2 2" xfId="28149" xr:uid="{A4517D52-5D88-4801-B9C1-42B2C568B3C2}"/>
    <cellStyle name="เครื่องหมายจุลภาค 2 4 2 2 2 2 3" xfId="43045" xr:uid="{E9F4EBE2-1A85-4DAA-84EA-8CAB4DEC3B35}"/>
    <cellStyle name="เครื่องหมายจุลภาค 2 4 2 2 2 3" xfId="17865" xr:uid="{00000000-0005-0000-0000-000093490000}"/>
    <cellStyle name="เครื่องหมายจุลภาค 2 4 2 2 2 3 2" xfId="31335" xr:uid="{F104C0EA-976B-48F3-A4B9-1029C24AC21A}"/>
    <cellStyle name="เครื่องหมายจุลภาค 2 4 2 2 2 3 3" xfId="49113" xr:uid="{9B8C2F47-61E7-40BA-92DB-CFE6368B8F30}"/>
    <cellStyle name="เครื่องหมายจุลภาค 2 4 2 2 2 4" xfId="21663" xr:uid="{00000000-0005-0000-0000-000094490000}"/>
    <cellStyle name="เครื่องหมายจุลภาค 2 4 2 2 2 4 2" xfId="34550" xr:uid="{581DFA19-ED72-4AB4-9E03-5D9D073C5EBD}"/>
    <cellStyle name="เครื่องหมายจุลภาค 2 4 2 2 2 4 3" xfId="52406" xr:uid="{A086F4DD-98B4-43FB-A007-A8578A6EB105}"/>
    <cellStyle name="เครื่องหมายจุลภาค 2 4 2 2 2 5" xfId="24971" xr:uid="{DF038603-982E-468E-A34E-9BE4338FC879}"/>
    <cellStyle name="เครื่องหมายจุลภาค 2 4 2 2 2 6" xfId="38941" xr:uid="{5C553773-B7B0-4F09-BF07-0BFEB64D905F}"/>
    <cellStyle name="เครื่องหมายจุลภาค 2 4 2 2 3" xfId="9592" xr:uid="{00000000-0005-0000-0000-000095490000}"/>
    <cellStyle name="เครื่องหมายจุลภาค 2 4 2 2 3 2" xfId="26607" xr:uid="{7639F118-ACAB-4099-89F9-B12CA4D05D36}"/>
    <cellStyle name="เครื่องหมายจุลภาค 2 4 2 2 3 3" xfId="41503" xr:uid="{916896F3-E977-4888-8981-538F46C433D3}"/>
    <cellStyle name="เครื่องหมายจุลภาค 2 4 2 2 4" xfId="15645" xr:uid="{00000000-0005-0000-0000-000096490000}"/>
    <cellStyle name="เครื่องหมายจุลภาค 2 4 2 2 4 2" xfId="29792" xr:uid="{B531E12D-79AF-42FC-B35C-6A98379274DB}"/>
    <cellStyle name="เครื่องหมายจุลภาค 2 4 2 2 4 3" xfId="47092" xr:uid="{F8554D5E-6DA8-4179-9997-C0C502D87BBE}"/>
    <cellStyle name="เครื่องหมายจุลภาค 2 4 2 2 5" xfId="19921" xr:uid="{00000000-0005-0000-0000-000097490000}"/>
    <cellStyle name="เครื่องหมายจุลภาค 2 4 2 2 5 2" xfId="33007" xr:uid="{53A61314-85DD-4E10-A3E2-864D6CD6FD7E}"/>
    <cellStyle name="เครื่องหมายจุลภาค 2 4 2 2 5 3" xfId="50863" xr:uid="{B12E9B9C-A2E3-42F1-A834-CA6D4FF49CC0}"/>
    <cellStyle name="เครื่องหมายจุลภาค 2 4 2 2 6" xfId="23429" xr:uid="{BD07BC41-D1DB-4121-9A37-20F78ADF0C54}"/>
    <cellStyle name="เครื่องหมายจุลภาค 2 4 2 2 7" xfId="36921" xr:uid="{6EEEE9F1-B32B-476A-AAD1-0EA9F8535947}"/>
    <cellStyle name="เครื่องหมายจุลภาค 2 4 2 3" xfId="5066" xr:uid="{00000000-0005-0000-0000-000098490000}"/>
    <cellStyle name="เครื่องหมายจุลภาค 2 4 2 3 2" xfId="7190" xr:uid="{00000000-0005-0000-0000-000099490000}"/>
    <cellStyle name="เครื่องหมายจุลภาค 2 4 2 3 2 2" xfId="11727" xr:uid="{00000000-0005-0000-0000-00009A490000}"/>
    <cellStyle name="เครื่องหมายจุลภาค 2 4 2 3 2 2 2" xfId="28511" xr:uid="{2DF0E73B-8B0E-4DF5-AC27-4408B7057946}"/>
    <cellStyle name="เครื่องหมายจุลภาค 2 4 2 3 2 2 3" xfId="43407" xr:uid="{C05546AE-3FC2-4A1E-89A0-AF659FC8C033}"/>
    <cellStyle name="เครื่องหมายจุลภาค 2 4 2 3 2 3" xfId="18296" xr:uid="{00000000-0005-0000-0000-00009B490000}"/>
    <cellStyle name="เครื่องหมายจุลภาค 2 4 2 3 2 3 2" xfId="31697" xr:uid="{70CA6A3D-A1AE-4326-AEAB-DFE2FB548544}"/>
    <cellStyle name="เครื่องหมายจุลภาค 2 4 2 3 2 3 3" xfId="49512" xr:uid="{01E67F69-215E-4C61-8221-672CDA22A915}"/>
    <cellStyle name="เครื่องหมายจุลภาค 2 4 2 3 2 4" xfId="22057" xr:uid="{00000000-0005-0000-0000-00009C490000}"/>
    <cellStyle name="เครื่องหมายจุลภาค 2 4 2 3 2 4 2" xfId="34912" xr:uid="{BD8A510B-B7DA-4980-A5E8-1BC15A50B2FA}"/>
    <cellStyle name="เครื่องหมายจุลภาค 2 4 2 3 2 4 3" xfId="52768" xr:uid="{48193ED0-F060-44D5-AAF9-6ABCDAF3CD6C}"/>
    <cellStyle name="เครื่องหมายจุลภาค 2 4 2 3 2 5" xfId="25333" xr:uid="{5FED8673-FF0D-4A09-B2D2-CABA9F48B4B0}"/>
    <cellStyle name="เครื่องหมายจุลภาค 2 4 2 3 2 6" xfId="39340" xr:uid="{2FBA58AB-BA2E-4A4D-8C00-9252B5055F78}"/>
    <cellStyle name="เครื่องหมายจุลภาค 2 4 2 3 3" xfId="9985" xr:uid="{00000000-0005-0000-0000-00009D490000}"/>
    <cellStyle name="เครื่องหมายจุลภาค 2 4 2 3 3 2" xfId="26968" xr:uid="{5AEFCD51-90C2-442C-A7BA-4504D02D4A73}"/>
    <cellStyle name="เครื่องหมายจุลภาค 2 4 2 3 3 3" xfId="41864" xr:uid="{DA026841-CFDE-41A3-93E8-23B526ACDBAF}"/>
    <cellStyle name="เครื่องหมายจุลภาค 2 4 2 3 4" xfId="16173" xr:uid="{00000000-0005-0000-0000-00009E490000}"/>
    <cellStyle name="เครื่องหมายจุลภาค 2 4 2 3 4 2" xfId="30154" xr:uid="{5BD5A76E-4F4F-43E6-89AB-2DF663814B0A}"/>
    <cellStyle name="เครื่องหมายจุลภาค 2 4 2 3 4 3" xfId="47588" xr:uid="{F3E1018D-E462-43DD-B9F5-0D933A04ED5E}"/>
    <cellStyle name="เครื่องหมายจุลภาค 2 4 2 3 5" xfId="20315" xr:uid="{00000000-0005-0000-0000-00009F490000}"/>
    <cellStyle name="เครื่องหมายจุลภาค 2 4 2 3 5 2" xfId="33369" xr:uid="{8FCD8571-FD84-4F80-B4E7-017CCB47DBC8}"/>
    <cellStyle name="เครื่องหมายจุลภาค 2 4 2 3 5 3" xfId="51225" xr:uid="{5F9A92DD-FECE-4EA5-9121-FA090206E8A6}"/>
    <cellStyle name="เครื่องหมายจุลภาค 2 4 2 3 6" xfId="23790" xr:uid="{B40DBD5A-0FA5-41AB-9A37-287DA609C983}"/>
    <cellStyle name="เครื่องหมายจุลภาค 2 4 2 3 7" xfId="37416" xr:uid="{4BA189B2-C440-4F38-BE3E-017D20EF0CEB}"/>
    <cellStyle name="เครื่องหมายจุลภาค 2 4 2 4" xfId="6142" xr:uid="{00000000-0005-0000-0000-0000A0490000}"/>
    <cellStyle name="เครื่องหมายจุลภาค 2 4 2 4 2" xfId="10917" xr:uid="{00000000-0005-0000-0000-0000A1490000}"/>
    <cellStyle name="เครื่องหมายจุลภาค 2 4 2 4 2 2" xfId="27766" xr:uid="{BAAA694C-A0F2-4E74-8B99-E4027024DE2B}"/>
    <cellStyle name="เครื่องหมายจุลภาค 2 4 2 4 2 3" xfId="42662" xr:uid="{3F8DA398-B91E-4132-9FAD-A5F217BB3F9B}"/>
    <cellStyle name="เครื่องหมายจุลภาค 2 4 2 4 3" xfId="17249" xr:uid="{00000000-0005-0000-0000-0000A2490000}"/>
    <cellStyle name="เครื่องหมายจุลภาค 2 4 2 4 3 2" xfId="30952" xr:uid="{C4F82A43-62EE-4C7F-9C49-BF31E6C455C1}"/>
    <cellStyle name="เครื่องหมายจุลภาค 2 4 2 4 3 3" xfId="48530" xr:uid="{8544D9E2-179A-413F-8817-7CCD8A2BE025}"/>
    <cellStyle name="เครื่องหมายจุลภาค 2 4 2 4 4" xfId="21247" xr:uid="{00000000-0005-0000-0000-0000A3490000}"/>
    <cellStyle name="เครื่องหมายจุลภาค 2 4 2 4 4 2" xfId="34167" xr:uid="{C7652396-4344-4594-BCAC-D24EB3A40CCF}"/>
    <cellStyle name="เครื่องหมายจุลภาค 2 4 2 4 4 3" xfId="52023" xr:uid="{529B83B9-4A70-4053-A745-D622679349C9}"/>
    <cellStyle name="เครื่องหมายจุลภาค 2 4 2 4 5" xfId="24588" xr:uid="{20F31971-2E99-4A6A-82BD-B0DBA9418675}"/>
    <cellStyle name="เครื่องหมายจุลภาค 2 4 2 4 6" xfId="38358" xr:uid="{2C265988-8DD9-405C-BD36-CC58F9DC0DD5}"/>
    <cellStyle name="เครื่องหมายจุลภาค 2 4 2 5" xfId="9177" xr:uid="{00000000-0005-0000-0000-0000A4490000}"/>
    <cellStyle name="เครื่องหมายจุลภาค 2 4 2 5 2" xfId="26225" xr:uid="{2F8FB609-AE90-4FAF-8EBA-9DCDE615F9FB}"/>
    <cellStyle name="เครื่องหมายจุลภาค 2 4 2 5 3" xfId="41121" xr:uid="{178398F7-599B-42AB-8E41-8746867717BC}"/>
    <cellStyle name="เครื่องหมายจุลภาค 2 4 2 6" xfId="14995" xr:uid="{00000000-0005-0000-0000-0000A5490000}"/>
    <cellStyle name="เครื่องหมายจุลภาค 2 4 2 6 2" xfId="29404" xr:uid="{B8AC1E78-5571-46AB-982E-01F3D060C45C}"/>
    <cellStyle name="เครื่องหมายจุลภาค 2 4 2 6 3" xfId="46477" xr:uid="{5A1AF4C2-CEFE-4B7D-BDE3-7F6B03C313A7}"/>
    <cellStyle name="เครื่องหมายจุลภาค 2 4 2 7" xfId="19504" xr:uid="{00000000-0005-0000-0000-0000A6490000}"/>
    <cellStyle name="เครื่องหมายจุลภาค 2 4 2 7 2" xfId="32623" xr:uid="{C8C0A039-F7D7-492F-9966-DA8ECEF8FEDF}"/>
    <cellStyle name="เครื่องหมายจุลภาค 2 4 2 7 3" xfId="50479" xr:uid="{492523A6-7902-47BF-B050-72013A44BECE}"/>
    <cellStyle name="เครื่องหมายจุลภาค 2 4 2 8" xfId="23045" xr:uid="{AD7B0F26-2DD6-411E-B42E-8BA672CF74E7}"/>
    <cellStyle name="เครื่องหมายจุลภาค 2 4 2 9" xfId="36314" xr:uid="{7CDD04D3-7D94-4E23-B33E-5C54CDA9C0EC}"/>
    <cellStyle name="เครื่องหมายจุลภาค 2 4 3" xfId="3472" xr:uid="{00000000-0005-0000-0000-0000A7490000}"/>
    <cellStyle name="เครื่องหมายจุลภาค 2 4 3 2" xfId="4538" xr:uid="{00000000-0005-0000-0000-0000A8490000}"/>
    <cellStyle name="เครื่องหมายจุลภาค 2 4 3 2 2" xfId="6760" xr:uid="{00000000-0005-0000-0000-0000A9490000}"/>
    <cellStyle name="เครื่องหมายจุลภาค 2 4 3 2 2 2" xfId="11334" xr:uid="{00000000-0005-0000-0000-0000AA490000}"/>
    <cellStyle name="เครื่องหมายจุลภาค 2 4 3 2 2 2 2" xfId="28150" xr:uid="{4C8D4404-41D6-4482-893A-31376061F626}"/>
    <cellStyle name="เครื่องหมายจุลภาค 2 4 3 2 2 2 3" xfId="43046" xr:uid="{2693770B-2684-4A91-83FC-A1FFA4F41400}"/>
    <cellStyle name="เครื่องหมายจุลภาค 2 4 3 2 2 3" xfId="17866" xr:uid="{00000000-0005-0000-0000-0000AB490000}"/>
    <cellStyle name="เครื่องหมายจุลภาค 2 4 3 2 2 3 2" xfId="31336" xr:uid="{8B04C394-12D7-47F5-B7F4-BA87521CF073}"/>
    <cellStyle name="เครื่องหมายจุลภาค 2 4 3 2 2 3 3" xfId="49114" xr:uid="{7A3610B7-DF8D-4903-94E9-7048FCAF9889}"/>
    <cellStyle name="เครื่องหมายจุลภาค 2 4 3 2 2 4" xfId="21664" xr:uid="{00000000-0005-0000-0000-0000AC490000}"/>
    <cellStyle name="เครื่องหมายจุลภาค 2 4 3 2 2 4 2" xfId="34551" xr:uid="{56E6F08B-6F7F-4641-B245-CCDCE8DBBB8B}"/>
    <cellStyle name="เครื่องหมายจุลภาค 2 4 3 2 2 4 3" xfId="52407" xr:uid="{F1068B73-3CB9-4BF6-B590-7EF90AA9F84F}"/>
    <cellStyle name="เครื่องหมายจุลภาค 2 4 3 2 2 5" xfId="24972" xr:uid="{1B54A9E0-11DA-4079-8277-59BA70173029}"/>
    <cellStyle name="เครื่องหมายจุลภาค 2 4 3 2 2 6" xfId="38942" xr:uid="{AF8364D7-21B6-4B55-A90A-1546C5A48C94}"/>
    <cellStyle name="เครื่องหมายจุลภาค 2 4 3 2 3" xfId="9593" xr:uid="{00000000-0005-0000-0000-0000AD490000}"/>
    <cellStyle name="เครื่องหมายจุลภาค 2 4 3 2 3 2" xfId="26608" xr:uid="{A8DCAD4F-5579-4440-B99D-BCF8A0FCEDDC}"/>
    <cellStyle name="เครื่องหมายจุลภาค 2 4 3 2 3 3" xfId="41504" xr:uid="{8D16521C-35F2-44E0-AC9D-3A032368472B}"/>
    <cellStyle name="เครื่องหมายจุลภาค 2 4 3 2 4" xfId="15646" xr:uid="{00000000-0005-0000-0000-0000AE490000}"/>
    <cellStyle name="เครื่องหมายจุลภาค 2 4 3 2 4 2" xfId="29793" xr:uid="{BF2FB43B-51A4-48BF-9E78-4A4FB287C4D2}"/>
    <cellStyle name="เครื่องหมายจุลภาค 2 4 3 2 4 3" xfId="47093" xr:uid="{98F8194F-1A47-4CA7-BAA2-A27631402003}"/>
    <cellStyle name="เครื่องหมายจุลภาค 2 4 3 2 5" xfId="19922" xr:uid="{00000000-0005-0000-0000-0000AF490000}"/>
    <cellStyle name="เครื่องหมายจุลภาค 2 4 3 2 5 2" xfId="33008" xr:uid="{C84BC1EA-4B23-40FD-AC0F-CC2144C85382}"/>
    <cellStyle name="เครื่องหมายจุลภาค 2 4 3 2 5 3" xfId="50864" xr:uid="{6D55BED6-D698-443E-B814-E51D13E1C922}"/>
    <cellStyle name="เครื่องหมายจุลภาค 2 4 3 2 6" xfId="23430" xr:uid="{843AE679-DC1E-4C41-A7A2-D383CC3DDCB7}"/>
    <cellStyle name="เครื่องหมายจุลภาค 2 4 3 2 7" xfId="36922" xr:uid="{AC0B4527-1CF9-40B6-88DB-5983F82ED616}"/>
    <cellStyle name="เครื่องหมายจุลภาค 2 4 3 3" xfId="5067" xr:uid="{00000000-0005-0000-0000-0000B0490000}"/>
    <cellStyle name="เครื่องหมายจุลภาค 2 4 3 3 2" xfId="7191" xr:uid="{00000000-0005-0000-0000-0000B1490000}"/>
    <cellStyle name="เครื่องหมายจุลภาค 2 4 3 3 2 2" xfId="11728" xr:uid="{00000000-0005-0000-0000-0000B2490000}"/>
    <cellStyle name="เครื่องหมายจุลภาค 2 4 3 3 2 2 2" xfId="28512" xr:uid="{26AC3C7C-99E3-4191-A24D-63C349522981}"/>
    <cellStyle name="เครื่องหมายจุลภาค 2 4 3 3 2 2 3" xfId="43408" xr:uid="{46174E8C-192A-494D-B0B7-83DD211DF172}"/>
    <cellStyle name="เครื่องหมายจุลภาค 2 4 3 3 2 3" xfId="18297" xr:uid="{00000000-0005-0000-0000-0000B3490000}"/>
    <cellStyle name="เครื่องหมายจุลภาค 2 4 3 3 2 3 2" xfId="31698" xr:uid="{4B6DFD60-C070-4091-95C4-A91FE133B95C}"/>
    <cellStyle name="เครื่องหมายจุลภาค 2 4 3 3 2 3 3" xfId="49513" xr:uid="{7B2A20FF-DA7A-4E6C-8971-B594ABB0DB16}"/>
    <cellStyle name="เครื่องหมายจุลภาค 2 4 3 3 2 4" xfId="22058" xr:uid="{00000000-0005-0000-0000-0000B4490000}"/>
    <cellStyle name="เครื่องหมายจุลภาค 2 4 3 3 2 4 2" xfId="34913" xr:uid="{130F9742-284A-49ED-A1A2-A9E2CABB5771}"/>
    <cellStyle name="เครื่องหมายจุลภาค 2 4 3 3 2 4 3" xfId="52769" xr:uid="{683871F4-9313-422B-9527-C78AC17C98FC}"/>
    <cellStyle name="เครื่องหมายจุลภาค 2 4 3 3 2 5" xfId="25334" xr:uid="{9C64611E-B37D-4D38-9FBD-082AF8913C29}"/>
    <cellStyle name="เครื่องหมายจุลภาค 2 4 3 3 2 6" xfId="39341" xr:uid="{D53A2F70-355A-479B-9E1A-A3DD9B0677DA}"/>
    <cellStyle name="เครื่องหมายจุลภาค 2 4 3 3 3" xfId="9986" xr:uid="{00000000-0005-0000-0000-0000B5490000}"/>
    <cellStyle name="เครื่องหมายจุลภาค 2 4 3 3 3 2" xfId="26969" xr:uid="{8263DBB1-E753-4456-BF51-84C6DEAE5AAF}"/>
    <cellStyle name="เครื่องหมายจุลภาค 2 4 3 3 3 3" xfId="41865" xr:uid="{0F1072BD-A995-4075-A22B-2E84771E2C75}"/>
    <cellStyle name="เครื่องหมายจุลภาค 2 4 3 3 4" xfId="16174" xr:uid="{00000000-0005-0000-0000-0000B6490000}"/>
    <cellStyle name="เครื่องหมายจุลภาค 2 4 3 3 4 2" xfId="30155" xr:uid="{6EC74E43-44AD-42C2-A73E-5DFC22CC8978}"/>
    <cellStyle name="เครื่องหมายจุลภาค 2 4 3 3 4 3" xfId="47589" xr:uid="{8F56DE69-02AB-44C8-AAA1-CDEC362B8E1E}"/>
    <cellStyle name="เครื่องหมายจุลภาค 2 4 3 3 5" xfId="20316" xr:uid="{00000000-0005-0000-0000-0000B7490000}"/>
    <cellStyle name="เครื่องหมายจุลภาค 2 4 3 3 5 2" xfId="33370" xr:uid="{9749EEB1-085B-4933-B7BD-6582C00513DD}"/>
    <cellStyle name="เครื่องหมายจุลภาค 2 4 3 3 5 3" xfId="51226" xr:uid="{4ED9C64E-C312-483A-8AFA-D9DCC19E84D7}"/>
    <cellStyle name="เครื่องหมายจุลภาค 2 4 3 3 6" xfId="23791" xr:uid="{098F3D7F-225E-4F14-A7C7-0A21CCA02B5B}"/>
    <cellStyle name="เครื่องหมายจุลภาค 2 4 3 3 7" xfId="37417" xr:uid="{67CB1183-2CBC-4773-B911-70DBD87F20F7}"/>
    <cellStyle name="เครื่องหมายจุลภาค 2 4 3 4" xfId="6143" xr:uid="{00000000-0005-0000-0000-0000B8490000}"/>
    <cellStyle name="เครื่องหมายจุลภาค 2 4 3 4 2" xfId="10918" xr:uid="{00000000-0005-0000-0000-0000B9490000}"/>
    <cellStyle name="เครื่องหมายจุลภาค 2 4 3 4 2 2" xfId="27767" xr:uid="{06C26ADC-406B-4764-9624-ECE5DFD018F1}"/>
    <cellStyle name="เครื่องหมายจุลภาค 2 4 3 4 2 3" xfId="42663" xr:uid="{372F3092-BFF6-4472-8B44-0AF6895C809D}"/>
    <cellStyle name="เครื่องหมายจุลภาค 2 4 3 4 3" xfId="17250" xr:uid="{00000000-0005-0000-0000-0000BA490000}"/>
    <cellStyle name="เครื่องหมายจุลภาค 2 4 3 4 3 2" xfId="30953" xr:uid="{374BD478-FBB0-4ABE-B202-81A0B2585922}"/>
    <cellStyle name="เครื่องหมายจุลภาค 2 4 3 4 3 3" xfId="48531" xr:uid="{F55F114C-9785-4676-8DCB-C38AC11963FD}"/>
    <cellStyle name="เครื่องหมายจุลภาค 2 4 3 4 4" xfId="21248" xr:uid="{00000000-0005-0000-0000-0000BB490000}"/>
    <cellStyle name="เครื่องหมายจุลภาค 2 4 3 4 4 2" xfId="34168" xr:uid="{D3026923-CCB5-467B-B1E1-231A5FC7CF9E}"/>
    <cellStyle name="เครื่องหมายจุลภาค 2 4 3 4 4 3" xfId="52024" xr:uid="{A6874518-19AF-4DFD-89FD-CD8570F0B67F}"/>
    <cellStyle name="เครื่องหมายจุลภาค 2 4 3 4 5" xfId="24589" xr:uid="{5A3495E4-94AB-4C74-ABCC-7287E03017FF}"/>
    <cellStyle name="เครื่องหมายจุลภาค 2 4 3 4 6" xfId="38359" xr:uid="{4368CCDE-AD7F-4DA0-BB45-1AA1E85D2290}"/>
    <cellStyle name="เครื่องหมายจุลภาค 2 4 3 5" xfId="9178" xr:uid="{00000000-0005-0000-0000-0000BC490000}"/>
    <cellStyle name="เครื่องหมายจุลภาค 2 4 3 5 2" xfId="26226" xr:uid="{5A148885-C473-4D07-B59B-A557C4E29DC5}"/>
    <cellStyle name="เครื่องหมายจุลภาค 2 4 3 5 3" xfId="41122" xr:uid="{597E56DE-171D-48B1-B8D2-CCEE6E9F5A85}"/>
    <cellStyle name="เครื่องหมายจุลภาค 2 4 3 6" xfId="14996" xr:uid="{00000000-0005-0000-0000-0000BD490000}"/>
    <cellStyle name="เครื่องหมายจุลภาค 2 4 3 6 2" xfId="29405" xr:uid="{136AB409-BC3B-4FAF-83BA-646C3FF0D3DA}"/>
    <cellStyle name="เครื่องหมายจุลภาค 2 4 3 6 3" xfId="46478" xr:uid="{68A83D05-B7FD-4DDA-8DE2-96A3A64F95DC}"/>
    <cellStyle name="เครื่องหมายจุลภาค 2 4 3 7" xfId="19505" xr:uid="{00000000-0005-0000-0000-0000BE490000}"/>
    <cellStyle name="เครื่องหมายจุลภาค 2 4 3 7 2" xfId="32624" xr:uid="{D0EA4BD3-CC89-4555-B7B9-0078AE426653}"/>
    <cellStyle name="เครื่องหมายจุลภาค 2 4 3 7 3" xfId="50480" xr:uid="{5DAC6F27-8958-4B77-BEA8-68E34C45ED98}"/>
    <cellStyle name="เครื่องหมายจุลภาค 2 4 3 8" xfId="23046" xr:uid="{6A30301C-DEC9-4873-854E-D3B37DA2D6AE}"/>
    <cellStyle name="เครื่องหมายจุลภาค 2 4 3 9" xfId="36315" xr:uid="{8FD1C858-47EF-4740-8B63-F60091768307}"/>
    <cellStyle name="เครื่องหมายจุลภาค 2 4 4" xfId="4425" xr:uid="{00000000-0005-0000-0000-0000BF490000}"/>
    <cellStyle name="เครื่องหมายจุลภาค 2 4 4 2" xfId="6647" xr:uid="{00000000-0005-0000-0000-0000C0490000}"/>
    <cellStyle name="เครื่องหมายจุลภาค 2 4 4 2 2" xfId="11253" xr:uid="{00000000-0005-0000-0000-0000C1490000}"/>
    <cellStyle name="เครื่องหมายจุลภาค 2 4 4 2 2 2" xfId="28070" xr:uid="{F8F73E5D-554E-4922-B4E2-3DC5FC23F13A}"/>
    <cellStyle name="เครื่องหมายจุลภาค 2 4 4 2 2 3" xfId="42966" xr:uid="{F73EDC32-9221-4A11-8BA7-D1BFEC673AEA}"/>
    <cellStyle name="เครื่องหมายจุลภาค 2 4 4 2 3" xfId="17753" xr:uid="{00000000-0005-0000-0000-0000C2490000}"/>
    <cellStyle name="เครื่องหมายจุลภาค 2 4 4 2 3 2" xfId="31256" xr:uid="{0803D61C-22EC-41D1-A024-92ABC35F932B}"/>
    <cellStyle name="เครื่องหมายจุลภาค 2 4 4 2 3 3" xfId="49002" xr:uid="{F6A9F986-DDCD-4023-914B-58E017781085}"/>
    <cellStyle name="เครื่องหมายจุลภาค 2 4 4 2 4" xfId="21583" xr:uid="{00000000-0005-0000-0000-0000C3490000}"/>
    <cellStyle name="เครื่องหมายจุลภาค 2 4 4 2 4 2" xfId="34471" xr:uid="{047D21BC-338D-4F47-872E-B5DA1364EBEF}"/>
    <cellStyle name="เครื่องหมายจุลภาค 2 4 4 2 4 3" xfId="52327" xr:uid="{840F0445-D9E4-4D4B-B2BB-8F0DDD7F0D40}"/>
    <cellStyle name="เครื่องหมายจุลภาค 2 4 4 2 5" xfId="24892" xr:uid="{D759B313-877F-4857-A7A6-236567031F7E}"/>
    <cellStyle name="เครื่องหมายจุลภาค 2 4 4 2 6" xfId="38830" xr:uid="{5B9F9F55-3582-4BA6-A590-382566E176C7}"/>
    <cellStyle name="เครื่องหมายจุลภาค 2 4 4 3" xfId="9512" xr:uid="{00000000-0005-0000-0000-0000C4490000}"/>
    <cellStyle name="เครื่องหมายจุลภาค 2 4 4 3 2" xfId="26528" xr:uid="{5DAF7519-08A5-48CF-A2D7-C48B54F5944C}"/>
    <cellStyle name="เครื่องหมายจุลภาค 2 4 4 3 3" xfId="41424" xr:uid="{A784CFEE-FF29-4CC4-99AB-BAAC8A1EE97B}"/>
    <cellStyle name="เครื่องหมายจุลภาค 2 4 4 4" xfId="15533" xr:uid="{00000000-0005-0000-0000-0000C5490000}"/>
    <cellStyle name="เครื่องหมายจุลภาค 2 4 4 4 2" xfId="29713" xr:uid="{D77F841D-6F17-4A36-8D58-8E61A729CC16}"/>
    <cellStyle name="เครื่องหมายจุลภาค 2 4 4 4 3" xfId="46981" xr:uid="{D6037A2B-C33A-48BD-B93A-BFBAD096EAAF}"/>
    <cellStyle name="เครื่องหมายจุลภาค 2 4 4 5" xfId="19841" xr:uid="{00000000-0005-0000-0000-0000C6490000}"/>
    <cellStyle name="เครื่องหมายจุลภาค 2 4 4 5 2" xfId="32928" xr:uid="{9BA092F9-594B-4B43-9F73-8FE7C3BB8094}"/>
    <cellStyle name="เครื่องหมายจุลภาค 2 4 4 5 3" xfId="50784" xr:uid="{C2428767-7C6C-4F1F-915C-4FC8FF4AD37D}"/>
    <cellStyle name="เครื่องหมายจุลภาค 2 4 4 6" xfId="23350" xr:uid="{3C793FA1-3AA3-46D4-AF85-48EE010DF5D5}"/>
    <cellStyle name="เครื่องหมายจุลภาค 2 4 4 7" xfId="36810" xr:uid="{3D5F44CE-1B76-4787-B3B3-0AFC37DE77E6}"/>
    <cellStyle name="เครื่องหมายจุลภาค 2 4 5" xfId="4964" xr:uid="{00000000-0005-0000-0000-0000C7490000}"/>
    <cellStyle name="เครื่องหมายจุลภาค 2 4 5 2" xfId="7112" xr:uid="{00000000-0005-0000-0000-0000C8490000}"/>
    <cellStyle name="เครื่องหมายจุลภาค 2 4 5 2 2" xfId="11649" xr:uid="{00000000-0005-0000-0000-0000C9490000}"/>
    <cellStyle name="เครื่องหมายจุลภาค 2 4 5 2 2 2" xfId="28434" xr:uid="{0161D6E9-5A01-4E4B-9A6B-373956768AB1}"/>
    <cellStyle name="เครื่องหมายจุลภาค 2 4 5 2 2 3" xfId="43330" xr:uid="{79B26CE9-22D3-47BA-B3C3-5CCAF5FE5D0A}"/>
    <cellStyle name="เครื่องหมายจุลภาค 2 4 5 2 3" xfId="18218" xr:uid="{00000000-0005-0000-0000-0000CA490000}"/>
    <cellStyle name="เครื่องหมายจุลภาค 2 4 5 2 3 2" xfId="31620" xr:uid="{90C6F323-8548-45C4-8798-79C83AAB5D1F}"/>
    <cellStyle name="เครื่องหมายจุลภาค 2 4 5 2 3 3" xfId="49435" xr:uid="{F1F53A7B-944A-4628-9CD8-9A55320C7BEF}"/>
    <cellStyle name="เครื่องหมายจุลภาค 2 4 5 2 4" xfId="21979" xr:uid="{00000000-0005-0000-0000-0000CB490000}"/>
    <cellStyle name="เครื่องหมายจุลภาค 2 4 5 2 4 2" xfId="34835" xr:uid="{B143A401-2E92-4E0F-A511-B74984496CBB}"/>
    <cellStyle name="เครื่องหมายจุลภาค 2 4 5 2 4 3" xfId="52691" xr:uid="{51187D30-8D8D-4475-9F71-D69E7CA36A28}"/>
    <cellStyle name="เครื่องหมายจุลภาค 2 4 5 2 5" xfId="25256" xr:uid="{A41C07E8-1BE3-4587-95EA-5BC7D373931C}"/>
    <cellStyle name="เครื่องหมายจุลภาค 2 4 5 2 6" xfId="39263" xr:uid="{0FD9747D-4F29-451B-9B6B-DAF935C93366}"/>
    <cellStyle name="เครื่องหมายจุลภาค 2 4 5 3" xfId="9907" xr:uid="{00000000-0005-0000-0000-0000CC490000}"/>
    <cellStyle name="เครื่องหมายจุลภาค 2 4 5 3 2" xfId="26891" xr:uid="{F283E3D9-FA29-48DF-994C-D52E820BAFD4}"/>
    <cellStyle name="เครื่องหมายจุลภาค 2 4 5 3 3" xfId="41787" xr:uid="{403E0739-162A-4A13-ADB9-A3FC7B1BFE45}"/>
    <cellStyle name="เครื่องหมายจุลภาค 2 4 5 4" xfId="16071" xr:uid="{00000000-0005-0000-0000-0000CD490000}"/>
    <cellStyle name="เครื่องหมายจุลภาค 2 4 5 4 2" xfId="30077" xr:uid="{417E799F-3DE0-466B-B068-C1774DCC6C5A}"/>
    <cellStyle name="เครื่องหมายจุลภาค 2 4 5 4 3" xfId="47487" xr:uid="{45CB54D9-30A0-494B-A21E-7CD6C287CFCC}"/>
    <cellStyle name="เครื่องหมายจุลภาค 2 4 5 5" xfId="20237" xr:uid="{00000000-0005-0000-0000-0000CE490000}"/>
    <cellStyle name="เครื่องหมายจุลภาค 2 4 5 5 2" xfId="33292" xr:uid="{F0677433-C188-4BE5-86FF-AC9ECCB03EA6}"/>
    <cellStyle name="เครื่องหมายจุลภาค 2 4 5 5 3" xfId="51148" xr:uid="{57066421-A497-4744-A4CB-652BC66B5C61}"/>
    <cellStyle name="เครื่องหมายจุลภาค 2 4 5 6" xfId="23713" xr:uid="{B50A17CA-0D43-417A-B049-DA70615DD5F5}"/>
    <cellStyle name="เครื่องหมายจุลภาค 2 4 5 7" xfId="37315" xr:uid="{5B77D672-770C-4361-85CD-11B9CA6D56EF}"/>
    <cellStyle name="เครื่องหมายจุลภาค 2 4 6" xfId="6041" xr:uid="{00000000-0005-0000-0000-0000CF490000}"/>
    <cellStyle name="เครื่องหมายจุลภาค 2 4 6 2" xfId="10837" xr:uid="{00000000-0005-0000-0000-0000D0490000}"/>
    <cellStyle name="เครื่องหมายจุลภาค 2 4 6 2 2" xfId="27687" xr:uid="{2E07914A-8840-420D-9858-4D0F3F0CD0DF}"/>
    <cellStyle name="เครื่องหมายจุลภาค 2 4 6 2 3" xfId="42583" xr:uid="{A08A5D8D-9964-4B6B-A6BB-C41073200AB5}"/>
    <cellStyle name="เครื่องหมายจุลภาค 2 4 6 3" xfId="17148" xr:uid="{00000000-0005-0000-0000-0000D1490000}"/>
    <cellStyle name="เครื่องหมายจุลภาค 2 4 6 3 2" xfId="30873" xr:uid="{1048F501-F0C2-434D-B297-E1B4570840DE}"/>
    <cellStyle name="เครื่องหมายจุลภาค 2 4 6 3 3" xfId="48430" xr:uid="{A58A7A4D-7E2E-4553-9A8C-41468ED3BB29}"/>
    <cellStyle name="เครื่องหมายจุลภาค 2 4 6 4" xfId="21167" xr:uid="{00000000-0005-0000-0000-0000D2490000}"/>
    <cellStyle name="เครื่องหมายจุลภาค 2 4 6 4 2" xfId="34088" xr:uid="{26CBF171-C5FA-4279-A840-7B74C23AD6B7}"/>
    <cellStyle name="เครื่องหมายจุลภาค 2 4 6 4 3" xfId="51944" xr:uid="{E9C82800-7AE8-4734-BBDF-BF8800C0DE4D}"/>
    <cellStyle name="เครื่องหมายจุลภาค 2 4 6 5" xfId="24509" xr:uid="{9C5501BC-4FE2-4BBB-833B-A761CFBFC813}"/>
    <cellStyle name="เครื่องหมายจุลภาค 2 4 6 6" xfId="38258" xr:uid="{1D28D4E8-DF78-478B-9AA6-EC05D97DFE1A}"/>
    <cellStyle name="เครื่องหมายจุลภาค 2 4 7" xfId="9095" xr:uid="{00000000-0005-0000-0000-0000D3490000}"/>
    <cellStyle name="เครื่องหมายจุลภาค 2 4 7 2" xfId="26146" xr:uid="{71506070-C6FA-465F-95E8-7D51AC9BB37A}"/>
    <cellStyle name="เครื่องหมายจุลภาค 2 4 7 3" xfId="41042" xr:uid="{38FD0117-125A-435A-9E28-A5832F3B2B6B}"/>
    <cellStyle name="เครื่องหมายจุลภาค 2 4 8" xfId="14884" xr:uid="{00000000-0005-0000-0000-0000D4490000}"/>
    <cellStyle name="เครื่องหมายจุลภาค 2 4 8 2" xfId="29323" xr:uid="{8E5F4287-F670-49A1-842D-98961C47F7B0}"/>
    <cellStyle name="เครื่องหมายจุลภาค 2 4 8 3" xfId="46369" xr:uid="{ECB1A2FF-EB8A-4B40-853F-74EDFDD0C3FB}"/>
    <cellStyle name="เครื่องหมายจุลภาค 2 4 9" xfId="19421" xr:uid="{00000000-0005-0000-0000-0000D5490000}"/>
    <cellStyle name="เครื่องหมายจุลภาค 2 4 9 2" xfId="32543" xr:uid="{6B3618CD-16CD-4BE6-850F-4B2EEE63372A}"/>
    <cellStyle name="เครื่องหมายจุลภาค 2 4 9 3" xfId="50399" xr:uid="{4C49DDB5-979D-4C11-B997-FE5C8BFF3013}"/>
    <cellStyle name="เครื่องหมายจุลภาค 2 5" xfId="3100" xr:uid="{00000000-0005-0000-0000-0000D6490000}"/>
    <cellStyle name="เครื่องหมายจุลภาค 2 5 10" xfId="36215" xr:uid="{6120DEA5-050E-4FBE-ABD8-01BE9AE25C56}"/>
    <cellStyle name="เครื่องหมายจุลภาค 2 5 2" xfId="3473" xr:uid="{00000000-0005-0000-0000-0000D7490000}"/>
    <cellStyle name="เครื่องหมายจุลภาค 2 5 2 2" xfId="4539" xr:uid="{00000000-0005-0000-0000-0000D8490000}"/>
    <cellStyle name="เครื่องหมายจุลภาค 2 5 2 2 2" xfId="6761" xr:uid="{00000000-0005-0000-0000-0000D9490000}"/>
    <cellStyle name="เครื่องหมายจุลภาค 2 5 2 2 2 2" xfId="11335" xr:uid="{00000000-0005-0000-0000-0000DA490000}"/>
    <cellStyle name="เครื่องหมายจุลภาค 2 5 2 2 2 2 2" xfId="28151" xr:uid="{92A96EDC-7B5E-48F4-81AA-8CA0FE9650A4}"/>
    <cellStyle name="เครื่องหมายจุลภาค 2 5 2 2 2 2 3" xfId="43047" xr:uid="{DA28901A-E401-414E-A1F6-090034D80196}"/>
    <cellStyle name="เครื่องหมายจุลภาค 2 5 2 2 2 3" xfId="17867" xr:uid="{00000000-0005-0000-0000-0000DB490000}"/>
    <cellStyle name="เครื่องหมายจุลภาค 2 5 2 2 2 3 2" xfId="31337" xr:uid="{5EC5F52E-90E8-439D-8B74-E47E875F080A}"/>
    <cellStyle name="เครื่องหมายจุลภาค 2 5 2 2 2 3 3" xfId="49115" xr:uid="{B0097EC6-05DA-4BB0-991B-F37CD8D6E587}"/>
    <cellStyle name="เครื่องหมายจุลภาค 2 5 2 2 2 4" xfId="21665" xr:uid="{00000000-0005-0000-0000-0000DC490000}"/>
    <cellStyle name="เครื่องหมายจุลภาค 2 5 2 2 2 4 2" xfId="34552" xr:uid="{29F8E139-F725-4686-AEEA-6BA64F20A5BA}"/>
    <cellStyle name="เครื่องหมายจุลภาค 2 5 2 2 2 4 3" xfId="52408" xr:uid="{522B489C-4D26-497E-8D37-CA553BD4E6F5}"/>
    <cellStyle name="เครื่องหมายจุลภาค 2 5 2 2 2 5" xfId="24973" xr:uid="{6B0C57E1-0EA8-4E09-A955-B9DB40EFA564}"/>
    <cellStyle name="เครื่องหมายจุลภาค 2 5 2 2 2 6" xfId="38943" xr:uid="{A5B50A19-1E94-415E-A330-85FE50E1BA5F}"/>
    <cellStyle name="เครื่องหมายจุลภาค 2 5 2 2 3" xfId="9594" xr:uid="{00000000-0005-0000-0000-0000DD490000}"/>
    <cellStyle name="เครื่องหมายจุลภาค 2 5 2 2 3 2" xfId="26609" xr:uid="{2E71E1F5-2736-4397-82FF-D12145D23567}"/>
    <cellStyle name="เครื่องหมายจุลภาค 2 5 2 2 3 3" xfId="41505" xr:uid="{7685EC49-7307-47A7-A3D7-CBB86E10AD88}"/>
    <cellStyle name="เครื่องหมายจุลภาค 2 5 2 2 4" xfId="15647" xr:uid="{00000000-0005-0000-0000-0000DE490000}"/>
    <cellStyle name="เครื่องหมายจุลภาค 2 5 2 2 4 2" xfId="29794" xr:uid="{7D205E48-CA16-4D16-8B61-663C0785F6B4}"/>
    <cellStyle name="เครื่องหมายจุลภาค 2 5 2 2 4 3" xfId="47094" xr:uid="{6C6F6BC0-3A69-4DCE-B604-F8B6DF8A5AFD}"/>
    <cellStyle name="เครื่องหมายจุลภาค 2 5 2 2 5" xfId="19923" xr:uid="{00000000-0005-0000-0000-0000DF490000}"/>
    <cellStyle name="เครื่องหมายจุลภาค 2 5 2 2 5 2" xfId="33009" xr:uid="{91F96582-EDD4-45E7-AA3B-774615E8BCB7}"/>
    <cellStyle name="เครื่องหมายจุลภาค 2 5 2 2 5 3" xfId="50865" xr:uid="{670DE7C7-DC30-4E05-AE17-DE4240FD1F19}"/>
    <cellStyle name="เครื่องหมายจุลภาค 2 5 2 2 6" xfId="23431" xr:uid="{4E1A8F6E-6FB6-4B28-ADB7-793750929B34}"/>
    <cellStyle name="เครื่องหมายจุลภาค 2 5 2 2 7" xfId="36923" xr:uid="{79D05095-DF1D-460D-A5DC-84FF8169CA0E}"/>
    <cellStyle name="เครื่องหมายจุลภาค 2 5 2 3" xfId="5068" xr:uid="{00000000-0005-0000-0000-0000E0490000}"/>
    <cellStyle name="เครื่องหมายจุลภาค 2 5 2 3 2" xfId="7192" xr:uid="{00000000-0005-0000-0000-0000E1490000}"/>
    <cellStyle name="เครื่องหมายจุลภาค 2 5 2 3 2 2" xfId="11729" xr:uid="{00000000-0005-0000-0000-0000E2490000}"/>
    <cellStyle name="เครื่องหมายจุลภาค 2 5 2 3 2 2 2" xfId="28513" xr:uid="{98FB1F28-6BB9-40A2-9474-D3A7763C8944}"/>
    <cellStyle name="เครื่องหมายจุลภาค 2 5 2 3 2 2 3" xfId="43409" xr:uid="{5491E006-08A1-44C0-A744-F64F74A1642B}"/>
    <cellStyle name="เครื่องหมายจุลภาค 2 5 2 3 2 3" xfId="18298" xr:uid="{00000000-0005-0000-0000-0000E3490000}"/>
    <cellStyle name="เครื่องหมายจุลภาค 2 5 2 3 2 3 2" xfId="31699" xr:uid="{51B7F9C5-54D4-447F-8E9A-CAB22EF3B275}"/>
    <cellStyle name="เครื่องหมายจุลภาค 2 5 2 3 2 3 3" xfId="49514" xr:uid="{06A660C0-A9E2-4AA0-98D2-54684DF93222}"/>
    <cellStyle name="เครื่องหมายจุลภาค 2 5 2 3 2 4" xfId="22059" xr:uid="{00000000-0005-0000-0000-0000E4490000}"/>
    <cellStyle name="เครื่องหมายจุลภาค 2 5 2 3 2 4 2" xfId="34914" xr:uid="{7978620A-067F-47A8-BD12-11776A40C49A}"/>
    <cellStyle name="เครื่องหมายจุลภาค 2 5 2 3 2 4 3" xfId="52770" xr:uid="{472B082D-62B0-4D22-8437-494856DE7959}"/>
    <cellStyle name="เครื่องหมายจุลภาค 2 5 2 3 2 5" xfId="25335" xr:uid="{E786F6C9-8DB6-45E4-B23A-639E44A97004}"/>
    <cellStyle name="เครื่องหมายจุลภาค 2 5 2 3 2 6" xfId="39342" xr:uid="{5699700D-7243-497B-990E-3A09D3CF2219}"/>
    <cellStyle name="เครื่องหมายจุลภาค 2 5 2 3 3" xfId="9987" xr:uid="{00000000-0005-0000-0000-0000E5490000}"/>
    <cellStyle name="เครื่องหมายจุลภาค 2 5 2 3 3 2" xfId="26970" xr:uid="{CDE36D00-DC49-40BF-AA43-E8286BA3BAB8}"/>
    <cellStyle name="เครื่องหมายจุลภาค 2 5 2 3 3 3" xfId="41866" xr:uid="{B43B62DD-0057-4E34-98EF-1DD8CF943B3E}"/>
    <cellStyle name="เครื่องหมายจุลภาค 2 5 2 3 4" xfId="16175" xr:uid="{00000000-0005-0000-0000-0000E6490000}"/>
    <cellStyle name="เครื่องหมายจุลภาค 2 5 2 3 4 2" xfId="30156" xr:uid="{133AE9CB-3079-41A2-82F4-3BC15FA8E536}"/>
    <cellStyle name="เครื่องหมายจุลภาค 2 5 2 3 4 3" xfId="47590" xr:uid="{12DC198E-214D-43EF-A178-8BD29A9594D6}"/>
    <cellStyle name="เครื่องหมายจุลภาค 2 5 2 3 5" xfId="20317" xr:uid="{00000000-0005-0000-0000-0000E7490000}"/>
    <cellStyle name="เครื่องหมายจุลภาค 2 5 2 3 5 2" xfId="33371" xr:uid="{20C467D2-0F94-423C-9386-CDCE165CB211}"/>
    <cellStyle name="เครื่องหมายจุลภาค 2 5 2 3 5 3" xfId="51227" xr:uid="{43AB75F6-7B18-4A3E-9646-971E213AFFB7}"/>
    <cellStyle name="เครื่องหมายจุลภาค 2 5 2 3 6" xfId="23792" xr:uid="{CC5A6235-0D12-4407-80F8-C06BFCC62299}"/>
    <cellStyle name="เครื่องหมายจุลภาค 2 5 2 3 7" xfId="37418" xr:uid="{CB4AAA32-A8AE-40E4-9F52-4A106B0DE165}"/>
    <cellStyle name="เครื่องหมายจุลภาค 2 5 2 4" xfId="6144" xr:uid="{00000000-0005-0000-0000-0000E8490000}"/>
    <cellStyle name="เครื่องหมายจุลภาค 2 5 2 4 2" xfId="10919" xr:uid="{00000000-0005-0000-0000-0000E9490000}"/>
    <cellStyle name="เครื่องหมายจุลภาค 2 5 2 4 2 2" xfId="27768" xr:uid="{88F6BB70-DFF5-43BF-8141-61F84F24B2AB}"/>
    <cellStyle name="เครื่องหมายจุลภาค 2 5 2 4 2 3" xfId="42664" xr:uid="{59FB31EB-CFDC-47AF-A36D-D5D27B5C2DB9}"/>
    <cellStyle name="เครื่องหมายจุลภาค 2 5 2 4 3" xfId="17251" xr:uid="{00000000-0005-0000-0000-0000EA490000}"/>
    <cellStyle name="เครื่องหมายจุลภาค 2 5 2 4 3 2" xfId="30954" xr:uid="{24674B1A-1341-46F2-8176-6D281724D1AF}"/>
    <cellStyle name="เครื่องหมายจุลภาค 2 5 2 4 3 3" xfId="48532" xr:uid="{0D7550A3-FAC7-4C2D-82FB-90F5AAB826F4}"/>
    <cellStyle name="เครื่องหมายจุลภาค 2 5 2 4 4" xfId="21249" xr:uid="{00000000-0005-0000-0000-0000EB490000}"/>
    <cellStyle name="เครื่องหมายจุลภาค 2 5 2 4 4 2" xfId="34169" xr:uid="{39172D2D-A9BB-4FD4-87A3-F5BB895F047D}"/>
    <cellStyle name="เครื่องหมายจุลภาค 2 5 2 4 4 3" xfId="52025" xr:uid="{B62A8B0A-90AA-4D0D-BEDE-BFCC138F5DF2}"/>
    <cellStyle name="เครื่องหมายจุลภาค 2 5 2 4 5" xfId="24590" xr:uid="{17043942-C3E1-4214-A87A-C1E72CFC0CEF}"/>
    <cellStyle name="เครื่องหมายจุลภาค 2 5 2 4 6" xfId="38360" xr:uid="{100EF3B5-EF7F-40AE-89B6-0E5AD7E5D112}"/>
    <cellStyle name="เครื่องหมายจุลภาค 2 5 2 5" xfId="9179" xr:uid="{00000000-0005-0000-0000-0000EC490000}"/>
    <cellStyle name="เครื่องหมายจุลภาค 2 5 2 5 2" xfId="26227" xr:uid="{FED4220B-4808-45F6-BE9A-1E2FF3D5B14A}"/>
    <cellStyle name="เครื่องหมายจุลภาค 2 5 2 5 3" xfId="41123" xr:uid="{76D20ABC-4791-44E3-949E-BCD7982C31B4}"/>
    <cellStyle name="เครื่องหมายจุลภาค 2 5 2 6" xfId="14997" xr:uid="{00000000-0005-0000-0000-0000ED490000}"/>
    <cellStyle name="เครื่องหมายจุลภาค 2 5 2 6 2" xfId="29406" xr:uid="{79CBF59B-47A1-4F61-AB76-40480AD071FB}"/>
    <cellStyle name="เครื่องหมายจุลภาค 2 5 2 6 3" xfId="46479" xr:uid="{69CD93CA-ACEF-47CA-9171-C2ED4F3E4555}"/>
    <cellStyle name="เครื่องหมายจุลภาค 2 5 2 7" xfId="19506" xr:uid="{00000000-0005-0000-0000-0000EE490000}"/>
    <cellStyle name="เครื่องหมายจุลภาค 2 5 2 7 2" xfId="32625" xr:uid="{1442747F-01D6-48B0-97D5-B6043F1200CB}"/>
    <cellStyle name="เครื่องหมายจุลภาค 2 5 2 7 3" xfId="50481" xr:uid="{FF1020A7-C6E1-403A-89F1-2554756F0D61}"/>
    <cellStyle name="เครื่องหมายจุลภาค 2 5 2 8" xfId="23047" xr:uid="{10FB7FAD-3250-4BF2-B01C-666CC0E75BE2}"/>
    <cellStyle name="เครื่องหมายจุลภาค 2 5 2 9" xfId="36316" xr:uid="{1A75C601-E887-4712-AF0B-35E1590D2EC0}"/>
    <cellStyle name="เครื่องหมายจุลภาค 2 5 3" xfId="4426" xr:uid="{00000000-0005-0000-0000-0000EF490000}"/>
    <cellStyle name="เครื่องหมายจุลภาค 2 5 3 2" xfId="6648" xr:uid="{00000000-0005-0000-0000-0000F0490000}"/>
    <cellStyle name="เครื่องหมายจุลภาค 2 5 3 2 2" xfId="11254" xr:uid="{00000000-0005-0000-0000-0000F1490000}"/>
    <cellStyle name="เครื่องหมายจุลภาค 2 5 3 2 2 2" xfId="28071" xr:uid="{7CA4A7D5-2DA5-4451-BDB0-D56575359F28}"/>
    <cellStyle name="เครื่องหมายจุลภาค 2 5 3 2 2 3" xfId="42967" xr:uid="{C468F4AD-96D0-4FB2-A0E3-F42BE11DEE1B}"/>
    <cellStyle name="เครื่องหมายจุลภาค 2 5 3 2 3" xfId="17754" xr:uid="{00000000-0005-0000-0000-0000F2490000}"/>
    <cellStyle name="เครื่องหมายจุลภาค 2 5 3 2 3 2" xfId="31257" xr:uid="{BB413663-EEA9-4BFE-A771-E3885480413C}"/>
    <cellStyle name="เครื่องหมายจุลภาค 2 5 3 2 3 3" xfId="49003" xr:uid="{DA22E36D-3B28-46C0-BD16-51EE014A3D3E}"/>
    <cellStyle name="เครื่องหมายจุลภาค 2 5 3 2 4" xfId="21584" xr:uid="{00000000-0005-0000-0000-0000F3490000}"/>
    <cellStyle name="เครื่องหมายจุลภาค 2 5 3 2 4 2" xfId="34472" xr:uid="{8ABC0E19-E68B-423E-8BEE-DC49F7A245B8}"/>
    <cellStyle name="เครื่องหมายจุลภาค 2 5 3 2 4 3" xfId="52328" xr:uid="{5476C93D-E294-4291-902D-687C326513A3}"/>
    <cellStyle name="เครื่องหมายจุลภาค 2 5 3 2 5" xfId="24893" xr:uid="{A4E5D335-5FDA-461A-9FB5-64D0ACEB1F64}"/>
    <cellStyle name="เครื่องหมายจุลภาค 2 5 3 2 6" xfId="38831" xr:uid="{396794AF-2D5E-4A2A-9E91-4D5C82A8AE9A}"/>
    <cellStyle name="เครื่องหมายจุลภาค 2 5 3 3" xfId="9513" xr:uid="{00000000-0005-0000-0000-0000F4490000}"/>
    <cellStyle name="เครื่องหมายจุลภาค 2 5 3 3 2" xfId="26529" xr:uid="{B8F528EB-8AAA-41BA-90DC-5B2777D9EB41}"/>
    <cellStyle name="เครื่องหมายจุลภาค 2 5 3 3 3" xfId="41425" xr:uid="{8A2DBFB1-20F0-4505-9E00-08BA9BA8D5C7}"/>
    <cellStyle name="เครื่องหมายจุลภาค 2 5 3 4" xfId="15534" xr:uid="{00000000-0005-0000-0000-0000F5490000}"/>
    <cellStyle name="เครื่องหมายจุลภาค 2 5 3 4 2" xfId="29714" xr:uid="{F9CDA11A-53E8-44AE-AB51-4A5AB61C06F7}"/>
    <cellStyle name="เครื่องหมายจุลภาค 2 5 3 4 3" xfId="46982" xr:uid="{7F245081-644F-4416-BC53-429D5C8B477A}"/>
    <cellStyle name="เครื่องหมายจุลภาค 2 5 3 5" xfId="19842" xr:uid="{00000000-0005-0000-0000-0000F6490000}"/>
    <cellStyle name="เครื่องหมายจุลภาค 2 5 3 5 2" xfId="32929" xr:uid="{5D39F45A-1BFE-4B63-BFA5-1544C99F0324}"/>
    <cellStyle name="เครื่องหมายจุลภาค 2 5 3 5 3" xfId="50785" xr:uid="{19418F74-D769-46D3-9EA2-1789EA7070F4}"/>
    <cellStyle name="เครื่องหมายจุลภาค 2 5 3 6" xfId="23351" xr:uid="{535D66B3-F020-4CE5-B5C1-D2A2440963EB}"/>
    <cellStyle name="เครื่องหมายจุลภาค 2 5 3 7" xfId="36811" xr:uid="{214D5C9F-0CCA-4E4F-B36F-7C23BD490ED2}"/>
    <cellStyle name="เครื่องหมายจุลภาค 2 5 4" xfId="4965" xr:uid="{00000000-0005-0000-0000-0000F7490000}"/>
    <cellStyle name="เครื่องหมายจุลภาค 2 5 4 2" xfId="7113" xr:uid="{00000000-0005-0000-0000-0000F8490000}"/>
    <cellStyle name="เครื่องหมายจุลภาค 2 5 4 2 2" xfId="11650" xr:uid="{00000000-0005-0000-0000-0000F9490000}"/>
    <cellStyle name="เครื่องหมายจุลภาค 2 5 4 2 2 2" xfId="28435" xr:uid="{ACC05432-45D2-4EB4-9639-EEB90EB2032E}"/>
    <cellStyle name="เครื่องหมายจุลภาค 2 5 4 2 2 3" xfId="43331" xr:uid="{0F5403AF-6D35-49AA-B0A2-733D3BFC7522}"/>
    <cellStyle name="เครื่องหมายจุลภาค 2 5 4 2 3" xfId="18219" xr:uid="{00000000-0005-0000-0000-0000FA490000}"/>
    <cellStyle name="เครื่องหมายจุลภาค 2 5 4 2 3 2" xfId="31621" xr:uid="{2D281ECC-D2D9-42C7-ADC0-704D5FCE9D65}"/>
    <cellStyle name="เครื่องหมายจุลภาค 2 5 4 2 3 3" xfId="49436" xr:uid="{6EFC355F-F93E-4321-92A4-45C7116F9E57}"/>
    <cellStyle name="เครื่องหมายจุลภาค 2 5 4 2 4" xfId="21980" xr:uid="{00000000-0005-0000-0000-0000FB490000}"/>
    <cellStyle name="เครื่องหมายจุลภาค 2 5 4 2 4 2" xfId="34836" xr:uid="{D41253C8-6EB4-47F9-9F46-5034CA08442D}"/>
    <cellStyle name="เครื่องหมายจุลภาค 2 5 4 2 4 3" xfId="52692" xr:uid="{E6D854CA-52D2-4059-8DE5-246CB6DD820A}"/>
    <cellStyle name="เครื่องหมายจุลภาค 2 5 4 2 5" xfId="25257" xr:uid="{44B3AA84-3899-4718-8B9B-941F1134431D}"/>
    <cellStyle name="เครื่องหมายจุลภาค 2 5 4 2 6" xfId="39264" xr:uid="{FC96397D-AA30-417D-B2B2-2F3E69D094F6}"/>
    <cellStyle name="เครื่องหมายจุลภาค 2 5 4 3" xfId="9908" xr:uid="{00000000-0005-0000-0000-0000FC490000}"/>
    <cellStyle name="เครื่องหมายจุลภาค 2 5 4 3 2" xfId="26892" xr:uid="{80C2B7E3-CCED-4EEC-972C-8AB07FB3F70C}"/>
    <cellStyle name="เครื่องหมายจุลภาค 2 5 4 3 3" xfId="41788" xr:uid="{7355B027-6955-466E-A297-68BF8BFFFB61}"/>
    <cellStyle name="เครื่องหมายจุลภาค 2 5 4 4" xfId="16072" xr:uid="{00000000-0005-0000-0000-0000FD490000}"/>
    <cellStyle name="เครื่องหมายจุลภาค 2 5 4 4 2" xfId="30078" xr:uid="{E1A4FA8D-E8ED-495D-A225-9DDF35EFAA7D}"/>
    <cellStyle name="เครื่องหมายจุลภาค 2 5 4 4 3" xfId="47488" xr:uid="{D02A0FDF-A8C9-4031-B1E4-84E4CBE2B098}"/>
    <cellStyle name="เครื่องหมายจุลภาค 2 5 4 5" xfId="20238" xr:uid="{00000000-0005-0000-0000-0000FE490000}"/>
    <cellStyle name="เครื่องหมายจุลภาค 2 5 4 5 2" xfId="33293" xr:uid="{B49E28F3-11CA-42D2-A3A9-DA9372A54911}"/>
    <cellStyle name="เครื่องหมายจุลภาค 2 5 4 5 3" xfId="51149" xr:uid="{8FBE120B-16D5-4CA8-A5F5-E66FD75000AF}"/>
    <cellStyle name="เครื่องหมายจุลภาค 2 5 4 6" xfId="23714" xr:uid="{ADBF2A67-7BEA-4752-8023-F9C51B2CB3C1}"/>
    <cellStyle name="เครื่องหมายจุลภาค 2 5 4 7" xfId="37316" xr:uid="{94AA4C61-BFCC-4602-867A-9BCD047F7659}"/>
    <cellStyle name="เครื่องหมายจุลภาค 2 5 5" xfId="6042" xr:uid="{00000000-0005-0000-0000-0000FF490000}"/>
    <cellStyle name="เครื่องหมายจุลภาค 2 5 5 2" xfId="10838" xr:uid="{00000000-0005-0000-0000-0000004A0000}"/>
    <cellStyle name="เครื่องหมายจุลภาค 2 5 5 2 2" xfId="27688" xr:uid="{0A749201-A45F-4756-9EEC-16821EFE2174}"/>
    <cellStyle name="เครื่องหมายจุลภาค 2 5 5 2 3" xfId="42584" xr:uid="{9A6487E8-E862-4F3E-91FC-43F7A42578AF}"/>
    <cellStyle name="เครื่องหมายจุลภาค 2 5 5 3" xfId="17149" xr:uid="{00000000-0005-0000-0000-0000014A0000}"/>
    <cellStyle name="เครื่องหมายจุลภาค 2 5 5 3 2" xfId="30874" xr:uid="{E50C2449-C78A-4B13-A050-3FDC9692525F}"/>
    <cellStyle name="เครื่องหมายจุลภาค 2 5 5 3 3" xfId="48431" xr:uid="{3605EC77-42FF-46BB-BFDE-769E52561E1C}"/>
    <cellStyle name="เครื่องหมายจุลภาค 2 5 5 4" xfId="21168" xr:uid="{00000000-0005-0000-0000-0000024A0000}"/>
    <cellStyle name="เครื่องหมายจุลภาค 2 5 5 4 2" xfId="34089" xr:uid="{3D547738-9BB2-4765-8794-0155726230E5}"/>
    <cellStyle name="เครื่องหมายจุลภาค 2 5 5 4 3" xfId="51945" xr:uid="{E4C1D533-1375-47F5-9C0D-8F4894330751}"/>
    <cellStyle name="เครื่องหมายจุลภาค 2 5 5 5" xfId="24510" xr:uid="{31FD1985-551D-4F03-BDEF-C44786BCB16D}"/>
    <cellStyle name="เครื่องหมายจุลภาค 2 5 5 6" xfId="38259" xr:uid="{41106C34-9642-4B77-8EFA-AA07CC2AAB13}"/>
    <cellStyle name="เครื่องหมายจุลภาค 2 5 6" xfId="9096" xr:uid="{00000000-0005-0000-0000-0000034A0000}"/>
    <cellStyle name="เครื่องหมายจุลภาค 2 5 6 2" xfId="26147" xr:uid="{590E14E3-98AB-42FB-98BF-67A4E0A53FDC}"/>
    <cellStyle name="เครื่องหมายจุลภาค 2 5 6 3" xfId="41043" xr:uid="{4751E0E5-2452-4F2B-A52E-BFB33D3511DC}"/>
    <cellStyle name="เครื่องหมายจุลภาค 2 5 7" xfId="14885" xr:uid="{00000000-0005-0000-0000-0000044A0000}"/>
    <cellStyle name="เครื่องหมายจุลภาค 2 5 7 2" xfId="29324" xr:uid="{9B1650C6-6660-4D86-BC4A-A801972E6B3C}"/>
    <cellStyle name="เครื่องหมายจุลภาค 2 5 7 3" xfId="46370" xr:uid="{86B7A5B9-73CA-42B7-9946-37E056B8DBB0}"/>
    <cellStyle name="เครื่องหมายจุลภาค 2 5 8" xfId="19422" xr:uid="{00000000-0005-0000-0000-0000054A0000}"/>
    <cellStyle name="เครื่องหมายจุลภาค 2 5 8 2" xfId="32544" xr:uid="{4A8F75AA-1602-4CBA-862C-78404634D49C}"/>
    <cellStyle name="เครื่องหมายจุลภาค 2 5 8 3" xfId="50400" xr:uid="{6AEF895D-B2D4-428D-B79D-E3A5FF1D4232}"/>
    <cellStyle name="เครื่องหมายจุลภาค 2 5 9" xfId="22967" xr:uid="{19C49B0D-E886-478C-8D0C-A0F7D6FFBD7F}"/>
    <cellStyle name="เครื่องหมายจุลภาค 2 6" xfId="3101" xr:uid="{00000000-0005-0000-0000-0000064A0000}"/>
    <cellStyle name="เครื่องหมายจุลภาค 2 6 10" xfId="36216" xr:uid="{BCCC61CF-2C1A-47C4-A4E4-FFAB6DE1EAF8}"/>
    <cellStyle name="เครื่องหมายจุลภาค 2 6 2" xfId="3474" xr:uid="{00000000-0005-0000-0000-0000074A0000}"/>
    <cellStyle name="เครื่องหมายจุลภาค 2 6 2 2" xfId="4540" xr:uid="{00000000-0005-0000-0000-0000084A0000}"/>
    <cellStyle name="เครื่องหมายจุลภาค 2 6 2 2 2" xfId="6762" xr:uid="{00000000-0005-0000-0000-0000094A0000}"/>
    <cellStyle name="เครื่องหมายจุลภาค 2 6 2 2 2 2" xfId="11336" xr:uid="{00000000-0005-0000-0000-00000A4A0000}"/>
    <cellStyle name="เครื่องหมายจุลภาค 2 6 2 2 2 2 2" xfId="28152" xr:uid="{359F9E4C-39EA-42B2-BE69-5AE4FC75E38A}"/>
    <cellStyle name="เครื่องหมายจุลภาค 2 6 2 2 2 2 3" xfId="43048" xr:uid="{547612E5-A1EE-4CFB-814C-326B5CC5B752}"/>
    <cellStyle name="เครื่องหมายจุลภาค 2 6 2 2 2 3" xfId="17868" xr:uid="{00000000-0005-0000-0000-00000B4A0000}"/>
    <cellStyle name="เครื่องหมายจุลภาค 2 6 2 2 2 3 2" xfId="31338" xr:uid="{89D42D51-9E90-47BB-AD04-5249E9DA0247}"/>
    <cellStyle name="เครื่องหมายจุลภาค 2 6 2 2 2 3 3" xfId="49116" xr:uid="{73AE0E53-96E1-4F2F-9E6C-3073A695C69A}"/>
    <cellStyle name="เครื่องหมายจุลภาค 2 6 2 2 2 4" xfId="21666" xr:uid="{00000000-0005-0000-0000-00000C4A0000}"/>
    <cellStyle name="เครื่องหมายจุลภาค 2 6 2 2 2 4 2" xfId="34553" xr:uid="{4B6DCD40-6B96-41A5-AA1A-D960CAA3112A}"/>
    <cellStyle name="เครื่องหมายจุลภาค 2 6 2 2 2 4 3" xfId="52409" xr:uid="{F8EBE9FF-C254-443C-8DBA-F2E3CA5ABC30}"/>
    <cellStyle name="เครื่องหมายจุลภาค 2 6 2 2 2 5" xfId="24974" xr:uid="{1FBD5E5A-6104-418C-B0B5-41A02EC48D20}"/>
    <cellStyle name="เครื่องหมายจุลภาค 2 6 2 2 2 6" xfId="38944" xr:uid="{9A2E36CC-87CF-419E-8E70-16090E9729C6}"/>
    <cellStyle name="เครื่องหมายจุลภาค 2 6 2 2 3" xfId="9595" xr:uid="{00000000-0005-0000-0000-00000D4A0000}"/>
    <cellStyle name="เครื่องหมายจุลภาค 2 6 2 2 3 2" xfId="26610" xr:uid="{998FAD94-5881-4211-A36A-CFF38B7A5715}"/>
    <cellStyle name="เครื่องหมายจุลภาค 2 6 2 2 3 3" xfId="41506" xr:uid="{A71AF63A-AAD3-42D1-849A-334B3C38830E}"/>
    <cellStyle name="เครื่องหมายจุลภาค 2 6 2 2 4" xfId="15648" xr:uid="{00000000-0005-0000-0000-00000E4A0000}"/>
    <cellStyle name="เครื่องหมายจุลภาค 2 6 2 2 4 2" xfId="29795" xr:uid="{7693D723-8AAB-468A-84B1-C73657929426}"/>
    <cellStyle name="เครื่องหมายจุลภาค 2 6 2 2 4 3" xfId="47095" xr:uid="{47CD0CAA-665D-4940-93A6-EE513A482154}"/>
    <cellStyle name="เครื่องหมายจุลภาค 2 6 2 2 5" xfId="19924" xr:uid="{00000000-0005-0000-0000-00000F4A0000}"/>
    <cellStyle name="เครื่องหมายจุลภาค 2 6 2 2 5 2" xfId="33010" xr:uid="{BB6F9F81-CE92-46CD-9BDF-2C088CCE8E03}"/>
    <cellStyle name="เครื่องหมายจุลภาค 2 6 2 2 5 3" xfId="50866" xr:uid="{BB591961-2CC3-4462-B7E9-EBBC8A45038C}"/>
    <cellStyle name="เครื่องหมายจุลภาค 2 6 2 2 6" xfId="23432" xr:uid="{1174745D-559F-4AE4-AD5E-2A8AE3455572}"/>
    <cellStyle name="เครื่องหมายจุลภาค 2 6 2 2 7" xfId="36924" xr:uid="{3591C831-16DC-4B07-954E-6A279DE7543C}"/>
    <cellStyle name="เครื่องหมายจุลภาค 2 6 2 3" xfId="5069" xr:uid="{00000000-0005-0000-0000-0000104A0000}"/>
    <cellStyle name="เครื่องหมายจุลภาค 2 6 2 3 2" xfId="7193" xr:uid="{00000000-0005-0000-0000-0000114A0000}"/>
    <cellStyle name="เครื่องหมายจุลภาค 2 6 2 3 2 2" xfId="11730" xr:uid="{00000000-0005-0000-0000-0000124A0000}"/>
    <cellStyle name="เครื่องหมายจุลภาค 2 6 2 3 2 2 2" xfId="28514" xr:uid="{964C08BB-4F01-45B9-AF72-43D526909710}"/>
    <cellStyle name="เครื่องหมายจุลภาค 2 6 2 3 2 2 3" xfId="43410" xr:uid="{6041500D-4013-43F6-AB43-540B51633D49}"/>
    <cellStyle name="เครื่องหมายจุลภาค 2 6 2 3 2 3" xfId="18299" xr:uid="{00000000-0005-0000-0000-0000134A0000}"/>
    <cellStyle name="เครื่องหมายจุลภาค 2 6 2 3 2 3 2" xfId="31700" xr:uid="{1887007F-50C3-44FB-AFAF-8A440210F1D4}"/>
    <cellStyle name="เครื่องหมายจุลภาค 2 6 2 3 2 3 3" xfId="49515" xr:uid="{6C8460AD-C8EC-44CB-B661-850E70F7B828}"/>
    <cellStyle name="เครื่องหมายจุลภาค 2 6 2 3 2 4" xfId="22060" xr:uid="{00000000-0005-0000-0000-0000144A0000}"/>
    <cellStyle name="เครื่องหมายจุลภาค 2 6 2 3 2 4 2" xfId="34915" xr:uid="{D14A4843-9B70-4D4B-90C7-8E8C6A0AADA3}"/>
    <cellStyle name="เครื่องหมายจุลภาค 2 6 2 3 2 4 3" xfId="52771" xr:uid="{A6B8B80B-0D32-4571-9BC9-7722CC7F3552}"/>
    <cellStyle name="เครื่องหมายจุลภาค 2 6 2 3 2 5" xfId="25336" xr:uid="{41E0528A-3532-408E-A4CD-F5D6B3752238}"/>
    <cellStyle name="เครื่องหมายจุลภาค 2 6 2 3 2 6" xfId="39343" xr:uid="{D6E206F9-384B-4E91-9487-77BE37F21A4B}"/>
    <cellStyle name="เครื่องหมายจุลภาค 2 6 2 3 3" xfId="9988" xr:uid="{00000000-0005-0000-0000-0000154A0000}"/>
    <cellStyle name="เครื่องหมายจุลภาค 2 6 2 3 3 2" xfId="26971" xr:uid="{349B8DC3-2358-4806-8EE4-7C9DC0BF3547}"/>
    <cellStyle name="เครื่องหมายจุลภาค 2 6 2 3 3 3" xfId="41867" xr:uid="{C2DD8D8B-F3C8-42C6-88B7-B21EBC3B327D}"/>
    <cellStyle name="เครื่องหมายจุลภาค 2 6 2 3 4" xfId="16176" xr:uid="{00000000-0005-0000-0000-0000164A0000}"/>
    <cellStyle name="เครื่องหมายจุลภาค 2 6 2 3 4 2" xfId="30157" xr:uid="{EE0A19F8-B0F8-401E-8610-6868CD4F7CBC}"/>
    <cellStyle name="เครื่องหมายจุลภาค 2 6 2 3 4 3" xfId="47591" xr:uid="{7FE98884-7EE0-4A7D-95CA-5D6EDEDD2E20}"/>
    <cellStyle name="เครื่องหมายจุลภาค 2 6 2 3 5" xfId="20318" xr:uid="{00000000-0005-0000-0000-0000174A0000}"/>
    <cellStyle name="เครื่องหมายจุลภาค 2 6 2 3 5 2" xfId="33372" xr:uid="{3D6ACE30-3D76-4BFD-9BD5-C83D16C96B27}"/>
    <cellStyle name="เครื่องหมายจุลภาค 2 6 2 3 5 3" xfId="51228" xr:uid="{8112715C-0FE8-41E6-94AB-B4A2C9E519F1}"/>
    <cellStyle name="เครื่องหมายจุลภาค 2 6 2 3 6" xfId="23793" xr:uid="{14136F7F-1451-42F2-B2AA-F1DE6752EBC0}"/>
    <cellStyle name="เครื่องหมายจุลภาค 2 6 2 3 7" xfId="37419" xr:uid="{573C3EA3-00C2-4F67-86A8-61F4340131C0}"/>
    <cellStyle name="เครื่องหมายจุลภาค 2 6 2 4" xfId="6145" xr:uid="{00000000-0005-0000-0000-0000184A0000}"/>
    <cellStyle name="เครื่องหมายจุลภาค 2 6 2 4 2" xfId="10920" xr:uid="{00000000-0005-0000-0000-0000194A0000}"/>
    <cellStyle name="เครื่องหมายจุลภาค 2 6 2 4 2 2" xfId="27769" xr:uid="{27E966C1-71E3-4ADD-9D60-1740DCBBCC13}"/>
    <cellStyle name="เครื่องหมายจุลภาค 2 6 2 4 2 3" xfId="42665" xr:uid="{E8DF7757-29E9-4E24-B617-CC6135EB751B}"/>
    <cellStyle name="เครื่องหมายจุลภาค 2 6 2 4 3" xfId="17252" xr:uid="{00000000-0005-0000-0000-00001A4A0000}"/>
    <cellStyle name="เครื่องหมายจุลภาค 2 6 2 4 3 2" xfId="30955" xr:uid="{012F4903-6340-4BC9-B5F7-34833B6B307D}"/>
    <cellStyle name="เครื่องหมายจุลภาค 2 6 2 4 3 3" xfId="48533" xr:uid="{338AC072-8CAC-4A8F-84C6-9C54CC5F76F0}"/>
    <cellStyle name="เครื่องหมายจุลภาค 2 6 2 4 4" xfId="21250" xr:uid="{00000000-0005-0000-0000-00001B4A0000}"/>
    <cellStyle name="เครื่องหมายจุลภาค 2 6 2 4 4 2" xfId="34170" xr:uid="{90AE805A-716E-4C16-A19F-E236F4FC0D6D}"/>
    <cellStyle name="เครื่องหมายจุลภาค 2 6 2 4 4 3" xfId="52026" xr:uid="{15CFE99E-81D7-4A32-BBEC-C81BE53B47DE}"/>
    <cellStyle name="เครื่องหมายจุลภาค 2 6 2 4 5" xfId="24591" xr:uid="{26385D19-0D87-4E3A-80F1-1601E16824EB}"/>
    <cellStyle name="เครื่องหมายจุลภาค 2 6 2 4 6" xfId="38361" xr:uid="{767335DC-F8A5-4E60-923B-6494688D4AF7}"/>
    <cellStyle name="เครื่องหมายจุลภาค 2 6 2 5" xfId="9180" xr:uid="{00000000-0005-0000-0000-00001C4A0000}"/>
    <cellStyle name="เครื่องหมายจุลภาค 2 6 2 5 2" xfId="26228" xr:uid="{9B2A0188-6E7C-46D5-A325-7E07921E2360}"/>
    <cellStyle name="เครื่องหมายจุลภาค 2 6 2 5 3" xfId="41124" xr:uid="{E9FC8B52-B8CD-4D76-A78F-57A46EF785F1}"/>
    <cellStyle name="เครื่องหมายจุลภาค 2 6 2 6" xfId="14998" xr:uid="{00000000-0005-0000-0000-00001D4A0000}"/>
    <cellStyle name="เครื่องหมายจุลภาค 2 6 2 6 2" xfId="29407" xr:uid="{DDB8FDF1-0FF8-4859-859A-143BA142A87F}"/>
    <cellStyle name="เครื่องหมายจุลภาค 2 6 2 6 3" xfId="46480" xr:uid="{B5E7C4C5-B34D-4B54-AFEA-F2D8D79D76F6}"/>
    <cellStyle name="เครื่องหมายจุลภาค 2 6 2 7" xfId="19507" xr:uid="{00000000-0005-0000-0000-00001E4A0000}"/>
    <cellStyle name="เครื่องหมายจุลภาค 2 6 2 7 2" xfId="32626" xr:uid="{B366B182-3666-498C-A0D4-169E9154BAD6}"/>
    <cellStyle name="เครื่องหมายจุลภาค 2 6 2 7 3" xfId="50482" xr:uid="{914A895B-74B7-4FBB-8204-7031237CC347}"/>
    <cellStyle name="เครื่องหมายจุลภาค 2 6 2 8" xfId="23048" xr:uid="{28379C9A-8D4D-425C-86CC-74E3DAD0FC92}"/>
    <cellStyle name="เครื่องหมายจุลภาค 2 6 2 9" xfId="36317" xr:uid="{9B9C9C77-CAEA-4098-B438-BF673EC8818D}"/>
    <cellStyle name="เครื่องหมายจุลภาค 2 6 3" xfId="4427" xr:uid="{00000000-0005-0000-0000-00001F4A0000}"/>
    <cellStyle name="เครื่องหมายจุลภาค 2 6 3 2" xfId="6649" xr:uid="{00000000-0005-0000-0000-0000204A0000}"/>
    <cellStyle name="เครื่องหมายจุลภาค 2 6 3 2 2" xfId="11255" xr:uid="{00000000-0005-0000-0000-0000214A0000}"/>
    <cellStyle name="เครื่องหมายจุลภาค 2 6 3 2 2 2" xfId="28072" xr:uid="{32D9DDA1-A2F9-4F64-B329-35D5EF2E8240}"/>
    <cellStyle name="เครื่องหมายจุลภาค 2 6 3 2 2 3" xfId="42968" xr:uid="{900AAE8E-E6CA-480B-8491-274873577ADC}"/>
    <cellStyle name="เครื่องหมายจุลภาค 2 6 3 2 3" xfId="17755" xr:uid="{00000000-0005-0000-0000-0000224A0000}"/>
    <cellStyle name="เครื่องหมายจุลภาค 2 6 3 2 3 2" xfId="31258" xr:uid="{29E938A3-08C1-4E3A-91D4-2A36C09E576A}"/>
    <cellStyle name="เครื่องหมายจุลภาค 2 6 3 2 3 3" xfId="49004" xr:uid="{26FA91E1-A0EB-4F35-B7E4-0DB49226F0C9}"/>
    <cellStyle name="เครื่องหมายจุลภาค 2 6 3 2 4" xfId="21585" xr:uid="{00000000-0005-0000-0000-0000234A0000}"/>
    <cellStyle name="เครื่องหมายจุลภาค 2 6 3 2 4 2" xfId="34473" xr:uid="{8CD1F5ED-F0C7-4A53-A7C3-77368945ED6B}"/>
    <cellStyle name="เครื่องหมายจุลภาค 2 6 3 2 4 3" xfId="52329" xr:uid="{661D6708-85A3-46BE-BC1A-F36A30BB2A3E}"/>
    <cellStyle name="เครื่องหมายจุลภาค 2 6 3 2 5" xfId="24894" xr:uid="{55AF42DF-D5B9-421A-93D6-E9D7AD3D5D64}"/>
    <cellStyle name="เครื่องหมายจุลภาค 2 6 3 2 6" xfId="38832" xr:uid="{DB1EFE4F-8F80-4FA6-8283-87CDD8235579}"/>
    <cellStyle name="เครื่องหมายจุลภาค 2 6 3 3" xfId="9514" xr:uid="{00000000-0005-0000-0000-0000244A0000}"/>
    <cellStyle name="เครื่องหมายจุลภาค 2 6 3 3 2" xfId="26530" xr:uid="{B75803EB-9AD5-4FF5-A36E-4FEFFDDD3D64}"/>
    <cellStyle name="เครื่องหมายจุลภาค 2 6 3 3 3" xfId="41426" xr:uid="{7C374EE3-FBC4-46B7-9C77-A835CC667D16}"/>
    <cellStyle name="เครื่องหมายจุลภาค 2 6 3 4" xfId="15535" xr:uid="{00000000-0005-0000-0000-0000254A0000}"/>
    <cellStyle name="เครื่องหมายจุลภาค 2 6 3 4 2" xfId="29715" xr:uid="{3D5C310B-1984-493B-9BDA-AB7D4888D87B}"/>
    <cellStyle name="เครื่องหมายจุลภาค 2 6 3 4 3" xfId="46983" xr:uid="{47710903-4207-4307-B074-52AF37B5BF22}"/>
    <cellStyle name="เครื่องหมายจุลภาค 2 6 3 5" xfId="19843" xr:uid="{00000000-0005-0000-0000-0000264A0000}"/>
    <cellStyle name="เครื่องหมายจุลภาค 2 6 3 5 2" xfId="32930" xr:uid="{91366988-77B6-4899-BFE1-F724DE6B3053}"/>
    <cellStyle name="เครื่องหมายจุลภาค 2 6 3 5 3" xfId="50786" xr:uid="{B5362B15-1A2D-421A-81DB-8120F9BF41CC}"/>
    <cellStyle name="เครื่องหมายจุลภาค 2 6 3 6" xfId="23352" xr:uid="{EF10ECA7-615E-46DF-9416-990CB2B77F7C}"/>
    <cellStyle name="เครื่องหมายจุลภาค 2 6 3 7" xfId="36812" xr:uid="{F7701BD3-2B1B-4073-96FE-8648451BD7C0}"/>
    <cellStyle name="เครื่องหมายจุลภาค 2 6 4" xfId="4966" xr:uid="{00000000-0005-0000-0000-0000274A0000}"/>
    <cellStyle name="เครื่องหมายจุลภาค 2 6 4 2" xfId="7114" xr:uid="{00000000-0005-0000-0000-0000284A0000}"/>
    <cellStyle name="เครื่องหมายจุลภาค 2 6 4 2 2" xfId="11651" xr:uid="{00000000-0005-0000-0000-0000294A0000}"/>
    <cellStyle name="เครื่องหมายจุลภาค 2 6 4 2 2 2" xfId="28436" xr:uid="{326679DE-1500-4252-B153-AD762A9E8AD4}"/>
    <cellStyle name="เครื่องหมายจุลภาค 2 6 4 2 2 3" xfId="43332" xr:uid="{CA8BDE2F-CE5A-4FBC-B103-8430DE1FDAC7}"/>
    <cellStyle name="เครื่องหมายจุลภาค 2 6 4 2 3" xfId="18220" xr:uid="{00000000-0005-0000-0000-00002A4A0000}"/>
    <cellStyle name="เครื่องหมายจุลภาค 2 6 4 2 3 2" xfId="31622" xr:uid="{ECD0D3DE-C66F-4C0A-8FA6-62CB8D19EA1E}"/>
    <cellStyle name="เครื่องหมายจุลภาค 2 6 4 2 3 3" xfId="49437" xr:uid="{1603145D-5439-4E10-9478-5259D37E7126}"/>
    <cellStyle name="เครื่องหมายจุลภาค 2 6 4 2 4" xfId="21981" xr:uid="{00000000-0005-0000-0000-00002B4A0000}"/>
    <cellStyle name="เครื่องหมายจุลภาค 2 6 4 2 4 2" xfId="34837" xr:uid="{782667B6-DB9B-454D-B899-F4DCFA15816C}"/>
    <cellStyle name="เครื่องหมายจุลภาค 2 6 4 2 4 3" xfId="52693" xr:uid="{AE9BF119-F19D-48F7-8318-998C214ACD5A}"/>
    <cellStyle name="เครื่องหมายจุลภาค 2 6 4 2 5" xfId="25258" xr:uid="{94006A15-4982-4690-82FA-F5CDE108DF3F}"/>
    <cellStyle name="เครื่องหมายจุลภาค 2 6 4 2 6" xfId="39265" xr:uid="{CF0EC3FB-2BA6-4D42-A68D-FFA4867B2C81}"/>
    <cellStyle name="เครื่องหมายจุลภาค 2 6 4 3" xfId="9909" xr:uid="{00000000-0005-0000-0000-00002C4A0000}"/>
    <cellStyle name="เครื่องหมายจุลภาค 2 6 4 3 2" xfId="26893" xr:uid="{FD0D91CF-9B6C-4CE4-9D13-95E071DF6117}"/>
    <cellStyle name="เครื่องหมายจุลภาค 2 6 4 3 3" xfId="41789" xr:uid="{3AC31A2C-E43B-407E-8CFD-77F14370DA8B}"/>
    <cellStyle name="เครื่องหมายจุลภาค 2 6 4 4" xfId="16073" xr:uid="{00000000-0005-0000-0000-00002D4A0000}"/>
    <cellStyle name="เครื่องหมายจุลภาค 2 6 4 4 2" xfId="30079" xr:uid="{388562DE-D710-4036-91F8-5B85ECEE84FA}"/>
    <cellStyle name="เครื่องหมายจุลภาค 2 6 4 4 3" xfId="47489" xr:uid="{D8DC606F-77A9-49EA-917B-C019C6C3957A}"/>
    <cellStyle name="เครื่องหมายจุลภาค 2 6 4 5" xfId="20239" xr:uid="{00000000-0005-0000-0000-00002E4A0000}"/>
    <cellStyle name="เครื่องหมายจุลภาค 2 6 4 5 2" xfId="33294" xr:uid="{7818B564-6481-47FF-B2B2-16621BAE1D64}"/>
    <cellStyle name="เครื่องหมายจุลภาค 2 6 4 5 3" xfId="51150" xr:uid="{EAE196C2-5789-410B-92F5-68C5303D8238}"/>
    <cellStyle name="เครื่องหมายจุลภาค 2 6 4 6" xfId="23715" xr:uid="{FB677578-2589-4066-B992-7ABBA5BEC9A1}"/>
    <cellStyle name="เครื่องหมายจุลภาค 2 6 4 7" xfId="37317" xr:uid="{992DC8CC-C520-43D2-95AC-EB388E0697F2}"/>
    <cellStyle name="เครื่องหมายจุลภาค 2 6 5" xfId="6043" xr:uid="{00000000-0005-0000-0000-00002F4A0000}"/>
    <cellStyle name="เครื่องหมายจุลภาค 2 6 5 2" xfId="10839" xr:uid="{00000000-0005-0000-0000-0000304A0000}"/>
    <cellStyle name="เครื่องหมายจุลภาค 2 6 5 2 2" xfId="27689" xr:uid="{69EA5DAE-29C5-44E5-B2B2-15667FA52715}"/>
    <cellStyle name="เครื่องหมายจุลภาค 2 6 5 2 3" xfId="42585" xr:uid="{5C2E86D4-FC1F-48EF-8414-6CF80B8EDF00}"/>
    <cellStyle name="เครื่องหมายจุลภาค 2 6 5 3" xfId="17150" xr:uid="{00000000-0005-0000-0000-0000314A0000}"/>
    <cellStyle name="เครื่องหมายจุลภาค 2 6 5 3 2" xfId="30875" xr:uid="{6E661862-E098-4772-9441-8EB326952742}"/>
    <cellStyle name="เครื่องหมายจุลภาค 2 6 5 3 3" xfId="48432" xr:uid="{8FE936BE-3442-4D4A-B21D-6D5A59DE09A8}"/>
    <cellStyle name="เครื่องหมายจุลภาค 2 6 5 4" xfId="21169" xr:uid="{00000000-0005-0000-0000-0000324A0000}"/>
    <cellStyle name="เครื่องหมายจุลภาค 2 6 5 4 2" xfId="34090" xr:uid="{A67237B2-54E6-46BF-B248-38EB021E4597}"/>
    <cellStyle name="เครื่องหมายจุลภาค 2 6 5 4 3" xfId="51946" xr:uid="{8104EB7F-CF34-4E0C-9DCE-29AD6EBEBEF3}"/>
    <cellStyle name="เครื่องหมายจุลภาค 2 6 5 5" xfId="24511" xr:uid="{1532F1D8-1296-420E-93A2-D652E2480985}"/>
    <cellStyle name="เครื่องหมายจุลภาค 2 6 5 6" xfId="38260" xr:uid="{4770AE37-D77B-4473-A182-C5A7D3943254}"/>
    <cellStyle name="เครื่องหมายจุลภาค 2 6 6" xfId="9097" xr:uid="{00000000-0005-0000-0000-0000334A0000}"/>
    <cellStyle name="เครื่องหมายจุลภาค 2 6 6 2" xfId="26148" xr:uid="{39F55E09-349E-4521-90F2-3C6F87787804}"/>
    <cellStyle name="เครื่องหมายจุลภาค 2 6 6 3" xfId="41044" xr:uid="{641E782A-A782-4264-9E98-7BC072858D02}"/>
    <cellStyle name="เครื่องหมายจุลภาค 2 6 7" xfId="14886" xr:uid="{00000000-0005-0000-0000-0000344A0000}"/>
    <cellStyle name="เครื่องหมายจุลภาค 2 6 7 2" xfId="29325" xr:uid="{6E3B7A35-D3E8-4311-A25C-96E21A5D52BD}"/>
    <cellStyle name="เครื่องหมายจุลภาค 2 6 7 3" xfId="46371" xr:uid="{706887FE-FC46-46EF-A254-7448420109E9}"/>
    <cellStyle name="เครื่องหมายจุลภาค 2 6 8" xfId="19423" xr:uid="{00000000-0005-0000-0000-0000354A0000}"/>
    <cellStyle name="เครื่องหมายจุลภาค 2 6 8 2" xfId="32545" xr:uid="{AE723DD1-E148-4400-B0DE-315B0596A115}"/>
    <cellStyle name="เครื่องหมายจุลภาค 2 6 8 3" xfId="50401" xr:uid="{06F3C4F1-D16C-4086-AECC-B21D065A139C}"/>
    <cellStyle name="เครื่องหมายจุลภาค 2 6 9" xfId="22968" xr:uid="{3F8AEBA4-5535-48FE-A142-3599BA1BB5CC}"/>
    <cellStyle name="เครื่องหมายจุลภาค 2 7" xfId="3102" xr:uid="{00000000-0005-0000-0000-0000364A0000}"/>
    <cellStyle name="เครื่องหมายจุลภาค 2 7 2" xfId="4428" xr:uid="{00000000-0005-0000-0000-0000374A0000}"/>
    <cellStyle name="เครื่องหมายจุลภาค 2 7 2 2" xfId="6650" xr:uid="{00000000-0005-0000-0000-0000384A0000}"/>
    <cellStyle name="เครื่องหมายจุลภาค 2 7 2 2 2" xfId="11256" xr:uid="{00000000-0005-0000-0000-0000394A0000}"/>
    <cellStyle name="เครื่องหมายจุลภาค 2 7 2 2 2 2" xfId="28073" xr:uid="{014A4148-A0F6-48F9-B72B-BF7513E96388}"/>
    <cellStyle name="เครื่องหมายจุลภาค 2 7 2 2 2 3" xfId="42969" xr:uid="{561689AE-C239-4802-947B-8893628BAEDE}"/>
    <cellStyle name="เครื่องหมายจุลภาค 2 7 2 2 3" xfId="17756" xr:uid="{00000000-0005-0000-0000-00003A4A0000}"/>
    <cellStyle name="เครื่องหมายจุลภาค 2 7 2 2 3 2" xfId="31259" xr:uid="{C4677E2B-8D13-4D6A-9F01-22A3346BB603}"/>
    <cellStyle name="เครื่องหมายจุลภาค 2 7 2 2 3 3" xfId="49005" xr:uid="{B86F312B-6D66-4AE5-B86C-7054A8B12986}"/>
    <cellStyle name="เครื่องหมายจุลภาค 2 7 2 2 4" xfId="21586" xr:uid="{00000000-0005-0000-0000-00003B4A0000}"/>
    <cellStyle name="เครื่องหมายจุลภาค 2 7 2 2 4 2" xfId="34474" xr:uid="{FA21A33E-906E-4591-B77F-132754BA37A5}"/>
    <cellStyle name="เครื่องหมายจุลภาค 2 7 2 2 4 3" xfId="52330" xr:uid="{4174BCDE-DF20-4054-BAA5-A62FE94AC371}"/>
    <cellStyle name="เครื่องหมายจุลภาค 2 7 2 2 5" xfId="24895" xr:uid="{64E9E848-5990-4BE9-8B90-16A50ACEF561}"/>
    <cellStyle name="เครื่องหมายจุลภาค 2 7 2 2 6" xfId="38833" xr:uid="{AB85E166-65DD-4337-BDE2-F5CC14A7EF22}"/>
    <cellStyle name="เครื่องหมายจุลภาค 2 7 2 3" xfId="9515" xr:uid="{00000000-0005-0000-0000-00003C4A0000}"/>
    <cellStyle name="เครื่องหมายจุลภาค 2 7 2 3 2" xfId="26531" xr:uid="{548E42CC-7FC0-4CDD-8133-2B9A1E0882E4}"/>
    <cellStyle name="เครื่องหมายจุลภาค 2 7 2 3 3" xfId="41427" xr:uid="{5C372B6C-B99A-40FD-9128-76A36BF8BDEA}"/>
    <cellStyle name="เครื่องหมายจุลภาค 2 7 2 4" xfId="15536" xr:uid="{00000000-0005-0000-0000-00003D4A0000}"/>
    <cellStyle name="เครื่องหมายจุลภาค 2 7 2 4 2" xfId="29716" xr:uid="{204D2025-B446-4374-8175-6739DE2D4EEF}"/>
    <cellStyle name="เครื่องหมายจุลภาค 2 7 2 4 3" xfId="46984" xr:uid="{ACAC9C84-FA22-4F64-946D-3F610AB490A1}"/>
    <cellStyle name="เครื่องหมายจุลภาค 2 7 2 5" xfId="19844" xr:uid="{00000000-0005-0000-0000-00003E4A0000}"/>
    <cellStyle name="เครื่องหมายจุลภาค 2 7 2 5 2" xfId="32931" xr:uid="{DECCA7AD-016B-4BA0-9BC9-8EE9ADB7D452}"/>
    <cellStyle name="เครื่องหมายจุลภาค 2 7 2 5 3" xfId="50787" xr:uid="{C1C769CB-EE85-4390-B255-536C360AE49E}"/>
    <cellStyle name="เครื่องหมายจุลภาค 2 7 2 6" xfId="23353" xr:uid="{AAD7FD4F-B3BC-4F58-BD19-212D9C68296B}"/>
    <cellStyle name="เครื่องหมายจุลภาค 2 7 2 7" xfId="36813" xr:uid="{1A599C62-B132-4E2F-8B00-4D7F5715F3DB}"/>
    <cellStyle name="เครื่องหมายจุลภาค 2 7 3" xfId="4967" xr:uid="{00000000-0005-0000-0000-00003F4A0000}"/>
    <cellStyle name="เครื่องหมายจุลภาค 2 7 3 2" xfId="7115" xr:uid="{00000000-0005-0000-0000-0000404A0000}"/>
    <cellStyle name="เครื่องหมายจุลภาค 2 7 3 2 2" xfId="11652" xr:uid="{00000000-0005-0000-0000-0000414A0000}"/>
    <cellStyle name="เครื่องหมายจุลภาค 2 7 3 2 2 2" xfId="28437" xr:uid="{89F29EA2-D70F-4ABE-AD24-8751844925FF}"/>
    <cellStyle name="เครื่องหมายจุลภาค 2 7 3 2 2 3" xfId="43333" xr:uid="{99A7FC2A-44E3-4D24-98C7-D7B6FD9135C9}"/>
    <cellStyle name="เครื่องหมายจุลภาค 2 7 3 2 3" xfId="18221" xr:uid="{00000000-0005-0000-0000-0000424A0000}"/>
    <cellStyle name="เครื่องหมายจุลภาค 2 7 3 2 3 2" xfId="31623" xr:uid="{07C53EC7-250E-479C-88BE-301A0E7D46F1}"/>
    <cellStyle name="เครื่องหมายจุลภาค 2 7 3 2 3 3" xfId="49438" xr:uid="{CD6BF9CA-880D-429B-9128-AF08CB4510D8}"/>
    <cellStyle name="เครื่องหมายจุลภาค 2 7 3 2 4" xfId="21982" xr:uid="{00000000-0005-0000-0000-0000434A0000}"/>
    <cellStyle name="เครื่องหมายจุลภาค 2 7 3 2 4 2" xfId="34838" xr:uid="{23512C6F-007B-4DBF-97E8-DC7B38F2328F}"/>
    <cellStyle name="เครื่องหมายจุลภาค 2 7 3 2 4 3" xfId="52694" xr:uid="{8AC1E4E5-8BCD-485A-A00E-39F987F86C3E}"/>
    <cellStyle name="เครื่องหมายจุลภาค 2 7 3 2 5" xfId="25259" xr:uid="{7E839D0F-A2A8-4B0C-B3D1-1090B06AB93A}"/>
    <cellStyle name="เครื่องหมายจุลภาค 2 7 3 2 6" xfId="39266" xr:uid="{7F5CA5B5-0454-4A75-9931-2699F304B79C}"/>
    <cellStyle name="เครื่องหมายจุลภาค 2 7 3 3" xfId="9910" xr:uid="{00000000-0005-0000-0000-0000444A0000}"/>
    <cellStyle name="เครื่องหมายจุลภาค 2 7 3 3 2" xfId="26894" xr:uid="{EA548076-0F33-437C-86CF-555A9C3CDEC0}"/>
    <cellStyle name="เครื่องหมายจุลภาค 2 7 3 3 3" xfId="41790" xr:uid="{FEA55648-B58D-4AB9-B9FA-A936956EB55E}"/>
    <cellStyle name="เครื่องหมายจุลภาค 2 7 3 4" xfId="16074" xr:uid="{00000000-0005-0000-0000-0000454A0000}"/>
    <cellStyle name="เครื่องหมายจุลภาค 2 7 3 4 2" xfId="30080" xr:uid="{CE96D2D9-0500-45A4-870B-AE1BEF3D2172}"/>
    <cellStyle name="เครื่องหมายจุลภาค 2 7 3 4 3" xfId="47490" xr:uid="{3A4DF82A-6F55-49AD-A4F4-95C0E4690ACE}"/>
    <cellStyle name="เครื่องหมายจุลภาค 2 7 3 5" xfId="20240" xr:uid="{00000000-0005-0000-0000-0000464A0000}"/>
    <cellStyle name="เครื่องหมายจุลภาค 2 7 3 5 2" xfId="33295" xr:uid="{8C06E095-2233-4796-B056-09D626706F45}"/>
    <cellStyle name="เครื่องหมายจุลภาค 2 7 3 5 3" xfId="51151" xr:uid="{D8C9BCE9-463B-416A-BAD1-275F05451E21}"/>
    <cellStyle name="เครื่องหมายจุลภาค 2 7 3 6" xfId="23716" xr:uid="{45A82896-6C90-4D4C-9D6E-DB6F7E4A93F1}"/>
    <cellStyle name="เครื่องหมายจุลภาค 2 7 3 7" xfId="37318" xr:uid="{53E746A2-790F-4899-8212-15462F20CE73}"/>
    <cellStyle name="เครื่องหมายจุลภาค 2 7 4" xfId="6044" xr:uid="{00000000-0005-0000-0000-0000474A0000}"/>
    <cellStyle name="เครื่องหมายจุลภาค 2 7 4 2" xfId="10840" xr:uid="{00000000-0005-0000-0000-0000484A0000}"/>
    <cellStyle name="เครื่องหมายจุลภาค 2 7 4 2 2" xfId="27690" xr:uid="{B2FEA64A-A057-488C-95A5-0014B573E1D0}"/>
    <cellStyle name="เครื่องหมายจุลภาค 2 7 4 2 3" xfId="42586" xr:uid="{4C543E28-92A8-4D53-AF9D-B853727D9354}"/>
    <cellStyle name="เครื่องหมายจุลภาค 2 7 4 3" xfId="17151" xr:uid="{00000000-0005-0000-0000-0000494A0000}"/>
    <cellStyle name="เครื่องหมายจุลภาค 2 7 4 3 2" xfId="30876" xr:uid="{A3F2265D-588D-4AB4-A861-0F84956A4BC3}"/>
    <cellStyle name="เครื่องหมายจุลภาค 2 7 4 3 3" xfId="48433" xr:uid="{263CEE88-7EF7-4FBD-BC4D-A14F32E6EB0C}"/>
    <cellStyle name="เครื่องหมายจุลภาค 2 7 4 4" xfId="21170" xr:uid="{00000000-0005-0000-0000-00004A4A0000}"/>
    <cellStyle name="เครื่องหมายจุลภาค 2 7 4 4 2" xfId="34091" xr:uid="{7EB5B0ED-05D0-4E8F-845E-512EDC12F6C8}"/>
    <cellStyle name="เครื่องหมายจุลภาค 2 7 4 4 3" xfId="51947" xr:uid="{3CBE13CE-09E5-48CA-9A4A-CB767B5CD0ED}"/>
    <cellStyle name="เครื่องหมายจุลภาค 2 7 4 5" xfId="24512" xr:uid="{CFC16B9A-564B-471C-9064-7936594008FF}"/>
    <cellStyle name="เครื่องหมายจุลภาค 2 7 4 6" xfId="38261" xr:uid="{C7438193-A4D4-4265-A8DF-E7988ED924DE}"/>
    <cellStyle name="เครื่องหมายจุลภาค 2 7 5" xfId="9098" xr:uid="{00000000-0005-0000-0000-00004B4A0000}"/>
    <cellStyle name="เครื่องหมายจุลภาค 2 7 5 2" xfId="26149" xr:uid="{F3736CA3-951B-4648-B5FB-B818E16CB3C0}"/>
    <cellStyle name="เครื่องหมายจุลภาค 2 7 5 3" xfId="41045" xr:uid="{EDD0E3FA-107E-4F57-8D3E-A86CF0E74B2F}"/>
    <cellStyle name="เครื่องหมายจุลภาค 2 7 6" xfId="14887" xr:uid="{00000000-0005-0000-0000-00004C4A0000}"/>
    <cellStyle name="เครื่องหมายจุลภาค 2 7 6 2" xfId="29326" xr:uid="{2D74CFF1-20EC-4625-8C05-8F49C3037A51}"/>
    <cellStyle name="เครื่องหมายจุลภาค 2 7 6 3" xfId="46372" xr:uid="{DFDCAD97-0EF9-4EA8-A730-09858B15141B}"/>
    <cellStyle name="เครื่องหมายจุลภาค 2 7 7" xfId="19424" xr:uid="{00000000-0005-0000-0000-00004D4A0000}"/>
    <cellStyle name="เครื่องหมายจุลภาค 2 7 7 2" xfId="32546" xr:uid="{81F5D799-0421-427E-A96C-402F98C6869F}"/>
    <cellStyle name="เครื่องหมายจุลภาค 2 7 7 3" xfId="50402" xr:uid="{9F406BB3-1CBA-4CE2-AD78-E928A0D503B9}"/>
    <cellStyle name="เครื่องหมายจุลภาค 2 7 8" xfId="22969" xr:uid="{CAECD58B-9BE3-46BE-BCCF-7EAC48C4AEF2}"/>
    <cellStyle name="เครื่องหมายจุลภาค 2 7 9" xfId="36217" xr:uid="{2571C2F8-E62E-40E8-B28E-2B80F1A89290}"/>
    <cellStyle name="เครื่องหมายจุลภาค 2 8" xfId="3465" xr:uid="{00000000-0005-0000-0000-00004E4A0000}"/>
    <cellStyle name="เครื่องหมายจุลภาค 2 9" xfId="3751" xr:uid="{00000000-0005-0000-0000-00004F4A0000}"/>
    <cellStyle name="เครื่องหมายจุลภาค 2_Copy of UOB S 36.1 LEAD จุ๋ม" xfId="3103" xr:uid="{00000000-0005-0000-0000-0000504A0000}"/>
    <cellStyle name="เครื่องหมายจุลภาค 3" xfId="1208" xr:uid="{00000000-0005-0000-0000-0000514A0000}"/>
    <cellStyle name="เครื่องหมายจุลภาค 3 10" xfId="5695" xr:uid="{00000000-0005-0000-0000-0000524A0000}"/>
    <cellStyle name="เครื่องหมายจุลภาค 3 10 2" xfId="10564" xr:uid="{00000000-0005-0000-0000-0000534A0000}"/>
    <cellStyle name="เครื่องหมายจุลภาค 3 10 2 2" xfId="27444" xr:uid="{5E59766F-5AEF-4285-9B35-70A751E13FA3}"/>
    <cellStyle name="เครื่องหมายจุลภาค 3 10 2 3" xfId="42340" xr:uid="{58DCBC41-D630-4A05-BA26-6661EFB7E153}"/>
    <cellStyle name="เครื่องหมายจุลภาค 3 10 3" xfId="16802" xr:uid="{00000000-0005-0000-0000-0000544A0000}"/>
    <cellStyle name="เครื่องหมายจุลภาค 3 10 3 2" xfId="30630" xr:uid="{DA9DF70B-4736-4278-8966-33B3B477357C}"/>
    <cellStyle name="เครื่องหมายจุลภาค 3 10 3 3" xfId="48114" xr:uid="{577DFD2B-ADCE-4904-ACD0-D8A0DEC2C113}"/>
    <cellStyle name="เครื่องหมายจุลภาค 3 10 4" xfId="20894" xr:uid="{00000000-0005-0000-0000-0000554A0000}"/>
    <cellStyle name="เครื่องหมายจุลภาค 3 10 4 2" xfId="33845" xr:uid="{4F8294EE-26EB-43F1-ADEF-EE342B294676}"/>
    <cellStyle name="เครื่องหมายจุลภาค 3 10 4 3" xfId="51701" xr:uid="{4B03C5E0-5BCA-41AC-A731-EA91045F0458}"/>
    <cellStyle name="เครื่องหมายจุลภาค 3 10 5" xfId="24266" xr:uid="{95CB5456-DBA3-4FBA-9E95-02193164C83A}"/>
    <cellStyle name="เครื่องหมายจุลภาค 3 10 6" xfId="37942" xr:uid="{1A2B1257-6737-4566-AD34-7D6CAA3FBECF}"/>
    <cellStyle name="เครื่องหมายจุลภาค 3 11" xfId="8819" xr:uid="{00000000-0005-0000-0000-0000564A0000}"/>
    <cellStyle name="เครื่องหมายจุลภาค 3 11 2" xfId="25904" xr:uid="{01C870A9-3640-4B96-A256-CE86DF97355B}"/>
    <cellStyle name="เครื่องหมายจุลภาค 3 11 3" xfId="40800" xr:uid="{C4FD7CA1-D0B4-4ADE-8D53-8ACE75763DDC}"/>
    <cellStyle name="เครื่องหมายจุลภาค 3 12" xfId="14486" xr:uid="{00000000-0005-0000-0000-0000574A0000}"/>
    <cellStyle name="เครื่องหมายจุลภาค 3 12 2" xfId="29067" xr:uid="{694F4C9C-F2DA-4D0F-82DF-F0DBF5B076C9}"/>
    <cellStyle name="เครื่องหมายจุลภาค 3 12 3" xfId="46009" xr:uid="{34523D2A-8A26-4411-9D91-2AB8DC670451}"/>
    <cellStyle name="เครื่องหมายจุลภาค 3 13" xfId="19144" xr:uid="{00000000-0005-0000-0000-0000584A0000}"/>
    <cellStyle name="เครื่องหมายจุลภาค 3 13 2" xfId="32300" xr:uid="{61519446-20AA-458B-AD97-506E56761A06}"/>
    <cellStyle name="เครื่องหมายจุลภาค 3 13 3" xfId="50156" xr:uid="{F84CF3F8-CCC3-443C-B46F-C281BD95E8D6}"/>
    <cellStyle name="เครื่องหมายจุลภาค 3 14" xfId="22723" xr:uid="{6A6EF696-02CE-4980-9D02-0117F98A3738}"/>
    <cellStyle name="เครื่องหมายจุลภาค 3 15" xfId="35851" xr:uid="{5FA7EC73-E98A-4808-B953-BCC00C7FCDD4}"/>
    <cellStyle name="เครื่องหมายจุลภาค 3 2" xfId="3104" xr:uid="{00000000-0005-0000-0000-0000594A0000}"/>
    <cellStyle name="เครื่องหมายจุลภาค 3 2 10" xfId="19425" xr:uid="{00000000-0005-0000-0000-00005A4A0000}"/>
    <cellStyle name="เครื่องหมายจุลภาค 3 2 10 2" xfId="32547" xr:uid="{D5659B73-CAE0-4769-A5B2-0864A737CC4D}"/>
    <cellStyle name="เครื่องหมายจุลภาค 3 2 10 3" xfId="50403" xr:uid="{729FF92B-2FD0-4F11-A8F2-B501333E88A6}"/>
    <cellStyle name="เครื่องหมายจุลภาค 3 2 11" xfId="22970" xr:uid="{BCCC7162-6C14-4A21-A72A-ED7C4287DA81}"/>
    <cellStyle name="เครื่องหมายจุลภาค 3 2 12" xfId="36218" xr:uid="{846BDAAE-48F0-4A60-90A2-B59093C8E28E}"/>
    <cellStyle name="เครื่องหมายจุลภาค 3 2 2" xfId="3105" xr:uid="{00000000-0005-0000-0000-00005B4A0000}"/>
    <cellStyle name="เครื่องหมายจุลภาค 3 2 2 10" xfId="36219" xr:uid="{CA751F23-AD9D-4B42-848E-2C5598E1A705}"/>
    <cellStyle name="เครื่องหมายจุลภาค 3 2 2 2" xfId="3748" xr:uid="{00000000-0005-0000-0000-00005C4A0000}"/>
    <cellStyle name="เครื่องหมายจุลภาค 3 2 2 2 2" xfId="6208" xr:uid="{00000000-0005-0000-0000-00005D4A0000}"/>
    <cellStyle name="เครื่องหมายจุลภาค 3 2 2 2 2 2" xfId="10959" xr:uid="{00000000-0005-0000-0000-00005E4A0000}"/>
    <cellStyle name="เครื่องหมายจุลภาค 3 2 2 2 2 2 2" xfId="27807" xr:uid="{4395F538-6BCD-46FF-B349-CC5ED71C6A6A}"/>
    <cellStyle name="เครื่องหมายจุลภาค 3 2 2 2 2 2 3" xfId="42703" xr:uid="{8792118F-6080-49EC-8BC0-4D47447BC503}"/>
    <cellStyle name="เครื่องหมายจุลภาค 3 2 2 2 2 3" xfId="17315" xr:uid="{00000000-0005-0000-0000-00005F4A0000}"/>
    <cellStyle name="เครื่องหมายจุลภาค 3 2 2 2 2 3 2" xfId="30993" xr:uid="{D5AE24D3-90A8-4664-A4C0-36DB1D82A201}"/>
    <cellStyle name="เครื่องหมายจุลภาค 3 2 2 2 2 3 3" xfId="48595" xr:uid="{29E544F5-98CE-450B-BA26-3DECF190237E}"/>
    <cellStyle name="เครื่องหมายจุลภาค 3 2 2 2 2 4" xfId="21289" xr:uid="{00000000-0005-0000-0000-0000604A0000}"/>
    <cellStyle name="เครื่องหมายจุลภาค 3 2 2 2 2 4 2" xfId="34208" xr:uid="{4F7691B6-BD61-4D78-9CB6-584AAF006F0F}"/>
    <cellStyle name="เครื่องหมายจุลภาค 3 2 2 2 2 4 3" xfId="52064" xr:uid="{41F5518B-A7B6-4635-B874-4F11697EF1CF}"/>
    <cellStyle name="เครื่องหมายจุลภาค 3 2 2 2 2 5" xfId="24629" xr:uid="{ED55859E-8A33-41B5-B4FD-2F8192FC6B6F}"/>
    <cellStyle name="เครื่องหมายจุลภาค 3 2 2 2 2 6" xfId="38423" xr:uid="{BE4E440D-BA55-4214-A87E-66F6FFC40FAB}"/>
    <cellStyle name="เครื่องหมายจุลภาค 3 2 2 2 3" xfId="9219" xr:uid="{00000000-0005-0000-0000-0000614A0000}"/>
    <cellStyle name="เครื่องหมายจุลภาค 3 2 2 2 3 2" xfId="26266" xr:uid="{58923354-662A-4DDA-9499-DCB2FDDDA850}"/>
    <cellStyle name="เครื่องหมายจุลภาค 3 2 2 2 3 3" xfId="41162" xr:uid="{A50CF431-E84F-47AD-987B-4A21848E81C9}"/>
    <cellStyle name="เครื่องหมายจุลภาค 3 2 2 2 4" xfId="15070" xr:uid="{00000000-0005-0000-0000-0000624A0000}"/>
    <cellStyle name="เครื่องหมายจุลภาค 3 2 2 2 4 2" xfId="29449" xr:uid="{3150FA5B-5772-4307-8F51-373F8A123CE3}"/>
    <cellStyle name="เครื่องหมายจุลภาค 3 2 2 2 4 3" xfId="46550" xr:uid="{9B98862D-6CEB-41B8-9246-0E0029E05835}"/>
    <cellStyle name="เครื่องหมายจุลภาค 3 2 2 2 5" xfId="19547" xr:uid="{00000000-0005-0000-0000-0000634A0000}"/>
    <cellStyle name="เครื่องหมายจุลภาค 3 2 2 2 5 2" xfId="32665" xr:uid="{E79B0BAB-5F58-4C61-873A-BAF9B09B5571}"/>
    <cellStyle name="เครื่องหมายจุลภาค 3 2 2 2 5 3" xfId="50521" xr:uid="{31B68E40-B32D-4AC0-8B76-1F21A6063E7C}"/>
    <cellStyle name="เครื่องหมายจุลภาค 3 2 2 2 6" xfId="23088" xr:uid="{033F6780-2974-437A-BCA6-D78A62B2F08A}"/>
    <cellStyle name="เครื่องหมายจุลภาค 3 2 2 2 7" xfId="36380" xr:uid="{383C33C7-01EA-4A2F-94EA-E88595143BA6}"/>
    <cellStyle name="เครื่องหมายจุลภาค 3 2 2 3" xfId="4430" xr:uid="{00000000-0005-0000-0000-0000644A0000}"/>
    <cellStyle name="เครื่องหมายจุลภาค 3 2 2 3 2" xfId="6652" xr:uid="{00000000-0005-0000-0000-0000654A0000}"/>
    <cellStyle name="เครื่องหมายจุลภาค 3 2 2 3 2 2" xfId="11258" xr:uid="{00000000-0005-0000-0000-0000664A0000}"/>
    <cellStyle name="เครื่องหมายจุลภาค 3 2 2 3 2 2 2" xfId="28075" xr:uid="{8E9D3335-3919-4D0F-83DE-DB5DC61521E7}"/>
    <cellStyle name="เครื่องหมายจุลภาค 3 2 2 3 2 2 3" xfId="42971" xr:uid="{C634B19A-CEB8-4D9A-81C2-696FEF375A88}"/>
    <cellStyle name="เครื่องหมายจุลภาค 3 2 2 3 2 3" xfId="17758" xr:uid="{00000000-0005-0000-0000-0000674A0000}"/>
    <cellStyle name="เครื่องหมายจุลภาค 3 2 2 3 2 3 2" xfId="31261" xr:uid="{E6A399BB-D68E-4A2D-832E-ACBE00D002DE}"/>
    <cellStyle name="เครื่องหมายจุลภาค 3 2 2 3 2 3 3" xfId="49007" xr:uid="{B59423AE-5C46-449E-866E-E1B8EE7EF19F}"/>
    <cellStyle name="เครื่องหมายจุลภาค 3 2 2 3 2 4" xfId="21588" xr:uid="{00000000-0005-0000-0000-0000684A0000}"/>
    <cellStyle name="เครื่องหมายจุลภาค 3 2 2 3 2 4 2" xfId="34476" xr:uid="{D427C5C5-72E6-4B7B-A579-C29E38B0CF86}"/>
    <cellStyle name="เครื่องหมายจุลภาค 3 2 2 3 2 4 3" xfId="52332" xr:uid="{057BB540-96C8-45EC-A32D-C5566C80EBA3}"/>
    <cellStyle name="เครื่องหมายจุลภาค 3 2 2 3 2 5" xfId="24897" xr:uid="{4F89A552-1728-4D6D-8F40-EA68C14C6F13}"/>
    <cellStyle name="เครื่องหมายจุลภาค 3 2 2 3 2 6" xfId="38835" xr:uid="{5F187395-9E2E-422F-B200-7F2FDC81A450}"/>
    <cellStyle name="เครื่องหมายจุลภาค 3 2 2 3 3" xfId="9517" xr:uid="{00000000-0005-0000-0000-0000694A0000}"/>
    <cellStyle name="เครื่องหมายจุลภาค 3 2 2 3 3 2" xfId="26533" xr:uid="{B9FFBEBD-25A8-4B3C-A32D-350BCF250E01}"/>
    <cellStyle name="เครื่องหมายจุลภาค 3 2 2 3 3 3" xfId="41429" xr:uid="{04EEB4B4-7FA3-4994-97EA-71E284815C3B}"/>
    <cellStyle name="เครื่องหมายจุลภาค 3 2 2 3 4" xfId="15538" xr:uid="{00000000-0005-0000-0000-00006A4A0000}"/>
    <cellStyle name="เครื่องหมายจุลภาค 3 2 2 3 4 2" xfId="29718" xr:uid="{FA6BDE0B-B5D1-4AFE-A935-BC4862410C8E}"/>
    <cellStyle name="เครื่องหมายจุลภาค 3 2 2 3 4 3" xfId="46986" xr:uid="{0D5AF0E7-1622-4D06-A8AD-7283F7021E62}"/>
    <cellStyle name="เครื่องหมายจุลภาค 3 2 2 3 5" xfId="19846" xr:uid="{00000000-0005-0000-0000-00006B4A0000}"/>
    <cellStyle name="เครื่องหมายจุลภาค 3 2 2 3 5 2" xfId="32933" xr:uid="{D8B9060E-59F7-4942-8AFB-3FD6463762BC}"/>
    <cellStyle name="เครื่องหมายจุลภาค 3 2 2 3 5 3" xfId="50789" xr:uid="{12431F11-7EAF-4FD8-AFEE-644596D93F1D}"/>
    <cellStyle name="เครื่องหมายจุลภาค 3 2 2 3 6" xfId="23355" xr:uid="{CF0C15B6-13F5-47F9-84F0-6F0CC99D06B5}"/>
    <cellStyle name="เครื่องหมายจุลภาค 3 2 2 3 7" xfId="36815" xr:uid="{0CCB5B92-F792-4AF5-89ED-042F9255B1D6}"/>
    <cellStyle name="เครื่องหมายจุลภาค 3 2 2 4" xfId="4968" xr:uid="{00000000-0005-0000-0000-00006C4A0000}"/>
    <cellStyle name="เครื่องหมายจุลภาค 3 2 2 4 2" xfId="7116" xr:uid="{00000000-0005-0000-0000-00006D4A0000}"/>
    <cellStyle name="เครื่องหมายจุลภาค 3 2 2 4 2 2" xfId="11653" xr:uid="{00000000-0005-0000-0000-00006E4A0000}"/>
    <cellStyle name="เครื่องหมายจุลภาค 3 2 2 4 2 2 2" xfId="28438" xr:uid="{3DA1EC43-ADCC-49BD-873F-4FF5BCAC504A}"/>
    <cellStyle name="เครื่องหมายจุลภาค 3 2 2 4 2 2 3" xfId="43334" xr:uid="{14D8A478-F5A8-4625-A591-5093A0B8C60E}"/>
    <cellStyle name="เครื่องหมายจุลภาค 3 2 2 4 2 3" xfId="18222" xr:uid="{00000000-0005-0000-0000-00006F4A0000}"/>
    <cellStyle name="เครื่องหมายจุลภาค 3 2 2 4 2 3 2" xfId="31624" xr:uid="{6EDEF0CE-F895-4891-93C8-044FD2E7E737}"/>
    <cellStyle name="เครื่องหมายจุลภาค 3 2 2 4 2 3 3" xfId="49439" xr:uid="{0D741C5C-84D2-4345-82CE-1823777104C4}"/>
    <cellStyle name="เครื่องหมายจุลภาค 3 2 2 4 2 4" xfId="21983" xr:uid="{00000000-0005-0000-0000-0000704A0000}"/>
    <cellStyle name="เครื่องหมายจุลภาค 3 2 2 4 2 4 2" xfId="34839" xr:uid="{103FC28C-7939-400E-927C-16D52FF15E74}"/>
    <cellStyle name="เครื่องหมายจุลภาค 3 2 2 4 2 4 3" xfId="52695" xr:uid="{0FD69B53-2EB3-4518-919A-D40AF07A2FD3}"/>
    <cellStyle name="เครื่องหมายจุลภาค 3 2 2 4 2 5" xfId="25260" xr:uid="{3F018D7B-A65D-492F-8858-9C662E22E97A}"/>
    <cellStyle name="เครื่องหมายจุลภาค 3 2 2 4 2 6" xfId="39267" xr:uid="{325B81F1-A10E-45A4-8EF5-B9D2EE48D56C}"/>
    <cellStyle name="เครื่องหมายจุลภาค 3 2 2 4 3" xfId="9911" xr:uid="{00000000-0005-0000-0000-0000714A0000}"/>
    <cellStyle name="เครื่องหมายจุลภาค 3 2 2 4 3 2" xfId="26895" xr:uid="{BBDC3F76-7DB8-40B3-9808-34F7F59EFE33}"/>
    <cellStyle name="เครื่องหมายจุลภาค 3 2 2 4 3 3" xfId="41791" xr:uid="{53D0526D-5A19-4C0C-A15E-E857EDD286C7}"/>
    <cellStyle name="เครื่องหมายจุลภาค 3 2 2 4 4" xfId="16075" xr:uid="{00000000-0005-0000-0000-0000724A0000}"/>
    <cellStyle name="เครื่องหมายจุลภาค 3 2 2 4 4 2" xfId="30081" xr:uid="{07D1095C-CBCD-4986-BEAC-B8D06EBB6826}"/>
    <cellStyle name="เครื่องหมายจุลภาค 3 2 2 4 4 3" xfId="47491" xr:uid="{489055BB-2F66-48FD-BDBE-03C6D44AD160}"/>
    <cellStyle name="เครื่องหมายจุลภาค 3 2 2 4 5" xfId="20241" xr:uid="{00000000-0005-0000-0000-0000734A0000}"/>
    <cellStyle name="เครื่องหมายจุลภาค 3 2 2 4 5 2" xfId="33296" xr:uid="{9206D9E1-6C65-4868-BEE4-ACC906043F73}"/>
    <cellStyle name="เครื่องหมายจุลภาค 3 2 2 4 5 3" xfId="51152" xr:uid="{7E621B04-50A2-40DB-A361-8D367DBD701C}"/>
    <cellStyle name="เครื่องหมายจุลภาค 3 2 2 4 6" xfId="23717" xr:uid="{186239B2-BFEC-42F6-B70D-4B87B237B28B}"/>
    <cellStyle name="เครื่องหมายจุลภาค 3 2 2 4 7" xfId="37319" xr:uid="{98914A7B-9BE5-459A-AF50-1FB059884FF3}"/>
    <cellStyle name="เครื่องหมายจุลภาค 3 2 2 5" xfId="6046" xr:uid="{00000000-0005-0000-0000-0000744A0000}"/>
    <cellStyle name="เครื่องหมายจุลภาค 3 2 2 5 2" xfId="10842" xr:uid="{00000000-0005-0000-0000-0000754A0000}"/>
    <cellStyle name="เครื่องหมายจุลภาค 3 2 2 5 2 2" xfId="27692" xr:uid="{99F0EE4B-2907-4DC6-9A84-3E87B6F5D136}"/>
    <cellStyle name="เครื่องหมายจุลภาค 3 2 2 5 2 3" xfId="42588" xr:uid="{E8670C38-9EFB-467F-892D-5FF5E8E8DDD9}"/>
    <cellStyle name="เครื่องหมายจุลภาค 3 2 2 5 3" xfId="17153" xr:uid="{00000000-0005-0000-0000-0000764A0000}"/>
    <cellStyle name="เครื่องหมายจุลภาค 3 2 2 5 3 2" xfId="30878" xr:uid="{C7F9505D-696D-43B3-B7CE-6731BF627E5D}"/>
    <cellStyle name="เครื่องหมายจุลภาค 3 2 2 5 3 3" xfId="48435" xr:uid="{C2E2FF83-68AC-4A35-B885-9DF899DB324F}"/>
    <cellStyle name="เครื่องหมายจุลภาค 3 2 2 5 4" xfId="21172" xr:uid="{00000000-0005-0000-0000-0000774A0000}"/>
    <cellStyle name="เครื่องหมายจุลภาค 3 2 2 5 4 2" xfId="34093" xr:uid="{FBE8B0A6-70D1-4486-92A4-F4F1AA1F716F}"/>
    <cellStyle name="เครื่องหมายจุลภาค 3 2 2 5 4 3" xfId="51949" xr:uid="{B71927D0-9D30-4305-9867-D46C47C07E67}"/>
    <cellStyle name="เครื่องหมายจุลภาค 3 2 2 5 5" xfId="24514" xr:uid="{105FFA3C-0452-4722-ADC2-DCC22FC17BC2}"/>
    <cellStyle name="เครื่องหมายจุลภาค 3 2 2 5 6" xfId="38263" xr:uid="{475DB86A-AD19-45D0-9C5D-FBC532337868}"/>
    <cellStyle name="เครื่องหมายจุลภาค 3 2 2 6" xfId="9100" xr:uid="{00000000-0005-0000-0000-0000784A0000}"/>
    <cellStyle name="เครื่องหมายจุลภาค 3 2 2 6 2" xfId="26151" xr:uid="{0770E414-780C-4A4D-91A3-C98BCDB454C8}"/>
    <cellStyle name="เครื่องหมายจุลภาค 3 2 2 6 3" xfId="41047" xr:uid="{5B742B9E-35FC-40CC-A305-9F21AFD7E817}"/>
    <cellStyle name="เครื่องหมายจุลภาค 3 2 2 7" xfId="14889" xr:uid="{00000000-0005-0000-0000-0000794A0000}"/>
    <cellStyle name="เครื่องหมายจุลภาค 3 2 2 7 2" xfId="29328" xr:uid="{F83F421C-A44E-451B-B58A-AE578DA26F39}"/>
    <cellStyle name="เครื่องหมายจุลภาค 3 2 2 7 3" xfId="46374" xr:uid="{DE1C82C7-23CB-42A9-805C-1E8C58E2C975}"/>
    <cellStyle name="เครื่องหมายจุลภาค 3 2 2 8" xfId="19426" xr:uid="{00000000-0005-0000-0000-00007A4A0000}"/>
    <cellStyle name="เครื่องหมายจุลภาค 3 2 2 8 2" xfId="32548" xr:uid="{F4DB8F6B-B785-4478-8631-7640DCF58959}"/>
    <cellStyle name="เครื่องหมายจุลภาค 3 2 2 8 3" xfId="50404" xr:uid="{888B3341-840E-4931-A43E-D7F4CA8EBAD8}"/>
    <cellStyle name="เครื่องหมายจุลภาค 3 2 2 9" xfId="22971" xr:uid="{9609740D-CF26-4ED1-87FD-37238C27B829}"/>
    <cellStyle name="เครื่องหมายจุลภาค 3 2 3" xfId="3106" xr:uid="{00000000-0005-0000-0000-00007B4A0000}"/>
    <cellStyle name="เครื่องหมายจุลภาค 3 2 3 2" xfId="4431" xr:uid="{00000000-0005-0000-0000-00007C4A0000}"/>
    <cellStyle name="เครื่องหมายจุลภาค 3 2 3 2 2" xfId="6653" xr:uid="{00000000-0005-0000-0000-00007D4A0000}"/>
    <cellStyle name="เครื่องหมายจุลภาค 3 2 3 2 2 2" xfId="11259" xr:uid="{00000000-0005-0000-0000-00007E4A0000}"/>
    <cellStyle name="เครื่องหมายจุลภาค 3 2 3 2 2 2 2" xfId="28076" xr:uid="{A42FD245-CE58-4FBA-B44B-F847B2AC6A36}"/>
    <cellStyle name="เครื่องหมายจุลภาค 3 2 3 2 2 2 3" xfId="42972" xr:uid="{57A1DC07-BF09-49A1-9E64-C636299847E3}"/>
    <cellStyle name="เครื่องหมายจุลภาค 3 2 3 2 2 3" xfId="17759" xr:uid="{00000000-0005-0000-0000-00007F4A0000}"/>
    <cellStyle name="เครื่องหมายจุลภาค 3 2 3 2 2 3 2" xfId="31262" xr:uid="{F8745843-3804-4A58-B46A-91CDD4712EEC}"/>
    <cellStyle name="เครื่องหมายจุลภาค 3 2 3 2 2 3 3" xfId="49008" xr:uid="{0B5FE361-BB17-4D98-8804-A3771B55BB33}"/>
    <cellStyle name="เครื่องหมายจุลภาค 3 2 3 2 2 4" xfId="21589" xr:uid="{00000000-0005-0000-0000-0000804A0000}"/>
    <cellStyle name="เครื่องหมายจุลภาค 3 2 3 2 2 4 2" xfId="34477" xr:uid="{FE1B6F5C-74C1-41ED-ABAC-9E2480757921}"/>
    <cellStyle name="เครื่องหมายจุลภาค 3 2 3 2 2 4 3" xfId="52333" xr:uid="{0D7463E9-80BF-40E8-A628-68203798CADB}"/>
    <cellStyle name="เครื่องหมายจุลภาค 3 2 3 2 2 5" xfId="24898" xr:uid="{1C5145FA-F716-42F0-80A9-B02B5EE19072}"/>
    <cellStyle name="เครื่องหมายจุลภาค 3 2 3 2 2 6" xfId="38836" xr:uid="{1EF41109-2B51-46E2-9FAA-7320DF6C6AC5}"/>
    <cellStyle name="เครื่องหมายจุลภาค 3 2 3 2 3" xfId="9518" xr:uid="{00000000-0005-0000-0000-0000814A0000}"/>
    <cellStyle name="เครื่องหมายจุลภาค 3 2 3 2 3 2" xfId="26534" xr:uid="{94AAC46B-6C8C-45E8-B347-9E4534995D4B}"/>
    <cellStyle name="เครื่องหมายจุลภาค 3 2 3 2 3 3" xfId="41430" xr:uid="{4D14C2B3-3387-4735-8289-8553D4F81FFF}"/>
    <cellStyle name="เครื่องหมายจุลภาค 3 2 3 2 4" xfId="15539" xr:uid="{00000000-0005-0000-0000-0000824A0000}"/>
    <cellStyle name="เครื่องหมายจุลภาค 3 2 3 2 4 2" xfId="29719" xr:uid="{F26F161F-0B9A-4E14-A5C5-18DF7265BD30}"/>
    <cellStyle name="เครื่องหมายจุลภาค 3 2 3 2 4 3" xfId="46987" xr:uid="{F8A05135-4B8F-4D29-9061-6D0FE01FC5EB}"/>
    <cellStyle name="เครื่องหมายจุลภาค 3 2 3 2 5" xfId="19847" xr:uid="{00000000-0005-0000-0000-0000834A0000}"/>
    <cellStyle name="เครื่องหมายจุลภาค 3 2 3 2 5 2" xfId="32934" xr:uid="{0A658C9A-EE89-4AC7-B114-0FE251353B8C}"/>
    <cellStyle name="เครื่องหมายจุลภาค 3 2 3 2 5 3" xfId="50790" xr:uid="{A2667B8E-C114-4061-9EC7-E7E629CE37E7}"/>
    <cellStyle name="เครื่องหมายจุลภาค 3 2 3 2 6" xfId="23356" xr:uid="{B5AA5763-E425-4FA7-B02C-51A6C0E00E51}"/>
    <cellStyle name="เครื่องหมายจุลภาค 3 2 3 2 7" xfId="36816" xr:uid="{65BB4641-4798-4041-8D67-56553DF4A86E}"/>
    <cellStyle name="เครื่องหมายจุลภาค 3 2 3 3" xfId="4969" xr:uid="{00000000-0005-0000-0000-0000844A0000}"/>
    <cellStyle name="เครื่องหมายจุลภาค 3 2 3 3 2" xfId="7117" xr:uid="{00000000-0005-0000-0000-0000854A0000}"/>
    <cellStyle name="เครื่องหมายจุลภาค 3 2 3 3 2 2" xfId="11654" xr:uid="{00000000-0005-0000-0000-0000864A0000}"/>
    <cellStyle name="เครื่องหมายจุลภาค 3 2 3 3 2 2 2" xfId="28439" xr:uid="{6E9F4B57-6376-408A-8B80-184DA2FBEF8B}"/>
    <cellStyle name="เครื่องหมายจุลภาค 3 2 3 3 2 2 3" xfId="43335" xr:uid="{17E777BA-FD92-42A7-98D1-33B5E8416A5B}"/>
    <cellStyle name="เครื่องหมายจุลภาค 3 2 3 3 2 3" xfId="18223" xr:uid="{00000000-0005-0000-0000-0000874A0000}"/>
    <cellStyle name="เครื่องหมายจุลภาค 3 2 3 3 2 3 2" xfId="31625" xr:uid="{882B1AA7-C07C-4232-9169-E9D730493351}"/>
    <cellStyle name="เครื่องหมายจุลภาค 3 2 3 3 2 3 3" xfId="49440" xr:uid="{9F1AA9D2-AA20-442C-B8EE-8C90AF4F7ADE}"/>
    <cellStyle name="เครื่องหมายจุลภาค 3 2 3 3 2 4" xfId="21984" xr:uid="{00000000-0005-0000-0000-0000884A0000}"/>
    <cellStyle name="เครื่องหมายจุลภาค 3 2 3 3 2 4 2" xfId="34840" xr:uid="{7BAFDB56-F00B-4120-A876-05295C5F75F2}"/>
    <cellStyle name="เครื่องหมายจุลภาค 3 2 3 3 2 4 3" xfId="52696" xr:uid="{6E070EC7-0B40-428B-A8B5-DC99BCB0A2FC}"/>
    <cellStyle name="เครื่องหมายจุลภาค 3 2 3 3 2 5" xfId="25261" xr:uid="{39922811-5593-4382-925D-3EF3AC5F3052}"/>
    <cellStyle name="เครื่องหมายจุลภาค 3 2 3 3 2 6" xfId="39268" xr:uid="{6B3E2B1A-83AB-4DA8-B2E8-12EA45A595EA}"/>
    <cellStyle name="เครื่องหมายจุลภาค 3 2 3 3 3" xfId="9912" xr:uid="{00000000-0005-0000-0000-0000894A0000}"/>
    <cellStyle name="เครื่องหมายจุลภาค 3 2 3 3 3 2" xfId="26896" xr:uid="{30CAD52F-83C9-4E54-976E-E36BA86F051D}"/>
    <cellStyle name="เครื่องหมายจุลภาค 3 2 3 3 3 3" xfId="41792" xr:uid="{3EA99AEE-2C4C-4F39-A11A-12A3E251748E}"/>
    <cellStyle name="เครื่องหมายจุลภาค 3 2 3 3 4" xfId="16076" xr:uid="{00000000-0005-0000-0000-00008A4A0000}"/>
    <cellStyle name="เครื่องหมายจุลภาค 3 2 3 3 4 2" xfId="30082" xr:uid="{0507161B-6ACB-424C-B4FA-4C46BA04022D}"/>
    <cellStyle name="เครื่องหมายจุลภาค 3 2 3 3 4 3" xfId="47492" xr:uid="{48A926A1-F441-4DF9-81D3-A6B46AB7A535}"/>
    <cellStyle name="เครื่องหมายจุลภาค 3 2 3 3 5" xfId="20242" xr:uid="{00000000-0005-0000-0000-00008B4A0000}"/>
    <cellStyle name="เครื่องหมายจุลภาค 3 2 3 3 5 2" xfId="33297" xr:uid="{DCE57EC8-6B1A-4B8F-A1FF-39D83B2E746F}"/>
    <cellStyle name="เครื่องหมายจุลภาค 3 2 3 3 5 3" xfId="51153" xr:uid="{6C010B41-7BA1-4C39-95A6-F7BE35E646F4}"/>
    <cellStyle name="เครื่องหมายจุลภาค 3 2 3 3 6" xfId="23718" xr:uid="{C9664CBE-C5BC-42A9-AA7D-571111F9F1DC}"/>
    <cellStyle name="เครื่องหมายจุลภาค 3 2 3 3 7" xfId="37320" xr:uid="{5DC47802-578A-4906-9254-5229D69D26F9}"/>
    <cellStyle name="เครื่องหมายจุลภาค 3 2 3 4" xfId="6047" xr:uid="{00000000-0005-0000-0000-00008C4A0000}"/>
    <cellStyle name="เครื่องหมายจุลภาค 3 2 3 4 2" xfId="10843" xr:uid="{00000000-0005-0000-0000-00008D4A0000}"/>
    <cellStyle name="เครื่องหมายจุลภาค 3 2 3 4 2 2" xfId="27693" xr:uid="{BA4A6E85-DEA5-465B-ABBA-52B0B432BEC8}"/>
    <cellStyle name="เครื่องหมายจุลภาค 3 2 3 4 2 3" xfId="42589" xr:uid="{5865D032-CE0B-41B9-A344-31C59B9B8BD3}"/>
    <cellStyle name="เครื่องหมายจุลภาค 3 2 3 4 3" xfId="17154" xr:uid="{00000000-0005-0000-0000-00008E4A0000}"/>
    <cellStyle name="เครื่องหมายจุลภาค 3 2 3 4 3 2" xfId="30879" xr:uid="{F89803E8-1587-4670-A637-9E7069E4009B}"/>
    <cellStyle name="เครื่องหมายจุลภาค 3 2 3 4 3 3" xfId="48436" xr:uid="{C3E69826-2FF9-4F54-A571-4B9C05EA475B}"/>
    <cellStyle name="เครื่องหมายจุลภาค 3 2 3 4 4" xfId="21173" xr:uid="{00000000-0005-0000-0000-00008F4A0000}"/>
    <cellStyle name="เครื่องหมายจุลภาค 3 2 3 4 4 2" xfId="34094" xr:uid="{DB00E316-0B96-4FB2-84F3-1099C4F1B648}"/>
    <cellStyle name="เครื่องหมายจุลภาค 3 2 3 4 4 3" xfId="51950" xr:uid="{2F62523D-0FA1-4E6E-8CCE-22FDEB0ED0AF}"/>
    <cellStyle name="เครื่องหมายจุลภาค 3 2 3 4 5" xfId="24515" xr:uid="{B3D2F1B0-4088-4DE7-9B41-13AF1D631749}"/>
    <cellStyle name="เครื่องหมายจุลภาค 3 2 3 4 6" xfId="38264" xr:uid="{F5F38214-282B-40C8-856D-B54185684502}"/>
    <cellStyle name="เครื่องหมายจุลภาค 3 2 3 5" xfId="9101" xr:uid="{00000000-0005-0000-0000-0000904A0000}"/>
    <cellStyle name="เครื่องหมายจุลภาค 3 2 3 5 2" xfId="26152" xr:uid="{127A142A-9772-424B-ABDB-0E86C4E7C76E}"/>
    <cellStyle name="เครื่องหมายจุลภาค 3 2 3 5 3" xfId="41048" xr:uid="{B4CF91B9-0244-4A6B-81BE-603ED1E2E4ED}"/>
    <cellStyle name="เครื่องหมายจุลภาค 3 2 3 6" xfId="14890" xr:uid="{00000000-0005-0000-0000-0000914A0000}"/>
    <cellStyle name="เครื่องหมายจุลภาค 3 2 3 6 2" xfId="29329" xr:uid="{F08F5DBA-96B8-4E43-83F9-44516F8E11A7}"/>
    <cellStyle name="เครื่องหมายจุลภาค 3 2 3 6 3" xfId="46375" xr:uid="{885456E2-9A61-42F7-8721-E9073031EDBE}"/>
    <cellStyle name="เครื่องหมายจุลภาค 3 2 3 7" xfId="19427" xr:uid="{00000000-0005-0000-0000-0000924A0000}"/>
    <cellStyle name="เครื่องหมายจุลภาค 3 2 3 7 2" xfId="32549" xr:uid="{21C559D2-1678-4B5E-A23D-446564F37432}"/>
    <cellStyle name="เครื่องหมายจุลภาค 3 2 3 7 3" xfId="50405" xr:uid="{183E634B-989A-43A6-B4EE-854812AF9327}"/>
    <cellStyle name="เครื่องหมายจุลภาค 3 2 3 8" xfId="22972" xr:uid="{05FC7DFD-6ADB-4C5E-8FAA-AA93FBAA3DBE}"/>
    <cellStyle name="เครื่องหมายจุลภาค 3 2 3 9" xfId="36220" xr:uid="{F7F92E78-50A0-494F-992D-FB936506ACF1}"/>
    <cellStyle name="เครื่องหมายจุลภาค 3 2 4" xfId="3476" xr:uid="{00000000-0005-0000-0000-0000934A0000}"/>
    <cellStyle name="เครื่องหมายจุลภาค 3 2 4 2" xfId="4541" xr:uid="{00000000-0005-0000-0000-0000944A0000}"/>
    <cellStyle name="เครื่องหมายจุลภาค 3 2 4 2 2" xfId="6763" xr:uid="{00000000-0005-0000-0000-0000954A0000}"/>
    <cellStyle name="เครื่องหมายจุลภาค 3 2 4 2 2 2" xfId="11337" xr:uid="{00000000-0005-0000-0000-0000964A0000}"/>
    <cellStyle name="เครื่องหมายจุลภาค 3 2 4 2 2 2 2" xfId="28153" xr:uid="{14D2EF07-E56D-4CFF-83BB-83ACD5A31355}"/>
    <cellStyle name="เครื่องหมายจุลภาค 3 2 4 2 2 2 3" xfId="43049" xr:uid="{7E3874A3-0D9B-44BD-899B-B7B3347EA103}"/>
    <cellStyle name="เครื่องหมายจุลภาค 3 2 4 2 2 3" xfId="17869" xr:uid="{00000000-0005-0000-0000-0000974A0000}"/>
    <cellStyle name="เครื่องหมายจุลภาค 3 2 4 2 2 3 2" xfId="31339" xr:uid="{1EBF64D4-EFDB-4E1F-819C-659933DE4B50}"/>
    <cellStyle name="เครื่องหมายจุลภาค 3 2 4 2 2 3 3" xfId="49117" xr:uid="{CC909D09-1064-4D24-ADFD-84BC388563B5}"/>
    <cellStyle name="เครื่องหมายจุลภาค 3 2 4 2 2 4" xfId="21667" xr:uid="{00000000-0005-0000-0000-0000984A0000}"/>
    <cellStyle name="เครื่องหมายจุลภาค 3 2 4 2 2 4 2" xfId="34554" xr:uid="{78A11A82-4451-48B4-BD13-1B7E86A203DA}"/>
    <cellStyle name="เครื่องหมายจุลภาค 3 2 4 2 2 4 3" xfId="52410" xr:uid="{8807D9EE-B460-4F4F-95E4-2EA5BBA71521}"/>
    <cellStyle name="เครื่องหมายจุลภาค 3 2 4 2 2 5" xfId="24975" xr:uid="{00E8C51D-7511-45BB-B572-29704B7742DC}"/>
    <cellStyle name="เครื่องหมายจุลภาค 3 2 4 2 2 6" xfId="38945" xr:uid="{50CF4957-727B-4907-93BA-69EC2976E6C9}"/>
    <cellStyle name="เครื่องหมายจุลภาค 3 2 4 2 3" xfId="9596" xr:uid="{00000000-0005-0000-0000-0000994A0000}"/>
    <cellStyle name="เครื่องหมายจุลภาค 3 2 4 2 3 2" xfId="26611" xr:uid="{7D68F039-C068-473A-9B13-2580F867BD1E}"/>
    <cellStyle name="เครื่องหมายจุลภาค 3 2 4 2 3 3" xfId="41507" xr:uid="{2E0B7B12-7489-4128-BD96-E2C8CF80A871}"/>
    <cellStyle name="เครื่องหมายจุลภาค 3 2 4 2 4" xfId="15649" xr:uid="{00000000-0005-0000-0000-00009A4A0000}"/>
    <cellStyle name="เครื่องหมายจุลภาค 3 2 4 2 4 2" xfId="29796" xr:uid="{D986C173-CB1D-4FE1-A43F-489BC4537284}"/>
    <cellStyle name="เครื่องหมายจุลภาค 3 2 4 2 4 3" xfId="47096" xr:uid="{FCD57FC5-A12C-482D-B2E6-5615DCB583E1}"/>
    <cellStyle name="เครื่องหมายจุลภาค 3 2 4 2 5" xfId="19925" xr:uid="{00000000-0005-0000-0000-00009B4A0000}"/>
    <cellStyle name="เครื่องหมายจุลภาค 3 2 4 2 5 2" xfId="33011" xr:uid="{752FF6CC-001F-4BEC-A00E-12FD8781278A}"/>
    <cellStyle name="เครื่องหมายจุลภาค 3 2 4 2 5 3" xfId="50867" xr:uid="{3B60AF61-C02A-440D-9DDE-4C2C6DC5C4BD}"/>
    <cellStyle name="เครื่องหมายจุลภาค 3 2 4 2 6" xfId="23433" xr:uid="{6BC6CD3E-84C5-42C0-B9F7-8228523C924B}"/>
    <cellStyle name="เครื่องหมายจุลภาค 3 2 4 2 7" xfId="36925" xr:uid="{84A2EB30-2763-45DB-95BD-B79C911FEE02}"/>
    <cellStyle name="เครื่องหมายจุลภาค 3 2 4 3" xfId="5070" xr:uid="{00000000-0005-0000-0000-00009C4A0000}"/>
    <cellStyle name="เครื่องหมายจุลภาค 3 2 4 3 2" xfId="7194" xr:uid="{00000000-0005-0000-0000-00009D4A0000}"/>
    <cellStyle name="เครื่องหมายจุลภาค 3 2 4 3 2 2" xfId="11731" xr:uid="{00000000-0005-0000-0000-00009E4A0000}"/>
    <cellStyle name="เครื่องหมายจุลภาค 3 2 4 3 2 2 2" xfId="28515" xr:uid="{DCBFB2FC-56B0-4502-BE22-D29C72E234AB}"/>
    <cellStyle name="เครื่องหมายจุลภาค 3 2 4 3 2 2 3" xfId="43411" xr:uid="{38BD908C-37C2-4893-95B7-E28B0717D269}"/>
    <cellStyle name="เครื่องหมายจุลภาค 3 2 4 3 2 3" xfId="18300" xr:uid="{00000000-0005-0000-0000-00009F4A0000}"/>
    <cellStyle name="เครื่องหมายจุลภาค 3 2 4 3 2 3 2" xfId="31701" xr:uid="{D42304D5-668B-41B7-98F9-32ECE8D42973}"/>
    <cellStyle name="เครื่องหมายจุลภาค 3 2 4 3 2 3 3" xfId="49516" xr:uid="{25B530F2-7FC3-4566-910F-70888E2A3B5B}"/>
    <cellStyle name="เครื่องหมายจุลภาค 3 2 4 3 2 4" xfId="22061" xr:uid="{00000000-0005-0000-0000-0000A04A0000}"/>
    <cellStyle name="เครื่องหมายจุลภาค 3 2 4 3 2 4 2" xfId="34916" xr:uid="{1F027FF9-921A-4EA4-BD82-A3FED612CF65}"/>
    <cellStyle name="เครื่องหมายจุลภาค 3 2 4 3 2 4 3" xfId="52772" xr:uid="{6B7B8F1F-AA4C-42E9-A542-F2AAE1B6B4A3}"/>
    <cellStyle name="เครื่องหมายจุลภาค 3 2 4 3 2 5" xfId="25337" xr:uid="{163D79D0-09DF-47C1-AA50-C2239FA0BA91}"/>
    <cellStyle name="เครื่องหมายจุลภาค 3 2 4 3 2 6" xfId="39344" xr:uid="{7468AFE3-5841-4591-8942-3AADF721AACE}"/>
    <cellStyle name="เครื่องหมายจุลภาค 3 2 4 3 3" xfId="9989" xr:uid="{00000000-0005-0000-0000-0000A14A0000}"/>
    <cellStyle name="เครื่องหมายจุลภาค 3 2 4 3 3 2" xfId="26972" xr:uid="{4DE443E6-BCCD-41D5-BBDA-7EC5FBC67176}"/>
    <cellStyle name="เครื่องหมายจุลภาค 3 2 4 3 3 3" xfId="41868" xr:uid="{810073A4-1540-454E-8AF3-A41FEBF6E271}"/>
    <cellStyle name="เครื่องหมายจุลภาค 3 2 4 3 4" xfId="16177" xr:uid="{00000000-0005-0000-0000-0000A24A0000}"/>
    <cellStyle name="เครื่องหมายจุลภาค 3 2 4 3 4 2" xfId="30158" xr:uid="{D3FF9C12-373D-43AB-811C-6ABBC2A6C107}"/>
    <cellStyle name="เครื่องหมายจุลภาค 3 2 4 3 4 3" xfId="47592" xr:uid="{4F2F07A9-A904-4658-BB7D-199F030D3418}"/>
    <cellStyle name="เครื่องหมายจุลภาค 3 2 4 3 5" xfId="20319" xr:uid="{00000000-0005-0000-0000-0000A34A0000}"/>
    <cellStyle name="เครื่องหมายจุลภาค 3 2 4 3 5 2" xfId="33373" xr:uid="{EA59013D-ED9A-4C51-8113-FB39BE9D0AED}"/>
    <cellStyle name="เครื่องหมายจุลภาค 3 2 4 3 5 3" xfId="51229" xr:uid="{B7FA1499-8FA5-4B69-B343-DE5DE7326D05}"/>
    <cellStyle name="เครื่องหมายจุลภาค 3 2 4 3 6" xfId="23794" xr:uid="{5C4B4B72-8F1C-48A6-83E6-56A9D70F5BB3}"/>
    <cellStyle name="เครื่องหมายจุลภาค 3 2 4 3 7" xfId="37420" xr:uid="{188EB1DA-7493-47D8-AB89-D116621DF30B}"/>
    <cellStyle name="เครื่องหมายจุลภาค 3 2 4 4" xfId="6146" xr:uid="{00000000-0005-0000-0000-0000A44A0000}"/>
    <cellStyle name="เครื่องหมายจุลภาค 3 2 4 4 2" xfId="10921" xr:uid="{00000000-0005-0000-0000-0000A54A0000}"/>
    <cellStyle name="เครื่องหมายจุลภาค 3 2 4 4 2 2" xfId="27770" xr:uid="{8E0D92CC-F2FC-4CE6-8171-A4D472AFCAC2}"/>
    <cellStyle name="เครื่องหมายจุลภาค 3 2 4 4 2 3" xfId="42666" xr:uid="{6E34B005-7A49-4555-8CF1-27127B7B5D59}"/>
    <cellStyle name="เครื่องหมายจุลภาค 3 2 4 4 3" xfId="17253" xr:uid="{00000000-0005-0000-0000-0000A64A0000}"/>
    <cellStyle name="เครื่องหมายจุลภาค 3 2 4 4 3 2" xfId="30956" xr:uid="{11CA5BED-4FD2-4E0E-AE76-1FA1F607B860}"/>
    <cellStyle name="เครื่องหมายจุลภาค 3 2 4 4 3 3" xfId="48534" xr:uid="{8AD4D8CD-BDB4-41C0-9D17-B2B71CD54029}"/>
    <cellStyle name="เครื่องหมายจุลภาค 3 2 4 4 4" xfId="21251" xr:uid="{00000000-0005-0000-0000-0000A74A0000}"/>
    <cellStyle name="เครื่องหมายจุลภาค 3 2 4 4 4 2" xfId="34171" xr:uid="{00927531-B472-4ED9-8BAF-424D105AAF3E}"/>
    <cellStyle name="เครื่องหมายจุลภาค 3 2 4 4 4 3" xfId="52027" xr:uid="{3D20D1A6-5D6B-431A-8104-DE24552BD272}"/>
    <cellStyle name="เครื่องหมายจุลภาค 3 2 4 4 5" xfId="24592" xr:uid="{6BDA2929-A857-45DC-96B7-41AA073D0C75}"/>
    <cellStyle name="เครื่องหมายจุลภาค 3 2 4 4 6" xfId="38362" xr:uid="{D8C09E46-DA8B-41F4-AE73-08A553C6634E}"/>
    <cellStyle name="เครื่องหมายจุลภาค 3 2 4 5" xfId="9181" xr:uid="{00000000-0005-0000-0000-0000A84A0000}"/>
    <cellStyle name="เครื่องหมายจุลภาค 3 2 4 5 2" xfId="26229" xr:uid="{24FCC33A-702A-480F-8B60-64E5F67AA149}"/>
    <cellStyle name="เครื่องหมายจุลภาค 3 2 4 5 3" xfId="41125" xr:uid="{1FE23D9F-563E-48DF-94C1-389123A5DFC3}"/>
    <cellStyle name="เครื่องหมายจุลภาค 3 2 4 6" xfId="14999" xr:uid="{00000000-0005-0000-0000-0000A94A0000}"/>
    <cellStyle name="เครื่องหมายจุลภาค 3 2 4 6 2" xfId="29408" xr:uid="{AFDAC833-F96E-425C-BF5B-15D90CEDCBDA}"/>
    <cellStyle name="เครื่องหมายจุลภาค 3 2 4 6 3" xfId="46481" xr:uid="{E79A32A3-4E26-462B-B94E-25FB2DBE12B0}"/>
    <cellStyle name="เครื่องหมายจุลภาค 3 2 4 7" xfId="19508" xr:uid="{00000000-0005-0000-0000-0000AA4A0000}"/>
    <cellStyle name="เครื่องหมายจุลภาค 3 2 4 7 2" xfId="32627" xr:uid="{0C527939-C644-4839-A92F-55F3510B781B}"/>
    <cellStyle name="เครื่องหมายจุลภาค 3 2 4 7 3" xfId="50483" xr:uid="{7080C351-396A-483C-80B8-29204308B754}"/>
    <cellStyle name="เครื่องหมายจุลภาค 3 2 4 8" xfId="23049" xr:uid="{FC28C38E-51BA-4DB2-8F3A-D15C806B3E69}"/>
    <cellStyle name="เครื่องหมายจุลภาค 3 2 4 9" xfId="36318" xr:uid="{D7AE4C96-CDBF-49CC-9B3A-A2C66C6D2C00}"/>
    <cellStyle name="เครื่องหมายจุลภาค 3 2 5" xfId="3749" xr:uid="{00000000-0005-0000-0000-0000AB4A0000}"/>
    <cellStyle name="เครื่องหมายจุลภาค 3 2 5 2" xfId="6209" xr:uid="{00000000-0005-0000-0000-0000AC4A0000}"/>
    <cellStyle name="เครื่องหมายจุลภาค 3 2 5 2 2" xfId="10960" xr:uid="{00000000-0005-0000-0000-0000AD4A0000}"/>
    <cellStyle name="เครื่องหมายจุลภาค 3 2 5 2 2 2" xfId="27808" xr:uid="{AC48D4D5-D3F2-495E-9BFA-6BBEACF6F823}"/>
    <cellStyle name="เครื่องหมายจุลภาค 3 2 5 2 2 3" xfId="42704" xr:uid="{628FCFE5-2E3B-441F-A88D-D41C205CC70A}"/>
    <cellStyle name="เครื่องหมายจุลภาค 3 2 5 2 3" xfId="17316" xr:uid="{00000000-0005-0000-0000-0000AE4A0000}"/>
    <cellStyle name="เครื่องหมายจุลภาค 3 2 5 2 3 2" xfId="30994" xr:uid="{5722B9A5-0C33-4A98-A6CA-A0381E762BB9}"/>
    <cellStyle name="เครื่องหมายจุลภาค 3 2 5 2 3 3" xfId="48596" xr:uid="{784E1FF4-B8E8-4411-8019-4934DB5BF078}"/>
    <cellStyle name="เครื่องหมายจุลภาค 3 2 5 2 4" xfId="21290" xr:uid="{00000000-0005-0000-0000-0000AF4A0000}"/>
    <cellStyle name="เครื่องหมายจุลภาค 3 2 5 2 4 2" xfId="34209" xr:uid="{BF6763FF-3E58-4266-B250-4CBDE44A4D48}"/>
    <cellStyle name="เครื่องหมายจุลภาค 3 2 5 2 4 3" xfId="52065" xr:uid="{AC4A3330-F175-4D5D-8067-3EEE925D5BF3}"/>
    <cellStyle name="เครื่องหมายจุลภาค 3 2 5 2 5" xfId="24630" xr:uid="{A3756E1D-9723-45B4-BEEC-6CFE93DE559B}"/>
    <cellStyle name="เครื่องหมายจุลภาค 3 2 5 2 6" xfId="38424" xr:uid="{6748D3E1-8823-49E8-89F8-C71C1F6E8012}"/>
    <cellStyle name="เครื่องหมายจุลภาค 3 2 5 3" xfId="9220" xr:uid="{00000000-0005-0000-0000-0000B04A0000}"/>
    <cellStyle name="เครื่องหมายจุลภาค 3 2 5 3 2" xfId="26267" xr:uid="{50AC73F5-2C33-4B1D-8977-34C560C15847}"/>
    <cellStyle name="เครื่องหมายจุลภาค 3 2 5 3 3" xfId="41163" xr:uid="{78734BD2-6704-446C-8320-780850EE84F5}"/>
    <cellStyle name="เครื่องหมายจุลภาค 3 2 5 4" xfId="15071" xr:uid="{00000000-0005-0000-0000-0000B14A0000}"/>
    <cellStyle name="เครื่องหมายจุลภาค 3 2 5 4 2" xfId="29450" xr:uid="{CD0D3A5D-2F0C-4582-984C-20E46D06C5F0}"/>
    <cellStyle name="เครื่องหมายจุลภาค 3 2 5 4 3" xfId="46551" xr:uid="{5BAD7ADB-5995-4D88-872D-33162A85DAB8}"/>
    <cellStyle name="เครื่องหมายจุลภาค 3 2 5 5" xfId="19548" xr:uid="{00000000-0005-0000-0000-0000B24A0000}"/>
    <cellStyle name="เครื่องหมายจุลภาค 3 2 5 5 2" xfId="32666" xr:uid="{CCEBC1B5-621F-42D9-9CDB-53B752C01354}"/>
    <cellStyle name="เครื่องหมายจุลภาค 3 2 5 5 3" xfId="50522" xr:uid="{424B3F55-EFE9-40D8-B273-1EE490F0A233}"/>
    <cellStyle name="เครื่องหมายจุลภาค 3 2 5 6" xfId="23089" xr:uid="{967C4AE4-1116-4EC6-87F0-CEADDADDDCA2}"/>
    <cellStyle name="เครื่องหมายจุลภาค 3 2 5 7" xfId="36381" xr:uid="{16C243E2-39EA-40E3-AE3E-60C6B3F60D21}"/>
    <cellStyle name="เครื่องหมายจุลภาค 3 2 6" xfId="4429" xr:uid="{00000000-0005-0000-0000-0000B34A0000}"/>
    <cellStyle name="เครื่องหมายจุลภาค 3 2 6 2" xfId="6651" xr:uid="{00000000-0005-0000-0000-0000B44A0000}"/>
    <cellStyle name="เครื่องหมายจุลภาค 3 2 6 2 2" xfId="11257" xr:uid="{00000000-0005-0000-0000-0000B54A0000}"/>
    <cellStyle name="เครื่องหมายจุลภาค 3 2 6 2 2 2" xfId="28074" xr:uid="{43EAFE53-8550-48C0-A72F-4783730C792E}"/>
    <cellStyle name="เครื่องหมายจุลภาค 3 2 6 2 2 3" xfId="42970" xr:uid="{CB1BC476-1D93-4772-88D3-485534F67E21}"/>
    <cellStyle name="เครื่องหมายจุลภาค 3 2 6 2 3" xfId="17757" xr:uid="{00000000-0005-0000-0000-0000B64A0000}"/>
    <cellStyle name="เครื่องหมายจุลภาค 3 2 6 2 3 2" xfId="31260" xr:uid="{1EFDC082-BCA0-4B8E-B287-45A39B0577EF}"/>
    <cellStyle name="เครื่องหมายจุลภาค 3 2 6 2 3 3" xfId="49006" xr:uid="{B4066D56-66DD-446C-B83A-EE2CCBCB8631}"/>
    <cellStyle name="เครื่องหมายจุลภาค 3 2 6 2 4" xfId="21587" xr:uid="{00000000-0005-0000-0000-0000B74A0000}"/>
    <cellStyle name="เครื่องหมายจุลภาค 3 2 6 2 4 2" xfId="34475" xr:uid="{6CB1AB16-CA8C-4DFB-A7F3-716895B3C0FB}"/>
    <cellStyle name="เครื่องหมายจุลภาค 3 2 6 2 4 3" xfId="52331" xr:uid="{404183A1-9CA9-44C7-954C-020E5B0BAF16}"/>
    <cellStyle name="เครื่องหมายจุลภาค 3 2 6 2 5" xfId="24896" xr:uid="{763DC5BA-E5EF-4327-8D07-224A90214C61}"/>
    <cellStyle name="เครื่องหมายจุลภาค 3 2 6 2 6" xfId="38834" xr:uid="{8DECB7DC-84D7-4766-9236-3EACA8CEA533}"/>
    <cellStyle name="เครื่องหมายจุลภาค 3 2 6 3" xfId="9516" xr:uid="{00000000-0005-0000-0000-0000B84A0000}"/>
    <cellStyle name="เครื่องหมายจุลภาค 3 2 6 3 2" xfId="26532" xr:uid="{626A448C-782F-45A6-BD01-F1CE98AB0653}"/>
    <cellStyle name="เครื่องหมายจุลภาค 3 2 6 3 3" xfId="41428" xr:uid="{37648F21-692F-451D-B0DE-3B1BBF488BC8}"/>
    <cellStyle name="เครื่องหมายจุลภาค 3 2 6 4" xfId="15537" xr:uid="{00000000-0005-0000-0000-0000B94A0000}"/>
    <cellStyle name="เครื่องหมายจุลภาค 3 2 6 4 2" xfId="29717" xr:uid="{EDFFEFDE-9166-4F6A-92C4-4078495B58EE}"/>
    <cellStyle name="เครื่องหมายจุลภาค 3 2 6 4 3" xfId="46985" xr:uid="{FF126535-F3F3-448D-9E9C-E15537FCD9A7}"/>
    <cellStyle name="เครื่องหมายจุลภาค 3 2 6 5" xfId="19845" xr:uid="{00000000-0005-0000-0000-0000BA4A0000}"/>
    <cellStyle name="เครื่องหมายจุลภาค 3 2 6 5 2" xfId="32932" xr:uid="{769B5036-1D0D-4493-90BC-C8AC5251A88B}"/>
    <cellStyle name="เครื่องหมายจุลภาค 3 2 6 5 3" xfId="50788" xr:uid="{0DAC578A-1547-48AB-B7DF-B37AA53FF045}"/>
    <cellStyle name="เครื่องหมายจุลภาค 3 2 6 6" xfId="23354" xr:uid="{60991993-6A8B-4ECA-A3B4-85E8185EAB89}"/>
    <cellStyle name="เครื่องหมายจุลภาค 3 2 6 7" xfId="36814" xr:uid="{D5ED03F1-62AD-4EB5-AB02-DEBCCE05466C}"/>
    <cellStyle name="เครื่องหมายจุลภาค 3 2 7" xfId="6045" xr:uid="{00000000-0005-0000-0000-0000BB4A0000}"/>
    <cellStyle name="เครื่องหมายจุลภาค 3 2 7 2" xfId="10841" xr:uid="{00000000-0005-0000-0000-0000BC4A0000}"/>
    <cellStyle name="เครื่องหมายจุลภาค 3 2 7 2 2" xfId="27691" xr:uid="{3983C7E3-8023-4E05-BFB7-8B7F9140054D}"/>
    <cellStyle name="เครื่องหมายจุลภาค 3 2 7 2 3" xfId="42587" xr:uid="{FBAE130D-277E-4EFE-ABDA-979F470EAC2C}"/>
    <cellStyle name="เครื่องหมายจุลภาค 3 2 7 3" xfId="17152" xr:uid="{00000000-0005-0000-0000-0000BD4A0000}"/>
    <cellStyle name="เครื่องหมายจุลภาค 3 2 7 3 2" xfId="30877" xr:uid="{6F77A6AE-031E-4696-8AE7-202AD77739A3}"/>
    <cellStyle name="เครื่องหมายจุลภาค 3 2 7 3 3" xfId="48434" xr:uid="{87022CD4-664A-453A-A114-D950A232A32E}"/>
    <cellStyle name="เครื่องหมายจุลภาค 3 2 7 4" xfId="21171" xr:uid="{00000000-0005-0000-0000-0000BE4A0000}"/>
    <cellStyle name="เครื่องหมายจุลภาค 3 2 7 4 2" xfId="34092" xr:uid="{DAC0BFB1-94B6-4035-AC88-18EE7BAA12C8}"/>
    <cellStyle name="เครื่องหมายจุลภาค 3 2 7 4 3" xfId="51948" xr:uid="{2C80967B-C24C-41FF-98C9-2BCC97942E87}"/>
    <cellStyle name="เครื่องหมายจุลภาค 3 2 7 5" xfId="24513" xr:uid="{96D9EC5F-8117-499B-9529-0774F7D5B346}"/>
    <cellStyle name="เครื่องหมายจุลภาค 3 2 7 6" xfId="38262" xr:uid="{15F4C329-AFB7-4A90-9304-DC70F2668428}"/>
    <cellStyle name="เครื่องหมายจุลภาค 3 2 8" xfId="9099" xr:uid="{00000000-0005-0000-0000-0000BF4A0000}"/>
    <cellStyle name="เครื่องหมายจุลภาค 3 2 8 2" xfId="26150" xr:uid="{E3AA7F5B-060F-4EB9-8337-91B684A632CB}"/>
    <cellStyle name="เครื่องหมายจุลภาค 3 2 8 3" xfId="41046" xr:uid="{4D4EF101-A751-49BB-BC3C-AB462538B736}"/>
    <cellStyle name="เครื่องหมายจุลภาค 3 2 9" xfId="14888" xr:uid="{00000000-0005-0000-0000-0000C04A0000}"/>
    <cellStyle name="เครื่องหมายจุลภาค 3 2 9 2" xfId="29327" xr:uid="{77870121-004C-4EA3-936A-25A13FBF11B0}"/>
    <cellStyle name="เครื่องหมายจุลภาค 3 2 9 3" xfId="46373" xr:uid="{45EF35D8-AB5C-47D6-BDC0-D1183F0EAEF2}"/>
    <cellStyle name="เครื่องหมายจุลภาค 3 3" xfId="3107" xr:uid="{00000000-0005-0000-0000-0000C14A0000}"/>
    <cellStyle name="เครื่องหมายจุลภาค 3 3 10" xfId="22973" xr:uid="{3F9E5677-76A2-4088-983D-F1F522C689FA}"/>
    <cellStyle name="เครื่องหมายจุลภาค 3 3 11" xfId="36221" xr:uid="{17F0B2A6-1ABC-4065-BE25-7E3F5FB31DD6}"/>
    <cellStyle name="เครื่องหมายจุลภาค 3 3 2" xfId="3477" xr:uid="{00000000-0005-0000-0000-0000C24A0000}"/>
    <cellStyle name="เครื่องหมายจุลภาค 3 3 2 2" xfId="4542" xr:uid="{00000000-0005-0000-0000-0000C34A0000}"/>
    <cellStyle name="เครื่องหมายจุลภาค 3 3 2 2 2" xfId="6764" xr:uid="{00000000-0005-0000-0000-0000C44A0000}"/>
    <cellStyle name="เครื่องหมายจุลภาค 3 3 2 2 2 2" xfId="11338" xr:uid="{00000000-0005-0000-0000-0000C54A0000}"/>
    <cellStyle name="เครื่องหมายจุลภาค 3 3 2 2 2 2 2" xfId="28154" xr:uid="{CA1F9C09-7357-4492-ADF3-07F8C44BD088}"/>
    <cellStyle name="เครื่องหมายจุลภาค 3 3 2 2 2 2 3" xfId="43050" xr:uid="{3DAC54A5-19F2-4291-BA32-4E49A610BBD7}"/>
    <cellStyle name="เครื่องหมายจุลภาค 3 3 2 2 2 3" xfId="17870" xr:uid="{00000000-0005-0000-0000-0000C64A0000}"/>
    <cellStyle name="เครื่องหมายจุลภาค 3 3 2 2 2 3 2" xfId="31340" xr:uid="{64CACCD9-00BD-4BDE-B762-ED24488A19FE}"/>
    <cellStyle name="เครื่องหมายจุลภาค 3 3 2 2 2 3 3" xfId="49118" xr:uid="{EBFEBC6D-FF1C-47AB-ABF5-61A689BDBBAA}"/>
    <cellStyle name="เครื่องหมายจุลภาค 3 3 2 2 2 4" xfId="21668" xr:uid="{00000000-0005-0000-0000-0000C74A0000}"/>
    <cellStyle name="เครื่องหมายจุลภาค 3 3 2 2 2 4 2" xfId="34555" xr:uid="{58C2B4E7-4623-4E59-8396-CF65A4A7314F}"/>
    <cellStyle name="เครื่องหมายจุลภาค 3 3 2 2 2 4 3" xfId="52411" xr:uid="{4280C0B3-5B44-4FC7-B273-6A0A7C24EC27}"/>
    <cellStyle name="เครื่องหมายจุลภาค 3 3 2 2 2 5" xfId="24976" xr:uid="{7D61B14B-20F0-4863-8EEF-94356A31D2A2}"/>
    <cellStyle name="เครื่องหมายจุลภาค 3 3 2 2 2 6" xfId="38946" xr:uid="{59095530-C3A6-48BA-BAE4-321D3F6B1C68}"/>
    <cellStyle name="เครื่องหมายจุลภาค 3 3 2 2 3" xfId="9597" xr:uid="{00000000-0005-0000-0000-0000C84A0000}"/>
    <cellStyle name="เครื่องหมายจุลภาค 3 3 2 2 3 2" xfId="26612" xr:uid="{4E22295F-4BE1-442D-BD3C-5DCD35053DBF}"/>
    <cellStyle name="เครื่องหมายจุลภาค 3 3 2 2 3 3" xfId="41508" xr:uid="{6ED99133-042F-4BA6-A478-63BE22AE1BD0}"/>
    <cellStyle name="เครื่องหมายจุลภาค 3 3 2 2 4" xfId="15650" xr:uid="{00000000-0005-0000-0000-0000C94A0000}"/>
    <cellStyle name="เครื่องหมายจุลภาค 3 3 2 2 4 2" xfId="29797" xr:uid="{B3CBD773-3D2A-4508-8F41-EC85986AF05F}"/>
    <cellStyle name="เครื่องหมายจุลภาค 3 3 2 2 4 3" xfId="47097" xr:uid="{7C6BB2C1-B4BA-41B8-9935-A3EF229516AD}"/>
    <cellStyle name="เครื่องหมายจุลภาค 3 3 2 2 5" xfId="19926" xr:uid="{00000000-0005-0000-0000-0000CA4A0000}"/>
    <cellStyle name="เครื่องหมายจุลภาค 3 3 2 2 5 2" xfId="33012" xr:uid="{CD5EA28B-F89E-4EC0-858C-BC5D9C23B384}"/>
    <cellStyle name="เครื่องหมายจุลภาค 3 3 2 2 5 3" xfId="50868" xr:uid="{86CE8A6C-DE09-4347-9F18-834092BBDB96}"/>
    <cellStyle name="เครื่องหมายจุลภาค 3 3 2 2 6" xfId="23434" xr:uid="{A651E329-B373-49E0-96B6-DC69C2548BD5}"/>
    <cellStyle name="เครื่องหมายจุลภาค 3 3 2 2 7" xfId="36926" xr:uid="{2A99C003-1ADF-4D61-99A8-AF99AF692DFD}"/>
    <cellStyle name="เครื่องหมายจุลภาค 3 3 2 3" xfId="5071" xr:uid="{00000000-0005-0000-0000-0000CB4A0000}"/>
    <cellStyle name="เครื่องหมายจุลภาค 3 3 2 3 2" xfId="7195" xr:uid="{00000000-0005-0000-0000-0000CC4A0000}"/>
    <cellStyle name="เครื่องหมายจุลภาค 3 3 2 3 2 2" xfId="11732" xr:uid="{00000000-0005-0000-0000-0000CD4A0000}"/>
    <cellStyle name="เครื่องหมายจุลภาค 3 3 2 3 2 2 2" xfId="28516" xr:uid="{F8E3D702-40B3-4593-8940-60FEED2D783C}"/>
    <cellStyle name="เครื่องหมายจุลภาค 3 3 2 3 2 2 3" xfId="43412" xr:uid="{6595EDB6-ABCD-41EC-BEBD-45777DDF636B}"/>
    <cellStyle name="เครื่องหมายจุลภาค 3 3 2 3 2 3" xfId="18301" xr:uid="{00000000-0005-0000-0000-0000CE4A0000}"/>
    <cellStyle name="เครื่องหมายจุลภาค 3 3 2 3 2 3 2" xfId="31702" xr:uid="{C693AB92-252C-4577-B670-192A809AD044}"/>
    <cellStyle name="เครื่องหมายจุลภาค 3 3 2 3 2 3 3" xfId="49517" xr:uid="{C1EC33D0-5848-4512-91E6-10C7129C6845}"/>
    <cellStyle name="เครื่องหมายจุลภาค 3 3 2 3 2 4" xfId="22062" xr:uid="{00000000-0005-0000-0000-0000CF4A0000}"/>
    <cellStyle name="เครื่องหมายจุลภาค 3 3 2 3 2 4 2" xfId="34917" xr:uid="{9396B262-7282-41F6-BEC4-837D3B700B1A}"/>
    <cellStyle name="เครื่องหมายจุลภาค 3 3 2 3 2 4 3" xfId="52773" xr:uid="{E90C7CCB-7229-414E-B858-E0EBB2F42971}"/>
    <cellStyle name="เครื่องหมายจุลภาค 3 3 2 3 2 5" xfId="25338" xr:uid="{B26AFEDC-9B29-4644-AF06-C91A2E482A25}"/>
    <cellStyle name="เครื่องหมายจุลภาค 3 3 2 3 2 6" xfId="39345" xr:uid="{42E93412-9ACC-4022-83E5-627818E71424}"/>
    <cellStyle name="เครื่องหมายจุลภาค 3 3 2 3 3" xfId="9990" xr:uid="{00000000-0005-0000-0000-0000D04A0000}"/>
    <cellStyle name="เครื่องหมายจุลภาค 3 3 2 3 3 2" xfId="26973" xr:uid="{1F8E579C-B906-49A9-88E9-3608A3BABF67}"/>
    <cellStyle name="เครื่องหมายจุลภาค 3 3 2 3 3 3" xfId="41869" xr:uid="{D9E4DD72-E0E2-421E-BFDA-343650003EBD}"/>
    <cellStyle name="เครื่องหมายจุลภาค 3 3 2 3 4" xfId="16178" xr:uid="{00000000-0005-0000-0000-0000D14A0000}"/>
    <cellStyle name="เครื่องหมายจุลภาค 3 3 2 3 4 2" xfId="30159" xr:uid="{40B9AF01-536C-4EBD-AB2D-F631CFFAB06E}"/>
    <cellStyle name="เครื่องหมายจุลภาค 3 3 2 3 4 3" xfId="47593" xr:uid="{885D001F-138B-4685-A802-7F65D4387D9D}"/>
    <cellStyle name="เครื่องหมายจุลภาค 3 3 2 3 5" xfId="20320" xr:uid="{00000000-0005-0000-0000-0000D24A0000}"/>
    <cellStyle name="เครื่องหมายจุลภาค 3 3 2 3 5 2" xfId="33374" xr:uid="{DC4DF6A7-5F0A-40A9-A5B3-4928D10688C0}"/>
    <cellStyle name="เครื่องหมายจุลภาค 3 3 2 3 5 3" xfId="51230" xr:uid="{475CE098-9D29-4380-8AAB-56F655E10D78}"/>
    <cellStyle name="เครื่องหมายจุลภาค 3 3 2 3 6" xfId="23795" xr:uid="{278ADC80-5544-4948-BC89-46584EEC658E}"/>
    <cellStyle name="เครื่องหมายจุลภาค 3 3 2 3 7" xfId="37421" xr:uid="{58D494EE-8FD9-4C9C-8A2A-D58F2478E1AC}"/>
    <cellStyle name="เครื่องหมายจุลภาค 3 3 2 4" xfId="6147" xr:uid="{00000000-0005-0000-0000-0000D34A0000}"/>
    <cellStyle name="เครื่องหมายจุลภาค 3 3 2 4 2" xfId="10922" xr:uid="{00000000-0005-0000-0000-0000D44A0000}"/>
    <cellStyle name="เครื่องหมายจุลภาค 3 3 2 4 2 2" xfId="27771" xr:uid="{1B2128FC-39A9-4EF5-9C49-93E5DD37CEF0}"/>
    <cellStyle name="เครื่องหมายจุลภาค 3 3 2 4 2 3" xfId="42667" xr:uid="{B5217028-3AB8-41B4-819F-C5CC2745C561}"/>
    <cellStyle name="เครื่องหมายจุลภาค 3 3 2 4 3" xfId="17254" xr:uid="{00000000-0005-0000-0000-0000D54A0000}"/>
    <cellStyle name="เครื่องหมายจุลภาค 3 3 2 4 3 2" xfId="30957" xr:uid="{33B67B00-12B1-4D15-9F8A-BFC6BE7B620E}"/>
    <cellStyle name="เครื่องหมายจุลภาค 3 3 2 4 3 3" xfId="48535" xr:uid="{F35FA11D-CB48-4ECA-849C-1DE860669251}"/>
    <cellStyle name="เครื่องหมายจุลภาค 3 3 2 4 4" xfId="21252" xr:uid="{00000000-0005-0000-0000-0000D64A0000}"/>
    <cellStyle name="เครื่องหมายจุลภาค 3 3 2 4 4 2" xfId="34172" xr:uid="{2B38A424-F454-4F44-8E8D-7FA385757632}"/>
    <cellStyle name="เครื่องหมายจุลภาค 3 3 2 4 4 3" xfId="52028" xr:uid="{813CB5FF-D7D4-4578-85DA-F5A0A9EB3E38}"/>
    <cellStyle name="เครื่องหมายจุลภาค 3 3 2 4 5" xfId="24593" xr:uid="{FEBF385A-40D1-40EA-8ECB-ADE643091929}"/>
    <cellStyle name="เครื่องหมายจุลภาค 3 3 2 4 6" xfId="38363" xr:uid="{AFFB6BDF-0449-4256-ABCB-6E50A9325A8B}"/>
    <cellStyle name="เครื่องหมายจุลภาค 3 3 2 5" xfId="9182" xr:uid="{00000000-0005-0000-0000-0000D74A0000}"/>
    <cellStyle name="เครื่องหมายจุลภาค 3 3 2 5 2" xfId="26230" xr:uid="{1D677F1B-1E04-42D4-887A-496A84058E2B}"/>
    <cellStyle name="เครื่องหมายจุลภาค 3 3 2 5 3" xfId="41126" xr:uid="{48BE3DF3-EBC0-44F5-BD09-7CD769835F56}"/>
    <cellStyle name="เครื่องหมายจุลภาค 3 3 2 6" xfId="15000" xr:uid="{00000000-0005-0000-0000-0000D84A0000}"/>
    <cellStyle name="เครื่องหมายจุลภาค 3 3 2 6 2" xfId="29409" xr:uid="{11825045-24F4-47CE-B0BC-DCBEAA58FBE1}"/>
    <cellStyle name="เครื่องหมายจุลภาค 3 3 2 6 3" xfId="46482" xr:uid="{19EBE25B-69D6-47A9-9207-A2447FEA052A}"/>
    <cellStyle name="เครื่องหมายจุลภาค 3 3 2 7" xfId="19509" xr:uid="{00000000-0005-0000-0000-0000D94A0000}"/>
    <cellStyle name="เครื่องหมายจุลภาค 3 3 2 7 2" xfId="32628" xr:uid="{90D949F9-0B3A-4511-B36A-EC58D6B36956}"/>
    <cellStyle name="เครื่องหมายจุลภาค 3 3 2 7 3" xfId="50484" xr:uid="{836920A0-8927-4B87-A81D-B8079C00E18B}"/>
    <cellStyle name="เครื่องหมายจุลภาค 3 3 2 8" xfId="23050" xr:uid="{E812D2F9-53FF-4F2C-A4F5-B7A641FDAE60}"/>
    <cellStyle name="เครื่องหมายจุลภาค 3 3 2 9" xfId="36319" xr:uid="{86A28B73-141D-411C-937E-FF4298074DFB}"/>
    <cellStyle name="เครื่องหมายจุลภาค 3 3 3" xfId="3747" xr:uid="{00000000-0005-0000-0000-0000DA4A0000}"/>
    <cellStyle name="เครื่องหมายจุลภาค 3 3 4" xfId="4432" xr:uid="{00000000-0005-0000-0000-0000DB4A0000}"/>
    <cellStyle name="เครื่องหมายจุลภาค 3 3 4 2" xfId="6654" xr:uid="{00000000-0005-0000-0000-0000DC4A0000}"/>
    <cellStyle name="เครื่องหมายจุลภาค 3 3 4 2 2" xfId="11260" xr:uid="{00000000-0005-0000-0000-0000DD4A0000}"/>
    <cellStyle name="เครื่องหมายจุลภาค 3 3 4 2 2 2" xfId="28077" xr:uid="{D0F59B06-3395-4F0F-914B-71820F7638E9}"/>
    <cellStyle name="เครื่องหมายจุลภาค 3 3 4 2 2 3" xfId="42973" xr:uid="{2D0709D8-6D2D-45ED-B994-EE1FA02BE774}"/>
    <cellStyle name="เครื่องหมายจุลภาค 3 3 4 2 3" xfId="17760" xr:uid="{00000000-0005-0000-0000-0000DE4A0000}"/>
    <cellStyle name="เครื่องหมายจุลภาค 3 3 4 2 3 2" xfId="31263" xr:uid="{D181563E-845C-44D2-8917-CC35E5069A50}"/>
    <cellStyle name="เครื่องหมายจุลภาค 3 3 4 2 3 3" xfId="49009" xr:uid="{2EFE94F3-8D8B-42CB-AAB5-7C1B973E1D03}"/>
    <cellStyle name="เครื่องหมายจุลภาค 3 3 4 2 4" xfId="21590" xr:uid="{00000000-0005-0000-0000-0000DF4A0000}"/>
    <cellStyle name="เครื่องหมายจุลภาค 3 3 4 2 4 2" xfId="34478" xr:uid="{A17EDBB5-E76B-46D2-B34A-775C21B81F28}"/>
    <cellStyle name="เครื่องหมายจุลภาค 3 3 4 2 4 3" xfId="52334" xr:uid="{00B18E96-3B46-4CDA-B1CC-20807084B01F}"/>
    <cellStyle name="เครื่องหมายจุลภาค 3 3 4 2 5" xfId="24899" xr:uid="{D3E558BA-56A0-40CF-9ED9-0738170093A0}"/>
    <cellStyle name="เครื่องหมายจุลภาค 3 3 4 2 6" xfId="38837" xr:uid="{B049B77B-BC6A-4D31-91BF-CFD20633B895}"/>
    <cellStyle name="เครื่องหมายจุลภาค 3 3 4 3" xfId="9519" xr:uid="{00000000-0005-0000-0000-0000E04A0000}"/>
    <cellStyle name="เครื่องหมายจุลภาค 3 3 4 3 2" xfId="26535" xr:uid="{7B639269-88CA-456A-BC27-4C35480A31AC}"/>
    <cellStyle name="เครื่องหมายจุลภาค 3 3 4 3 3" xfId="41431" xr:uid="{44BBB32C-93EB-4729-B914-8EB91F242EB1}"/>
    <cellStyle name="เครื่องหมายจุลภาค 3 3 4 4" xfId="15540" xr:uid="{00000000-0005-0000-0000-0000E14A0000}"/>
    <cellStyle name="เครื่องหมายจุลภาค 3 3 4 4 2" xfId="29720" xr:uid="{FBEB1E3A-0673-4C8F-B758-E75BE0BC6988}"/>
    <cellStyle name="เครื่องหมายจุลภาค 3 3 4 4 3" xfId="46988" xr:uid="{0B647661-21C4-456F-88FF-F4FA8956EAAE}"/>
    <cellStyle name="เครื่องหมายจุลภาค 3 3 4 5" xfId="19848" xr:uid="{00000000-0005-0000-0000-0000E24A0000}"/>
    <cellStyle name="เครื่องหมายจุลภาค 3 3 4 5 2" xfId="32935" xr:uid="{3C7B515B-5563-473F-B13B-418040B9A1AE}"/>
    <cellStyle name="เครื่องหมายจุลภาค 3 3 4 5 3" xfId="50791" xr:uid="{FE8738E9-55FD-4059-A3CA-E49D8CADBF12}"/>
    <cellStyle name="เครื่องหมายจุลภาค 3 3 4 6" xfId="23357" xr:uid="{0D8D9133-F939-4850-8806-4AC97DB962F3}"/>
    <cellStyle name="เครื่องหมายจุลภาค 3 3 4 7" xfId="36817" xr:uid="{6F6B5121-881E-4BD4-AB99-2BB733EB7664}"/>
    <cellStyle name="เครื่องหมายจุลภาค 3 3 5" xfId="4970" xr:uid="{00000000-0005-0000-0000-0000E34A0000}"/>
    <cellStyle name="เครื่องหมายจุลภาค 3 3 5 2" xfId="7118" xr:uid="{00000000-0005-0000-0000-0000E44A0000}"/>
    <cellStyle name="เครื่องหมายจุลภาค 3 3 5 2 2" xfId="11655" xr:uid="{00000000-0005-0000-0000-0000E54A0000}"/>
    <cellStyle name="เครื่องหมายจุลภาค 3 3 5 2 2 2" xfId="28440" xr:uid="{4D31D921-D25F-4B8E-9EBB-90C6701A4772}"/>
    <cellStyle name="เครื่องหมายจุลภาค 3 3 5 2 2 3" xfId="43336" xr:uid="{94455E43-AE79-43BA-8402-495447F9D4E6}"/>
    <cellStyle name="เครื่องหมายจุลภาค 3 3 5 2 3" xfId="18224" xr:uid="{00000000-0005-0000-0000-0000E64A0000}"/>
    <cellStyle name="เครื่องหมายจุลภาค 3 3 5 2 3 2" xfId="31626" xr:uid="{942E6C23-AFDB-4257-AE95-811D8A954D18}"/>
    <cellStyle name="เครื่องหมายจุลภาค 3 3 5 2 3 3" xfId="49441" xr:uid="{17D91269-0078-48FC-BBB7-3B322B704505}"/>
    <cellStyle name="เครื่องหมายจุลภาค 3 3 5 2 4" xfId="21985" xr:uid="{00000000-0005-0000-0000-0000E74A0000}"/>
    <cellStyle name="เครื่องหมายจุลภาค 3 3 5 2 4 2" xfId="34841" xr:uid="{E48B3378-257F-4CEB-A105-656822D87B8F}"/>
    <cellStyle name="เครื่องหมายจุลภาค 3 3 5 2 4 3" xfId="52697" xr:uid="{54384A40-194C-4CE4-A529-B0162DB6D308}"/>
    <cellStyle name="เครื่องหมายจุลภาค 3 3 5 2 5" xfId="25262" xr:uid="{149A7593-3D90-486B-B846-AF5DC5675A93}"/>
    <cellStyle name="เครื่องหมายจุลภาค 3 3 5 2 6" xfId="39269" xr:uid="{41CBAC6B-92F2-4ED7-9A53-0D8E1693B3F1}"/>
    <cellStyle name="เครื่องหมายจุลภาค 3 3 5 3" xfId="9913" xr:uid="{00000000-0005-0000-0000-0000E84A0000}"/>
    <cellStyle name="เครื่องหมายจุลภาค 3 3 5 3 2" xfId="26897" xr:uid="{74612014-9DAE-4C72-BAAE-B0A72C474AD7}"/>
    <cellStyle name="เครื่องหมายจุลภาค 3 3 5 3 3" xfId="41793" xr:uid="{B09761F3-8A10-4FE8-BDAD-90521F2AB61C}"/>
    <cellStyle name="เครื่องหมายจุลภาค 3 3 5 4" xfId="16077" xr:uid="{00000000-0005-0000-0000-0000E94A0000}"/>
    <cellStyle name="เครื่องหมายจุลภาค 3 3 5 4 2" xfId="30083" xr:uid="{B5B28B38-D420-426B-BAD4-9891F0501AD8}"/>
    <cellStyle name="เครื่องหมายจุลภาค 3 3 5 4 3" xfId="47493" xr:uid="{81B80A9D-2AFB-4EAC-9AE9-F5A5B6E7F3B6}"/>
    <cellStyle name="เครื่องหมายจุลภาค 3 3 5 5" xfId="20243" xr:uid="{00000000-0005-0000-0000-0000EA4A0000}"/>
    <cellStyle name="เครื่องหมายจุลภาค 3 3 5 5 2" xfId="33298" xr:uid="{C39F4D80-BE18-48D1-AE09-2DFDA2BB0811}"/>
    <cellStyle name="เครื่องหมายจุลภาค 3 3 5 5 3" xfId="51154" xr:uid="{C60CD827-F77B-4B07-ADD7-5CFC58FB80EC}"/>
    <cellStyle name="เครื่องหมายจุลภาค 3 3 5 6" xfId="23719" xr:uid="{D8DD1F66-E432-466C-ADB8-BE258E63D9C5}"/>
    <cellStyle name="เครื่องหมายจุลภาค 3 3 5 7" xfId="37321" xr:uid="{0D389FA3-99ED-4096-A05F-7461D4904258}"/>
    <cellStyle name="เครื่องหมายจุลภาค 3 3 6" xfId="6048" xr:uid="{00000000-0005-0000-0000-0000EB4A0000}"/>
    <cellStyle name="เครื่องหมายจุลภาค 3 3 6 2" xfId="10844" xr:uid="{00000000-0005-0000-0000-0000EC4A0000}"/>
    <cellStyle name="เครื่องหมายจุลภาค 3 3 6 2 2" xfId="27694" xr:uid="{D23CD993-F6B2-426F-B47C-DA46DA89CBDB}"/>
    <cellStyle name="เครื่องหมายจุลภาค 3 3 6 2 3" xfId="42590" xr:uid="{66FE1437-A970-400C-8E9B-CE434CB5D885}"/>
    <cellStyle name="เครื่องหมายจุลภาค 3 3 6 3" xfId="17155" xr:uid="{00000000-0005-0000-0000-0000ED4A0000}"/>
    <cellStyle name="เครื่องหมายจุลภาค 3 3 6 3 2" xfId="30880" xr:uid="{DF8A6D6F-4D7F-4DFD-9C36-21472B1A34E6}"/>
    <cellStyle name="เครื่องหมายจุลภาค 3 3 6 3 3" xfId="48437" xr:uid="{225C5DCE-9E4B-4153-ABA1-8C63E0DC2397}"/>
    <cellStyle name="เครื่องหมายจุลภาค 3 3 6 4" xfId="21174" xr:uid="{00000000-0005-0000-0000-0000EE4A0000}"/>
    <cellStyle name="เครื่องหมายจุลภาค 3 3 6 4 2" xfId="34095" xr:uid="{B2B34B32-087B-41FB-9F00-C18575D98758}"/>
    <cellStyle name="เครื่องหมายจุลภาค 3 3 6 4 3" xfId="51951" xr:uid="{01DD1F38-0A45-47E1-A5F2-4DE9CB892A25}"/>
    <cellStyle name="เครื่องหมายจุลภาค 3 3 6 5" xfId="24516" xr:uid="{C7B83086-5A06-4510-8403-2A170E5BCB83}"/>
    <cellStyle name="เครื่องหมายจุลภาค 3 3 6 6" xfId="38265" xr:uid="{05604093-FDD4-480A-B82F-91999E758184}"/>
    <cellStyle name="เครื่องหมายจุลภาค 3 3 7" xfId="9102" xr:uid="{00000000-0005-0000-0000-0000EF4A0000}"/>
    <cellStyle name="เครื่องหมายจุลภาค 3 3 7 2" xfId="26153" xr:uid="{D9631920-061D-4EF4-999D-A43DBADD4B02}"/>
    <cellStyle name="เครื่องหมายจุลภาค 3 3 7 3" xfId="41049" xr:uid="{0BD99168-C1B6-4F22-A1CC-EA8E9AD9706D}"/>
    <cellStyle name="เครื่องหมายจุลภาค 3 3 8" xfId="14891" xr:uid="{00000000-0005-0000-0000-0000F04A0000}"/>
    <cellStyle name="เครื่องหมายจุลภาค 3 3 8 2" xfId="29330" xr:uid="{4779E70D-0C9E-4119-838B-3837027EEFD5}"/>
    <cellStyle name="เครื่องหมายจุลภาค 3 3 8 3" xfId="46376" xr:uid="{C6296F60-9D63-42A2-B5A5-9E17BF479936}"/>
    <cellStyle name="เครื่องหมายจุลภาค 3 3 9" xfId="19428" xr:uid="{00000000-0005-0000-0000-0000F14A0000}"/>
    <cellStyle name="เครื่องหมายจุลภาค 3 3 9 2" xfId="32550" xr:uid="{E6845B82-FBAA-442D-BD52-7B55FA19EE98}"/>
    <cellStyle name="เครื่องหมายจุลภาค 3 3 9 3" xfId="50406" xr:uid="{DDA810CE-CE95-46DF-B727-A7BFB74B285B}"/>
    <cellStyle name="เครื่องหมายจุลภาค 3 4" xfId="3478" xr:uid="{00000000-0005-0000-0000-0000F24A0000}"/>
    <cellStyle name="เครื่องหมายจุลภาค 3 4 2" xfId="4543" xr:uid="{00000000-0005-0000-0000-0000F34A0000}"/>
    <cellStyle name="เครื่องหมายจุลภาค 3 4 2 2" xfId="6765" xr:uid="{00000000-0005-0000-0000-0000F44A0000}"/>
    <cellStyle name="เครื่องหมายจุลภาค 3 4 2 2 2" xfId="11339" xr:uid="{00000000-0005-0000-0000-0000F54A0000}"/>
    <cellStyle name="เครื่องหมายจุลภาค 3 4 2 2 2 2" xfId="28155" xr:uid="{EB47DA58-22AF-4CB0-BA87-0B162FACD493}"/>
    <cellStyle name="เครื่องหมายจุลภาค 3 4 2 2 2 3" xfId="43051" xr:uid="{90A4D474-3752-4E30-B7D2-96EC18B32E5E}"/>
    <cellStyle name="เครื่องหมายจุลภาค 3 4 2 2 3" xfId="17871" xr:uid="{00000000-0005-0000-0000-0000F64A0000}"/>
    <cellStyle name="เครื่องหมายจุลภาค 3 4 2 2 3 2" xfId="31341" xr:uid="{5266A75C-3825-4EEB-8919-CFB507E416B0}"/>
    <cellStyle name="เครื่องหมายจุลภาค 3 4 2 2 3 3" xfId="49119" xr:uid="{0B271C2E-777C-4B61-AE4F-A9E6FE6765AF}"/>
    <cellStyle name="เครื่องหมายจุลภาค 3 4 2 2 4" xfId="21669" xr:uid="{00000000-0005-0000-0000-0000F74A0000}"/>
    <cellStyle name="เครื่องหมายจุลภาค 3 4 2 2 4 2" xfId="34556" xr:uid="{DB09FA12-9203-4D3F-9EBB-FEBA08D9D286}"/>
    <cellStyle name="เครื่องหมายจุลภาค 3 4 2 2 4 3" xfId="52412" xr:uid="{81349043-4CF4-4EF5-9916-234DE6A0A38A}"/>
    <cellStyle name="เครื่องหมายจุลภาค 3 4 2 2 5" xfId="24977" xr:uid="{5D046AB5-3DFA-432D-9077-B950BC5F1FC1}"/>
    <cellStyle name="เครื่องหมายจุลภาค 3 4 2 2 6" xfId="38947" xr:uid="{1FEB0593-25EF-4E96-80CE-B4ED55769820}"/>
    <cellStyle name="เครื่องหมายจุลภาค 3 4 2 3" xfId="9598" xr:uid="{00000000-0005-0000-0000-0000F84A0000}"/>
    <cellStyle name="เครื่องหมายจุลภาค 3 4 2 3 2" xfId="26613" xr:uid="{45D5CB16-2F94-4805-A405-66C523BFD2A0}"/>
    <cellStyle name="เครื่องหมายจุลภาค 3 4 2 3 3" xfId="41509" xr:uid="{C7D996C1-2D5B-43D8-A752-11C7E02AF13D}"/>
    <cellStyle name="เครื่องหมายจุลภาค 3 4 2 4" xfId="15651" xr:uid="{00000000-0005-0000-0000-0000F94A0000}"/>
    <cellStyle name="เครื่องหมายจุลภาค 3 4 2 4 2" xfId="29798" xr:uid="{9D2E81CE-1E94-4814-AA62-E6A9A72E010F}"/>
    <cellStyle name="เครื่องหมายจุลภาค 3 4 2 4 3" xfId="47098" xr:uid="{66B4074E-ED3B-4C47-8923-B5636F5F56C2}"/>
    <cellStyle name="เครื่องหมายจุลภาค 3 4 2 5" xfId="19927" xr:uid="{00000000-0005-0000-0000-0000FA4A0000}"/>
    <cellStyle name="เครื่องหมายจุลภาค 3 4 2 5 2" xfId="33013" xr:uid="{25829125-6E7C-4374-B7B5-3BD55D1A47F6}"/>
    <cellStyle name="เครื่องหมายจุลภาค 3 4 2 5 3" xfId="50869" xr:uid="{A1CC9EE6-FDD0-4A28-917A-38A475328FF1}"/>
    <cellStyle name="เครื่องหมายจุลภาค 3 4 2 6" xfId="23435" xr:uid="{8AC52F83-59DB-49A5-8119-C226697BE9A2}"/>
    <cellStyle name="เครื่องหมายจุลภาค 3 4 2 7" xfId="36927" xr:uid="{9BEEE15C-3F3B-4DF3-A5B6-F3CDBC1521D3}"/>
    <cellStyle name="เครื่องหมายจุลภาค 3 4 3" xfId="5072" xr:uid="{00000000-0005-0000-0000-0000FB4A0000}"/>
    <cellStyle name="เครื่องหมายจุลภาค 3 4 3 2" xfId="7196" xr:uid="{00000000-0005-0000-0000-0000FC4A0000}"/>
    <cellStyle name="เครื่องหมายจุลภาค 3 4 3 2 2" xfId="11733" xr:uid="{00000000-0005-0000-0000-0000FD4A0000}"/>
    <cellStyle name="เครื่องหมายจุลภาค 3 4 3 2 2 2" xfId="28517" xr:uid="{A14F353A-198B-4576-A4EB-ACC6833C5FDF}"/>
    <cellStyle name="เครื่องหมายจุลภาค 3 4 3 2 2 3" xfId="43413" xr:uid="{3082635E-565A-432A-AF6E-0A7AFA6F3459}"/>
    <cellStyle name="เครื่องหมายจุลภาค 3 4 3 2 3" xfId="18302" xr:uid="{00000000-0005-0000-0000-0000FE4A0000}"/>
    <cellStyle name="เครื่องหมายจุลภาค 3 4 3 2 3 2" xfId="31703" xr:uid="{CDED821B-78E4-40A6-A184-E28E0A72ACE8}"/>
    <cellStyle name="เครื่องหมายจุลภาค 3 4 3 2 3 3" xfId="49518" xr:uid="{83868F32-D4B9-496A-96FF-D8959BE5A0B3}"/>
    <cellStyle name="เครื่องหมายจุลภาค 3 4 3 2 4" xfId="22063" xr:uid="{00000000-0005-0000-0000-0000FF4A0000}"/>
    <cellStyle name="เครื่องหมายจุลภาค 3 4 3 2 4 2" xfId="34918" xr:uid="{F4F26C0E-9D72-40AD-B0BC-8AEBA3EE9B06}"/>
    <cellStyle name="เครื่องหมายจุลภาค 3 4 3 2 4 3" xfId="52774" xr:uid="{35693BCC-FC90-4F1C-B0EC-D06AB132D0C5}"/>
    <cellStyle name="เครื่องหมายจุลภาค 3 4 3 2 5" xfId="25339" xr:uid="{88F50D51-2794-4A77-A6BA-1257CB610BF3}"/>
    <cellStyle name="เครื่องหมายจุลภาค 3 4 3 2 6" xfId="39346" xr:uid="{3B1E8A46-6EBD-4972-8FCA-F2A304A203D2}"/>
    <cellStyle name="เครื่องหมายจุลภาค 3 4 3 3" xfId="9991" xr:uid="{00000000-0005-0000-0000-0000004B0000}"/>
    <cellStyle name="เครื่องหมายจุลภาค 3 4 3 3 2" xfId="26974" xr:uid="{9DC04D74-132C-4669-B6FD-01FB47415E56}"/>
    <cellStyle name="เครื่องหมายจุลภาค 3 4 3 3 3" xfId="41870" xr:uid="{26115AFB-7380-4FE3-92CD-23EE3560344D}"/>
    <cellStyle name="เครื่องหมายจุลภาค 3 4 3 4" xfId="16179" xr:uid="{00000000-0005-0000-0000-0000014B0000}"/>
    <cellStyle name="เครื่องหมายจุลภาค 3 4 3 4 2" xfId="30160" xr:uid="{B2C46A41-EDC1-4C8F-A390-3FE3B9EFA492}"/>
    <cellStyle name="เครื่องหมายจุลภาค 3 4 3 4 3" xfId="47594" xr:uid="{7D0B5BE4-1885-4EF5-BEDB-F6C2036A536E}"/>
    <cellStyle name="เครื่องหมายจุลภาค 3 4 3 5" xfId="20321" xr:uid="{00000000-0005-0000-0000-0000024B0000}"/>
    <cellStyle name="เครื่องหมายจุลภาค 3 4 3 5 2" xfId="33375" xr:uid="{B54F9794-9285-46AC-AC14-964633EBF861}"/>
    <cellStyle name="เครื่องหมายจุลภาค 3 4 3 5 3" xfId="51231" xr:uid="{83E6D814-46F9-4008-B88A-6FCDE7CA6B23}"/>
    <cellStyle name="เครื่องหมายจุลภาค 3 4 3 6" xfId="23796" xr:uid="{6C2A46AF-5F74-4648-867A-A497E6F786FD}"/>
    <cellStyle name="เครื่องหมายจุลภาค 3 4 3 7" xfId="37422" xr:uid="{EF151537-6E71-44EF-94B3-D4F843504639}"/>
    <cellStyle name="เครื่องหมายจุลภาค 3 4 4" xfId="6148" xr:uid="{00000000-0005-0000-0000-0000034B0000}"/>
    <cellStyle name="เครื่องหมายจุลภาค 3 4 4 2" xfId="10923" xr:uid="{00000000-0005-0000-0000-0000044B0000}"/>
    <cellStyle name="เครื่องหมายจุลภาค 3 4 4 2 2" xfId="27772" xr:uid="{6F94EA35-FDDF-40FA-9085-CF19ECB50336}"/>
    <cellStyle name="เครื่องหมายจุลภาค 3 4 4 2 3" xfId="42668" xr:uid="{82AD2FF7-8CE5-40B9-9BD2-6459F1542004}"/>
    <cellStyle name="เครื่องหมายจุลภาค 3 4 4 3" xfId="17255" xr:uid="{00000000-0005-0000-0000-0000054B0000}"/>
    <cellStyle name="เครื่องหมายจุลภาค 3 4 4 3 2" xfId="30958" xr:uid="{8B9CE803-FCDC-4418-BBFC-F74A5C1E6CFB}"/>
    <cellStyle name="เครื่องหมายจุลภาค 3 4 4 3 3" xfId="48536" xr:uid="{4402CB83-7626-40BA-BCE7-C1B8B10A5ABE}"/>
    <cellStyle name="เครื่องหมายจุลภาค 3 4 4 4" xfId="21253" xr:uid="{00000000-0005-0000-0000-0000064B0000}"/>
    <cellStyle name="เครื่องหมายจุลภาค 3 4 4 4 2" xfId="34173" xr:uid="{45273B01-8DC3-4679-BE40-A6100796CB79}"/>
    <cellStyle name="เครื่องหมายจุลภาค 3 4 4 4 3" xfId="52029" xr:uid="{25567D75-7398-4971-A6E5-4F2B8BB82518}"/>
    <cellStyle name="เครื่องหมายจุลภาค 3 4 4 5" xfId="24594" xr:uid="{1FF0F153-7BE1-4BB3-AA38-93B47CE93920}"/>
    <cellStyle name="เครื่องหมายจุลภาค 3 4 4 6" xfId="38364" xr:uid="{0BD07ABB-E006-4805-9BF4-68092C600294}"/>
    <cellStyle name="เครื่องหมายจุลภาค 3 4 5" xfId="9183" xr:uid="{00000000-0005-0000-0000-0000074B0000}"/>
    <cellStyle name="เครื่องหมายจุลภาค 3 4 5 2" xfId="26231" xr:uid="{DD299679-00CD-40D8-BDF0-81665489C87E}"/>
    <cellStyle name="เครื่องหมายจุลภาค 3 4 5 3" xfId="41127" xr:uid="{5554DDA4-91B3-4447-AC0B-0FAC824F960C}"/>
    <cellStyle name="เครื่องหมายจุลภาค 3 4 6" xfId="15001" xr:uid="{00000000-0005-0000-0000-0000084B0000}"/>
    <cellStyle name="เครื่องหมายจุลภาค 3 4 6 2" xfId="29410" xr:uid="{8F4A30DF-DC7A-40DF-A3F6-16925944A9F3}"/>
    <cellStyle name="เครื่องหมายจุลภาค 3 4 6 3" xfId="46483" xr:uid="{86E0EE42-0398-40BD-A10E-BD01C37AF980}"/>
    <cellStyle name="เครื่องหมายจุลภาค 3 4 7" xfId="19510" xr:uid="{00000000-0005-0000-0000-0000094B0000}"/>
    <cellStyle name="เครื่องหมายจุลภาค 3 4 7 2" xfId="32629" xr:uid="{30CD321B-5DA3-41DE-81B8-E6E5CB00B9EE}"/>
    <cellStyle name="เครื่องหมายจุลภาค 3 4 7 3" xfId="50485" xr:uid="{7D1A254B-389A-4F64-AAB4-912F12F2C06B}"/>
    <cellStyle name="เครื่องหมายจุลภาค 3 4 8" xfId="23051" xr:uid="{BB3F2330-E60D-4298-BADE-D6B27605841D}"/>
    <cellStyle name="เครื่องหมายจุลภาค 3 4 9" xfId="36320" xr:uid="{4F3B0CAB-236D-40FC-A350-D5E11682A1B5}"/>
    <cellStyle name="เครื่องหมายจุลภาค 3 5" xfId="3479" xr:uid="{00000000-0005-0000-0000-00000A4B0000}"/>
    <cellStyle name="เครื่องหมายจุลภาค 3 5 2" xfId="4544" xr:uid="{00000000-0005-0000-0000-00000B4B0000}"/>
    <cellStyle name="เครื่องหมายจุลภาค 3 5 2 2" xfId="6766" xr:uid="{00000000-0005-0000-0000-00000C4B0000}"/>
    <cellStyle name="เครื่องหมายจุลภาค 3 5 2 2 2" xfId="11340" xr:uid="{00000000-0005-0000-0000-00000D4B0000}"/>
    <cellStyle name="เครื่องหมายจุลภาค 3 5 2 2 2 2" xfId="28156" xr:uid="{90268A55-AB35-4CAD-B8EE-9E8A9F265250}"/>
    <cellStyle name="เครื่องหมายจุลภาค 3 5 2 2 2 3" xfId="43052" xr:uid="{5CE91BBF-C12A-436C-959D-953433163BA5}"/>
    <cellStyle name="เครื่องหมายจุลภาค 3 5 2 2 3" xfId="17872" xr:uid="{00000000-0005-0000-0000-00000E4B0000}"/>
    <cellStyle name="เครื่องหมายจุลภาค 3 5 2 2 3 2" xfId="31342" xr:uid="{0014307F-2249-45AC-B4D1-5501136E8BCA}"/>
    <cellStyle name="เครื่องหมายจุลภาค 3 5 2 2 3 3" xfId="49120" xr:uid="{5685F44D-513E-47FC-A940-47860F26714E}"/>
    <cellStyle name="เครื่องหมายจุลภาค 3 5 2 2 4" xfId="21670" xr:uid="{00000000-0005-0000-0000-00000F4B0000}"/>
    <cellStyle name="เครื่องหมายจุลภาค 3 5 2 2 4 2" xfId="34557" xr:uid="{F1E5EECB-3EB8-4BDD-A985-D63FBC54C35E}"/>
    <cellStyle name="เครื่องหมายจุลภาค 3 5 2 2 4 3" xfId="52413" xr:uid="{9F5B9A42-EC2C-4FCC-AE0A-F802A5496B50}"/>
    <cellStyle name="เครื่องหมายจุลภาค 3 5 2 2 5" xfId="24978" xr:uid="{43BC8263-B49F-492E-AE10-735DC9A4FEFB}"/>
    <cellStyle name="เครื่องหมายจุลภาค 3 5 2 2 6" xfId="38948" xr:uid="{5A12DC32-A64C-442F-8E8B-9813977E4130}"/>
    <cellStyle name="เครื่องหมายจุลภาค 3 5 2 3" xfId="9599" xr:uid="{00000000-0005-0000-0000-0000104B0000}"/>
    <cellStyle name="เครื่องหมายจุลภาค 3 5 2 3 2" xfId="26614" xr:uid="{82735ACD-114A-4076-A2B6-247897BAA2F3}"/>
    <cellStyle name="เครื่องหมายจุลภาค 3 5 2 3 3" xfId="41510" xr:uid="{3DDAE0F3-0428-4ED7-A1CF-882FA39595B8}"/>
    <cellStyle name="เครื่องหมายจุลภาค 3 5 2 4" xfId="15652" xr:uid="{00000000-0005-0000-0000-0000114B0000}"/>
    <cellStyle name="เครื่องหมายจุลภาค 3 5 2 4 2" xfId="29799" xr:uid="{5F09B80E-4F4D-4E5D-B495-26E9069104CA}"/>
    <cellStyle name="เครื่องหมายจุลภาค 3 5 2 4 3" xfId="47099" xr:uid="{D611740A-8B10-434F-9418-6A0E71A14A4F}"/>
    <cellStyle name="เครื่องหมายจุลภาค 3 5 2 5" xfId="19928" xr:uid="{00000000-0005-0000-0000-0000124B0000}"/>
    <cellStyle name="เครื่องหมายจุลภาค 3 5 2 5 2" xfId="33014" xr:uid="{33F1C97C-60F2-46B1-9AB4-0D76FCE26EA5}"/>
    <cellStyle name="เครื่องหมายจุลภาค 3 5 2 5 3" xfId="50870" xr:uid="{6D43589E-1C26-4B9A-A4E4-8635251ABBC5}"/>
    <cellStyle name="เครื่องหมายจุลภาค 3 5 2 6" xfId="23436" xr:uid="{1A148345-C7B4-4953-BDD7-4A18591931FC}"/>
    <cellStyle name="เครื่องหมายจุลภาค 3 5 2 7" xfId="36928" xr:uid="{91DC2E71-C0B5-4066-A137-C206ADFBDC40}"/>
    <cellStyle name="เครื่องหมายจุลภาค 3 5 3" xfId="5073" xr:uid="{00000000-0005-0000-0000-0000134B0000}"/>
    <cellStyle name="เครื่องหมายจุลภาค 3 5 3 2" xfId="7197" xr:uid="{00000000-0005-0000-0000-0000144B0000}"/>
    <cellStyle name="เครื่องหมายจุลภาค 3 5 3 2 2" xfId="11734" xr:uid="{00000000-0005-0000-0000-0000154B0000}"/>
    <cellStyle name="เครื่องหมายจุลภาค 3 5 3 2 2 2" xfId="28518" xr:uid="{3D6799B4-5C27-4915-8430-B6DCAEFD8215}"/>
    <cellStyle name="เครื่องหมายจุลภาค 3 5 3 2 2 3" xfId="43414" xr:uid="{250AED22-9927-4E81-8C0D-4558A093C3A1}"/>
    <cellStyle name="เครื่องหมายจุลภาค 3 5 3 2 3" xfId="18303" xr:uid="{00000000-0005-0000-0000-0000164B0000}"/>
    <cellStyle name="เครื่องหมายจุลภาค 3 5 3 2 3 2" xfId="31704" xr:uid="{9CB8A515-552F-47BF-9977-5A268273DFC3}"/>
    <cellStyle name="เครื่องหมายจุลภาค 3 5 3 2 3 3" xfId="49519" xr:uid="{8ECC936D-713F-41D8-871B-34D9DC4C132E}"/>
    <cellStyle name="เครื่องหมายจุลภาค 3 5 3 2 4" xfId="22064" xr:uid="{00000000-0005-0000-0000-0000174B0000}"/>
    <cellStyle name="เครื่องหมายจุลภาค 3 5 3 2 4 2" xfId="34919" xr:uid="{96F9EBA3-4ECE-42B3-A79D-36FB41CC26B6}"/>
    <cellStyle name="เครื่องหมายจุลภาค 3 5 3 2 4 3" xfId="52775" xr:uid="{D32A0E1A-14EE-4C38-BD35-812CF7B4A6DC}"/>
    <cellStyle name="เครื่องหมายจุลภาค 3 5 3 2 5" xfId="25340" xr:uid="{DCE98853-D96B-4349-84F2-1475525DA108}"/>
    <cellStyle name="เครื่องหมายจุลภาค 3 5 3 2 6" xfId="39347" xr:uid="{671AB533-6623-485D-910C-99A52A0C2DDB}"/>
    <cellStyle name="เครื่องหมายจุลภาค 3 5 3 3" xfId="9992" xr:uid="{00000000-0005-0000-0000-0000184B0000}"/>
    <cellStyle name="เครื่องหมายจุลภาค 3 5 3 3 2" xfId="26975" xr:uid="{9CBDF262-6673-4B39-A1DF-0EB074470AFA}"/>
    <cellStyle name="เครื่องหมายจุลภาค 3 5 3 3 3" xfId="41871" xr:uid="{B67537A3-B203-4E5B-9214-33DAB412F869}"/>
    <cellStyle name="เครื่องหมายจุลภาค 3 5 3 4" xfId="16180" xr:uid="{00000000-0005-0000-0000-0000194B0000}"/>
    <cellStyle name="เครื่องหมายจุลภาค 3 5 3 4 2" xfId="30161" xr:uid="{3BA2377E-DED5-4493-B218-9D7E47251200}"/>
    <cellStyle name="เครื่องหมายจุลภาค 3 5 3 4 3" xfId="47595" xr:uid="{035CF31B-10BE-4908-A2DB-8600C209D283}"/>
    <cellStyle name="เครื่องหมายจุลภาค 3 5 3 5" xfId="20322" xr:uid="{00000000-0005-0000-0000-00001A4B0000}"/>
    <cellStyle name="เครื่องหมายจุลภาค 3 5 3 5 2" xfId="33376" xr:uid="{2D6B639B-09AE-458F-B5E7-326DEBEE7C5D}"/>
    <cellStyle name="เครื่องหมายจุลภาค 3 5 3 5 3" xfId="51232" xr:uid="{5E9DF2E3-8880-456F-B7CC-25A75889CF9A}"/>
    <cellStyle name="เครื่องหมายจุลภาค 3 5 3 6" xfId="23797" xr:uid="{86AF60B7-3D17-4423-B6E3-59CCC664817D}"/>
    <cellStyle name="เครื่องหมายจุลภาค 3 5 3 7" xfId="37423" xr:uid="{26DDC67B-58F9-4916-A9C3-2D62EB9709C3}"/>
    <cellStyle name="เครื่องหมายจุลภาค 3 5 4" xfId="6149" xr:uid="{00000000-0005-0000-0000-00001B4B0000}"/>
    <cellStyle name="เครื่องหมายจุลภาค 3 5 4 2" xfId="10924" xr:uid="{00000000-0005-0000-0000-00001C4B0000}"/>
    <cellStyle name="เครื่องหมายจุลภาค 3 5 4 2 2" xfId="27773" xr:uid="{1725A7EB-A271-4500-AEBA-09D8496A4A14}"/>
    <cellStyle name="เครื่องหมายจุลภาค 3 5 4 2 3" xfId="42669" xr:uid="{162D5549-8CF8-4E74-9D00-4631ABCC8CC2}"/>
    <cellStyle name="เครื่องหมายจุลภาค 3 5 4 3" xfId="17256" xr:uid="{00000000-0005-0000-0000-00001D4B0000}"/>
    <cellStyle name="เครื่องหมายจุลภาค 3 5 4 3 2" xfId="30959" xr:uid="{C85ADD4F-D0CD-4BFB-A51F-96F6E20D2A97}"/>
    <cellStyle name="เครื่องหมายจุลภาค 3 5 4 3 3" xfId="48537" xr:uid="{55976955-FB80-435D-8CEF-59A385E2F883}"/>
    <cellStyle name="เครื่องหมายจุลภาค 3 5 4 4" xfId="21254" xr:uid="{00000000-0005-0000-0000-00001E4B0000}"/>
    <cellStyle name="เครื่องหมายจุลภาค 3 5 4 4 2" xfId="34174" xr:uid="{5F972BC7-E44D-4AC4-B2B2-AB98E9BAE6B4}"/>
    <cellStyle name="เครื่องหมายจุลภาค 3 5 4 4 3" xfId="52030" xr:uid="{3D0A36C7-4AF5-4B81-8033-8D7167947745}"/>
    <cellStyle name="เครื่องหมายจุลภาค 3 5 4 5" xfId="24595" xr:uid="{AECCEB40-AF00-46AE-AA93-211E903CD711}"/>
    <cellStyle name="เครื่องหมายจุลภาค 3 5 4 6" xfId="38365" xr:uid="{0A0A270F-FC4A-4F01-839D-6B495216574F}"/>
    <cellStyle name="เครื่องหมายจุลภาค 3 5 5" xfId="9184" xr:uid="{00000000-0005-0000-0000-00001F4B0000}"/>
    <cellStyle name="เครื่องหมายจุลภาค 3 5 5 2" xfId="26232" xr:uid="{A9740239-483F-46D9-A6AA-AD14FCA994ED}"/>
    <cellStyle name="เครื่องหมายจุลภาค 3 5 5 3" xfId="41128" xr:uid="{4AA268D4-C719-4B93-872D-D6C2038FB381}"/>
    <cellStyle name="เครื่องหมายจุลภาค 3 5 6" xfId="15002" xr:uid="{00000000-0005-0000-0000-0000204B0000}"/>
    <cellStyle name="เครื่องหมายจุลภาค 3 5 6 2" xfId="29411" xr:uid="{093DE1E0-6E68-479A-BB11-6523661FE52F}"/>
    <cellStyle name="เครื่องหมายจุลภาค 3 5 6 3" xfId="46484" xr:uid="{6E5FF3F5-76C2-40E5-8807-A6D08342FC9E}"/>
    <cellStyle name="เครื่องหมายจุลภาค 3 5 7" xfId="19511" xr:uid="{00000000-0005-0000-0000-0000214B0000}"/>
    <cellStyle name="เครื่องหมายจุลภาค 3 5 7 2" xfId="32630" xr:uid="{7ED4DCA2-FC0E-476A-9245-CB06E44006B9}"/>
    <cellStyle name="เครื่องหมายจุลภาค 3 5 7 3" xfId="50486" xr:uid="{204B04E2-2B93-4378-8B58-47EDAE1B66FB}"/>
    <cellStyle name="เครื่องหมายจุลภาค 3 5 8" xfId="23052" xr:uid="{CB30D090-6DF2-4BC8-8BDF-83CE1D1C2268}"/>
    <cellStyle name="เครื่องหมายจุลภาค 3 5 9" xfId="36321" xr:uid="{AFBCEBD4-94D9-47B4-A951-8597CD727107}"/>
    <cellStyle name="เครื่องหมายจุลภาค 3 6" xfId="3475" xr:uid="{00000000-0005-0000-0000-0000224B0000}"/>
    <cellStyle name="เครื่องหมายจุลภาค 3 7" xfId="3750" xr:uid="{00000000-0005-0000-0000-0000234B0000}"/>
    <cellStyle name="เครื่องหมายจุลภาค 3 8" xfId="4014" xr:uid="{00000000-0005-0000-0000-0000244B0000}"/>
    <cellStyle name="เครื่องหมายจุลภาค 3 8 2" xfId="6259" xr:uid="{00000000-0005-0000-0000-0000254B0000}"/>
    <cellStyle name="เครื่องหมายจุลภาค 3 8 2 2" xfId="10981" xr:uid="{00000000-0005-0000-0000-0000264B0000}"/>
    <cellStyle name="เครื่องหมายจุลภาค 3 8 2 2 2" xfId="27828" xr:uid="{9AD6C687-538D-4B71-9B38-2563F5109EC1}"/>
    <cellStyle name="เครื่องหมายจุลภาค 3 8 2 2 3" xfId="42724" xr:uid="{694A972E-0951-4C37-A2F9-2F60782BCFE2}"/>
    <cellStyle name="เครื่องหมายจุลภาค 3 8 2 3" xfId="17365" xr:uid="{00000000-0005-0000-0000-0000274B0000}"/>
    <cellStyle name="เครื่องหมายจุลภาค 3 8 2 3 2" xfId="31014" xr:uid="{BCB5E27D-376C-402A-9D65-36EC6B7DDC5B}"/>
    <cellStyle name="เครื่องหมายจุลภาค 3 8 2 3 3" xfId="48644" xr:uid="{A4ED018F-EF3F-402F-AE5F-74A28788B98B}"/>
    <cellStyle name="เครื่องหมายจุลภาค 3 8 2 4" xfId="21311" xr:uid="{00000000-0005-0000-0000-0000284B0000}"/>
    <cellStyle name="เครื่องหมายจุลภาค 3 8 2 4 2" xfId="34229" xr:uid="{B0B922D8-990A-4871-848E-6AD3712F1D8B}"/>
    <cellStyle name="เครื่องหมายจุลภาค 3 8 2 4 3" xfId="52085" xr:uid="{F1274272-1527-4849-8128-056FBAEF8D87}"/>
    <cellStyle name="เครื่องหมายจุลภาค 3 8 2 5" xfId="24650" xr:uid="{30FD81F5-447B-4C61-A0BE-1806C4635F8B}"/>
    <cellStyle name="เครื่องหมายจุลภาค 3 8 2 6" xfId="38472" xr:uid="{B6B1350F-0A27-4CC3-8408-DB98FB24974F}"/>
    <cellStyle name="เครื่องหมายจุลภาค 3 8 3" xfId="9241" xr:uid="{00000000-0005-0000-0000-0000294B0000}"/>
    <cellStyle name="เครื่องหมายจุลภาค 3 8 3 2" xfId="26287" xr:uid="{5E0142C3-0621-42E8-9F6E-8CDB5F3C8810}"/>
    <cellStyle name="เครื่องหมายจุลภาค 3 8 3 3" xfId="41183" xr:uid="{7362AECF-7CA0-4A85-A015-6282CF314B7D}"/>
    <cellStyle name="เครื่องหมายจุลภาค 3 8 4" xfId="15125" xr:uid="{00000000-0005-0000-0000-00002A4B0000}"/>
    <cellStyle name="เครื่องหมายจุลภาค 3 8 4 2" xfId="29471" xr:uid="{5BCBE80B-EECF-431A-A46E-446105614AFA}"/>
    <cellStyle name="เครื่องหมายจุลภาค 3 8 4 3" xfId="46603" xr:uid="{E2ACDA4E-0A87-4073-9C38-8C13D0CCE4A3}"/>
    <cellStyle name="เครื่องหมายจุลภาค 3 8 5" xfId="19569" xr:uid="{00000000-0005-0000-0000-00002B4B0000}"/>
    <cellStyle name="เครื่องหมายจุลภาค 3 8 5 2" xfId="32686" xr:uid="{C239AA39-CEE7-4643-A074-35323D601E90}"/>
    <cellStyle name="เครื่องหมายจุลภาค 3 8 5 3" xfId="50542" xr:uid="{0F918AF5-A6F2-45AB-A715-1EC44327FA68}"/>
    <cellStyle name="เครื่องหมายจุลภาค 3 8 6" xfId="23109" xr:uid="{A0AAF3C7-3A65-498E-ACDC-E7AB78BDA2BA}"/>
    <cellStyle name="เครื่องหมายจุลภาค 3 8 7" xfId="36431" xr:uid="{BA59D2FD-83F2-45B6-9400-7C12FB26804A}"/>
    <cellStyle name="เครื่องหมายจุลภาค 3 9" xfId="4622" xr:uid="{00000000-0005-0000-0000-00002C4B0000}"/>
    <cellStyle name="เครื่องหมายจุลภาค 3 9 2" xfId="6842" xr:uid="{00000000-0005-0000-0000-00002D4B0000}"/>
    <cellStyle name="เครื่องหมายจุลภาค 3 9 2 2" xfId="11379" xr:uid="{00000000-0005-0000-0000-00002E4B0000}"/>
    <cellStyle name="เครื่องหมายจุลภาค 3 9 2 2 2" xfId="28194" xr:uid="{9C04B718-E2EA-4164-881C-2F7C2BC1A9AD}"/>
    <cellStyle name="เครื่องหมายจุลภาค 3 9 2 2 3" xfId="43090" xr:uid="{C5793E1A-2B74-4D1C-9E9D-1B9CA160AC53}"/>
    <cellStyle name="เครื่องหมายจุลภาค 3 9 2 3" xfId="17948" xr:uid="{00000000-0005-0000-0000-00002F4B0000}"/>
    <cellStyle name="เครื่องหมายจุลภาค 3 9 2 3 2" xfId="31380" xr:uid="{30E433C9-5213-43E3-8D9D-F148E12280DD}"/>
    <cellStyle name="เครื่องหมายจุลภาค 3 9 2 3 3" xfId="49195" xr:uid="{F5CCB3FF-9B23-4855-87CE-83D3C424ED4A}"/>
    <cellStyle name="เครื่องหมายจุลภาค 3 9 2 4" xfId="21709" xr:uid="{00000000-0005-0000-0000-0000304B0000}"/>
    <cellStyle name="เครื่องหมายจุลภาค 3 9 2 4 2" xfId="34595" xr:uid="{3B7F7C26-BCB1-481F-80FC-3BCBB41DC3D6}"/>
    <cellStyle name="เครื่องหมายจุลภาค 3 9 2 4 3" xfId="52451" xr:uid="{35CD525C-CA79-4BC2-AD51-8851B1EA0947}"/>
    <cellStyle name="เครื่องหมายจุลภาค 3 9 2 5" xfId="25016" xr:uid="{FBCB03CF-E45A-439D-AE10-70E73E778FB8}"/>
    <cellStyle name="เครื่องหมายจุลภาค 3 9 2 6" xfId="39023" xr:uid="{67B9C327-EF37-46BA-9C95-BF6C6D2C9035}"/>
    <cellStyle name="เครื่องหมายจุลภาค 3 9 3" xfId="9638" xr:uid="{00000000-0005-0000-0000-0000314B0000}"/>
    <cellStyle name="เครื่องหมายจุลภาค 3 9 3 2" xfId="26652" xr:uid="{C7DE1875-7145-456F-8028-4E3C65BBCFE6}"/>
    <cellStyle name="เครื่องหมายจุลภาค 3 9 3 3" xfId="41548" xr:uid="{0923C8EC-740C-4242-B4E2-91CE40F447B4}"/>
    <cellStyle name="เครื่องหมายจุลภาค 3 9 4" xfId="15728" xr:uid="{00000000-0005-0000-0000-0000324B0000}"/>
    <cellStyle name="เครื่องหมายจุลภาค 3 9 4 2" xfId="29837" xr:uid="{FF1ECE37-12C8-4275-8C41-758FD4D64043}"/>
    <cellStyle name="เครื่องหมายจุลภาค 3 9 4 3" xfId="47174" xr:uid="{DB63D9E0-4CD8-40D8-8C8C-4422B05EA263}"/>
    <cellStyle name="เครื่องหมายจุลภาค 3 9 5" xfId="19967" xr:uid="{00000000-0005-0000-0000-0000334B0000}"/>
    <cellStyle name="เครื่องหมายจุลภาค 3 9 5 2" xfId="33052" xr:uid="{C7CC1251-898E-4AA9-A467-8A24A6CFDE8C}"/>
    <cellStyle name="เครื่องหมายจุลภาค 3 9 5 3" xfId="50908" xr:uid="{2ADF563D-D097-4F33-8F23-9BDB4A47907D}"/>
    <cellStyle name="เครื่องหมายจุลภาค 3 9 6" xfId="23474" xr:uid="{27AC1C7A-9576-49B4-8E5D-725C178192F6}"/>
    <cellStyle name="เครื่องหมายจุลภาค 3 9 7" xfId="37003" xr:uid="{392FB046-5FCD-49F3-9307-3247C5DEE823}"/>
    <cellStyle name="เครื่องหมายจุลภาค 3_Copy of UOB S 36.1 LEAD จุ๋ม" xfId="3108" xr:uid="{00000000-0005-0000-0000-0000344B0000}"/>
    <cellStyle name="เครื่องหมายจุลภาค 4" xfId="1883" xr:uid="{00000000-0005-0000-0000-0000354B0000}"/>
    <cellStyle name="เครื่องหมายจุลภาค 4 10" xfId="4152" xr:uid="{00000000-0005-0000-0000-0000364B0000}"/>
    <cellStyle name="เครื่องหมายจุลภาค 4 10 2" xfId="6377" xr:uid="{00000000-0005-0000-0000-0000374B0000}"/>
    <cellStyle name="เครื่องหมายจุลภาค 4 10 2 2" xfId="11073" xr:uid="{00000000-0005-0000-0000-0000384B0000}"/>
    <cellStyle name="เครื่องหมายจุลภาค 4 10 2 2 2" xfId="27893" xr:uid="{1CCD9A98-5E71-434D-BA1F-962173F54127}"/>
    <cellStyle name="เครื่องหมายจุลภาค 4 10 2 2 3" xfId="42789" xr:uid="{E0F6246C-2FC4-461E-8A5D-F1C5D08F459D}"/>
    <cellStyle name="เครื่องหมายจุลภาค 4 10 2 3" xfId="17483" xr:uid="{00000000-0005-0000-0000-0000394B0000}"/>
    <cellStyle name="เครื่องหมายจุลภาค 4 10 2 3 2" xfId="31079" xr:uid="{00EA00FB-D692-419A-9B68-0483D6C032BF}"/>
    <cellStyle name="เครื่องหมายจุลภาค 4 10 2 3 3" xfId="48735" xr:uid="{73FABC24-5492-49DE-BD42-CAE834F4469E}"/>
    <cellStyle name="เครื่องหมายจุลภาค 4 10 2 4" xfId="21403" xr:uid="{00000000-0005-0000-0000-00003A4B0000}"/>
    <cellStyle name="เครื่องหมายจุลภาค 4 10 2 4 2" xfId="34294" xr:uid="{4F2EAA65-D7E1-4BD3-BE80-D9FC9A043E78}"/>
    <cellStyle name="เครื่องหมายจุลภาค 4 10 2 4 3" xfId="52150" xr:uid="{BA92473D-F49A-43C4-9BEC-0CAF14130818}"/>
    <cellStyle name="เครื่องหมายจุลภาค 4 10 2 5" xfId="24715" xr:uid="{0E22F636-A6AC-48B5-9DE8-79EF79DBC75C}"/>
    <cellStyle name="เครื่องหมายจุลภาค 4 10 2 6" xfId="38563" xr:uid="{839ED491-28BC-4665-A880-FBD4016BEE0E}"/>
    <cellStyle name="เครื่องหมายจุลภาค 4 10 3" xfId="9333" xr:uid="{00000000-0005-0000-0000-00003B4B0000}"/>
    <cellStyle name="เครื่องหมายจุลภาค 4 10 3 2" xfId="26352" xr:uid="{8652B4A7-61CD-4E88-BB31-5B9D6FCDADA9}"/>
    <cellStyle name="เครื่องหมายจุลภาค 4 10 3 3" xfId="41248" xr:uid="{F0478297-075C-49FD-BCA5-168799A489A8}"/>
    <cellStyle name="เครื่องหมายจุลภาค 4 10 4" xfId="15262" xr:uid="{00000000-0005-0000-0000-00003C4B0000}"/>
    <cellStyle name="เครื่องหมายจุลภาค 4 10 4 2" xfId="29536" xr:uid="{3FAAFD51-DDA0-43CB-9F78-CEAE3FFAEF44}"/>
    <cellStyle name="เครื่องหมายจุลภาค 4 10 4 3" xfId="46713" xr:uid="{EDB35543-29E5-4FFD-B2A3-49B880FE84E4}"/>
    <cellStyle name="เครื่องหมายจุลภาค 4 10 5" xfId="19661" xr:uid="{00000000-0005-0000-0000-00003D4B0000}"/>
    <cellStyle name="เครื่องหมายจุลภาค 4 10 5 2" xfId="32751" xr:uid="{0376F137-F141-4CB5-8D13-B3EB382A3335}"/>
    <cellStyle name="เครื่องหมายจุลภาค 4 10 5 3" xfId="50607" xr:uid="{6A9E0421-65B4-4A6C-8AE4-7660E98AA64D}"/>
    <cellStyle name="เครื่องหมายจุลภาค 4 10 6" xfId="23174" xr:uid="{CA09EDB4-1405-4F08-8A02-2431DD8BEB28}"/>
    <cellStyle name="เครื่องหมายจุลภาค 4 10 7" xfId="36542" xr:uid="{6B792794-473E-4DCB-97BC-7B4BAF7E4500}"/>
    <cellStyle name="เครื่องหมายจุลภาค 4 11" xfId="4730" xr:uid="{00000000-0005-0000-0000-00003E4B0000}"/>
    <cellStyle name="เครื่องหมายจุลภาค 4 11 2" xfId="6933" xr:uid="{00000000-0005-0000-0000-00003F4B0000}"/>
    <cellStyle name="เครื่องหมายจุลภาค 4 11 2 2" xfId="11470" xr:uid="{00000000-0005-0000-0000-0000404B0000}"/>
    <cellStyle name="เครื่องหมายจุลภาค 4 11 2 2 2" xfId="28258" xr:uid="{398BE257-7E95-49BD-9497-519919567277}"/>
    <cellStyle name="เครื่องหมายจุลภาค 4 11 2 2 3" xfId="43154" xr:uid="{17FA22E4-A45C-441A-876B-31787FA43542}"/>
    <cellStyle name="เครื่องหมายจุลภาค 4 11 2 3" xfId="18039" xr:uid="{00000000-0005-0000-0000-0000414B0000}"/>
    <cellStyle name="เครื่องหมายจุลภาค 4 11 2 3 2" xfId="31444" xr:uid="{C95145E0-83B0-4798-BBA7-DFF1E30DCE15}"/>
    <cellStyle name="เครื่องหมายจุลภาค 4 11 2 3 3" xfId="49259" xr:uid="{F34FCA89-F4BD-42C3-A3A0-013C81719C8C}"/>
    <cellStyle name="เครื่องหมายจุลภาค 4 11 2 4" xfId="21800" xr:uid="{00000000-0005-0000-0000-0000424B0000}"/>
    <cellStyle name="เครื่องหมายจุลภาค 4 11 2 4 2" xfId="34659" xr:uid="{021489EF-35E0-42D3-969E-7ED7314EDE8E}"/>
    <cellStyle name="เครื่องหมายจุลภาค 4 11 2 4 3" xfId="52515" xr:uid="{F6E519CE-7019-4B69-B4D0-575DCB48E093}"/>
    <cellStyle name="เครื่องหมายจุลภาค 4 11 2 5" xfId="25080" xr:uid="{44682633-744D-4CDF-B548-50C351B9FF73}"/>
    <cellStyle name="เครื่องหมายจุลภาค 4 11 2 6" xfId="39087" xr:uid="{7295566B-8140-4587-AF44-624D92E77C96}"/>
    <cellStyle name="เครื่องหมายจุลภาค 4 11 3" xfId="9729" xr:uid="{00000000-0005-0000-0000-0000434B0000}"/>
    <cellStyle name="เครื่องหมายจุลภาค 4 11 3 2" xfId="26716" xr:uid="{79207E56-1111-4B19-8CF4-5B02CE359C64}"/>
    <cellStyle name="เครื่องหมายจุลภาค 4 11 3 3" xfId="41612" xr:uid="{928CA1D9-49E7-4426-BC8C-18639CA2DD7A}"/>
    <cellStyle name="เครื่องหมายจุลภาค 4 11 4" xfId="15836" xr:uid="{00000000-0005-0000-0000-0000444B0000}"/>
    <cellStyle name="เครื่องหมายจุลภาค 4 11 4 2" xfId="29901" xr:uid="{8AE3B795-EEBB-483C-8125-729BE14576BB}"/>
    <cellStyle name="เครื่องหมายจุลภาค 4 11 4 3" xfId="47255" xr:uid="{3C229EA9-B5A6-4509-A893-F2566DFCDB3B}"/>
    <cellStyle name="เครื่องหมายจุลภาค 4 11 5" xfId="20058" xr:uid="{00000000-0005-0000-0000-0000454B0000}"/>
    <cellStyle name="เครื่องหมายจุลภาค 4 11 5 2" xfId="33116" xr:uid="{C96AF6D2-11A9-4B0B-B3F4-4AD4EC0FB429}"/>
    <cellStyle name="เครื่องหมายจุลภาค 4 11 5 3" xfId="50972" xr:uid="{DB0DCDEA-1994-4BA8-A486-240D6C7DAC31}"/>
    <cellStyle name="เครื่องหมายจุลภาค 4 11 6" xfId="23538" xr:uid="{074B4A5F-FFCF-41D0-8597-F7315CF2F111}"/>
    <cellStyle name="เครื่องหมายจุลภาค 4 11 7" xfId="37084" xr:uid="{405D95BD-5911-40EE-9D44-057956CAB9EE}"/>
    <cellStyle name="เครื่องหมายจุลภาค 4 12" xfId="5804" xr:uid="{00000000-0005-0000-0000-0000464B0000}"/>
    <cellStyle name="เครื่องหมายจุลภาค 4 12 2" xfId="10656" xr:uid="{00000000-0005-0000-0000-0000474B0000}"/>
    <cellStyle name="เครื่องหมายจุลภาค 4 12 2 2" xfId="27509" xr:uid="{472FD875-1619-48F8-98A7-BDBC4582284E}"/>
    <cellStyle name="เครื่องหมายจุลภาค 4 12 2 3" xfId="42405" xr:uid="{306A54B3-06C6-466D-A571-2E02A2E7BD57}"/>
    <cellStyle name="เครื่องหมายจุลภาค 4 12 3" xfId="16911" xr:uid="{00000000-0005-0000-0000-0000484B0000}"/>
    <cellStyle name="เครื่องหมายจุลภาค 4 12 3 2" xfId="30695" xr:uid="{89D1EEB5-08B3-4507-B456-0DFA4DED7EC4}"/>
    <cellStyle name="เครื่องหมายจุลภาค 4 12 3 3" xfId="48196" xr:uid="{844560C3-AED1-4F26-A0E9-106E9D66200C}"/>
    <cellStyle name="เครื่องหมายจุลภาค 4 12 4" xfId="20986" xr:uid="{00000000-0005-0000-0000-0000494B0000}"/>
    <cellStyle name="เครื่องหมายจุลภาค 4 12 4 2" xfId="33910" xr:uid="{4E7E13A5-204E-4478-A8CB-E92BD1E19645}"/>
    <cellStyle name="เครื่องหมายจุลภาค 4 12 4 3" xfId="51766" xr:uid="{4407F237-821C-493F-B670-81E2EF002D06}"/>
    <cellStyle name="เครื่องหมายจุลภาค 4 12 5" xfId="24331" xr:uid="{712097DB-A989-44C2-B945-928F2C6D3EC3}"/>
    <cellStyle name="เครื่องหมายจุลภาค 4 12 6" xfId="38024" xr:uid="{3FD592DD-D6FD-4E14-8500-D42C28C31BC8}"/>
    <cellStyle name="เครื่องหมายจุลภาค 4 13" xfId="8912" xr:uid="{00000000-0005-0000-0000-00004A4B0000}"/>
    <cellStyle name="เครื่องหมายจุลภาค 4 13 2" xfId="25969" xr:uid="{A1E63BAC-08E3-4407-B3FF-F2541F4F07A8}"/>
    <cellStyle name="เครื่องหมายจุลภาค 4 13 3" xfId="40865" xr:uid="{4CB81010-8DCD-4FBF-BD12-C31F61279660}"/>
    <cellStyle name="เครื่องหมายจุลภาค 4 14" xfId="14622" xr:uid="{00000000-0005-0000-0000-00004B4B0000}"/>
    <cellStyle name="เครื่องหมายจุลภาค 4 14 2" xfId="29136" xr:uid="{705C7784-8B5A-4E39-ABA6-3B49A2A44D62}"/>
    <cellStyle name="เครื่องหมายจุลภาค 4 14 3" xfId="46116" xr:uid="{59CC81F6-512E-4BB1-A2BA-5AE347EEDABF}"/>
    <cellStyle name="เครื่องหมายจุลภาค 4 15" xfId="19237" xr:uid="{00000000-0005-0000-0000-00004C4B0000}"/>
    <cellStyle name="เครื่องหมายจุลภาค 4 15 2" xfId="32365" xr:uid="{3148EEC5-A9DC-4515-A3E5-23092D7E8AC0}"/>
    <cellStyle name="เครื่องหมายจุลภาค 4 15 3" xfId="50221" xr:uid="{0364CB05-1FAC-43E4-9DA1-AE8AF06A52EA}"/>
    <cellStyle name="เครื่องหมายจุลภาค 4 16" xfId="22788" xr:uid="{98B9B3E5-2CA7-4D55-874A-66F4CF1FF9B9}"/>
    <cellStyle name="เครื่องหมายจุลภาค 4 17" xfId="35962" xr:uid="{138E8B6E-8F8C-4DEC-B931-F12BAFAE738E}"/>
    <cellStyle name="เครื่องหมายจุลภาค 4 2" xfId="1884" xr:uid="{00000000-0005-0000-0000-00004D4B0000}"/>
    <cellStyle name="เครื่องหมายจุลภาค 4 2 2" xfId="4153" xr:uid="{00000000-0005-0000-0000-00004E4B0000}"/>
    <cellStyle name="เครื่องหมายจุลภาค 4 2 2 2" xfId="6378" xr:uid="{00000000-0005-0000-0000-00004F4B0000}"/>
    <cellStyle name="เครื่องหมายจุลภาค 4 2 2 2 2" xfId="11074" xr:uid="{00000000-0005-0000-0000-0000504B0000}"/>
    <cellStyle name="เครื่องหมายจุลภาค 4 2 2 2 2 2" xfId="27894" xr:uid="{0A9FBF7A-D94B-46CE-B599-B481BB0D2990}"/>
    <cellStyle name="เครื่องหมายจุลภาค 4 2 2 2 2 3" xfId="42790" xr:uid="{4551F879-A74C-43D2-B636-C364670ADDC5}"/>
    <cellStyle name="เครื่องหมายจุลภาค 4 2 2 2 3" xfId="17484" xr:uid="{00000000-0005-0000-0000-0000514B0000}"/>
    <cellStyle name="เครื่องหมายจุลภาค 4 2 2 2 3 2" xfId="31080" xr:uid="{983EF638-5328-471F-93F2-7E08B2A91E36}"/>
    <cellStyle name="เครื่องหมายจุลภาค 4 2 2 2 3 3" xfId="48736" xr:uid="{12F5F6C8-D6C8-43C5-BC11-B610C9F4F798}"/>
    <cellStyle name="เครื่องหมายจุลภาค 4 2 2 2 4" xfId="21404" xr:uid="{00000000-0005-0000-0000-0000524B0000}"/>
    <cellStyle name="เครื่องหมายจุลภาค 4 2 2 2 4 2" xfId="34295" xr:uid="{A130F973-161A-46CE-BA0E-CA11E7938155}"/>
    <cellStyle name="เครื่องหมายจุลภาค 4 2 2 2 4 3" xfId="52151" xr:uid="{BFCB65A5-286A-4B48-8AFB-63398B38C551}"/>
    <cellStyle name="เครื่องหมายจุลภาค 4 2 2 2 5" xfId="24716" xr:uid="{31E7256F-6E7B-455D-96F5-BFD27C4B29F4}"/>
    <cellStyle name="เครื่องหมายจุลภาค 4 2 2 2 6" xfId="38564" xr:uid="{9EF53080-CFB2-4564-B7F2-0392B8011574}"/>
    <cellStyle name="เครื่องหมายจุลภาค 4 2 2 3" xfId="9334" xr:uid="{00000000-0005-0000-0000-0000534B0000}"/>
    <cellStyle name="เครื่องหมายจุลภาค 4 2 2 3 2" xfId="26353" xr:uid="{F34EC11F-AB18-465C-A559-CB56692BC5E5}"/>
    <cellStyle name="เครื่องหมายจุลภาค 4 2 2 3 3" xfId="41249" xr:uid="{271AA03B-72AC-471E-9EFB-5B375DB4B8AC}"/>
    <cellStyle name="เครื่องหมายจุลภาค 4 2 2 4" xfId="15263" xr:uid="{00000000-0005-0000-0000-0000544B0000}"/>
    <cellStyle name="เครื่องหมายจุลภาค 4 2 2 4 2" xfId="29537" xr:uid="{86EAD7A5-BFEE-4B1E-8629-27EBE8345E4A}"/>
    <cellStyle name="เครื่องหมายจุลภาค 4 2 2 4 3" xfId="46714" xr:uid="{2B0404E8-5162-4E57-B16C-BCC1C40F48F3}"/>
    <cellStyle name="เครื่องหมายจุลภาค 4 2 2 5" xfId="19662" xr:uid="{00000000-0005-0000-0000-0000554B0000}"/>
    <cellStyle name="เครื่องหมายจุลภาค 4 2 2 5 2" xfId="32752" xr:uid="{E27ED2B8-AA51-41F3-91CB-C81D1A880D4F}"/>
    <cellStyle name="เครื่องหมายจุลภาค 4 2 2 5 3" xfId="50608" xr:uid="{90DDAF95-3CEB-440B-8D95-0EEF924B740F}"/>
    <cellStyle name="เครื่องหมายจุลภาค 4 2 2 6" xfId="23175" xr:uid="{5C51DDFD-45FB-4607-A059-79C86FEC20D3}"/>
    <cellStyle name="เครื่องหมายจุลภาค 4 2 2 7" xfId="36543" xr:uid="{E7BB1972-8EC9-4B06-9A44-E588F94BFD03}"/>
    <cellStyle name="เครื่องหมายจุลภาค 4 2 3" xfId="4731" xr:uid="{00000000-0005-0000-0000-0000564B0000}"/>
    <cellStyle name="เครื่องหมายจุลภาค 4 2 3 2" xfId="6934" xr:uid="{00000000-0005-0000-0000-0000574B0000}"/>
    <cellStyle name="เครื่องหมายจุลภาค 4 2 3 2 2" xfId="11471" xr:uid="{00000000-0005-0000-0000-0000584B0000}"/>
    <cellStyle name="เครื่องหมายจุลภาค 4 2 3 2 2 2" xfId="28259" xr:uid="{9118C980-4F5F-473B-A7F4-8CE73B257456}"/>
    <cellStyle name="เครื่องหมายจุลภาค 4 2 3 2 2 3" xfId="43155" xr:uid="{B65BAC2F-DF52-4AF1-9A2C-7BCAC284B44B}"/>
    <cellStyle name="เครื่องหมายจุลภาค 4 2 3 2 3" xfId="18040" xr:uid="{00000000-0005-0000-0000-0000594B0000}"/>
    <cellStyle name="เครื่องหมายจุลภาค 4 2 3 2 3 2" xfId="31445" xr:uid="{CF58B615-768D-4BBF-909F-9C9EBFECE423}"/>
    <cellStyle name="เครื่องหมายจุลภาค 4 2 3 2 3 3" xfId="49260" xr:uid="{535D9766-257C-48A2-9AEF-45ADC925496E}"/>
    <cellStyle name="เครื่องหมายจุลภาค 4 2 3 2 4" xfId="21801" xr:uid="{00000000-0005-0000-0000-00005A4B0000}"/>
    <cellStyle name="เครื่องหมายจุลภาค 4 2 3 2 4 2" xfId="34660" xr:uid="{20F70DE3-B3DD-4F02-9D84-AF7FF886F48F}"/>
    <cellStyle name="เครื่องหมายจุลภาค 4 2 3 2 4 3" xfId="52516" xr:uid="{BCF6A7AD-2717-4D45-B75A-D5DD5E40631E}"/>
    <cellStyle name="เครื่องหมายจุลภาค 4 2 3 2 5" xfId="25081" xr:uid="{23383B88-DD03-4A6A-95DB-FF4709E18FCA}"/>
    <cellStyle name="เครื่องหมายจุลภาค 4 2 3 2 6" xfId="39088" xr:uid="{04E23053-76DC-4F1A-AF71-5552AF9C0BEF}"/>
    <cellStyle name="เครื่องหมายจุลภาค 4 2 3 3" xfId="9730" xr:uid="{00000000-0005-0000-0000-00005B4B0000}"/>
    <cellStyle name="เครื่องหมายจุลภาค 4 2 3 3 2" xfId="26717" xr:uid="{F5375065-39AA-4414-812E-77105905A518}"/>
    <cellStyle name="เครื่องหมายจุลภาค 4 2 3 3 3" xfId="41613" xr:uid="{A51C4361-BDBA-4AB7-914D-1F677A6AADC3}"/>
    <cellStyle name="เครื่องหมายจุลภาค 4 2 3 4" xfId="15837" xr:uid="{00000000-0005-0000-0000-00005C4B0000}"/>
    <cellStyle name="เครื่องหมายจุลภาค 4 2 3 4 2" xfId="29902" xr:uid="{03744989-6E50-4235-81AC-7CF33F5FA09B}"/>
    <cellStyle name="เครื่องหมายจุลภาค 4 2 3 4 3" xfId="47256" xr:uid="{D674D6A6-DC07-418F-A5C7-C3F93F69408A}"/>
    <cellStyle name="เครื่องหมายจุลภาค 4 2 3 5" xfId="20059" xr:uid="{00000000-0005-0000-0000-00005D4B0000}"/>
    <cellStyle name="เครื่องหมายจุลภาค 4 2 3 5 2" xfId="33117" xr:uid="{54AEF84B-11CE-4A34-AFE4-F2D2BADBE456}"/>
    <cellStyle name="เครื่องหมายจุลภาค 4 2 3 5 3" xfId="50973" xr:uid="{ACE4DB9B-DFEC-4D10-9FCF-0D467F56F36A}"/>
    <cellStyle name="เครื่องหมายจุลภาค 4 2 3 6" xfId="23539" xr:uid="{4B8B7AE2-CAF8-44A4-B4F0-BB56C8A20A1C}"/>
    <cellStyle name="เครื่องหมายจุลภาค 4 2 3 7" xfId="37085" xr:uid="{387C30F3-6B59-40A8-B75C-D3A297321517}"/>
    <cellStyle name="เครื่องหมายจุลภาค 4 2 4" xfId="5805" xr:uid="{00000000-0005-0000-0000-00005E4B0000}"/>
    <cellStyle name="เครื่องหมายจุลภาค 4 2 4 2" xfId="10657" xr:uid="{00000000-0005-0000-0000-00005F4B0000}"/>
    <cellStyle name="เครื่องหมายจุลภาค 4 2 4 2 2" xfId="27510" xr:uid="{FA23F630-4836-440F-ABA6-C01383D5CC54}"/>
    <cellStyle name="เครื่องหมายจุลภาค 4 2 4 2 3" xfId="42406" xr:uid="{0272B068-7D01-4D7A-8FA1-599619EEE290}"/>
    <cellStyle name="เครื่องหมายจุลภาค 4 2 4 3" xfId="16912" xr:uid="{00000000-0005-0000-0000-0000604B0000}"/>
    <cellStyle name="เครื่องหมายจุลภาค 4 2 4 3 2" xfId="30696" xr:uid="{1031D6B5-38D1-4AA7-B662-186D21A773C3}"/>
    <cellStyle name="เครื่องหมายจุลภาค 4 2 4 3 3" xfId="48197" xr:uid="{FB113967-EABE-4DED-8894-8AA98EA64DE6}"/>
    <cellStyle name="เครื่องหมายจุลภาค 4 2 4 4" xfId="20987" xr:uid="{00000000-0005-0000-0000-0000614B0000}"/>
    <cellStyle name="เครื่องหมายจุลภาค 4 2 4 4 2" xfId="33911" xr:uid="{730C830F-246A-4E31-B9E5-8FA037EBC370}"/>
    <cellStyle name="เครื่องหมายจุลภาค 4 2 4 4 3" xfId="51767" xr:uid="{3C8612D7-33FE-42F9-BF37-F2287A3C0071}"/>
    <cellStyle name="เครื่องหมายจุลภาค 4 2 4 5" xfId="24332" xr:uid="{107262AF-9E33-47F5-87CD-51B70DF267B2}"/>
    <cellStyle name="เครื่องหมายจุลภาค 4 2 4 6" xfId="38025" xr:uid="{AE0AD572-2F88-44AF-91DE-95CD701FF8E8}"/>
    <cellStyle name="เครื่องหมายจุลภาค 4 2 5" xfId="8913" xr:uid="{00000000-0005-0000-0000-0000624B0000}"/>
    <cellStyle name="เครื่องหมายจุลภาค 4 2 5 2" xfId="25970" xr:uid="{D7AD6469-E2FF-4AAA-A7D8-213F2B6EEC39}"/>
    <cellStyle name="เครื่องหมายจุลภาค 4 2 5 3" xfId="40866" xr:uid="{60F74784-B63D-4FEE-A8F3-F1A083C94F64}"/>
    <cellStyle name="เครื่องหมายจุลภาค 4 2 6" xfId="14623" xr:uid="{00000000-0005-0000-0000-0000634B0000}"/>
    <cellStyle name="เครื่องหมายจุลภาค 4 2 6 2" xfId="29137" xr:uid="{507C919F-5381-4496-A9EC-8CE2206F08E3}"/>
    <cellStyle name="เครื่องหมายจุลภาค 4 2 6 3" xfId="46117" xr:uid="{13592D60-4C98-4ECA-AC95-C680F7012F57}"/>
    <cellStyle name="เครื่องหมายจุลภาค 4 2 7" xfId="19238" xr:uid="{00000000-0005-0000-0000-0000644B0000}"/>
    <cellStyle name="เครื่องหมายจุลภาค 4 2 7 2" xfId="32366" xr:uid="{DC6A2CB7-CAB1-4B8C-8B11-5BF65DCDDE94}"/>
    <cellStyle name="เครื่องหมายจุลภาค 4 2 7 3" xfId="50222" xr:uid="{F19BEC78-FD5B-469A-A1B2-B77EA83D959B}"/>
    <cellStyle name="เครื่องหมายจุลภาค 4 2 8" xfId="22789" xr:uid="{34D852B9-05C5-4D19-8870-9D754459F915}"/>
    <cellStyle name="เครื่องหมายจุลภาค 4 2 9" xfId="35963" xr:uid="{AFD2F8E7-9FB8-41B8-AACB-C697F70F9177}"/>
    <cellStyle name="เครื่องหมายจุลภาค 4 3" xfId="3109" xr:uid="{00000000-0005-0000-0000-0000654B0000}"/>
    <cellStyle name="เครื่องหมายจุลภาค 4 3 2" xfId="4433" xr:uid="{00000000-0005-0000-0000-0000664B0000}"/>
    <cellStyle name="เครื่องหมายจุลภาค 4 3 2 2" xfId="6655" xr:uid="{00000000-0005-0000-0000-0000674B0000}"/>
    <cellStyle name="เครื่องหมายจุลภาค 4 3 2 2 2" xfId="11261" xr:uid="{00000000-0005-0000-0000-0000684B0000}"/>
    <cellStyle name="เครื่องหมายจุลภาค 4 3 2 2 2 2" xfId="28078" xr:uid="{7D48699C-6940-4153-BAA0-394AA5D6FF6B}"/>
    <cellStyle name="เครื่องหมายจุลภาค 4 3 2 2 2 3" xfId="42974" xr:uid="{A23B6751-8811-4C26-9FE2-A542BE496E7C}"/>
    <cellStyle name="เครื่องหมายจุลภาค 4 3 2 2 3" xfId="17761" xr:uid="{00000000-0005-0000-0000-0000694B0000}"/>
    <cellStyle name="เครื่องหมายจุลภาค 4 3 2 2 3 2" xfId="31264" xr:uid="{B13EC4F7-EC17-4F01-A48B-1351F8956B33}"/>
    <cellStyle name="เครื่องหมายจุลภาค 4 3 2 2 3 3" xfId="49010" xr:uid="{708824E7-DF96-4936-893E-3F78A1681D24}"/>
    <cellStyle name="เครื่องหมายจุลภาค 4 3 2 2 4" xfId="21591" xr:uid="{00000000-0005-0000-0000-00006A4B0000}"/>
    <cellStyle name="เครื่องหมายจุลภาค 4 3 2 2 4 2" xfId="34479" xr:uid="{DAE549AD-496F-4C93-AF62-1645C72771A1}"/>
    <cellStyle name="เครื่องหมายจุลภาค 4 3 2 2 4 3" xfId="52335" xr:uid="{F0D63018-1FC5-4CC4-9820-7E44147B7269}"/>
    <cellStyle name="เครื่องหมายจุลภาค 4 3 2 2 5" xfId="24900" xr:uid="{91DE8FDC-12FF-4A1B-A6F2-49A9F104D8EC}"/>
    <cellStyle name="เครื่องหมายจุลภาค 4 3 2 2 6" xfId="38838" xr:uid="{AA99BECA-28BF-406E-A4CB-91AE6170EF76}"/>
    <cellStyle name="เครื่องหมายจุลภาค 4 3 2 3" xfId="9520" xr:uid="{00000000-0005-0000-0000-00006B4B0000}"/>
    <cellStyle name="เครื่องหมายจุลภาค 4 3 2 3 2" xfId="26536" xr:uid="{0A971C9E-64CE-4677-804D-5AEDA68AC051}"/>
    <cellStyle name="เครื่องหมายจุลภาค 4 3 2 3 3" xfId="41432" xr:uid="{6C3882E8-F23C-4627-A06A-36283FFA229C}"/>
    <cellStyle name="เครื่องหมายจุลภาค 4 3 2 4" xfId="15541" xr:uid="{00000000-0005-0000-0000-00006C4B0000}"/>
    <cellStyle name="เครื่องหมายจุลภาค 4 3 2 4 2" xfId="29721" xr:uid="{70F7A2AD-43E0-475A-A689-233C06946C17}"/>
    <cellStyle name="เครื่องหมายจุลภาค 4 3 2 4 3" xfId="46989" xr:uid="{14A45D15-7E96-4565-8FAC-8643FF64DCAE}"/>
    <cellStyle name="เครื่องหมายจุลภาค 4 3 2 5" xfId="19849" xr:uid="{00000000-0005-0000-0000-00006D4B0000}"/>
    <cellStyle name="เครื่องหมายจุลภาค 4 3 2 5 2" xfId="32936" xr:uid="{5149B36C-4D49-4D1E-9532-6F1B1CB6403E}"/>
    <cellStyle name="เครื่องหมายจุลภาค 4 3 2 5 3" xfId="50792" xr:uid="{BB4E4D7F-E640-4311-8E24-B12A83C0C2A7}"/>
    <cellStyle name="เครื่องหมายจุลภาค 4 3 2 6" xfId="23358" xr:uid="{38F27251-5996-42D1-A4EB-44AC480ECEE2}"/>
    <cellStyle name="เครื่องหมายจุลภาค 4 3 2 7" xfId="36818" xr:uid="{97F0E23F-3591-420C-8EF2-EBD8EA21D6A4}"/>
    <cellStyle name="เครื่องหมายจุลภาค 4 3 3" xfId="4971" xr:uid="{00000000-0005-0000-0000-00006E4B0000}"/>
    <cellStyle name="เครื่องหมายจุลภาค 4 3 3 2" xfId="7119" xr:uid="{00000000-0005-0000-0000-00006F4B0000}"/>
    <cellStyle name="เครื่องหมายจุลภาค 4 3 3 2 2" xfId="11656" xr:uid="{00000000-0005-0000-0000-0000704B0000}"/>
    <cellStyle name="เครื่องหมายจุลภาค 4 3 3 2 2 2" xfId="28441" xr:uid="{6D371029-AB70-4935-AA93-F97BBF02D4EA}"/>
    <cellStyle name="เครื่องหมายจุลภาค 4 3 3 2 2 3" xfId="43337" xr:uid="{494BA023-3976-4E2A-9700-8809DD2082A6}"/>
    <cellStyle name="เครื่องหมายจุลภาค 4 3 3 2 3" xfId="18225" xr:uid="{00000000-0005-0000-0000-0000714B0000}"/>
    <cellStyle name="เครื่องหมายจุลภาค 4 3 3 2 3 2" xfId="31627" xr:uid="{5C121B44-0F56-46AA-82C6-16C20AF84FBA}"/>
    <cellStyle name="เครื่องหมายจุลภาค 4 3 3 2 3 3" xfId="49442" xr:uid="{D45D922E-B0F2-4AE8-BCF1-6FD875477361}"/>
    <cellStyle name="เครื่องหมายจุลภาค 4 3 3 2 4" xfId="21986" xr:uid="{00000000-0005-0000-0000-0000724B0000}"/>
    <cellStyle name="เครื่องหมายจุลภาค 4 3 3 2 4 2" xfId="34842" xr:uid="{1E995BF3-ECB9-4D56-A597-DF04FAB075A2}"/>
    <cellStyle name="เครื่องหมายจุลภาค 4 3 3 2 4 3" xfId="52698" xr:uid="{90D90130-5144-4D3E-8156-78344E703BF8}"/>
    <cellStyle name="เครื่องหมายจุลภาค 4 3 3 2 5" xfId="25263" xr:uid="{DD7EF4A9-3EEC-48E3-B190-19DFCC626D52}"/>
    <cellStyle name="เครื่องหมายจุลภาค 4 3 3 2 6" xfId="39270" xr:uid="{BD7AEAA5-388E-4B23-B57C-64B773332881}"/>
    <cellStyle name="เครื่องหมายจุลภาค 4 3 3 3" xfId="9914" xr:uid="{00000000-0005-0000-0000-0000734B0000}"/>
    <cellStyle name="เครื่องหมายจุลภาค 4 3 3 3 2" xfId="26898" xr:uid="{AB2166FA-EDD5-4B0C-BC40-5C6022BD1EE6}"/>
    <cellStyle name="เครื่องหมายจุลภาค 4 3 3 3 3" xfId="41794" xr:uid="{B6EBDC57-B196-488A-B701-3A38AE50028E}"/>
    <cellStyle name="เครื่องหมายจุลภาค 4 3 3 4" xfId="16078" xr:uid="{00000000-0005-0000-0000-0000744B0000}"/>
    <cellStyle name="เครื่องหมายจุลภาค 4 3 3 4 2" xfId="30084" xr:uid="{5F3A1639-7179-48B9-A8D7-FFA6A3E6BC89}"/>
    <cellStyle name="เครื่องหมายจุลภาค 4 3 3 4 3" xfId="47494" xr:uid="{491BC28B-84FA-4597-B017-DF555045F75F}"/>
    <cellStyle name="เครื่องหมายจุลภาค 4 3 3 5" xfId="20244" xr:uid="{00000000-0005-0000-0000-0000754B0000}"/>
    <cellStyle name="เครื่องหมายจุลภาค 4 3 3 5 2" xfId="33299" xr:uid="{41B78F17-9E1B-40E9-985B-A0D866EFA19F}"/>
    <cellStyle name="เครื่องหมายจุลภาค 4 3 3 5 3" xfId="51155" xr:uid="{EEF1D929-8791-492A-A2D8-8C90D06EF6AE}"/>
    <cellStyle name="เครื่องหมายจุลภาค 4 3 3 6" xfId="23720" xr:uid="{912337CC-570B-456E-A9D5-ED8FD66AE361}"/>
    <cellStyle name="เครื่องหมายจุลภาค 4 3 3 7" xfId="37322" xr:uid="{DA934131-ED2B-4FC1-B399-4CB1A7EF833C}"/>
    <cellStyle name="เครื่องหมายจุลภาค 4 3 4" xfId="6049" xr:uid="{00000000-0005-0000-0000-0000764B0000}"/>
    <cellStyle name="เครื่องหมายจุลภาค 4 3 4 2" xfId="10845" xr:uid="{00000000-0005-0000-0000-0000774B0000}"/>
    <cellStyle name="เครื่องหมายจุลภาค 4 3 4 2 2" xfId="27695" xr:uid="{1CD93C75-23C5-46D9-BE56-0418C778E672}"/>
    <cellStyle name="เครื่องหมายจุลภาค 4 3 4 2 3" xfId="42591" xr:uid="{A7779F6A-0F22-4B57-8BDC-292FB642C84B}"/>
    <cellStyle name="เครื่องหมายจุลภาค 4 3 4 3" xfId="17156" xr:uid="{00000000-0005-0000-0000-0000784B0000}"/>
    <cellStyle name="เครื่องหมายจุลภาค 4 3 4 3 2" xfId="30881" xr:uid="{3569CAB1-AEBD-4A82-8D2C-E5FDCE79C3CD}"/>
    <cellStyle name="เครื่องหมายจุลภาค 4 3 4 3 3" xfId="48438" xr:uid="{82A84208-3FF8-4F91-91FB-46D3DFB87B40}"/>
    <cellStyle name="เครื่องหมายจุลภาค 4 3 4 4" xfId="21175" xr:uid="{00000000-0005-0000-0000-0000794B0000}"/>
    <cellStyle name="เครื่องหมายจุลภาค 4 3 4 4 2" xfId="34096" xr:uid="{92055245-651B-4C5C-BF4B-FEB5FA03F262}"/>
    <cellStyle name="เครื่องหมายจุลภาค 4 3 4 4 3" xfId="51952" xr:uid="{7F5D5097-037A-40E5-A855-BE5970650569}"/>
    <cellStyle name="เครื่องหมายจุลภาค 4 3 4 5" xfId="24517" xr:uid="{C481CDAC-96FC-4BDF-BF4E-8643CD1BC671}"/>
    <cellStyle name="เครื่องหมายจุลภาค 4 3 4 6" xfId="38266" xr:uid="{5EC1A1B7-F5E3-40EE-AFA8-50003C431216}"/>
    <cellStyle name="เครื่องหมายจุลภาค 4 3 5" xfId="9103" xr:uid="{00000000-0005-0000-0000-00007A4B0000}"/>
    <cellStyle name="เครื่องหมายจุลภาค 4 3 5 2" xfId="26154" xr:uid="{8D35B234-45C0-41EB-A786-2E9A9353261B}"/>
    <cellStyle name="เครื่องหมายจุลภาค 4 3 5 3" xfId="41050" xr:uid="{BE51A27D-4F41-4641-A7F3-7A3BF5E65F9D}"/>
    <cellStyle name="เครื่องหมายจุลภาค 4 3 6" xfId="14892" xr:uid="{00000000-0005-0000-0000-00007B4B0000}"/>
    <cellStyle name="เครื่องหมายจุลภาค 4 3 6 2" xfId="29331" xr:uid="{A9823E32-26B6-43BF-ACC3-1C6E9E7CEF3A}"/>
    <cellStyle name="เครื่องหมายจุลภาค 4 3 6 3" xfId="46377" xr:uid="{F43A3493-31D3-4E64-A61B-768A7D57E47F}"/>
    <cellStyle name="เครื่องหมายจุลภาค 4 3 7" xfId="19429" xr:uid="{00000000-0005-0000-0000-00007C4B0000}"/>
    <cellStyle name="เครื่องหมายจุลภาค 4 3 7 2" xfId="32551" xr:uid="{E30B5F37-6D67-4019-8364-CBE30A3701DE}"/>
    <cellStyle name="เครื่องหมายจุลภาค 4 3 7 3" xfId="50407" xr:uid="{65BCD710-9C18-4BF6-8A64-1B1E98B1E16A}"/>
    <cellStyle name="เครื่องหมายจุลภาค 4 3 8" xfId="22974" xr:uid="{62E6D03F-6012-407D-96AD-47A847AC33F4}"/>
    <cellStyle name="เครื่องหมายจุลภาค 4 3 9" xfId="36222" xr:uid="{E195E61B-827D-42EB-9C0D-354C98DE4531}"/>
    <cellStyle name="เครื่องหมายจุลภาค 4 4" xfId="3110" xr:uid="{00000000-0005-0000-0000-00007D4B0000}"/>
    <cellStyle name="เครื่องหมายจุลภาค 4 4 2" xfId="4434" xr:uid="{00000000-0005-0000-0000-00007E4B0000}"/>
    <cellStyle name="เครื่องหมายจุลภาค 4 4 2 2" xfId="6656" xr:uid="{00000000-0005-0000-0000-00007F4B0000}"/>
    <cellStyle name="เครื่องหมายจุลภาค 4 4 2 2 2" xfId="11262" xr:uid="{00000000-0005-0000-0000-0000804B0000}"/>
    <cellStyle name="เครื่องหมายจุลภาค 4 4 2 2 2 2" xfId="28079" xr:uid="{972D956E-48A2-4A04-AAE1-4570D7424710}"/>
    <cellStyle name="เครื่องหมายจุลภาค 4 4 2 2 2 3" xfId="42975" xr:uid="{AB41CB18-63BD-443E-B8DA-9CAE73D88802}"/>
    <cellStyle name="เครื่องหมายจุลภาค 4 4 2 2 3" xfId="17762" xr:uid="{00000000-0005-0000-0000-0000814B0000}"/>
    <cellStyle name="เครื่องหมายจุลภาค 4 4 2 2 3 2" xfId="31265" xr:uid="{5926BD19-A680-4415-BA70-4DD0ADCE3840}"/>
    <cellStyle name="เครื่องหมายจุลภาค 4 4 2 2 3 3" xfId="49011" xr:uid="{61BF1F4D-5D30-420D-86EC-A2795D621D96}"/>
    <cellStyle name="เครื่องหมายจุลภาค 4 4 2 2 4" xfId="21592" xr:uid="{00000000-0005-0000-0000-0000824B0000}"/>
    <cellStyle name="เครื่องหมายจุลภาค 4 4 2 2 4 2" xfId="34480" xr:uid="{7DBF1A3D-5718-48CC-B3B9-EED51853F84E}"/>
    <cellStyle name="เครื่องหมายจุลภาค 4 4 2 2 4 3" xfId="52336" xr:uid="{97E6A78D-66D1-4843-A731-F95447C803B7}"/>
    <cellStyle name="เครื่องหมายจุลภาค 4 4 2 2 5" xfId="24901" xr:uid="{92A49241-35BC-43F0-B9C0-F44E78135DBC}"/>
    <cellStyle name="เครื่องหมายจุลภาค 4 4 2 2 6" xfId="38839" xr:uid="{B7ABD1FF-9776-46CC-B1B8-E1705E72CB8E}"/>
    <cellStyle name="เครื่องหมายจุลภาค 4 4 2 3" xfId="9521" xr:uid="{00000000-0005-0000-0000-0000834B0000}"/>
    <cellStyle name="เครื่องหมายจุลภาค 4 4 2 3 2" xfId="26537" xr:uid="{8C497E00-62A4-4E62-B5DF-F280BD370D84}"/>
    <cellStyle name="เครื่องหมายจุลภาค 4 4 2 3 3" xfId="41433" xr:uid="{8E51F527-77DA-493E-89C0-0BBC7695BF74}"/>
    <cellStyle name="เครื่องหมายจุลภาค 4 4 2 4" xfId="15542" xr:uid="{00000000-0005-0000-0000-0000844B0000}"/>
    <cellStyle name="เครื่องหมายจุลภาค 4 4 2 4 2" xfId="29722" xr:uid="{4E0EFC00-5446-4664-BDEB-2CE469E4A2A4}"/>
    <cellStyle name="เครื่องหมายจุลภาค 4 4 2 4 3" xfId="46990" xr:uid="{91DF2241-9C81-443F-BF93-27763FB34FB6}"/>
    <cellStyle name="เครื่องหมายจุลภาค 4 4 2 5" xfId="19850" xr:uid="{00000000-0005-0000-0000-0000854B0000}"/>
    <cellStyle name="เครื่องหมายจุลภาค 4 4 2 5 2" xfId="32937" xr:uid="{8A7A5B5C-6E83-44B8-A0A6-48C42AE0767D}"/>
    <cellStyle name="เครื่องหมายจุลภาค 4 4 2 5 3" xfId="50793" xr:uid="{D38F8609-5830-41AB-A0BE-811FEDBF7CB9}"/>
    <cellStyle name="เครื่องหมายจุลภาค 4 4 2 6" xfId="23359" xr:uid="{DCAB20D8-3B04-42D8-9F7E-F14CEF83AA04}"/>
    <cellStyle name="เครื่องหมายจุลภาค 4 4 2 7" xfId="36819" xr:uid="{73860A45-7A1F-4649-82A3-411617DBB60C}"/>
    <cellStyle name="เครื่องหมายจุลภาค 4 4 3" xfId="4972" xr:uid="{00000000-0005-0000-0000-0000864B0000}"/>
    <cellStyle name="เครื่องหมายจุลภาค 4 4 3 2" xfId="7120" xr:uid="{00000000-0005-0000-0000-0000874B0000}"/>
    <cellStyle name="เครื่องหมายจุลภาค 4 4 3 2 2" xfId="11657" xr:uid="{00000000-0005-0000-0000-0000884B0000}"/>
    <cellStyle name="เครื่องหมายจุลภาค 4 4 3 2 2 2" xfId="28442" xr:uid="{0026FC52-D584-4C63-8ED6-F5DF2E71AD9A}"/>
    <cellStyle name="เครื่องหมายจุลภาค 4 4 3 2 2 3" xfId="43338" xr:uid="{09E30271-2FBD-42A2-AF5B-ABA665DD4E49}"/>
    <cellStyle name="เครื่องหมายจุลภาค 4 4 3 2 3" xfId="18226" xr:uid="{00000000-0005-0000-0000-0000894B0000}"/>
    <cellStyle name="เครื่องหมายจุลภาค 4 4 3 2 3 2" xfId="31628" xr:uid="{2EC5A5AE-2F01-4D15-96BC-C5CEA4E41EDE}"/>
    <cellStyle name="เครื่องหมายจุลภาค 4 4 3 2 3 3" xfId="49443" xr:uid="{13FC7A49-6B4F-4C72-A862-E0FBA44F6C23}"/>
    <cellStyle name="เครื่องหมายจุลภาค 4 4 3 2 4" xfId="21987" xr:uid="{00000000-0005-0000-0000-00008A4B0000}"/>
    <cellStyle name="เครื่องหมายจุลภาค 4 4 3 2 4 2" xfId="34843" xr:uid="{C3F10CF7-FEA9-4F30-9E5A-8E064686BC8E}"/>
    <cellStyle name="เครื่องหมายจุลภาค 4 4 3 2 4 3" xfId="52699" xr:uid="{96229D55-E81B-49BE-A477-72F8881E0438}"/>
    <cellStyle name="เครื่องหมายจุลภาค 4 4 3 2 5" xfId="25264" xr:uid="{7FB6AE98-36C1-43FB-8B2B-CC4C07FDAEDD}"/>
    <cellStyle name="เครื่องหมายจุลภาค 4 4 3 2 6" xfId="39271" xr:uid="{D08980ED-C337-4DC6-B553-0AFEC7417965}"/>
    <cellStyle name="เครื่องหมายจุลภาค 4 4 3 3" xfId="9915" xr:uid="{00000000-0005-0000-0000-00008B4B0000}"/>
    <cellStyle name="เครื่องหมายจุลภาค 4 4 3 3 2" xfId="26899" xr:uid="{C97AA22F-6176-4A92-8E46-5553652F6E07}"/>
    <cellStyle name="เครื่องหมายจุลภาค 4 4 3 3 3" xfId="41795" xr:uid="{F4B90DC4-C34C-4FFD-AF56-4956B6C24155}"/>
    <cellStyle name="เครื่องหมายจุลภาค 4 4 3 4" xfId="16079" xr:uid="{00000000-0005-0000-0000-00008C4B0000}"/>
    <cellStyle name="เครื่องหมายจุลภาค 4 4 3 4 2" xfId="30085" xr:uid="{732B7C23-D591-4DC1-9AC4-F1EAD1FD1C6D}"/>
    <cellStyle name="เครื่องหมายจุลภาค 4 4 3 4 3" xfId="47495" xr:uid="{BFE5D022-BAEA-4E83-A45B-86DA97449326}"/>
    <cellStyle name="เครื่องหมายจุลภาค 4 4 3 5" xfId="20245" xr:uid="{00000000-0005-0000-0000-00008D4B0000}"/>
    <cellStyle name="เครื่องหมายจุลภาค 4 4 3 5 2" xfId="33300" xr:uid="{633B63FC-9CC3-42DA-81BB-77CC140B081B}"/>
    <cellStyle name="เครื่องหมายจุลภาค 4 4 3 5 3" xfId="51156" xr:uid="{1E91BB6A-DFAB-4E71-B92B-C44FF0EF3ECB}"/>
    <cellStyle name="เครื่องหมายจุลภาค 4 4 3 6" xfId="23721" xr:uid="{4F32A547-BA45-4B03-88B6-A89F43657A93}"/>
    <cellStyle name="เครื่องหมายจุลภาค 4 4 3 7" xfId="37323" xr:uid="{6EBFCFF9-7D7E-4C27-9AC1-89425FAA2D14}"/>
    <cellStyle name="เครื่องหมายจุลภาค 4 4 4" xfId="6050" xr:uid="{00000000-0005-0000-0000-00008E4B0000}"/>
    <cellStyle name="เครื่องหมายจุลภาค 4 4 4 2" xfId="10846" xr:uid="{00000000-0005-0000-0000-00008F4B0000}"/>
    <cellStyle name="เครื่องหมายจุลภาค 4 4 4 2 2" xfId="27696" xr:uid="{732233F2-8C42-4E6D-A0F0-D43D852ADFE4}"/>
    <cellStyle name="เครื่องหมายจุลภาค 4 4 4 2 3" xfId="42592" xr:uid="{C35AB474-AA49-415D-A83F-90C83978D21A}"/>
    <cellStyle name="เครื่องหมายจุลภาค 4 4 4 3" xfId="17157" xr:uid="{00000000-0005-0000-0000-0000904B0000}"/>
    <cellStyle name="เครื่องหมายจุลภาค 4 4 4 3 2" xfId="30882" xr:uid="{B8EA7D46-0B3F-4FC9-9928-C302A2861618}"/>
    <cellStyle name="เครื่องหมายจุลภาค 4 4 4 3 3" xfId="48439" xr:uid="{C1575855-F969-4601-A6D5-804EB642D439}"/>
    <cellStyle name="เครื่องหมายจุลภาค 4 4 4 4" xfId="21176" xr:uid="{00000000-0005-0000-0000-0000914B0000}"/>
    <cellStyle name="เครื่องหมายจุลภาค 4 4 4 4 2" xfId="34097" xr:uid="{FF4708D7-BE65-465E-ABB8-95D4218485C9}"/>
    <cellStyle name="เครื่องหมายจุลภาค 4 4 4 4 3" xfId="51953" xr:uid="{004E37A2-4414-4482-B724-466033016A5C}"/>
    <cellStyle name="เครื่องหมายจุลภาค 4 4 4 5" xfId="24518" xr:uid="{0B905923-60CA-4B11-AE54-D42B80345DE5}"/>
    <cellStyle name="เครื่องหมายจุลภาค 4 4 4 6" xfId="38267" xr:uid="{4CEBA531-7E3B-4BA4-B67A-92B71674E6B8}"/>
    <cellStyle name="เครื่องหมายจุลภาค 4 4 5" xfId="9104" xr:uid="{00000000-0005-0000-0000-0000924B0000}"/>
    <cellStyle name="เครื่องหมายจุลภาค 4 4 5 2" xfId="26155" xr:uid="{A3BA0ECF-3E7F-47B6-97BB-C3CF9A6C270D}"/>
    <cellStyle name="เครื่องหมายจุลภาค 4 4 5 3" xfId="41051" xr:uid="{49A50DDE-9D70-4EE0-99FD-99173CCB40AC}"/>
    <cellStyle name="เครื่องหมายจุลภาค 4 4 6" xfId="14893" xr:uid="{00000000-0005-0000-0000-0000934B0000}"/>
    <cellStyle name="เครื่องหมายจุลภาค 4 4 6 2" xfId="29332" xr:uid="{0A45EA57-5B09-4D56-879B-B4B1EA61E01A}"/>
    <cellStyle name="เครื่องหมายจุลภาค 4 4 6 3" xfId="46378" xr:uid="{AE18C2DA-28D9-4E3F-97F5-0A8EFFE91F82}"/>
    <cellStyle name="เครื่องหมายจุลภาค 4 4 7" xfId="19430" xr:uid="{00000000-0005-0000-0000-0000944B0000}"/>
    <cellStyle name="เครื่องหมายจุลภาค 4 4 7 2" xfId="32552" xr:uid="{384DAA89-4AC1-4C37-899C-E53F259447EA}"/>
    <cellStyle name="เครื่องหมายจุลภาค 4 4 7 3" xfId="50408" xr:uid="{63831FF1-47AB-4CA2-9C52-0B50E3153A03}"/>
    <cellStyle name="เครื่องหมายจุลภาค 4 4 8" xfId="22975" xr:uid="{15884BA8-1209-4CF3-BE49-F2CD9432D2BE}"/>
    <cellStyle name="เครื่องหมายจุลภาค 4 4 9" xfId="36223" xr:uid="{21084883-731D-4599-AF73-0109F5930A43}"/>
    <cellStyle name="เครื่องหมายจุลภาค 4 5" xfId="3111" xr:uid="{00000000-0005-0000-0000-0000954B0000}"/>
    <cellStyle name="เครื่องหมายจุลภาค 4 5 2" xfId="4435" xr:uid="{00000000-0005-0000-0000-0000964B0000}"/>
    <cellStyle name="เครื่องหมายจุลภาค 4 5 2 2" xfId="6657" xr:uid="{00000000-0005-0000-0000-0000974B0000}"/>
    <cellStyle name="เครื่องหมายจุลภาค 4 5 2 2 2" xfId="11263" xr:uid="{00000000-0005-0000-0000-0000984B0000}"/>
    <cellStyle name="เครื่องหมายจุลภาค 4 5 2 2 2 2" xfId="28080" xr:uid="{D2F6A02F-8C0A-4C4D-A4E8-DDE787254011}"/>
    <cellStyle name="เครื่องหมายจุลภาค 4 5 2 2 2 3" xfId="42976" xr:uid="{336492F9-AFB4-4E8A-BA7A-27342F003566}"/>
    <cellStyle name="เครื่องหมายจุลภาค 4 5 2 2 3" xfId="17763" xr:uid="{00000000-0005-0000-0000-0000994B0000}"/>
    <cellStyle name="เครื่องหมายจุลภาค 4 5 2 2 3 2" xfId="31266" xr:uid="{F8D89497-0DD9-462C-A1F1-68630E0F0E75}"/>
    <cellStyle name="เครื่องหมายจุลภาค 4 5 2 2 3 3" xfId="49012" xr:uid="{0F03DEDD-6C82-46B6-9B65-B2DB6EFDF3C7}"/>
    <cellStyle name="เครื่องหมายจุลภาค 4 5 2 2 4" xfId="21593" xr:uid="{00000000-0005-0000-0000-00009A4B0000}"/>
    <cellStyle name="เครื่องหมายจุลภาค 4 5 2 2 4 2" xfId="34481" xr:uid="{8FC24ECC-2181-499C-B6ED-1F0AE1B8D786}"/>
    <cellStyle name="เครื่องหมายจุลภาค 4 5 2 2 4 3" xfId="52337" xr:uid="{ECAC5CE7-2417-4D5B-BE86-657EB2A91079}"/>
    <cellStyle name="เครื่องหมายจุลภาค 4 5 2 2 5" xfId="24902" xr:uid="{D28972F4-647C-477B-B15B-948583E3D623}"/>
    <cellStyle name="เครื่องหมายจุลภาค 4 5 2 2 6" xfId="38840" xr:uid="{8FCA4873-08A4-4DC2-AD5F-7E3BEF7CF2A4}"/>
    <cellStyle name="เครื่องหมายจุลภาค 4 5 2 3" xfId="9522" xr:uid="{00000000-0005-0000-0000-00009B4B0000}"/>
    <cellStyle name="เครื่องหมายจุลภาค 4 5 2 3 2" xfId="26538" xr:uid="{6EF7606A-4F6D-4499-8D22-D86D254EEB59}"/>
    <cellStyle name="เครื่องหมายจุลภาค 4 5 2 3 3" xfId="41434" xr:uid="{331E9C2E-AEA4-4D75-9820-ED513F213108}"/>
    <cellStyle name="เครื่องหมายจุลภาค 4 5 2 4" xfId="15543" xr:uid="{00000000-0005-0000-0000-00009C4B0000}"/>
    <cellStyle name="เครื่องหมายจุลภาค 4 5 2 4 2" xfId="29723" xr:uid="{2C9287F5-9043-4592-9E45-EB6F6BC2FE66}"/>
    <cellStyle name="เครื่องหมายจุลภาค 4 5 2 4 3" xfId="46991" xr:uid="{EE02B3AA-48C1-4AA4-9CA0-72C5CC2E1AD7}"/>
    <cellStyle name="เครื่องหมายจุลภาค 4 5 2 5" xfId="19851" xr:uid="{00000000-0005-0000-0000-00009D4B0000}"/>
    <cellStyle name="เครื่องหมายจุลภาค 4 5 2 5 2" xfId="32938" xr:uid="{BB3DBD12-7543-4084-9F14-6257EB14287A}"/>
    <cellStyle name="เครื่องหมายจุลภาค 4 5 2 5 3" xfId="50794" xr:uid="{55A92AF1-652D-40F0-B250-16FC01226E5A}"/>
    <cellStyle name="เครื่องหมายจุลภาค 4 5 2 6" xfId="23360" xr:uid="{C9071FA4-5FEA-4C64-9F5E-29EC92096A41}"/>
    <cellStyle name="เครื่องหมายจุลภาค 4 5 2 7" xfId="36820" xr:uid="{937B5ABA-210C-4051-9C1A-008075B1F4D2}"/>
    <cellStyle name="เครื่องหมายจุลภาค 4 5 3" xfId="4973" xr:uid="{00000000-0005-0000-0000-00009E4B0000}"/>
    <cellStyle name="เครื่องหมายจุลภาค 4 5 3 2" xfId="7121" xr:uid="{00000000-0005-0000-0000-00009F4B0000}"/>
    <cellStyle name="เครื่องหมายจุลภาค 4 5 3 2 2" xfId="11658" xr:uid="{00000000-0005-0000-0000-0000A04B0000}"/>
    <cellStyle name="เครื่องหมายจุลภาค 4 5 3 2 2 2" xfId="28443" xr:uid="{E2DD5B11-2636-468D-B7A0-C30D64893CE9}"/>
    <cellStyle name="เครื่องหมายจุลภาค 4 5 3 2 2 3" xfId="43339" xr:uid="{5BAA007C-C159-4E5C-B4B8-F10BB5A00778}"/>
    <cellStyle name="เครื่องหมายจุลภาค 4 5 3 2 3" xfId="18227" xr:uid="{00000000-0005-0000-0000-0000A14B0000}"/>
    <cellStyle name="เครื่องหมายจุลภาค 4 5 3 2 3 2" xfId="31629" xr:uid="{7FC1C3FB-3C88-4665-8158-FB2773B60E2C}"/>
    <cellStyle name="เครื่องหมายจุลภาค 4 5 3 2 3 3" xfId="49444" xr:uid="{2E022D19-4EEC-42E6-9742-39B9D4266CCF}"/>
    <cellStyle name="เครื่องหมายจุลภาค 4 5 3 2 4" xfId="21988" xr:uid="{00000000-0005-0000-0000-0000A24B0000}"/>
    <cellStyle name="เครื่องหมายจุลภาค 4 5 3 2 4 2" xfId="34844" xr:uid="{6DD870F3-B019-4378-9CED-FB4F20F62371}"/>
    <cellStyle name="เครื่องหมายจุลภาค 4 5 3 2 4 3" xfId="52700" xr:uid="{7E217DEB-FF78-44BB-9749-AAB011084640}"/>
    <cellStyle name="เครื่องหมายจุลภาค 4 5 3 2 5" xfId="25265" xr:uid="{DE215D59-3CA0-4A76-AD34-04B763998CB4}"/>
    <cellStyle name="เครื่องหมายจุลภาค 4 5 3 2 6" xfId="39272" xr:uid="{BA004964-E3AE-46B6-886E-E15868772B9D}"/>
    <cellStyle name="เครื่องหมายจุลภาค 4 5 3 3" xfId="9916" xr:uid="{00000000-0005-0000-0000-0000A34B0000}"/>
    <cellStyle name="เครื่องหมายจุลภาค 4 5 3 3 2" xfId="26900" xr:uid="{448687DB-61F2-4CEE-8AC0-4BBB4AC221AF}"/>
    <cellStyle name="เครื่องหมายจุลภาค 4 5 3 3 3" xfId="41796" xr:uid="{2DAE86D5-0E35-4955-8F74-09F243337CD2}"/>
    <cellStyle name="เครื่องหมายจุลภาค 4 5 3 4" xfId="16080" xr:uid="{00000000-0005-0000-0000-0000A44B0000}"/>
    <cellStyle name="เครื่องหมายจุลภาค 4 5 3 4 2" xfId="30086" xr:uid="{6BD83C05-694F-4CB4-949D-69A9D9868DFE}"/>
    <cellStyle name="เครื่องหมายจุลภาค 4 5 3 4 3" xfId="47496" xr:uid="{FD26D003-C9D5-4A17-871C-85AFA7044774}"/>
    <cellStyle name="เครื่องหมายจุลภาค 4 5 3 5" xfId="20246" xr:uid="{00000000-0005-0000-0000-0000A54B0000}"/>
    <cellStyle name="เครื่องหมายจุลภาค 4 5 3 5 2" xfId="33301" xr:uid="{E4E38278-2157-47FA-8F9C-629FF06E52A8}"/>
    <cellStyle name="เครื่องหมายจุลภาค 4 5 3 5 3" xfId="51157" xr:uid="{8DCC9F99-955B-4C6A-A5A1-1A24F94B41C2}"/>
    <cellStyle name="เครื่องหมายจุลภาค 4 5 3 6" xfId="23722" xr:uid="{2C749147-4ADD-4A70-84C4-909FBC737D3B}"/>
    <cellStyle name="เครื่องหมายจุลภาค 4 5 3 7" xfId="37324" xr:uid="{E09770BC-503C-4916-BD3D-B1D5F7949B63}"/>
    <cellStyle name="เครื่องหมายจุลภาค 4 5 4" xfId="6051" xr:uid="{00000000-0005-0000-0000-0000A64B0000}"/>
    <cellStyle name="เครื่องหมายจุลภาค 4 5 4 2" xfId="10847" xr:uid="{00000000-0005-0000-0000-0000A74B0000}"/>
    <cellStyle name="เครื่องหมายจุลภาค 4 5 4 2 2" xfId="27697" xr:uid="{8DDB1A27-E8BF-478C-B0C7-D8F322241914}"/>
    <cellStyle name="เครื่องหมายจุลภาค 4 5 4 2 3" xfId="42593" xr:uid="{A5C12999-806D-4328-A5B7-DCC4BEFDBAA5}"/>
    <cellStyle name="เครื่องหมายจุลภาค 4 5 4 3" xfId="17158" xr:uid="{00000000-0005-0000-0000-0000A84B0000}"/>
    <cellStyle name="เครื่องหมายจุลภาค 4 5 4 3 2" xfId="30883" xr:uid="{1195766D-A4A7-4B8D-8B99-3A3E3222358E}"/>
    <cellStyle name="เครื่องหมายจุลภาค 4 5 4 3 3" xfId="48440" xr:uid="{5E4FD357-DCA0-408A-AD60-E824F16746DB}"/>
    <cellStyle name="เครื่องหมายจุลภาค 4 5 4 4" xfId="21177" xr:uid="{00000000-0005-0000-0000-0000A94B0000}"/>
    <cellStyle name="เครื่องหมายจุลภาค 4 5 4 4 2" xfId="34098" xr:uid="{CDB34FEC-9B05-40D7-98A7-81B06BDAB006}"/>
    <cellStyle name="เครื่องหมายจุลภาค 4 5 4 4 3" xfId="51954" xr:uid="{8332AB18-36B5-4774-8119-4D59965051CE}"/>
    <cellStyle name="เครื่องหมายจุลภาค 4 5 4 5" xfId="24519" xr:uid="{D956A2C3-0306-4729-90D7-5F83940012C6}"/>
    <cellStyle name="เครื่องหมายจุลภาค 4 5 4 6" xfId="38268" xr:uid="{127C5B25-1EC6-472B-8CB7-9EDB17AB6B1D}"/>
    <cellStyle name="เครื่องหมายจุลภาค 4 5 5" xfId="9105" xr:uid="{00000000-0005-0000-0000-0000AA4B0000}"/>
    <cellStyle name="เครื่องหมายจุลภาค 4 5 5 2" xfId="26156" xr:uid="{CACA3280-55B2-4745-8191-3F7F4021339C}"/>
    <cellStyle name="เครื่องหมายจุลภาค 4 5 5 3" xfId="41052" xr:uid="{7B966582-9B97-42B6-A0A0-B450216F9EF2}"/>
    <cellStyle name="เครื่องหมายจุลภาค 4 5 6" xfId="14894" xr:uid="{00000000-0005-0000-0000-0000AB4B0000}"/>
    <cellStyle name="เครื่องหมายจุลภาค 4 5 6 2" xfId="29333" xr:uid="{2D81A045-6BA2-4A0A-A2EF-C1D3E86E2F55}"/>
    <cellStyle name="เครื่องหมายจุลภาค 4 5 6 3" xfId="46379" xr:uid="{84BABA47-8124-45D7-8EF8-2E9FDC7DD466}"/>
    <cellStyle name="เครื่องหมายจุลภาค 4 5 7" xfId="19431" xr:uid="{00000000-0005-0000-0000-0000AC4B0000}"/>
    <cellStyle name="เครื่องหมายจุลภาค 4 5 7 2" xfId="32553" xr:uid="{2CB01400-062A-47EF-BE37-37603BEA6BEB}"/>
    <cellStyle name="เครื่องหมายจุลภาค 4 5 7 3" xfId="50409" xr:uid="{1CA95A4D-7AD5-4B17-B31F-74ABCAAF2EAD}"/>
    <cellStyle name="เครื่องหมายจุลภาค 4 5 8" xfId="22976" xr:uid="{F3D3B19C-2748-447B-BD72-91C86CD12E4C}"/>
    <cellStyle name="เครื่องหมายจุลภาค 4 5 9" xfId="36224" xr:uid="{DFA194C9-EF8F-47A1-959E-A4369452AAD6}"/>
    <cellStyle name="เครื่องหมายจุลภาค 4 6" xfId="3112" xr:uid="{00000000-0005-0000-0000-0000AD4B0000}"/>
    <cellStyle name="เครื่องหมายจุลภาค 4 6 2" xfId="4436" xr:uid="{00000000-0005-0000-0000-0000AE4B0000}"/>
    <cellStyle name="เครื่องหมายจุลภาค 4 6 2 2" xfId="6658" xr:uid="{00000000-0005-0000-0000-0000AF4B0000}"/>
    <cellStyle name="เครื่องหมายจุลภาค 4 6 2 2 2" xfId="11264" xr:uid="{00000000-0005-0000-0000-0000B04B0000}"/>
    <cellStyle name="เครื่องหมายจุลภาค 4 6 2 2 2 2" xfId="28081" xr:uid="{EA6022A5-63BC-44CB-A3CD-BFC2BE99692A}"/>
    <cellStyle name="เครื่องหมายจุลภาค 4 6 2 2 2 3" xfId="42977" xr:uid="{91C13087-A90B-4432-A3E3-70A4AB4F0637}"/>
    <cellStyle name="เครื่องหมายจุลภาค 4 6 2 2 3" xfId="17764" xr:uid="{00000000-0005-0000-0000-0000B14B0000}"/>
    <cellStyle name="เครื่องหมายจุลภาค 4 6 2 2 3 2" xfId="31267" xr:uid="{B46AB0F3-C17B-4670-9DE0-41CA36C92427}"/>
    <cellStyle name="เครื่องหมายจุลภาค 4 6 2 2 3 3" xfId="49013" xr:uid="{2BF9A87E-1DB1-4363-8D1B-CE5DEC3D886A}"/>
    <cellStyle name="เครื่องหมายจุลภาค 4 6 2 2 4" xfId="21594" xr:uid="{00000000-0005-0000-0000-0000B24B0000}"/>
    <cellStyle name="เครื่องหมายจุลภาค 4 6 2 2 4 2" xfId="34482" xr:uid="{8D856DD6-A684-4D93-8C31-3D1F93E0B6DC}"/>
    <cellStyle name="เครื่องหมายจุลภาค 4 6 2 2 4 3" xfId="52338" xr:uid="{8B5D6BFA-C109-4A62-9D7E-26469F8427C5}"/>
    <cellStyle name="เครื่องหมายจุลภาค 4 6 2 2 5" xfId="24903" xr:uid="{3CEBA0D2-3A03-4371-B27D-CF7776046EAF}"/>
    <cellStyle name="เครื่องหมายจุลภาค 4 6 2 2 6" xfId="38841" xr:uid="{52C55692-B72A-4D77-8644-4086D20F8E75}"/>
    <cellStyle name="เครื่องหมายจุลภาค 4 6 2 3" xfId="9523" xr:uid="{00000000-0005-0000-0000-0000B34B0000}"/>
    <cellStyle name="เครื่องหมายจุลภาค 4 6 2 3 2" xfId="26539" xr:uid="{B769A7E0-C11E-4272-8F28-9C517E4405A8}"/>
    <cellStyle name="เครื่องหมายจุลภาค 4 6 2 3 3" xfId="41435" xr:uid="{979733EE-A3D2-4951-BEFC-483FD320B951}"/>
    <cellStyle name="เครื่องหมายจุลภาค 4 6 2 4" xfId="15544" xr:uid="{00000000-0005-0000-0000-0000B44B0000}"/>
    <cellStyle name="เครื่องหมายจุลภาค 4 6 2 4 2" xfId="29724" xr:uid="{21D71AC4-9074-4770-B01A-23A88528567F}"/>
    <cellStyle name="เครื่องหมายจุลภาค 4 6 2 4 3" xfId="46992" xr:uid="{BA01F60C-F0C3-4895-9929-D55017A962D0}"/>
    <cellStyle name="เครื่องหมายจุลภาค 4 6 2 5" xfId="19852" xr:uid="{00000000-0005-0000-0000-0000B54B0000}"/>
    <cellStyle name="เครื่องหมายจุลภาค 4 6 2 5 2" xfId="32939" xr:uid="{2B410145-F358-45BE-9210-BC9407AF8D4B}"/>
    <cellStyle name="เครื่องหมายจุลภาค 4 6 2 5 3" xfId="50795" xr:uid="{FE2C2907-90D4-4797-A8E4-D63EEDCD0D10}"/>
    <cellStyle name="เครื่องหมายจุลภาค 4 6 2 6" xfId="23361" xr:uid="{B1EF39CB-43DD-434E-8438-E4C79BB13B56}"/>
    <cellStyle name="เครื่องหมายจุลภาค 4 6 2 7" xfId="36821" xr:uid="{382CE80A-8BBB-464C-8E5C-35A017AA17C1}"/>
    <cellStyle name="เครื่องหมายจุลภาค 4 6 3" xfId="4974" xr:uid="{00000000-0005-0000-0000-0000B64B0000}"/>
    <cellStyle name="เครื่องหมายจุลภาค 4 6 3 2" xfId="7122" xr:uid="{00000000-0005-0000-0000-0000B74B0000}"/>
    <cellStyle name="เครื่องหมายจุลภาค 4 6 3 2 2" xfId="11659" xr:uid="{00000000-0005-0000-0000-0000B84B0000}"/>
    <cellStyle name="เครื่องหมายจุลภาค 4 6 3 2 2 2" xfId="28444" xr:uid="{1D3E611D-D6D9-4E11-A4AC-EC3CF36E7316}"/>
    <cellStyle name="เครื่องหมายจุลภาค 4 6 3 2 2 3" xfId="43340" xr:uid="{966FCB7E-B5DC-4347-8176-17C4C16DE31B}"/>
    <cellStyle name="เครื่องหมายจุลภาค 4 6 3 2 3" xfId="18228" xr:uid="{00000000-0005-0000-0000-0000B94B0000}"/>
    <cellStyle name="เครื่องหมายจุลภาค 4 6 3 2 3 2" xfId="31630" xr:uid="{8EA3ACB1-920A-41B1-BDBB-4B44FBAAD715}"/>
    <cellStyle name="เครื่องหมายจุลภาค 4 6 3 2 3 3" xfId="49445" xr:uid="{F71109C6-88C7-4387-BECA-AF51FC03BA6A}"/>
    <cellStyle name="เครื่องหมายจุลภาค 4 6 3 2 4" xfId="21989" xr:uid="{00000000-0005-0000-0000-0000BA4B0000}"/>
    <cellStyle name="เครื่องหมายจุลภาค 4 6 3 2 4 2" xfId="34845" xr:uid="{C97EF4AA-F78E-4D49-9EE2-A577EF917C7E}"/>
    <cellStyle name="เครื่องหมายจุลภาค 4 6 3 2 4 3" xfId="52701" xr:uid="{48AD50CC-AE30-445B-89F9-DA64A3A3BA6E}"/>
    <cellStyle name="เครื่องหมายจุลภาค 4 6 3 2 5" xfId="25266" xr:uid="{957EFF41-6341-4938-AB49-16E19BDE94B9}"/>
    <cellStyle name="เครื่องหมายจุลภาค 4 6 3 2 6" xfId="39273" xr:uid="{294D6B9B-446B-4D24-85F4-FBCB3AD819DC}"/>
    <cellStyle name="เครื่องหมายจุลภาค 4 6 3 3" xfId="9917" xr:uid="{00000000-0005-0000-0000-0000BB4B0000}"/>
    <cellStyle name="เครื่องหมายจุลภาค 4 6 3 3 2" xfId="26901" xr:uid="{44CC8343-EDD3-42FD-81EE-CDBF25836017}"/>
    <cellStyle name="เครื่องหมายจุลภาค 4 6 3 3 3" xfId="41797" xr:uid="{8F34BEFA-7D57-421B-9204-4CEC376BE26F}"/>
    <cellStyle name="เครื่องหมายจุลภาค 4 6 3 4" xfId="16081" xr:uid="{00000000-0005-0000-0000-0000BC4B0000}"/>
    <cellStyle name="เครื่องหมายจุลภาค 4 6 3 4 2" xfId="30087" xr:uid="{1F857BAE-690D-49E8-800B-4679B8BA6A12}"/>
    <cellStyle name="เครื่องหมายจุลภาค 4 6 3 4 3" xfId="47497" xr:uid="{AB01EDF3-1425-4422-9A46-2113E466F88B}"/>
    <cellStyle name="เครื่องหมายจุลภาค 4 6 3 5" xfId="20247" xr:uid="{00000000-0005-0000-0000-0000BD4B0000}"/>
    <cellStyle name="เครื่องหมายจุลภาค 4 6 3 5 2" xfId="33302" xr:uid="{11442E1D-12D3-4A24-A22E-F82D76E44772}"/>
    <cellStyle name="เครื่องหมายจุลภาค 4 6 3 5 3" xfId="51158" xr:uid="{77F22DB2-2AA3-4ABC-A143-F7FC24675C84}"/>
    <cellStyle name="เครื่องหมายจุลภาค 4 6 3 6" xfId="23723" xr:uid="{FCB37030-D827-4CA2-ADAF-9C53B7E85ACD}"/>
    <cellStyle name="เครื่องหมายจุลภาค 4 6 3 7" xfId="37325" xr:uid="{91B007B7-2716-4A6B-9849-0B71B98C427E}"/>
    <cellStyle name="เครื่องหมายจุลภาค 4 6 4" xfId="6052" xr:uid="{00000000-0005-0000-0000-0000BE4B0000}"/>
    <cellStyle name="เครื่องหมายจุลภาค 4 6 4 2" xfId="10848" xr:uid="{00000000-0005-0000-0000-0000BF4B0000}"/>
    <cellStyle name="เครื่องหมายจุลภาค 4 6 4 2 2" xfId="27698" xr:uid="{44537041-446A-49AE-9F20-0093455746A4}"/>
    <cellStyle name="เครื่องหมายจุลภาค 4 6 4 2 3" xfId="42594" xr:uid="{E0BBDE5D-5BE5-496E-BBA9-A32D8F4CA1E9}"/>
    <cellStyle name="เครื่องหมายจุลภาค 4 6 4 3" xfId="17159" xr:uid="{00000000-0005-0000-0000-0000C04B0000}"/>
    <cellStyle name="เครื่องหมายจุลภาค 4 6 4 3 2" xfId="30884" xr:uid="{55F20364-FB55-4167-80F6-FDA88EA5ACDB}"/>
    <cellStyle name="เครื่องหมายจุลภาค 4 6 4 3 3" xfId="48441" xr:uid="{7A30CDBF-99B5-48FD-9D01-995C3C7CB859}"/>
    <cellStyle name="เครื่องหมายจุลภาค 4 6 4 4" xfId="21178" xr:uid="{00000000-0005-0000-0000-0000C14B0000}"/>
    <cellStyle name="เครื่องหมายจุลภาค 4 6 4 4 2" xfId="34099" xr:uid="{BF6C3DB2-3865-4265-BB5C-400B8E60E2F6}"/>
    <cellStyle name="เครื่องหมายจุลภาค 4 6 4 4 3" xfId="51955" xr:uid="{B3EF0051-115A-4840-8C80-60DBE869B70B}"/>
    <cellStyle name="เครื่องหมายจุลภาค 4 6 4 5" xfId="24520" xr:uid="{9B05B726-9569-4B6A-83D3-39A6871157B1}"/>
    <cellStyle name="เครื่องหมายจุลภาค 4 6 4 6" xfId="38269" xr:uid="{849B3200-3F74-4AE1-8A10-45D149D51680}"/>
    <cellStyle name="เครื่องหมายจุลภาค 4 6 5" xfId="9106" xr:uid="{00000000-0005-0000-0000-0000C24B0000}"/>
    <cellStyle name="เครื่องหมายจุลภาค 4 6 5 2" xfId="26157" xr:uid="{899B64A7-435D-4A85-A3D4-D928D6400B49}"/>
    <cellStyle name="เครื่องหมายจุลภาค 4 6 5 3" xfId="41053" xr:uid="{20A253E9-1B4D-4568-9C9A-056593273CAD}"/>
    <cellStyle name="เครื่องหมายจุลภาค 4 6 6" xfId="14895" xr:uid="{00000000-0005-0000-0000-0000C34B0000}"/>
    <cellStyle name="เครื่องหมายจุลภาค 4 6 6 2" xfId="29334" xr:uid="{C69E8339-ACD5-479F-A867-6C4F16EF660A}"/>
    <cellStyle name="เครื่องหมายจุลภาค 4 6 6 3" xfId="46380" xr:uid="{3E018484-700F-446C-9D59-7B01D7E2F8C8}"/>
    <cellStyle name="เครื่องหมายจุลภาค 4 6 7" xfId="19432" xr:uid="{00000000-0005-0000-0000-0000C44B0000}"/>
    <cellStyle name="เครื่องหมายจุลภาค 4 6 7 2" xfId="32554" xr:uid="{517EC67F-F2E3-45F8-BF98-7C63EEDCEA20}"/>
    <cellStyle name="เครื่องหมายจุลภาค 4 6 7 3" xfId="50410" xr:uid="{32C8C1FD-C345-4988-899B-DF7E5C68D2F4}"/>
    <cellStyle name="เครื่องหมายจุลภาค 4 6 8" xfId="22977" xr:uid="{4470888E-1AB9-4FA3-B386-15088F26C25B}"/>
    <cellStyle name="เครื่องหมายจุลภาค 4 6 9" xfId="36225" xr:uid="{84E80BFD-B5D5-43AF-9049-7D451165078D}"/>
    <cellStyle name="เครื่องหมายจุลภาค 4 7" xfId="3113" xr:uid="{00000000-0005-0000-0000-0000C54B0000}"/>
    <cellStyle name="เครื่องหมายจุลภาค 4 7 2" xfId="4437" xr:uid="{00000000-0005-0000-0000-0000C64B0000}"/>
    <cellStyle name="เครื่องหมายจุลภาค 4 7 2 2" xfId="6659" xr:uid="{00000000-0005-0000-0000-0000C74B0000}"/>
    <cellStyle name="เครื่องหมายจุลภาค 4 7 2 2 2" xfId="11265" xr:uid="{00000000-0005-0000-0000-0000C84B0000}"/>
    <cellStyle name="เครื่องหมายจุลภาค 4 7 2 2 2 2" xfId="28082" xr:uid="{559A6A90-4EC2-441D-85B4-087B2B2AD835}"/>
    <cellStyle name="เครื่องหมายจุลภาค 4 7 2 2 2 3" xfId="42978" xr:uid="{654D933B-8C2D-46BE-B9B1-A7E825EE19F4}"/>
    <cellStyle name="เครื่องหมายจุลภาค 4 7 2 2 3" xfId="17765" xr:uid="{00000000-0005-0000-0000-0000C94B0000}"/>
    <cellStyle name="เครื่องหมายจุลภาค 4 7 2 2 3 2" xfId="31268" xr:uid="{5549F7AB-D49C-4C51-B331-A76D7CAFD5CD}"/>
    <cellStyle name="เครื่องหมายจุลภาค 4 7 2 2 3 3" xfId="49014" xr:uid="{2CD3FD58-C910-4775-BA9C-A14443C6ECAF}"/>
    <cellStyle name="เครื่องหมายจุลภาค 4 7 2 2 4" xfId="21595" xr:uid="{00000000-0005-0000-0000-0000CA4B0000}"/>
    <cellStyle name="เครื่องหมายจุลภาค 4 7 2 2 4 2" xfId="34483" xr:uid="{467C96F0-AAD1-4580-89F0-9A5669F834F7}"/>
    <cellStyle name="เครื่องหมายจุลภาค 4 7 2 2 4 3" xfId="52339" xr:uid="{1FAF2C38-9DA0-495F-AE55-092627371CB1}"/>
    <cellStyle name="เครื่องหมายจุลภาค 4 7 2 2 5" xfId="24904" xr:uid="{B5B64B7B-8250-48A5-8F6F-5504590FC1DD}"/>
    <cellStyle name="เครื่องหมายจุลภาค 4 7 2 2 6" xfId="38842" xr:uid="{E8C82537-6935-417D-8C8F-E20DFB66D2B2}"/>
    <cellStyle name="เครื่องหมายจุลภาค 4 7 2 3" xfId="9524" xr:uid="{00000000-0005-0000-0000-0000CB4B0000}"/>
    <cellStyle name="เครื่องหมายจุลภาค 4 7 2 3 2" xfId="26540" xr:uid="{157DB611-F12F-4363-8DB8-0627A8038F50}"/>
    <cellStyle name="เครื่องหมายจุลภาค 4 7 2 3 3" xfId="41436" xr:uid="{8DDA6C6E-37A2-4A87-A230-8ECFCFED26F5}"/>
    <cellStyle name="เครื่องหมายจุลภาค 4 7 2 4" xfId="15545" xr:uid="{00000000-0005-0000-0000-0000CC4B0000}"/>
    <cellStyle name="เครื่องหมายจุลภาค 4 7 2 4 2" xfId="29725" xr:uid="{E983A1CA-4D68-4C8E-B294-7DE7C0CDF816}"/>
    <cellStyle name="เครื่องหมายจุลภาค 4 7 2 4 3" xfId="46993" xr:uid="{19F91E13-ECE3-4216-9544-4B720722FB7C}"/>
    <cellStyle name="เครื่องหมายจุลภาค 4 7 2 5" xfId="19853" xr:uid="{00000000-0005-0000-0000-0000CD4B0000}"/>
    <cellStyle name="เครื่องหมายจุลภาค 4 7 2 5 2" xfId="32940" xr:uid="{D43E0FDF-860F-4ED1-A14A-3156A88C2157}"/>
    <cellStyle name="เครื่องหมายจุลภาค 4 7 2 5 3" xfId="50796" xr:uid="{D0706166-7AD6-4885-AF93-C712E56F4ECA}"/>
    <cellStyle name="เครื่องหมายจุลภาค 4 7 2 6" xfId="23362" xr:uid="{BFD8160C-F5C1-4606-8203-C8E93B50EDBF}"/>
    <cellStyle name="เครื่องหมายจุลภาค 4 7 2 7" xfId="36822" xr:uid="{0BFA2C7E-74DD-447A-8275-24BD1BF235EC}"/>
    <cellStyle name="เครื่องหมายจุลภาค 4 7 3" xfId="4975" xr:uid="{00000000-0005-0000-0000-0000CE4B0000}"/>
    <cellStyle name="เครื่องหมายจุลภาค 4 7 3 2" xfId="7123" xr:uid="{00000000-0005-0000-0000-0000CF4B0000}"/>
    <cellStyle name="เครื่องหมายจุลภาค 4 7 3 2 2" xfId="11660" xr:uid="{00000000-0005-0000-0000-0000D04B0000}"/>
    <cellStyle name="เครื่องหมายจุลภาค 4 7 3 2 2 2" xfId="28445" xr:uid="{0BCB64A0-8C62-49C7-A62E-D39D9F069F63}"/>
    <cellStyle name="เครื่องหมายจุลภาค 4 7 3 2 2 3" xfId="43341" xr:uid="{A91ABFEB-5DF0-42C2-AA2A-D6BC40513160}"/>
    <cellStyle name="เครื่องหมายจุลภาค 4 7 3 2 3" xfId="18229" xr:uid="{00000000-0005-0000-0000-0000D14B0000}"/>
    <cellStyle name="เครื่องหมายจุลภาค 4 7 3 2 3 2" xfId="31631" xr:uid="{F1EF3A58-F1C3-4086-BCFD-4E94DD3FD01C}"/>
    <cellStyle name="เครื่องหมายจุลภาค 4 7 3 2 3 3" xfId="49446" xr:uid="{2D9F0CF5-8F4A-47B9-8029-01B8AFBC8649}"/>
    <cellStyle name="เครื่องหมายจุลภาค 4 7 3 2 4" xfId="21990" xr:uid="{00000000-0005-0000-0000-0000D24B0000}"/>
    <cellStyle name="เครื่องหมายจุลภาค 4 7 3 2 4 2" xfId="34846" xr:uid="{7F3AFE36-C50A-4E4E-A46D-7239E99FB97E}"/>
    <cellStyle name="เครื่องหมายจุลภาค 4 7 3 2 4 3" xfId="52702" xr:uid="{C875E928-4583-4B3C-BC12-06B88724DB08}"/>
    <cellStyle name="เครื่องหมายจุลภาค 4 7 3 2 5" xfId="25267" xr:uid="{E4C38583-E3D0-40FB-B5C4-8D446CF9611B}"/>
    <cellStyle name="เครื่องหมายจุลภาค 4 7 3 2 6" xfId="39274" xr:uid="{7E881FCF-2DAD-48A5-97F9-4A0E58A8FE5F}"/>
    <cellStyle name="เครื่องหมายจุลภาค 4 7 3 3" xfId="9918" xr:uid="{00000000-0005-0000-0000-0000D34B0000}"/>
    <cellStyle name="เครื่องหมายจุลภาค 4 7 3 3 2" xfId="26902" xr:uid="{E80677AE-C813-4A49-8D0D-BCAE5F8950DF}"/>
    <cellStyle name="เครื่องหมายจุลภาค 4 7 3 3 3" xfId="41798" xr:uid="{BFA6D5B8-94D0-4734-8162-2409AE38E578}"/>
    <cellStyle name="เครื่องหมายจุลภาค 4 7 3 4" xfId="16082" xr:uid="{00000000-0005-0000-0000-0000D44B0000}"/>
    <cellStyle name="เครื่องหมายจุลภาค 4 7 3 4 2" xfId="30088" xr:uid="{5C737E7C-5044-444E-BEBE-E40C6D8CCA1C}"/>
    <cellStyle name="เครื่องหมายจุลภาค 4 7 3 4 3" xfId="47498" xr:uid="{9C36CC35-D678-4076-9FFC-1CA96066C00C}"/>
    <cellStyle name="เครื่องหมายจุลภาค 4 7 3 5" xfId="20248" xr:uid="{00000000-0005-0000-0000-0000D54B0000}"/>
    <cellStyle name="เครื่องหมายจุลภาค 4 7 3 5 2" xfId="33303" xr:uid="{0EAD1EE3-3DE0-4507-B40A-BA7D51A922DB}"/>
    <cellStyle name="เครื่องหมายจุลภาค 4 7 3 5 3" xfId="51159" xr:uid="{5328478F-8F38-45C8-8597-209DD4CB1F1F}"/>
    <cellStyle name="เครื่องหมายจุลภาค 4 7 3 6" xfId="23724" xr:uid="{7A852BEB-402D-4ED4-9A32-EDA2AB87D132}"/>
    <cellStyle name="เครื่องหมายจุลภาค 4 7 3 7" xfId="37326" xr:uid="{F5071823-DC55-4120-A1A1-E3506286FFD5}"/>
    <cellStyle name="เครื่องหมายจุลภาค 4 7 4" xfId="6053" xr:uid="{00000000-0005-0000-0000-0000D64B0000}"/>
    <cellStyle name="เครื่องหมายจุลภาค 4 7 4 2" xfId="10849" xr:uid="{00000000-0005-0000-0000-0000D74B0000}"/>
    <cellStyle name="เครื่องหมายจุลภาค 4 7 4 2 2" xfId="27699" xr:uid="{4A813CAF-93A6-42E3-BEB3-8D60654F2D6E}"/>
    <cellStyle name="เครื่องหมายจุลภาค 4 7 4 2 3" xfId="42595" xr:uid="{54F8951A-B853-4FF4-AC06-C0DEA0A5FD21}"/>
    <cellStyle name="เครื่องหมายจุลภาค 4 7 4 3" xfId="17160" xr:uid="{00000000-0005-0000-0000-0000D84B0000}"/>
    <cellStyle name="เครื่องหมายจุลภาค 4 7 4 3 2" xfId="30885" xr:uid="{8F0E9867-6DFE-468F-840A-A9886A0DA716}"/>
    <cellStyle name="เครื่องหมายจุลภาค 4 7 4 3 3" xfId="48442" xr:uid="{C1FF8361-D05B-4D89-B661-F61780E51D8A}"/>
    <cellStyle name="เครื่องหมายจุลภาค 4 7 4 4" xfId="21179" xr:uid="{00000000-0005-0000-0000-0000D94B0000}"/>
    <cellStyle name="เครื่องหมายจุลภาค 4 7 4 4 2" xfId="34100" xr:uid="{F90E7EE8-0E36-4991-9B68-08B660ECCA7F}"/>
    <cellStyle name="เครื่องหมายจุลภาค 4 7 4 4 3" xfId="51956" xr:uid="{ED21A2E1-5B1D-4778-9F07-BFB41E1CD70C}"/>
    <cellStyle name="เครื่องหมายจุลภาค 4 7 4 5" xfId="24521" xr:uid="{FC830D1C-2D27-4672-8497-D110EEFB7660}"/>
    <cellStyle name="เครื่องหมายจุลภาค 4 7 4 6" xfId="38270" xr:uid="{5BAA8BF4-AA69-457E-B386-8BA5C7E3F237}"/>
    <cellStyle name="เครื่องหมายจุลภาค 4 7 5" xfId="9107" xr:uid="{00000000-0005-0000-0000-0000DA4B0000}"/>
    <cellStyle name="เครื่องหมายจุลภาค 4 7 5 2" xfId="26158" xr:uid="{FFC15677-D1F0-49DA-9600-AD10CBA501DC}"/>
    <cellStyle name="เครื่องหมายจุลภาค 4 7 5 3" xfId="41054" xr:uid="{06004BAE-3CDD-4701-9126-8CECCA027824}"/>
    <cellStyle name="เครื่องหมายจุลภาค 4 7 6" xfId="14896" xr:uid="{00000000-0005-0000-0000-0000DB4B0000}"/>
    <cellStyle name="เครื่องหมายจุลภาค 4 7 6 2" xfId="29335" xr:uid="{72D06E9A-4B99-499D-BE2B-D77BFA9C619E}"/>
    <cellStyle name="เครื่องหมายจุลภาค 4 7 6 3" xfId="46381" xr:uid="{7085C6B9-ED63-4E5B-9677-D1F31CDC7702}"/>
    <cellStyle name="เครื่องหมายจุลภาค 4 7 7" xfId="19433" xr:uid="{00000000-0005-0000-0000-0000DC4B0000}"/>
    <cellStyle name="เครื่องหมายจุลภาค 4 7 7 2" xfId="32555" xr:uid="{5205B0BE-ECDB-4CC9-A16A-21A499493DB4}"/>
    <cellStyle name="เครื่องหมายจุลภาค 4 7 7 3" xfId="50411" xr:uid="{F3AF193C-7E61-4DF6-B4BE-54EAFDDEF65F}"/>
    <cellStyle name="เครื่องหมายจุลภาค 4 7 8" xfId="22978" xr:uid="{E7FF8174-B7D3-4E61-9446-4D9A76D97E67}"/>
    <cellStyle name="เครื่องหมายจุลภาค 4 7 9" xfId="36226" xr:uid="{4ABF844A-7D29-4F44-BE7F-BC0F6CA44EF0}"/>
    <cellStyle name="เครื่องหมายจุลภาค 4 8" xfId="3480" xr:uid="{00000000-0005-0000-0000-0000DD4B0000}"/>
    <cellStyle name="เครื่องหมายจุลภาค 4 8 2" xfId="4545" xr:uid="{00000000-0005-0000-0000-0000DE4B0000}"/>
    <cellStyle name="เครื่องหมายจุลภาค 4 8 2 2" xfId="6767" xr:uid="{00000000-0005-0000-0000-0000DF4B0000}"/>
    <cellStyle name="เครื่องหมายจุลภาค 4 8 2 2 2" xfId="11341" xr:uid="{00000000-0005-0000-0000-0000E04B0000}"/>
    <cellStyle name="เครื่องหมายจุลภาค 4 8 2 2 2 2" xfId="28157" xr:uid="{B7DC42E1-4C95-42A7-9D51-A75D2EA9DEF7}"/>
    <cellStyle name="เครื่องหมายจุลภาค 4 8 2 2 2 3" xfId="43053" xr:uid="{DC47AFDE-0C2D-4D7C-8653-FD031602ABDA}"/>
    <cellStyle name="เครื่องหมายจุลภาค 4 8 2 2 3" xfId="17873" xr:uid="{00000000-0005-0000-0000-0000E14B0000}"/>
    <cellStyle name="เครื่องหมายจุลภาค 4 8 2 2 3 2" xfId="31343" xr:uid="{10273FEE-EF32-4BC6-9FBF-B7ACA1B794F7}"/>
    <cellStyle name="เครื่องหมายจุลภาค 4 8 2 2 3 3" xfId="49121" xr:uid="{367C41D8-FD86-40FA-A0A3-756A6267FB4C}"/>
    <cellStyle name="เครื่องหมายจุลภาค 4 8 2 2 4" xfId="21671" xr:uid="{00000000-0005-0000-0000-0000E24B0000}"/>
    <cellStyle name="เครื่องหมายจุลภาค 4 8 2 2 4 2" xfId="34558" xr:uid="{95FCC456-F214-42BD-87D0-F829800544F9}"/>
    <cellStyle name="เครื่องหมายจุลภาค 4 8 2 2 4 3" xfId="52414" xr:uid="{30B7E557-966A-4BBA-A325-4752941F707F}"/>
    <cellStyle name="เครื่องหมายจุลภาค 4 8 2 2 5" xfId="24979" xr:uid="{E1D8A92B-B22A-4632-B04D-C1F66B2D857D}"/>
    <cellStyle name="เครื่องหมายจุลภาค 4 8 2 2 6" xfId="38949" xr:uid="{4EEEAD03-D0EE-4D06-9122-9167FA0B0425}"/>
    <cellStyle name="เครื่องหมายจุลภาค 4 8 2 3" xfId="9600" xr:uid="{00000000-0005-0000-0000-0000E34B0000}"/>
    <cellStyle name="เครื่องหมายจุลภาค 4 8 2 3 2" xfId="26615" xr:uid="{10184689-9C84-4483-802F-D03A731DE747}"/>
    <cellStyle name="เครื่องหมายจุลภาค 4 8 2 3 3" xfId="41511" xr:uid="{74BE1520-6BB3-44B1-BF4B-29B030E1C742}"/>
    <cellStyle name="เครื่องหมายจุลภาค 4 8 2 4" xfId="15653" xr:uid="{00000000-0005-0000-0000-0000E44B0000}"/>
    <cellStyle name="เครื่องหมายจุลภาค 4 8 2 4 2" xfId="29800" xr:uid="{35445E96-760F-46EF-B2F0-6D0FE88C6377}"/>
    <cellStyle name="เครื่องหมายจุลภาค 4 8 2 4 3" xfId="47100" xr:uid="{9043F556-9A1B-46DF-AF59-F1AF7519C327}"/>
    <cellStyle name="เครื่องหมายจุลภาค 4 8 2 5" xfId="19929" xr:uid="{00000000-0005-0000-0000-0000E54B0000}"/>
    <cellStyle name="เครื่องหมายจุลภาค 4 8 2 5 2" xfId="33015" xr:uid="{C783D6F5-34CA-4ECB-A3F9-0FCEE1D50B07}"/>
    <cellStyle name="เครื่องหมายจุลภาค 4 8 2 5 3" xfId="50871" xr:uid="{308F97A8-225C-4151-A16F-D687176158B2}"/>
    <cellStyle name="เครื่องหมายจุลภาค 4 8 2 6" xfId="23437" xr:uid="{CC7BA8D3-B5EB-4A81-935E-76FD9FABB491}"/>
    <cellStyle name="เครื่องหมายจุลภาค 4 8 2 7" xfId="36929" xr:uid="{BA44D99B-2ABA-4B42-ABD9-87A79FE520A2}"/>
    <cellStyle name="เครื่องหมายจุลภาค 4 8 3" xfId="5074" xr:uid="{00000000-0005-0000-0000-0000E64B0000}"/>
    <cellStyle name="เครื่องหมายจุลภาค 4 8 3 2" xfId="7198" xr:uid="{00000000-0005-0000-0000-0000E74B0000}"/>
    <cellStyle name="เครื่องหมายจุลภาค 4 8 3 2 2" xfId="11735" xr:uid="{00000000-0005-0000-0000-0000E84B0000}"/>
    <cellStyle name="เครื่องหมายจุลภาค 4 8 3 2 2 2" xfId="28519" xr:uid="{EF004F9E-CFF7-4B97-A596-673BBD1FB0C5}"/>
    <cellStyle name="เครื่องหมายจุลภาค 4 8 3 2 2 3" xfId="43415" xr:uid="{0B571BBF-14D1-4A94-95AA-DBF2F252B928}"/>
    <cellStyle name="เครื่องหมายจุลภาค 4 8 3 2 3" xfId="18304" xr:uid="{00000000-0005-0000-0000-0000E94B0000}"/>
    <cellStyle name="เครื่องหมายจุลภาค 4 8 3 2 3 2" xfId="31705" xr:uid="{EE623C41-3FAA-4E08-8FCC-09A0D4541C56}"/>
    <cellStyle name="เครื่องหมายจุลภาค 4 8 3 2 3 3" xfId="49520" xr:uid="{42EF8B07-43C8-4B48-9159-D52D3E75C202}"/>
    <cellStyle name="เครื่องหมายจุลภาค 4 8 3 2 4" xfId="22065" xr:uid="{00000000-0005-0000-0000-0000EA4B0000}"/>
    <cellStyle name="เครื่องหมายจุลภาค 4 8 3 2 4 2" xfId="34920" xr:uid="{4325D830-383D-4988-90D6-288BB6EE5CAB}"/>
    <cellStyle name="เครื่องหมายจุลภาค 4 8 3 2 4 3" xfId="52776" xr:uid="{FB4663D6-EED0-42AF-83C5-C86B948D035B}"/>
    <cellStyle name="เครื่องหมายจุลภาค 4 8 3 2 5" xfId="25341" xr:uid="{7B17BCE3-84C3-4573-91E8-E946A1F14942}"/>
    <cellStyle name="เครื่องหมายจุลภาค 4 8 3 2 6" xfId="39348" xr:uid="{07EA45A9-6D09-4C1A-8FCD-146D5A7D7AF5}"/>
    <cellStyle name="เครื่องหมายจุลภาค 4 8 3 3" xfId="9993" xr:uid="{00000000-0005-0000-0000-0000EB4B0000}"/>
    <cellStyle name="เครื่องหมายจุลภาค 4 8 3 3 2" xfId="26976" xr:uid="{B927C1B4-F4CD-474F-A253-955E41E42AFA}"/>
    <cellStyle name="เครื่องหมายจุลภาค 4 8 3 3 3" xfId="41872" xr:uid="{12EDF3DD-31D3-49E7-9250-2BD51157F76E}"/>
    <cellStyle name="เครื่องหมายจุลภาค 4 8 3 4" xfId="16181" xr:uid="{00000000-0005-0000-0000-0000EC4B0000}"/>
    <cellStyle name="เครื่องหมายจุลภาค 4 8 3 4 2" xfId="30162" xr:uid="{1C730FE6-6837-4AF7-87C6-4717FDE03D25}"/>
    <cellStyle name="เครื่องหมายจุลภาค 4 8 3 4 3" xfId="47596" xr:uid="{41065998-F497-4B73-935F-508B5FB311B5}"/>
    <cellStyle name="เครื่องหมายจุลภาค 4 8 3 5" xfId="20323" xr:uid="{00000000-0005-0000-0000-0000ED4B0000}"/>
    <cellStyle name="เครื่องหมายจุลภาค 4 8 3 5 2" xfId="33377" xr:uid="{FADA584D-D0C9-4A6D-BB2E-277B89815C23}"/>
    <cellStyle name="เครื่องหมายจุลภาค 4 8 3 5 3" xfId="51233" xr:uid="{D88FB8E3-8788-4F5C-B654-B35B3FC55FAD}"/>
    <cellStyle name="เครื่องหมายจุลภาค 4 8 3 6" xfId="23798" xr:uid="{925C6309-44EE-4C4F-88A5-0DE7C23BE256}"/>
    <cellStyle name="เครื่องหมายจุลภาค 4 8 3 7" xfId="37424" xr:uid="{59C8B55B-061A-4701-A05E-9648AC429ADF}"/>
    <cellStyle name="เครื่องหมายจุลภาค 4 8 4" xfId="6150" xr:uid="{00000000-0005-0000-0000-0000EE4B0000}"/>
    <cellStyle name="เครื่องหมายจุลภาค 4 8 4 2" xfId="10925" xr:uid="{00000000-0005-0000-0000-0000EF4B0000}"/>
    <cellStyle name="เครื่องหมายจุลภาค 4 8 4 2 2" xfId="27774" xr:uid="{FC80AE98-29CC-42D5-81E8-199C5B22DF8D}"/>
    <cellStyle name="เครื่องหมายจุลภาค 4 8 4 2 3" xfId="42670" xr:uid="{5A1C3327-820F-42EA-8CDE-E34B0A46AC20}"/>
    <cellStyle name="เครื่องหมายจุลภาค 4 8 4 3" xfId="17257" xr:uid="{00000000-0005-0000-0000-0000F04B0000}"/>
    <cellStyle name="เครื่องหมายจุลภาค 4 8 4 3 2" xfId="30960" xr:uid="{C17F6C12-9506-4873-BF7F-C76296F52FF2}"/>
    <cellStyle name="เครื่องหมายจุลภาค 4 8 4 3 3" xfId="48538" xr:uid="{E05FF957-A214-4A66-85CA-AF901A2A6AFB}"/>
    <cellStyle name="เครื่องหมายจุลภาค 4 8 4 4" xfId="21255" xr:uid="{00000000-0005-0000-0000-0000F14B0000}"/>
    <cellStyle name="เครื่องหมายจุลภาค 4 8 4 4 2" xfId="34175" xr:uid="{FB9BA3E5-015F-4F7D-A56E-7C248F7986C1}"/>
    <cellStyle name="เครื่องหมายจุลภาค 4 8 4 4 3" xfId="52031" xr:uid="{9BA69C12-6A93-448A-9B22-193697E0F553}"/>
    <cellStyle name="เครื่องหมายจุลภาค 4 8 4 5" xfId="24596" xr:uid="{E07FD863-0632-455E-AC1B-B1BF9FFC4FFD}"/>
    <cellStyle name="เครื่องหมายจุลภาค 4 8 4 6" xfId="38366" xr:uid="{14106A46-1415-4BDC-8BF5-EBD47863D9E2}"/>
    <cellStyle name="เครื่องหมายจุลภาค 4 8 5" xfId="9185" xr:uid="{00000000-0005-0000-0000-0000F24B0000}"/>
    <cellStyle name="เครื่องหมายจุลภาค 4 8 5 2" xfId="26233" xr:uid="{FD2A1755-CF4D-42D2-8E5C-778BBAE085D7}"/>
    <cellStyle name="เครื่องหมายจุลภาค 4 8 5 3" xfId="41129" xr:uid="{73E177AD-5939-45B9-93C2-BC39A207881F}"/>
    <cellStyle name="เครื่องหมายจุลภาค 4 8 6" xfId="15003" xr:uid="{00000000-0005-0000-0000-0000F34B0000}"/>
    <cellStyle name="เครื่องหมายจุลภาค 4 8 6 2" xfId="29412" xr:uid="{9CE78BEB-B3AC-48FF-8C7D-CFAC2C569D34}"/>
    <cellStyle name="เครื่องหมายจุลภาค 4 8 6 3" xfId="46485" xr:uid="{D79780A5-7C26-449B-8E86-2E5C524DE47B}"/>
    <cellStyle name="เครื่องหมายจุลภาค 4 8 7" xfId="19512" xr:uid="{00000000-0005-0000-0000-0000F44B0000}"/>
    <cellStyle name="เครื่องหมายจุลภาค 4 8 7 2" xfId="32631" xr:uid="{5F63D84B-68AE-41F1-A741-61A9F087F8CC}"/>
    <cellStyle name="เครื่องหมายจุลภาค 4 8 7 3" xfId="50487" xr:uid="{54F24CAD-8198-4BAF-8A53-3DFEF1B4B3BB}"/>
    <cellStyle name="เครื่องหมายจุลภาค 4 8 8" xfId="23053" xr:uid="{5C2FCB81-E01A-4E0D-AF87-9C6116DAB192}"/>
    <cellStyle name="เครื่องหมายจุลภาค 4 8 9" xfId="36322" xr:uid="{1E74C28A-9A28-4F33-A209-89F8C7223127}"/>
    <cellStyle name="เครื่องหมายจุลภาค 4 9" xfId="3746" xr:uid="{00000000-0005-0000-0000-0000F54B0000}"/>
    <cellStyle name="เครื่องหมายจุลภาค 4 9 2" xfId="6207" xr:uid="{00000000-0005-0000-0000-0000F64B0000}"/>
    <cellStyle name="เครื่องหมายจุลภาค 4 9 2 2" xfId="10958" xr:uid="{00000000-0005-0000-0000-0000F74B0000}"/>
    <cellStyle name="เครื่องหมายจุลภาค 4 9 2 2 2" xfId="27806" xr:uid="{D343F0AF-AF5D-4040-9A99-D9CD6B8968F8}"/>
    <cellStyle name="เครื่องหมายจุลภาค 4 9 2 2 3" xfId="42702" xr:uid="{4157066E-AE1B-4AE7-86EA-BCE5F0433ECA}"/>
    <cellStyle name="เครื่องหมายจุลภาค 4 9 2 3" xfId="17314" xr:uid="{00000000-0005-0000-0000-0000F84B0000}"/>
    <cellStyle name="เครื่องหมายจุลภาค 4 9 2 3 2" xfId="30992" xr:uid="{10EC1887-2396-441F-B0E0-2FA4ED3C8ADA}"/>
    <cellStyle name="เครื่องหมายจุลภาค 4 9 2 3 3" xfId="48594" xr:uid="{9EDF1E55-273E-410F-BCA5-CD599C64C14D}"/>
    <cellStyle name="เครื่องหมายจุลภาค 4 9 2 4" xfId="21288" xr:uid="{00000000-0005-0000-0000-0000F94B0000}"/>
    <cellStyle name="เครื่องหมายจุลภาค 4 9 2 4 2" xfId="34207" xr:uid="{EC999A59-58FE-4244-AB0D-F2EBE26B8FB1}"/>
    <cellStyle name="เครื่องหมายจุลภาค 4 9 2 4 3" xfId="52063" xr:uid="{07C76368-9CBC-4A89-A282-CA4361F6DB18}"/>
    <cellStyle name="เครื่องหมายจุลภาค 4 9 2 5" xfId="24628" xr:uid="{78148CD5-B33F-446C-98B3-080AF46687CB}"/>
    <cellStyle name="เครื่องหมายจุลภาค 4 9 2 6" xfId="38422" xr:uid="{2B906CF6-45E9-49AC-BDD8-D5297DC90942}"/>
    <cellStyle name="เครื่องหมายจุลภาค 4 9 3" xfId="9218" xr:uid="{00000000-0005-0000-0000-0000FA4B0000}"/>
    <cellStyle name="เครื่องหมายจุลภาค 4 9 3 2" xfId="26265" xr:uid="{062D24A1-0BA8-4F39-A5EC-9F9654A39879}"/>
    <cellStyle name="เครื่องหมายจุลภาค 4 9 3 3" xfId="41161" xr:uid="{0AC3582C-3323-4251-8EC8-20E2F0A2519D}"/>
    <cellStyle name="เครื่องหมายจุลภาค 4 9 4" xfId="15069" xr:uid="{00000000-0005-0000-0000-0000FB4B0000}"/>
    <cellStyle name="เครื่องหมายจุลภาค 4 9 4 2" xfId="29448" xr:uid="{60E20C60-C494-4725-B0DE-FEDF85610387}"/>
    <cellStyle name="เครื่องหมายจุลภาค 4 9 4 3" xfId="46549" xr:uid="{D67F0C50-B9BB-4554-943B-68240345508F}"/>
    <cellStyle name="เครื่องหมายจุลภาค 4 9 5" xfId="19546" xr:uid="{00000000-0005-0000-0000-0000FC4B0000}"/>
    <cellStyle name="เครื่องหมายจุลภาค 4 9 5 2" xfId="32664" xr:uid="{556E3AED-4560-42E7-B077-A1C230F8EAF1}"/>
    <cellStyle name="เครื่องหมายจุลภาค 4 9 5 3" xfId="50520" xr:uid="{9A30C3A3-E5AE-464B-829A-FA89B0C29D81}"/>
    <cellStyle name="เครื่องหมายจุลภาค 4 9 6" xfId="23087" xr:uid="{53A60230-9C38-476B-9A72-83C5653259FB}"/>
    <cellStyle name="เครื่องหมายจุลภาค 4 9 7" xfId="36379" xr:uid="{FF0864B4-C15F-4D3E-B398-94F71229B01B}"/>
    <cellStyle name="เครื่องหมายจุลภาค 5" xfId="1885" xr:uid="{00000000-0005-0000-0000-0000FD4B0000}"/>
    <cellStyle name="เครื่องหมายจุลภาค 5 10" xfId="14624" xr:uid="{00000000-0005-0000-0000-0000FE4B0000}"/>
    <cellStyle name="เครื่องหมายจุลภาค 5 10 2" xfId="29138" xr:uid="{34FE6B03-1B80-4929-9011-7AF485583750}"/>
    <cellStyle name="เครื่องหมายจุลภาค 5 10 3" xfId="46118" xr:uid="{A3B1EE36-FD42-4505-8F30-2456BFF3C593}"/>
    <cellStyle name="เครื่องหมายจุลภาค 5 11" xfId="19239" xr:uid="{00000000-0005-0000-0000-0000FF4B0000}"/>
    <cellStyle name="เครื่องหมายจุลภาค 5 11 2" xfId="32367" xr:uid="{9315C6B6-53B7-4AF9-AA63-0CB83306624A}"/>
    <cellStyle name="เครื่องหมายจุลภาค 5 11 3" xfId="50223" xr:uid="{B5CB4F7D-7E5A-4A0A-A049-FD8BCB53DCA8}"/>
    <cellStyle name="เครื่องหมายจุลภาค 5 12" xfId="22790" xr:uid="{5ECB6268-AC76-4234-9CEA-6D25FEFD47E9}"/>
    <cellStyle name="เครื่องหมายจุลภาค 5 13" xfId="35964" xr:uid="{644B4E88-8008-49D4-91BA-9B9025121CAC}"/>
    <cellStyle name="เครื่องหมายจุลภาค 5 2" xfId="1886" xr:uid="{00000000-0005-0000-0000-0000004C0000}"/>
    <cellStyle name="เครื่องหมายจุลภาค 5 2 10" xfId="35965" xr:uid="{87F80127-1A0C-496E-8143-95D8BC5D58BE}"/>
    <cellStyle name="เครื่องหมายจุลภาค 5 2 2" xfId="3482" xr:uid="{00000000-0005-0000-0000-0000014C0000}"/>
    <cellStyle name="เครื่องหมายจุลภาค 5 2 2 2" xfId="4547" xr:uid="{00000000-0005-0000-0000-0000024C0000}"/>
    <cellStyle name="เครื่องหมายจุลภาค 5 2 2 2 2" xfId="6769" xr:uid="{00000000-0005-0000-0000-0000034C0000}"/>
    <cellStyle name="เครื่องหมายจุลภาค 5 2 2 2 2 2" xfId="11343" xr:uid="{00000000-0005-0000-0000-0000044C0000}"/>
    <cellStyle name="เครื่องหมายจุลภาค 5 2 2 2 2 2 2" xfId="28159" xr:uid="{A5E30BD6-FFFF-46B3-9442-CEC53BC1080E}"/>
    <cellStyle name="เครื่องหมายจุลภาค 5 2 2 2 2 2 3" xfId="43055" xr:uid="{331D0854-365E-43C9-8F96-32D448FF2D4D}"/>
    <cellStyle name="เครื่องหมายจุลภาค 5 2 2 2 2 3" xfId="17875" xr:uid="{00000000-0005-0000-0000-0000054C0000}"/>
    <cellStyle name="เครื่องหมายจุลภาค 5 2 2 2 2 3 2" xfId="31345" xr:uid="{EFD4E89C-106B-41B8-90AE-2C0087F7A4D4}"/>
    <cellStyle name="เครื่องหมายจุลภาค 5 2 2 2 2 3 3" xfId="49123" xr:uid="{0D6D4131-4460-4EE9-95E1-31B07B694A8E}"/>
    <cellStyle name="เครื่องหมายจุลภาค 5 2 2 2 2 4" xfId="21673" xr:uid="{00000000-0005-0000-0000-0000064C0000}"/>
    <cellStyle name="เครื่องหมายจุลภาค 5 2 2 2 2 4 2" xfId="34560" xr:uid="{B5163ADE-4464-45DE-924A-DA61088DA5AD}"/>
    <cellStyle name="เครื่องหมายจุลภาค 5 2 2 2 2 4 3" xfId="52416" xr:uid="{33E10F09-1940-4805-91A2-0B387BA151D5}"/>
    <cellStyle name="เครื่องหมายจุลภาค 5 2 2 2 2 5" xfId="24981" xr:uid="{79272B77-C6DE-494F-9531-8F49255C5EDA}"/>
    <cellStyle name="เครื่องหมายจุลภาค 5 2 2 2 2 6" xfId="38951" xr:uid="{411887BE-0765-4FC0-B8C3-E10A9EB7D2BC}"/>
    <cellStyle name="เครื่องหมายจุลภาค 5 2 2 2 3" xfId="9602" xr:uid="{00000000-0005-0000-0000-0000074C0000}"/>
    <cellStyle name="เครื่องหมายจุลภาค 5 2 2 2 3 2" xfId="26617" xr:uid="{6EF4DC74-3189-417D-AB4E-30916926D346}"/>
    <cellStyle name="เครื่องหมายจุลภาค 5 2 2 2 3 3" xfId="41513" xr:uid="{C5557507-BDCC-410C-8D13-38FA87D83FB0}"/>
    <cellStyle name="เครื่องหมายจุลภาค 5 2 2 2 4" xfId="15655" xr:uid="{00000000-0005-0000-0000-0000084C0000}"/>
    <cellStyle name="เครื่องหมายจุลภาค 5 2 2 2 4 2" xfId="29802" xr:uid="{27C98CEC-3D65-4C55-85D6-5CF8A038E408}"/>
    <cellStyle name="เครื่องหมายจุลภาค 5 2 2 2 4 3" xfId="47102" xr:uid="{B05C8454-F31E-4D0F-830F-31D832E2D937}"/>
    <cellStyle name="เครื่องหมายจุลภาค 5 2 2 2 5" xfId="19931" xr:uid="{00000000-0005-0000-0000-0000094C0000}"/>
    <cellStyle name="เครื่องหมายจุลภาค 5 2 2 2 5 2" xfId="33017" xr:uid="{9589EE5C-5817-410B-829C-0AE49D7CF0B2}"/>
    <cellStyle name="เครื่องหมายจุลภาค 5 2 2 2 5 3" xfId="50873" xr:uid="{5D481D86-89A2-4DB8-B0EA-D9AD0205DD82}"/>
    <cellStyle name="เครื่องหมายจุลภาค 5 2 2 2 6" xfId="23439" xr:uid="{A5E4B869-82D8-44A7-8091-9B66ED255035}"/>
    <cellStyle name="เครื่องหมายจุลภาค 5 2 2 2 7" xfId="36931" xr:uid="{CAFEA121-23B6-44B4-BDF3-48A3DAA325EB}"/>
    <cellStyle name="เครื่องหมายจุลภาค 5 2 2 3" xfId="5076" xr:uid="{00000000-0005-0000-0000-00000A4C0000}"/>
    <cellStyle name="เครื่องหมายจุลภาค 5 2 2 3 2" xfId="7200" xr:uid="{00000000-0005-0000-0000-00000B4C0000}"/>
    <cellStyle name="เครื่องหมายจุลภาค 5 2 2 3 2 2" xfId="11737" xr:uid="{00000000-0005-0000-0000-00000C4C0000}"/>
    <cellStyle name="เครื่องหมายจุลภาค 5 2 2 3 2 2 2" xfId="28521" xr:uid="{3A8CB4C2-3E5F-4418-808E-F5DC3B09511F}"/>
    <cellStyle name="เครื่องหมายจุลภาค 5 2 2 3 2 2 3" xfId="43417" xr:uid="{81DB3BF1-186F-4B88-8860-8F83FEBF2DCD}"/>
    <cellStyle name="เครื่องหมายจุลภาค 5 2 2 3 2 3" xfId="18306" xr:uid="{00000000-0005-0000-0000-00000D4C0000}"/>
    <cellStyle name="เครื่องหมายจุลภาค 5 2 2 3 2 3 2" xfId="31707" xr:uid="{2B0187D9-F2E4-4300-8D17-EF5F993C936D}"/>
    <cellStyle name="เครื่องหมายจุลภาค 5 2 2 3 2 3 3" xfId="49522" xr:uid="{81BE25F1-89D1-45F0-9730-F071F75F925C}"/>
    <cellStyle name="เครื่องหมายจุลภาค 5 2 2 3 2 4" xfId="22067" xr:uid="{00000000-0005-0000-0000-00000E4C0000}"/>
    <cellStyle name="เครื่องหมายจุลภาค 5 2 2 3 2 4 2" xfId="34922" xr:uid="{9CFB685E-38DD-4D9C-8939-3C4B0FA5D39A}"/>
    <cellStyle name="เครื่องหมายจุลภาค 5 2 2 3 2 4 3" xfId="52778" xr:uid="{BE89B94B-407B-43ED-B8FE-38FD26024664}"/>
    <cellStyle name="เครื่องหมายจุลภาค 5 2 2 3 2 5" xfId="25343" xr:uid="{294F4274-A03C-4AE9-B328-777DAA800C5E}"/>
    <cellStyle name="เครื่องหมายจุลภาค 5 2 2 3 2 6" xfId="39350" xr:uid="{2BD19EC8-FC43-407B-81C6-77B5439FC6B3}"/>
    <cellStyle name="เครื่องหมายจุลภาค 5 2 2 3 3" xfId="9995" xr:uid="{00000000-0005-0000-0000-00000F4C0000}"/>
    <cellStyle name="เครื่องหมายจุลภาค 5 2 2 3 3 2" xfId="26978" xr:uid="{E15C96E8-EB96-444F-B2AA-120387848DD1}"/>
    <cellStyle name="เครื่องหมายจุลภาค 5 2 2 3 3 3" xfId="41874" xr:uid="{2121CEBE-1D93-4E7E-9C03-6F0B3EDB50D2}"/>
    <cellStyle name="เครื่องหมายจุลภาค 5 2 2 3 4" xfId="16183" xr:uid="{00000000-0005-0000-0000-0000104C0000}"/>
    <cellStyle name="เครื่องหมายจุลภาค 5 2 2 3 4 2" xfId="30164" xr:uid="{F3BA2530-8AB2-46BD-BC03-78D12445DD70}"/>
    <cellStyle name="เครื่องหมายจุลภาค 5 2 2 3 4 3" xfId="47598" xr:uid="{DD13C7BC-F9BE-48FA-89E8-FEFD08EE76DA}"/>
    <cellStyle name="เครื่องหมายจุลภาค 5 2 2 3 5" xfId="20325" xr:uid="{00000000-0005-0000-0000-0000114C0000}"/>
    <cellStyle name="เครื่องหมายจุลภาค 5 2 2 3 5 2" xfId="33379" xr:uid="{F1A8C62E-7849-4E2E-BAA2-053E41A138B8}"/>
    <cellStyle name="เครื่องหมายจุลภาค 5 2 2 3 5 3" xfId="51235" xr:uid="{71A7AB53-31DC-49C7-8B67-36E0BD0F5409}"/>
    <cellStyle name="เครื่องหมายจุลภาค 5 2 2 3 6" xfId="23800" xr:uid="{22607AEF-3293-4B55-82E3-6FA0B23A6133}"/>
    <cellStyle name="เครื่องหมายจุลภาค 5 2 2 3 7" xfId="37426" xr:uid="{6E971D45-E7DD-4A85-A536-1AF85DE280F9}"/>
    <cellStyle name="เครื่องหมายจุลภาค 5 2 2 4" xfId="6152" xr:uid="{00000000-0005-0000-0000-0000124C0000}"/>
    <cellStyle name="เครื่องหมายจุลภาค 5 2 2 4 2" xfId="10927" xr:uid="{00000000-0005-0000-0000-0000134C0000}"/>
    <cellStyle name="เครื่องหมายจุลภาค 5 2 2 4 2 2" xfId="27776" xr:uid="{21051465-E6CF-45A6-A769-FBBE785D3466}"/>
    <cellStyle name="เครื่องหมายจุลภาค 5 2 2 4 2 3" xfId="42672" xr:uid="{1C99BC8B-DC67-4163-B854-C87AE22282B2}"/>
    <cellStyle name="เครื่องหมายจุลภาค 5 2 2 4 3" xfId="17259" xr:uid="{00000000-0005-0000-0000-0000144C0000}"/>
    <cellStyle name="เครื่องหมายจุลภาค 5 2 2 4 3 2" xfId="30962" xr:uid="{C0EB1101-F8F5-4CC1-A061-07D7A0ACFB91}"/>
    <cellStyle name="เครื่องหมายจุลภาค 5 2 2 4 3 3" xfId="48540" xr:uid="{D1EA1AF4-E39C-46EA-ABC8-20F5C990CE03}"/>
    <cellStyle name="เครื่องหมายจุลภาค 5 2 2 4 4" xfId="21257" xr:uid="{00000000-0005-0000-0000-0000154C0000}"/>
    <cellStyle name="เครื่องหมายจุลภาค 5 2 2 4 4 2" xfId="34177" xr:uid="{A66D087A-0243-443B-9B4C-2BB49A3E48FA}"/>
    <cellStyle name="เครื่องหมายจุลภาค 5 2 2 4 4 3" xfId="52033" xr:uid="{CDF60C6C-C5CB-4603-A48A-C4A7B171B402}"/>
    <cellStyle name="เครื่องหมายจุลภาค 5 2 2 4 5" xfId="24598" xr:uid="{03A7666F-495F-4AF8-B69C-8E0D67517B8F}"/>
    <cellStyle name="เครื่องหมายจุลภาค 5 2 2 4 6" xfId="38368" xr:uid="{92EE0A86-CFDB-4B73-BC57-EDEF03AC9840}"/>
    <cellStyle name="เครื่องหมายจุลภาค 5 2 2 5" xfId="9187" xr:uid="{00000000-0005-0000-0000-0000164C0000}"/>
    <cellStyle name="เครื่องหมายจุลภาค 5 2 2 5 2" xfId="26235" xr:uid="{99815DC4-ACF0-46A1-81BF-704FCACC96A1}"/>
    <cellStyle name="เครื่องหมายจุลภาค 5 2 2 5 3" xfId="41131" xr:uid="{2F98C242-BF74-4BB5-A12E-8FF3DCCA4BDE}"/>
    <cellStyle name="เครื่องหมายจุลภาค 5 2 2 6" xfId="15005" xr:uid="{00000000-0005-0000-0000-0000174C0000}"/>
    <cellStyle name="เครื่องหมายจุลภาค 5 2 2 6 2" xfId="29414" xr:uid="{5CEC1576-311F-4811-B106-EB9B1A4DB65C}"/>
    <cellStyle name="เครื่องหมายจุลภาค 5 2 2 6 3" xfId="46487" xr:uid="{77357EF6-297A-4B98-AD95-E2D82F47DB01}"/>
    <cellStyle name="เครื่องหมายจุลภาค 5 2 2 7" xfId="19514" xr:uid="{00000000-0005-0000-0000-0000184C0000}"/>
    <cellStyle name="เครื่องหมายจุลภาค 5 2 2 7 2" xfId="32633" xr:uid="{E16DEAB5-22C6-4331-8D78-AC99EC674FEE}"/>
    <cellStyle name="เครื่องหมายจุลภาค 5 2 2 7 3" xfId="50489" xr:uid="{5484FD3D-D5A0-4A90-9548-35FCC70B71BE}"/>
    <cellStyle name="เครื่องหมายจุลภาค 5 2 2 8" xfId="23055" xr:uid="{FE224235-5C05-446F-8574-E9BCFB5BF4B6}"/>
    <cellStyle name="เครื่องหมายจุลภาค 5 2 2 9" xfId="36324" xr:uid="{D0C81719-8ABC-459A-95CF-C6A072F5DBA6}"/>
    <cellStyle name="เครื่องหมายจุลภาค 5 2 3" xfId="4155" xr:uid="{00000000-0005-0000-0000-0000194C0000}"/>
    <cellStyle name="เครื่องหมายจุลภาค 5 2 3 2" xfId="6380" xr:uid="{00000000-0005-0000-0000-00001A4C0000}"/>
    <cellStyle name="เครื่องหมายจุลภาค 5 2 3 2 2" xfId="11076" xr:uid="{00000000-0005-0000-0000-00001B4C0000}"/>
    <cellStyle name="เครื่องหมายจุลภาค 5 2 3 2 2 2" xfId="27896" xr:uid="{559F03FA-50B5-465B-9260-94E101DB16B3}"/>
    <cellStyle name="เครื่องหมายจุลภาค 5 2 3 2 2 3" xfId="42792" xr:uid="{203581B1-1321-4ED6-8299-FDE183D9E276}"/>
    <cellStyle name="เครื่องหมายจุลภาค 5 2 3 2 3" xfId="17486" xr:uid="{00000000-0005-0000-0000-00001C4C0000}"/>
    <cellStyle name="เครื่องหมายจุลภาค 5 2 3 2 3 2" xfId="31082" xr:uid="{C1FC4DBF-50C3-4291-B8B5-894EDB7104EE}"/>
    <cellStyle name="เครื่องหมายจุลภาค 5 2 3 2 3 3" xfId="48738" xr:uid="{C54330E5-E515-41CF-A4D7-01D170A6EE79}"/>
    <cellStyle name="เครื่องหมายจุลภาค 5 2 3 2 4" xfId="21406" xr:uid="{00000000-0005-0000-0000-00001D4C0000}"/>
    <cellStyle name="เครื่องหมายจุลภาค 5 2 3 2 4 2" xfId="34297" xr:uid="{4A81279E-4079-48E5-A720-0A7912EEE754}"/>
    <cellStyle name="เครื่องหมายจุลภาค 5 2 3 2 4 3" xfId="52153" xr:uid="{51EC2462-0218-4615-AA70-EDFF16291C70}"/>
    <cellStyle name="เครื่องหมายจุลภาค 5 2 3 2 5" xfId="24718" xr:uid="{A1495535-E346-47BF-AD81-8202DE934073}"/>
    <cellStyle name="เครื่องหมายจุลภาค 5 2 3 2 6" xfId="38566" xr:uid="{162C5292-135A-415B-A342-FD31F20236F3}"/>
    <cellStyle name="เครื่องหมายจุลภาค 5 2 3 3" xfId="9336" xr:uid="{00000000-0005-0000-0000-00001E4C0000}"/>
    <cellStyle name="เครื่องหมายจุลภาค 5 2 3 3 2" xfId="26355" xr:uid="{A5A43D58-169A-4BFD-908B-FE1B2D2D9ACE}"/>
    <cellStyle name="เครื่องหมายจุลภาค 5 2 3 3 3" xfId="41251" xr:uid="{81FC034E-11FE-43EA-878A-7714B1522976}"/>
    <cellStyle name="เครื่องหมายจุลภาค 5 2 3 4" xfId="15265" xr:uid="{00000000-0005-0000-0000-00001F4C0000}"/>
    <cellStyle name="เครื่องหมายจุลภาค 5 2 3 4 2" xfId="29539" xr:uid="{251146EB-D796-48D4-8850-1591A3C5294C}"/>
    <cellStyle name="เครื่องหมายจุลภาค 5 2 3 4 3" xfId="46716" xr:uid="{48C0AD71-EB04-44FC-9C17-2CE5831AFCD6}"/>
    <cellStyle name="เครื่องหมายจุลภาค 5 2 3 5" xfId="19664" xr:uid="{00000000-0005-0000-0000-0000204C0000}"/>
    <cellStyle name="เครื่องหมายจุลภาค 5 2 3 5 2" xfId="32754" xr:uid="{84419D17-0814-4E22-9CB0-68F8D6140924}"/>
    <cellStyle name="เครื่องหมายจุลภาค 5 2 3 5 3" xfId="50610" xr:uid="{8D61EE21-B4C3-469E-B080-DCBE73EC25ED}"/>
    <cellStyle name="เครื่องหมายจุลภาค 5 2 3 6" xfId="23177" xr:uid="{5B54E0CD-EC6F-40EA-8B04-A516790C7350}"/>
    <cellStyle name="เครื่องหมายจุลภาค 5 2 3 7" xfId="36545" xr:uid="{DBECF388-5CAE-458D-86C7-1F94D1A9B138}"/>
    <cellStyle name="เครื่องหมายจุลภาค 5 2 4" xfId="4733" xr:uid="{00000000-0005-0000-0000-0000214C0000}"/>
    <cellStyle name="เครื่องหมายจุลภาค 5 2 4 2" xfId="6936" xr:uid="{00000000-0005-0000-0000-0000224C0000}"/>
    <cellStyle name="เครื่องหมายจุลภาค 5 2 4 2 2" xfId="11473" xr:uid="{00000000-0005-0000-0000-0000234C0000}"/>
    <cellStyle name="เครื่องหมายจุลภาค 5 2 4 2 2 2" xfId="28261" xr:uid="{9A302A6E-7752-450E-A8DF-3468E4C7A69B}"/>
    <cellStyle name="เครื่องหมายจุลภาค 5 2 4 2 2 3" xfId="43157" xr:uid="{A38B8277-C8D5-48A6-9A41-C573EFC25592}"/>
    <cellStyle name="เครื่องหมายจุลภาค 5 2 4 2 3" xfId="18042" xr:uid="{00000000-0005-0000-0000-0000244C0000}"/>
    <cellStyle name="เครื่องหมายจุลภาค 5 2 4 2 3 2" xfId="31447" xr:uid="{52C701F7-7C45-4CA4-840C-0A438060907E}"/>
    <cellStyle name="เครื่องหมายจุลภาค 5 2 4 2 3 3" xfId="49262" xr:uid="{2D367005-D73F-444C-A031-FC592EC6E024}"/>
    <cellStyle name="เครื่องหมายจุลภาค 5 2 4 2 4" xfId="21803" xr:uid="{00000000-0005-0000-0000-0000254C0000}"/>
    <cellStyle name="เครื่องหมายจุลภาค 5 2 4 2 4 2" xfId="34662" xr:uid="{5EDCBC4E-C72B-4B28-8A23-D6BE8F1CC03A}"/>
    <cellStyle name="เครื่องหมายจุลภาค 5 2 4 2 4 3" xfId="52518" xr:uid="{B47A9990-24CF-4516-A0AF-34CC3EDD77D1}"/>
    <cellStyle name="เครื่องหมายจุลภาค 5 2 4 2 5" xfId="25083" xr:uid="{0C11EBBC-9DB1-420F-9313-4AB47D5C1E9C}"/>
    <cellStyle name="เครื่องหมายจุลภาค 5 2 4 2 6" xfId="39090" xr:uid="{FD99F78A-A6BC-4766-BC27-5BED88E44684}"/>
    <cellStyle name="เครื่องหมายจุลภาค 5 2 4 3" xfId="9732" xr:uid="{00000000-0005-0000-0000-0000264C0000}"/>
    <cellStyle name="เครื่องหมายจุลภาค 5 2 4 3 2" xfId="26719" xr:uid="{9913A20D-9475-4F73-A627-10A233E5C62E}"/>
    <cellStyle name="เครื่องหมายจุลภาค 5 2 4 3 3" xfId="41615" xr:uid="{AE9969FF-7D81-46EC-B80E-0E00A85445C8}"/>
    <cellStyle name="เครื่องหมายจุลภาค 5 2 4 4" xfId="15839" xr:uid="{00000000-0005-0000-0000-0000274C0000}"/>
    <cellStyle name="เครื่องหมายจุลภาค 5 2 4 4 2" xfId="29904" xr:uid="{7DE163F5-FF81-4149-82CC-9A651391190A}"/>
    <cellStyle name="เครื่องหมายจุลภาค 5 2 4 4 3" xfId="47258" xr:uid="{CA0BFB92-6611-4DD1-BF1F-F5B2D328E4FC}"/>
    <cellStyle name="เครื่องหมายจุลภาค 5 2 4 5" xfId="20061" xr:uid="{00000000-0005-0000-0000-0000284C0000}"/>
    <cellStyle name="เครื่องหมายจุลภาค 5 2 4 5 2" xfId="33119" xr:uid="{74667634-5050-4C61-8793-DE38945AD802}"/>
    <cellStyle name="เครื่องหมายจุลภาค 5 2 4 5 3" xfId="50975" xr:uid="{CEC7A574-72DC-495D-9EB5-8007483C8BD2}"/>
    <cellStyle name="เครื่องหมายจุลภาค 5 2 4 6" xfId="23541" xr:uid="{CC0DC59F-781A-415B-9E5C-469A9F0822DC}"/>
    <cellStyle name="เครื่องหมายจุลภาค 5 2 4 7" xfId="37087" xr:uid="{2B6B0374-7065-45B3-8C97-9443A4C63ED9}"/>
    <cellStyle name="เครื่องหมายจุลภาค 5 2 5" xfId="5807" xr:uid="{00000000-0005-0000-0000-0000294C0000}"/>
    <cellStyle name="เครื่องหมายจุลภาค 5 2 5 2" xfId="10659" xr:uid="{00000000-0005-0000-0000-00002A4C0000}"/>
    <cellStyle name="เครื่องหมายจุลภาค 5 2 5 2 2" xfId="27512" xr:uid="{CA28ECF4-6B62-4C49-BC88-A02F2BF62AAE}"/>
    <cellStyle name="เครื่องหมายจุลภาค 5 2 5 2 3" xfId="42408" xr:uid="{F5CFF8FE-85D9-4B89-8244-B147070D6241}"/>
    <cellStyle name="เครื่องหมายจุลภาค 5 2 5 3" xfId="16914" xr:uid="{00000000-0005-0000-0000-00002B4C0000}"/>
    <cellStyle name="เครื่องหมายจุลภาค 5 2 5 3 2" xfId="30698" xr:uid="{B1F05CED-2583-4D00-9EF7-2FF74F829C23}"/>
    <cellStyle name="เครื่องหมายจุลภาค 5 2 5 3 3" xfId="48199" xr:uid="{0B72A637-64B4-414C-9129-662E2B23EBE0}"/>
    <cellStyle name="เครื่องหมายจุลภาค 5 2 5 4" xfId="20989" xr:uid="{00000000-0005-0000-0000-00002C4C0000}"/>
    <cellStyle name="เครื่องหมายจุลภาค 5 2 5 4 2" xfId="33913" xr:uid="{65135D61-9FAA-4E8C-850A-7071EA97AF58}"/>
    <cellStyle name="เครื่องหมายจุลภาค 5 2 5 4 3" xfId="51769" xr:uid="{D326E2A1-5AE6-4511-8708-7725590FD630}"/>
    <cellStyle name="เครื่องหมายจุลภาค 5 2 5 5" xfId="24334" xr:uid="{6B43FAC7-6A37-4A58-BAB0-9992A6CB377D}"/>
    <cellStyle name="เครื่องหมายจุลภาค 5 2 5 6" xfId="38027" xr:uid="{2784B2AD-E568-4627-9EA7-D4BD8F2F2FC8}"/>
    <cellStyle name="เครื่องหมายจุลภาค 5 2 6" xfId="8915" xr:uid="{00000000-0005-0000-0000-00002D4C0000}"/>
    <cellStyle name="เครื่องหมายจุลภาค 5 2 6 2" xfId="25972" xr:uid="{90823832-D956-4558-ACA1-9877CFE2F8F0}"/>
    <cellStyle name="เครื่องหมายจุลภาค 5 2 6 3" xfId="40868" xr:uid="{FF96FA79-15B3-4865-B550-481044C26B93}"/>
    <cellStyle name="เครื่องหมายจุลภาค 5 2 7" xfId="14625" xr:uid="{00000000-0005-0000-0000-00002E4C0000}"/>
    <cellStyle name="เครื่องหมายจุลภาค 5 2 7 2" xfId="29139" xr:uid="{4209D1BF-DDD5-4BC9-A8CF-7D7E4D786094}"/>
    <cellStyle name="เครื่องหมายจุลภาค 5 2 7 3" xfId="46119" xr:uid="{EB210A4B-6F60-45D6-AF94-6B83076C02CB}"/>
    <cellStyle name="เครื่องหมายจุลภาค 5 2 8" xfId="19240" xr:uid="{00000000-0005-0000-0000-00002F4C0000}"/>
    <cellStyle name="เครื่องหมายจุลภาค 5 2 8 2" xfId="32368" xr:uid="{DC5C61FF-D9F9-49EE-A2DA-9215201A2EC4}"/>
    <cellStyle name="เครื่องหมายจุลภาค 5 2 8 3" xfId="50224" xr:uid="{DF113503-698F-4E40-B73D-805084E40AE0}"/>
    <cellStyle name="เครื่องหมายจุลภาค 5 2 9" xfId="22791" xr:uid="{B3FDFBB9-B7A5-41E0-A733-03A1CC6DFE85}"/>
    <cellStyle name="เครื่องหมายจุลภาค 5 3" xfId="3114" xr:uid="{00000000-0005-0000-0000-0000304C0000}"/>
    <cellStyle name="เครื่องหมายจุลภาค 5 3 2" xfId="4438" xr:uid="{00000000-0005-0000-0000-0000314C0000}"/>
    <cellStyle name="เครื่องหมายจุลภาค 5 3 2 2" xfId="6660" xr:uid="{00000000-0005-0000-0000-0000324C0000}"/>
    <cellStyle name="เครื่องหมายจุลภาค 5 3 2 2 2" xfId="11266" xr:uid="{00000000-0005-0000-0000-0000334C0000}"/>
    <cellStyle name="เครื่องหมายจุลภาค 5 3 2 2 2 2" xfId="28083" xr:uid="{04D0782A-B53F-4AF7-A4CC-9B38CFA6B244}"/>
    <cellStyle name="เครื่องหมายจุลภาค 5 3 2 2 2 3" xfId="42979" xr:uid="{C82D9D11-5EBC-4E96-882F-9DEF9A7CF148}"/>
    <cellStyle name="เครื่องหมายจุลภาค 5 3 2 2 3" xfId="17766" xr:uid="{00000000-0005-0000-0000-0000344C0000}"/>
    <cellStyle name="เครื่องหมายจุลภาค 5 3 2 2 3 2" xfId="31269" xr:uid="{F3918B50-F48E-472B-B51D-27F88603968B}"/>
    <cellStyle name="เครื่องหมายจุลภาค 5 3 2 2 3 3" xfId="49015" xr:uid="{8544C0D3-A98E-46BC-A49C-2D51BCB4D1D4}"/>
    <cellStyle name="เครื่องหมายจุลภาค 5 3 2 2 4" xfId="21596" xr:uid="{00000000-0005-0000-0000-0000354C0000}"/>
    <cellStyle name="เครื่องหมายจุลภาค 5 3 2 2 4 2" xfId="34484" xr:uid="{AA9E29E1-D380-4251-955E-16671D2E861C}"/>
    <cellStyle name="เครื่องหมายจุลภาค 5 3 2 2 4 3" xfId="52340" xr:uid="{3B63F4EF-68F9-4CB7-9E66-D533D5C65087}"/>
    <cellStyle name="เครื่องหมายจุลภาค 5 3 2 2 5" xfId="24905" xr:uid="{F3EBF75B-701D-4BA0-B04B-FFD60D6AA862}"/>
    <cellStyle name="เครื่องหมายจุลภาค 5 3 2 2 6" xfId="38843" xr:uid="{7D143075-C043-4E82-8E8A-268BAF90D575}"/>
    <cellStyle name="เครื่องหมายจุลภาค 5 3 2 3" xfId="9525" xr:uid="{00000000-0005-0000-0000-0000364C0000}"/>
    <cellStyle name="เครื่องหมายจุลภาค 5 3 2 3 2" xfId="26541" xr:uid="{31E2168D-2F0E-403B-849E-4DC3F3D0799D}"/>
    <cellStyle name="เครื่องหมายจุลภาค 5 3 2 3 3" xfId="41437" xr:uid="{9C28D771-BCC6-4CF5-A345-B0DC3748F316}"/>
    <cellStyle name="เครื่องหมายจุลภาค 5 3 2 4" xfId="15546" xr:uid="{00000000-0005-0000-0000-0000374C0000}"/>
    <cellStyle name="เครื่องหมายจุลภาค 5 3 2 4 2" xfId="29726" xr:uid="{FD62DDEE-5DB5-4C8C-96F1-9E2418009783}"/>
    <cellStyle name="เครื่องหมายจุลภาค 5 3 2 4 3" xfId="46994" xr:uid="{6F45152D-C527-48F0-9468-365E6A7878FD}"/>
    <cellStyle name="เครื่องหมายจุลภาค 5 3 2 5" xfId="19854" xr:uid="{00000000-0005-0000-0000-0000384C0000}"/>
    <cellStyle name="เครื่องหมายจุลภาค 5 3 2 5 2" xfId="32941" xr:uid="{93AF4351-FFEA-428D-983B-5514A399300D}"/>
    <cellStyle name="เครื่องหมายจุลภาค 5 3 2 5 3" xfId="50797" xr:uid="{E4BC9559-8957-47C2-A738-D903B9D74DFE}"/>
    <cellStyle name="เครื่องหมายจุลภาค 5 3 2 6" xfId="23363" xr:uid="{4D73D72A-674D-4B7D-B8BB-DBBCBED2521D}"/>
    <cellStyle name="เครื่องหมายจุลภาค 5 3 2 7" xfId="36823" xr:uid="{6D4CABCB-BBE9-4E52-8A72-222D71E44199}"/>
    <cellStyle name="เครื่องหมายจุลภาค 5 3 3" xfId="4976" xr:uid="{00000000-0005-0000-0000-0000394C0000}"/>
    <cellStyle name="เครื่องหมายจุลภาค 5 3 3 2" xfId="7124" xr:uid="{00000000-0005-0000-0000-00003A4C0000}"/>
    <cellStyle name="เครื่องหมายจุลภาค 5 3 3 2 2" xfId="11661" xr:uid="{00000000-0005-0000-0000-00003B4C0000}"/>
    <cellStyle name="เครื่องหมายจุลภาค 5 3 3 2 2 2" xfId="28446" xr:uid="{D35A720A-D40F-4A2A-8FB9-2A0BC7FF5AE8}"/>
    <cellStyle name="เครื่องหมายจุลภาค 5 3 3 2 2 3" xfId="43342" xr:uid="{13720EEF-648B-4A43-AFAC-F40CC0E1DC6B}"/>
    <cellStyle name="เครื่องหมายจุลภาค 5 3 3 2 3" xfId="18230" xr:uid="{00000000-0005-0000-0000-00003C4C0000}"/>
    <cellStyle name="เครื่องหมายจุลภาค 5 3 3 2 3 2" xfId="31632" xr:uid="{533ED228-63EF-4853-B236-91D429EE0E35}"/>
    <cellStyle name="เครื่องหมายจุลภาค 5 3 3 2 3 3" xfId="49447" xr:uid="{998F95A7-9063-4B0F-90CF-5E194434402F}"/>
    <cellStyle name="เครื่องหมายจุลภาค 5 3 3 2 4" xfId="21991" xr:uid="{00000000-0005-0000-0000-00003D4C0000}"/>
    <cellStyle name="เครื่องหมายจุลภาค 5 3 3 2 4 2" xfId="34847" xr:uid="{AC1803F2-78D7-43B4-BE25-BDAB743C2BF9}"/>
    <cellStyle name="เครื่องหมายจุลภาค 5 3 3 2 4 3" xfId="52703" xr:uid="{F2FF4070-B5CE-4594-8F79-A655446ED1DC}"/>
    <cellStyle name="เครื่องหมายจุลภาค 5 3 3 2 5" xfId="25268" xr:uid="{746CF0DF-9FDB-49DE-A52F-1559D85771BC}"/>
    <cellStyle name="เครื่องหมายจุลภาค 5 3 3 2 6" xfId="39275" xr:uid="{C6BB1BAD-96CA-44AE-974E-734B39FB1EFD}"/>
    <cellStyle name="เครื่องหมายจุลภาค 5 3 3 3" xfId="9919" xr:uid="{00000000-0005-0000-0000-00003E4C0000}"/>
    <cellStyle name="เครื่องหมายจุลภาค 5 3 3 3 2" xfId="26903" xr:uid="{856C6E13-6909-48BB-B5BF-632DD174A490}"/>
    <cellStyle name="เครื่องหมายจุลภาค 5 3 3 3 3" xfId="41799" xr:uid="{5124EE8F-5C3E-42E4-B665-2D047840324C}"/>
    <cellStyle name="เครื่องหมายจุลภาค 5 3 3 4" xfId="16083" xr:uid="{00000000-0005-0000-0000-00003F4C0000}"/>
    <cellStyle name="เครื่องหมายจุลภาค 5 3 3 4 2" xfId="30089" xr:uid="{65C5314A-3666-4740-B006-884D1ED219FC}"/>
    <cellStyle name="เครื่องหมายจุลภาค 5 3 3 4 3" xfId="47499" xr:uid="{7540425B-B134-4EC3-978B-43AE632D664A}"/>
    <cellStyle name="เครื่องหมายจุลภาค 5 3 3 5" xfId="20249" xr:uid="{00000000-0005-0000-0000-0000404C0000}"/>
    <cellStyle name="เครื่องหมายจุลภาค 5 3 3 5 2" xfId="33304" xr:uid="{E8D43284-7D06-46E3-8B8A-ADDDAF8C3D55}"/>
    <cellStyle name="เครื่องหมายจุลภาค 5 3 3 5 3" xfId="51160" xr:uid="{2561FD92-14CC-49C0-825F-7A7315953DF7}"/>
    <cellStyle name="เครื่องหมายจุลภาค 5 3 3 6" xfId="23725" xr:uid="{E9F3ECA2-0623-4EBE-9B37-3F96D020E77A}"/>
    <cellStyle name="เครื่องหมายจุลภาค 5 3 3 7" xfId="37327" xr:uid="{E5E41D89-7AEB-448E-B2BB-2009D4DA97E1}"/>
    <cellStyle name="เครื่องหมายจุลภาค 5 3 4" xfId="6054" xr:uid="{00000000-0005-0000-0000-0000414C0000}"/>
    <cellStyle name="เครื่องหมายจุลภาค 5 3 4 2" xfId="10850" xr:uid="{00000000-0005-0000-0000-0000424C0000}"/>
    <cellStyle name="เครื่องหมายจุลภาค 5 3 4 2 2" xfId="27700" xr:uid="{58FD5846-973E-4063-BE35-94F8E9CFA989}"/>
    <cellStyle name="เครื่องหมายจุลภาค 5 3 4 2 3" xfId="42596" xr:uid="{9B4ECFFF-9972-4117-B4BB-BB3788829F24}"/>
    <cellStyle name="เครื่องหมายจุลภาค 5 3 4 3" xfId="17161" xr:uid="{00000000-0005-0000-0000-0000434C0000}"/>
    <cellStyle name="เครื่องหมายจุลภาค 5 3 4 3 2" xfId="30886" xr:uid="{20BB9EBD-305D-48C4-894B-B2EBD0F3FEB2}"/>
    <cellStyle name="เครื่องหมายจุลภาค 5 3 4 3 3" xfId="48443" xr:uid="{19633DF3-5026-445F-AF04-B94D749FFDE3}"/>
    <cellStyle name="เครื่องหมายจุลภาค 5 3 4 4" xfId="21180" xr:uid="{00000000-0005-0000-0000-0000444C0000}"/>
    <cellStyle name="เครื่องหมายจุลภาค 5 3 4 4 2" xfId="34101" xr:uid="{631C7BBB-CDA7-4BA2-8124-1E7223D8CC6C}"/>
    <cellStyle name="เครื่องหมายจุลภาค 5 3 4 4 3" xfId="51957" xr:uid="{B4A6789E-05BA-4CB0-86F9-3B38C8DE8F59}"/>
    <cellStyle name="เครื่องหมายจุลภาค 5 3 4 5" xfId="24522" xr:uid="{DDC8B3FF-3CE2-4DB8-A575-E9D2A4441B4F}"/>
    <cellStyle name="เครื่องหมายจุลภาค 5 3 4 6" xfId="38271" xr:uid="{7F4FC5D5-1944-4462-B926-015CD118F1D5}"/>
    <cellStyle name="เครื่องหมายจุลภาค 5 3 5" xfId="9108" xr:uid="{00000000-0005-0000-0000-0000454C0000}"/>
    <cellStyle name="เครื่องหมายจุลภาค 5 3 5 2" xfId="26159" xr:uid="{8340D1B9-66FB-4F02-8EA4-39B211B852D3}"/>
    <cellStyle name="เครื่องหมายจุลภาค 5 3 5 3" xfId="41055" xr:uid="{DA6C7DE3-C3F0-48D7-9F7F-E7E00E6571D2}"/>
    <cellStyle name="เครื่องหมายจุลภาค 5 3 6" xfId="14897" xr:uid="{00000000-0005-0000-0000-0000464C0000}"/>
    <cellStyle name="เครื่องหมายจุลภาค 5 3 6 2" xfId="29336" xr:uid="{58EAC821-7FF2-47AC-92AA-0D1F77227E9F}"/>
    <cellStyle name="เครื่องหมายจุลภาค 5 3 6 3" xfId="46382" xr:uid="{1C00B4DC-BCAF-4201-940C-86698685C7FB}"/>
    <cellStyle name="เครื่องหมายจุลภาค 5 3 7" xfId="19434" xr:uid="{00000000-0005-0000-0000-0000474C0000}"/>
    <cellStyle name="เครื่องหมายจุลภาค 5 3 7 2" xfId="32556" xr:uid="{AFD16F8A-43A1-447E-AAE2-8D8374EB33C0}"/>
    <cellStyle name="เครื่องหมายจุลภาค 5 3 7 3" xfId="50412" xr:uid="{E6F3DF7D-C2AB-4232-9173-5BEC1C8E8E2D}"/>
    <cellStyle name="เครื่องหมายจุลภาค 5 3 8" xfId="22979" xr:uid="{EE230F07-F1A5-4620-B974-129804BC3ED6}"/>
    <cellStyle name="เครื่องหมายจุลภาค 5 3 9" xfId="36227" xr:uid="{9D03EBF8-54B3-43A4-8333-99DB9F5E2B35}"/>
    <cellStyle name="เครื่องหมายจุลภาค 5 4" xfId="3481" xr:uid="{00000000-0005-0000-0000-0000484C0000}"/>
    <cellStyle name="เครื่องหมายจุลภาค 5 4 2" xfId="4546" xr:uid="{00000000-0005-0000-0000-0000494C0000}"/>
    <cellStyle name="เครื่องหมายจุลภาค 5 4 2 2" xfId="6768" xr:uid="{00000000-0005-0000-0000-00004A4C0000}"/>
    <cellStyle name="เครื่องหมายจุลภาค 5 4 2 2 2" xfId="11342" xr:uid="{00000000-0005-0000-0000-00004B4C0000}"/>
    <cellStyle name="เครื่องหมายจุลภาค 5 4 2 2 2 2" xfId="28158" xr:uid="{0585D638-7223-47DF-9BFD-D39B39E6CEA5}"/>
    <cellStyle name="เครื่องหมายจุลภาค 5 4 2 2 2 3" xfId="43054" xr:uid="{90800AC4-073B-4578-8348-234D69C6F61C}"/>
    <cellStyle name="เครื่องหมายจุลภาค 5 4 2 2 3" xfId="17874" xr:uid="{00000000-0005-0000-0000-00004C4C0000}"/>
    <cellStyle name="เครื่องหมายจุลภาค 5 4 2 2 3 2" xfId="31344" xr:uid="{D0F763C0-37A8-49EB-BB86-E87F312A61E3}"/>
    <cellStyle name="เครื่องหมายจุลภาค 5 4 2 2 3 3" xfId="49122" xr:uid="{2863C209-AF97-4EAF-BB8B-4F054F644AAF}"/>
    <cellStyle name="เครื่องหมายจุลภาค 5 4 2 2 4" xfId="21672" xr:uid="{00000000-0005-0000-0000-00004D4C0000}"/>
    <cellStyle name="เครื่องหมายจุลภาค 5 4 2 2 4 2" xfId="34559" xr:uid="{45C06FBC-A0E3-4958-9E8E-C1E1743F7560}"/>
    <cellStyle name="เครื่องหมายจุลภาค 5 4 2 2 4 3" xfId="52415" xr:uid="{B811ECD4-63CA-466C-9018-51096A1F223B}"/>
    <cellStyle name="เครื่องหมายจุลภาค 5 4 2 2 5" xfId="24980" xr:uid="{27BFD771-847A-4E55-94C1-2A7F04153D68}"/>
    <cellStyle name="เครื่องหมายจุลภาค 5 4 2 2 6" xfId="38950" xr:uid="{4846CEBD-3672-47AC-BBBF-ACE74A5E4FB8}"/>
    <cellStyle name="เครื่องหมายจุลภาค 5 4 2 3" xfId="9601" xr:uid="{00000000-0005-0000-0000-00004E4C0000}"/>
    <cellStyle name="เครื่องหมายจุลภาค 5 4 2 3 2" xfId="26616" xr:uid="{A1CA1390-00A0-45AE-B7E9-645FB81B1751}"/>
    <cellStyle name="เครื่องหมายจุลภาค 5 4 2 3 3" xfId="41512" xr:uid="{DA237CBD-0682-47C0-96DD-0BDACF61C737}"/>
    <cellStyle name="เครื่องหมายจุลภาค 5 4 2 4" xfId="15654" xr:uid="{00000000-0005-0000-0000-00004F4C0000}"/>
    <cellStyle name="เครื่องหมายจุลภาค 5 4 2 4 2" xfId="29801" xr:uid="{28D1F73B-A448-415C-8211-120ECB6CBE89}"/>
    <cellStyle name="เครื่องหมายจุลภาค 5 4 2 4 3" xfId="47101" xr:uid="{78B215D9-171B-42A7-B619-3F476BD8497B}"/>
    <cellStyle name="เครื่องหมายจุลภาค 5 4 2 5" xfId="19930" xr:uid="{00000000-0005-0000-0000-0000504C0000}"/>
    <cellStyle name="เครื่องหมายจุลภาค 5 4 2 5 2" xfId="33016" xr:uid="{FAA6F5DF-9CD3-4E5A-9EF6-060E7CD63559}"/>
    <cellStyle name="เครื่องหมายจุลภาค 5 4 2 5 3" xfId="50872" xr:uid="{09B36CC3-FF90-4D1D-A2E9-33B1A5EC77EA}"/>
    <cellStyle name="เครื่องหมายจุลภาค 5 4 2 6" xfId="23438" xr:uid="{091A21B9-DECB-44D3-BDF5-EAF3422BEEF9}"/>
    <cellStyle name="เครื่องหมายจุลภาค 5 4 2 7" xfId="36930" xr:uid="{945CE3A1-45A1-4838-BBB8-321176C1C9C4}"/>
    <cellStyle name="เครื่องหมายจุลภาค 5 4 3" xfId="5075" xr:uid="{00000000-0005-0000-0000-0000514C0000}"/>
    <cellStyle name="เครื่องหมายจุลภาค 5 4 3 2" xfId="7199" xr:uid="{00000000-0005-0000-0000-0000524C0000}"/>
    <cellStyle name="เครื่องหมายจุลภาค 5 4 3 2 2" xfId="11736" xr:uid="{00000000-0005-0000-0000-0000534C0000}"/>
    <cellStyle name="เครื่องหมายจุลภาค 5 4 3 2 2 2" xfId="28520" xr:uid="{FC428F82-7F7E-4C09-B419-FD1AC1D69987}"/>
    <cellStyle name="เครื่องหมายจุลภาค 5 4 3 2 2 3" xfId="43416" xr:uid="{9C1A71F9-B1E5-491D-8964-D30FF3826015}"/>
    <cellStyle name="เครื่องหมายจุลภาค 5 4 3 2 3" xfId="18305" xr:uid="{00000000-0005-0000-0000-0000544C0000}"/>
    <cellStyle name="เครื่องหมายจุลภาค 5 4 3 2 3 2" xfId="31706" xr:uid="{A907E97D-2AA5-4A98-ADF8-AE7DCD36D448}"/>
    <cellStyle name="เครื่องหมายจุลภาค 5 4 3 2 3 3" xfId="49521" xr:uid="{8E91CDEF-8712-4D1E-96AE-61401F1A5BE0}"/>
    <cellStyle name="เครื่องหมายจุลภาค 5 4 3 2 4" xfId="22066" xr:uid="{00000000-0005-0000-0000-0000554C0000}"/>
    <cellStyle name="เครื่องหมายจุลภาค 5 4 3 2 4 2" xfId="34921" xr:uid="{3C0C97BF-719C-4454-9488-F951DFF49ADB}"/>
    <cellStyle name="เครื่องหมายจุลภาค 5 4 3 2 4 3" xfId="52777" xr:uid="{FA66603D-7DF0-4C29-B48C-17C03A4894D3}"/>
    <cellStyle name="เครื่องหมายจุลภาค 5 4 3 2 5" xfId="25342" xr:uid="{9112250F-947A-4B0E-88EE-388B8885D386}"/>
    <cellStyle name="เครื่องหมายจุลภาค 5 4 3 2 6" xfId="39349" xr:uid="{5D6286D2-C433-44D4-8136-51B4C553E5EC}"/>
    <cellStyle name="เครื่องหมายจุลภาค 5 4 3 3" xfId="9994" xr:uid="{00000000-0005-0000-0000-0000564C0000}"/>
    <cellStyle name="เครื่องหมายจุลภาค 5 4 3 3 2" xfId="26977" xr:uid="{E4D55443-773B-407B-AB44-28D20509C183}"/>
    <cellStyle name="เครื่องหมายจุลภาค 5 4 3 3 3" xfId="41873" xr:uid="{AB31E77A-9D78-4D1A-A724-30427E9143DA}"/>
    <cellStyle name="เครื่องหมายจุลภาค 5 4 3 4" xfId="16182" xr:uid="{00000000-0005-0000-0000-0000574C0000}"/>
    <cellStyle name="เครื่องหมายจุลภาค 5 4 3 4 2" xfId="30163" xr:uid="{1D034802-71DE-4FA0-BC6E-D40AC4D0B4B5}"/>
    <cellStyle name="เครื่องหมายจุลภาค 5 4 3 4 3" xfId="47597" xr:uid="{E28735B0-2CDC-4AA5-BFE6-E47BBA76CEFC}"/>
    <cellStyle name="เครื่องหมายจุลภาค 5 4 3 5" xfId="20324" xr:uid="{00000000-0005-0000-0000-0000584C0000}"/>
    <cellStyle name="เครื่องหมายจุลภาค 5 4 3 5 2" xfId="33378" xr:uid="{4B734208-6FA0-4208-B0AE-59BCC04F5EF5}"/>
    <cellStyle name="เครื่องหมายจุลภาค 5 4 3 5 3" xfId="51234" xr:uid="{15ADD983-100F-410F-B3DC-3BC7BBC6DC3F}"/>
    <cellStyle name="เครื่องหมายจุลภาค 5 4 3 6" xfId="23799" xr:uid="{A15F1E94-DA0B-42DE-9665-EF9CEF185209}"/>
    <cellStyle name="เครื่องหมายจุลภาค 5 4 3 7" xfId="37425" xr:uid="{E35F6633-D9CD-4587-8D68-0CACFC2473CB}"/>
    <cellStyle name="เครื่องหมายจุลภาค 5 4 4" xfId="6151" xr:uid="{00000000-0005-0000-0000-0000594C0000}"/>
    <cellStyle name="เครื่องหมายจุลภาค 5 4 4 2" xfId="10926" xr:uid="{00000000-0005-0000-0000-00005A4C0000}"/>
    <cellStyle name="เครื่องหมายจุลภาค 5 4 4 2 2" xfId="27775" xr:uid="{021075DF-8645-4355-8945-5D51F0A6F747}"/>
    <cellStyle name="เครื่องหมายจุลภาค 5 4 4 2 3" xfId="42671" xr:uid="{421D4CA9-A681-4281-96A0-4530B02D7BBD}"/>
    <cellStyle name="เครื่องหมายจุลภาค 5 4 4 3" xfId="17258" xr:uid="{00000000-0005-0000-0000-00005B4C0000}"/>
    <cellStyle name="เครื่องหมายจุลภาค 5 4 4 3 2" xfId="30961" xr:uid="{6A496CAB-BBD4-409C-B0C4-CC8305757ED7}"/>
    <cellStyle name="เครื่องหมายจุลภาค 5 4 4 3 3" xfId="48539" xr:uid="{CC1C28F9-8A29-410C-A37F-CC41FCA02629}"/>
    <cellStyle name="เครื่องหมายจุลภาค 5 4 4 4" xfId="21256" xr:uid="{00000000-0005-0000-0000-00005C4C0000}"/>
    <cellStyle name="เครื่องหมายจุลภาค 5 4 4 4 2" xfId="34176" xr:uid="{1097A1C6-8C79-48AB-B40D-B1EFB866BC22}"/>
    <cellStyle name="เครื่องหมายจุลภาค 5 4 4 4 3" xfId="52032" xr:uid="{9AD4BC17-962F-4E7E-84BF-F76B1B8EF204}"/>
    <cellStyle name="เครื่องหมายจุลภาค 5 4 4 5" xfId="24597" xr:uid="{4EBB2AD9-AE4B-4700-B4AF-30C0EFC13046}"/>
    <cellStyle name="เครื่องหมายจุลภาค 5 4 4 6" xfId="38367" xr:uid="{5F70C9E1-D508-4310-B4B1-5675420247BB}"/>
    <cellStyle name="เครื่องหมายจุลภาค 5 4 5" xfId="9186" xr:uid="{00000000-0005-0000-0000-00005D4C0000}"/>
    <cellStyle name="เครื่องหมายจุลภาค 5 4 5 2" xfId="26234" xr:uid="{F9D967CB-D2E3-47FE-B5B5-2CE42E029E16}"/>
    <cellStyle name="เครื่องหมายจุลภาค 5 4 5 3" xfId="41130" xr:uid="{4B9F5713-2AD4-4DB9-84C1-74022699F821}"/>
    <cellStyle name="เครื่องหมายจุลภาค 5 4 6" xfId="15004" xr:uid="{00000000-0005-0000-0000-00005E4C0000}"/>
    <cellStyle name="เครื่องหมายจุลภาค 5 4 6 2" xfId="29413" xr:uid="{BB09C90E-96C1-409F-A51E-1DB2F4B21035}"/>
    <cellStyle name="เครื่องหมายจุลภาค 5 4 6 3" xfId="46486" xr:uid="{7F116D33-589E-4536-8E55-5C4FC9D93B1B}"/>
    <cellStyle name="เครื่องหมายจุลภาค 5 4 7" xfId="19513" xr:uid="{00000000-0005-0000-0000-00005F4C0000}"/>
    <cellStyle name="เครื่องหมายจุลภาค 5 4 7 2" xfId="32632" xr:uid="{395CD7B9-681B-4359-B51F-5859DB7AA6E8}"/>
    <cellStyle name="เครื่องหมายจุลภาค 5 4 7 3" xfId="50488" xr:uid="{E86559F2-3266-4603-89C6-3C3809A30872}"/>
    <cellStyle name="เครื่องหมายจุลภาค 5 4 8" xfId="23054" xr:uid="{6EE64AB3-40B3-4943-8B66-E2094FC5A619}"/>
    <cellStyle name="เครื่องหมายจุลภาค 5 4 9" xfId="36323" xr:uid="{83538D1C-7851-4534-9A5E-4890B0E52038}"/>
    <cellStyle name="เครื่องหมายจุลภาค 5 5" xfId="3745" xr:uid="{00000000-0005-0000-0000-0000604C0000}"/>
    <cellStyle name="เครื่องหมายจุลภาค 5 6" xfId="4154" xr:uid="{00000000-0005-0000-0000-0000614C0000}"/>
    <cellStyle name="เครื่องหมายจุลภาค 5 6 2" xfId="6379" xr:uid="{00000000-0005-0000-0000-0000624C0000}"/>
    <cellStyle name="เครื่องหมายจุลภาค 5 6 2 2" xfId="11075" xr:uid="{00000000-0005-0000-0000-0000634C0000}"/>
    <cellStyle name="เครื่องหมายจุลภาค 5 6 2 2 2" xfId="27895" xr:uid="{255E82E3-6261-4014-9A28-8743A877A3EB}"/>
    <cellStyle name="เครื่องหมายจุลภาค 5 6 2 2 3" xfId="42791" xr:uid="{16E09342-012F-45AD-B405-CDD413FC933B}"/>
    <cellStyle name="เครื่องหมายจุลภาค 5 6 2 3" xfId="17485" xr:uid="{00000000-0005-0000-0000-0000644C0000}"/>
    <cellStyle name="เครื่องหมายจุลภาค 5 6 2 3 2" xfId="31081" xr:uid="{0814FA8D-515F-453F-BB69-E8E3826D863C}"/>
    <cellStyle name="เครื่องหมายจุลภาค 5 6 2 3 3" xfId="48737" xr:uid="{CB9D23D4-BDF1-4DD5-9BA0-32692A780224}"/>
    <cellStyle name="เครื่องหมายจุลภาค 5 6 2 4" xfId="21405" xr:uid="{00000000-0005-0000-0000-0000654C0000}"/>
    <cellStyle name="เครื่องหมายจุลภาค 5 6 2 4 2" xfId="34296" xr:uid="{CC687B7A-C8D4-469B-AB8F-1BA0D112268C}"/>
    <cellStyle name="เครื่องหมายจุลภาค 5 6 2 4 3" xfId="52152" xr:uid="{C03A5CFB-C7C2-48C3-89D9-5DDA347C49F7}"/>
    <cellStyle name="เครื่องหมายจุลภาค 5 6 2 5" xfId="24717" xr:uid="{3E2779E4-A46D-423F-B324-82C0E14963A1}"/>
    <cellStyle name="เครื่องหมายจุลภาค 5 6 2 6" xfId="38565" xr:uid="{488BF47D-98F8-499B-8470-34B8ACFF19ED}"/>
    <cellStyle name="เครื่องหมายจุลภาค 5 6 3" xfId="9335" xr:uid="{00000000-0005-0000-0000-0000664C0000}"/>
    <cellStyle name="เครื่องหมายจุลภาค 5 6 3 2" xfId="26354" xr:uid="{B5140702-1F05-4670-94CC-C35EFF747602}"/>
    <cellStyle name="เครื่องหมายจุลภาค 5 6 3 3" xfId="41250" xr:uid="{44B5FA24-1E5E-4B0D-B9EB-5C8F184158BC}"/>
    <cellStyle name="เครื่องหมายจุลภาค 5 6 4" xfId="15264" xr:uid="{00000000-0005-0000-0000-0000674C0000}"/>
    <cellStyle name="เครื่องหมายจุลภาค 5 6 4 2" xfId="29538" xr:uid="{2903CD23-241D-4EBA-A92D-D5F3E23AA3FF}"/>
    <cellStyle name="เครื่องหมายจุลภาค 5 6 4 3" xfId="46715" xr:uid="{FEA9C008-6A3D-44BC-A863-324272A6A867}"/>
    <cellStyle name="เครื่องหมายจุลภาค 5 6 5" xfId="19663" xr:uid="{00000000-0005-0000-0000-0000684C0000}"/>
    <cellStyle name="เครื่องหมายจุลภาค 5 6 5 2" xfId="32753" xr:uid="{9D88D352-9D1B-4A80-A870-F03634F1E8D6}"/>
    <cellStyle name="เครื่องหมายจุลภาค 5 6 5 3" xfId="50609" xr:uid="{087DED53-FBA9-436D-8D00-25CAB3365DAF}"/>
    <cellStyle name="เครื่องหมายจุลภาค 5 6 6" xfId="23176" xr:uid="{505A28A5-7E7B-4EB2-B350-AFAC8A27CD01}"/>
    <cellStyle name="เครื่องหมายจุลภาค 5 6 7" xfId="36544" xr:uid="{059360D6-8C09-4A02-85CB-2F3C13233D9C}"/>
    <cellStyle name="เครื่องหมายจุลภาค 5 7" xfId="4732" xr:uid="{00000000-0005-0000-0000-0000694C0000}"/>
    <cellStyle name="เครื่องหมายจุลภาค 5 7 2" xfId="6935" xr:uid="{00000000-0005-0000-0000-00006A4C0000}"/>
    <cellStyle name="เครื่องหมายจุลภาค 5 7 2 2" xfId="11472" xr:uid="{00000000-0005-0000-0000-00006B4C0000}"/>
    <cellStyle name="เครื่องหมายจุลภาค 5 7 2 2 2" xfId="28260" xr:uid="{89F446EC-8325-4A5A-9D83-D1C2F2D4181B}"/>
    <cellStyle name="เครื่องหมายจุลภาค 5 7 2 2 3" xfId="43156" xr:uid="{DC195E1B-E110-4BAC-B4C2-AD95D3EF6413}"/>
    <cellStyle name="เครื่องหมายจุลภาค 5 7 2 3" xfId="18041" xr:uid="{00000000-0005-0000-0000-00006C4C0000}"/>
    <cellStyle name="เครื่องหมายจุลภาค 5 7 2 3 2" xfId="31446" xr:uid="{537FD76F-73C6-4ED2-B226-E4C32D2BF16D}"/>
    <cellStyle name="เครื่องหมายจุลภาค 5 7 2 3 3" xfId="49261" xr:uid="{497343C5-2C82-420F-9F89-766C4EB5EF63}"/>
    <cellStyle name="เครื่องหมายจุลภาค 5 7 2 4" xfId="21802" xr:uid="{00000000-0005-0000-0000-00006D4C0000}"/>
    <cellStyle name="เครื่องหมายจุลภาค 5 7 2 4 2" xfId="34661" xr:uid="{F46FF982-DD79-4D4C-BE01-9629FB037C92}"/>
    <cellStyle name="เครื่องหมายจุลภาค 5 7 2 4 3" xfId="52517" xr:uid="{8FD89646-9A2F-446F-BAF0-EF6616D8D759}"/>
    <cellStyle name="เครื่องหมายจุลภาค 5 7 2 5" xfId="25082" xr:uid="{73F9D09B-B918-4856-B670-0086F342A31F}"/>
    <cellStyle name="เครื่องหมายจุลภาค 5 7 2 6" xfId="39089" xr:uid="{2C24B9EF-9078-4A4D-88C0-0EA6BF09EDED}"/>
    <cellStyle name="เครื่องหมายจุลภาค 5 7 3" xfId="9731" xr:uid="{00000000-0005-0000-0000-00006E4C0000}"/>
    <cellStyle name="เครื่องหมายจุลภาค 5 7 3 2" xfId="26718" xr:uid="{CD194C93-D606-48DD-976D-289F14C62AD0}"/>
    <cellStyle name="เครื่องหมายจุลภาค 5 7 3 3" xfId="41614" xr:uid="{6766B3D2-D770-48C5-B177-77F6C9C448D1}"/>
    <cellStyle name="เครื่องหมายจุลภาค 5 7 4" xfId="15838" xr:uid="{00000000-0005-0000-0000-00006F4C0000}"/>
    <cellStyle name="เครื่องหมายจุลภาค 5 7 4 2" xfId="29903" xr:uid="{ED8A58DB-9E5C-4710-9723-DE3C3227E612}"/>
    <cellStyle name="เครื่องหมายจุลภาค 5 7 4 3" xfId="47257" xr:uid="{C68010A3-7551-4A3F-BE74-93A9A0A9D49A}"/>
    <cellStyle name="เครื่องหมายจุลภาค 5 7 5" xfId="20060" xr:uid="{00000000-0005-0000-0000-0000704C0000}"/>
    <cellStyle name="เครื่องหมายจุลภาค 5 7 5 2" xfId="33118" xr:uid="{3D76B46B-1B7E-468C-85DE-A061B8ED520F}"/>
    <cellStyle name="เครื่องหมายจุลภาค 5 7 5 3" xfId="50974" xr:uid="{A0EB3B87-74B1-406D-BFDC-7D306571BF1A}"/>
    <cellStyle name="เครื่องหมายจุลภาค 5 7 6" xfId="23540" xr:uid="{2ED06978-3904-4013-92EA-A28AF92405E4}"/>
    <cellStyle name="เครื่องหมายจุลภาค 5 7 7" xfId="37086" xr:uid="{1556CD78-0C77-4704-AFA7-DF6CAF922C7F}"/>
    <cellStyle name="เครื่องหมายจุลภาค 5 8" xfId="5806" xr:uid="{00000000-0005-0000-0000-0000714C0000}"/>
    <cellStyle name="เครื่องหมายจุลภาค 5 8 2" xfId="10658" xr:uid="{00000000-0005-0000-0000-0000724C0000}"/>
    <cellStyle name="เครื่องหมายจุลภาค 5 8 2 2" xfId="27511" xr:uid="{CDD8AA2A-D1DD-46A9-922D-DB03E97FCC05}"/>
    <cellStyle name="เครื่องหมายจุลภาค 5 8 2 3" xfId="42407" xr:uid="{6FB2852A-0334-4549-87CB-2D99EB3F68B5}"/>
    <cellStyle name="เครื่องหมายจุลภาค 5 8 3" xfId="16913" xr:uid="{00000000-0005-0000-0000-0000734C0000}"/>
    <cellStyle name="เครื่องหมายจุลภาค 5 8 3 2" xfId="30697" xr:uid="{0F301DD4-4B6A-4B3E-B12F-BC11243A980C}"/>
    <cellStyle name="เครื่องหมายจุลภาค 5 8 3 3" xfId="48198" xr:uid="{433287AB-D7A5-43DC-A0F5-309C18ED3EFB}"/>
    <cellStyle name="เครื่องหมายจุลภาค 5 8 4" xfId="20988" xr:uid="{00000000-0005-0000-0000-0000744C0000}"/>
    <cellStyle name="เครื่องหมายจุลภาค 5 8 4 2" xfId="33912" xr:uid="{8B79EB5B-3604-4ABD-953B-A99CD9A99DBF}"/>
    <cellStyle name="เครื่องหมายจุลภาค 5 8 4 3" xfId="51768" xr:uid="{C22803AB-50D0-4DA1-BC43-92497BB45344}"/>
    <cellStyle name="เครื่องหมายจุลภาค 5 8 5" xfId="24333" xr:uid="{FA576D95-F5F6-437D-8854-3B3D97B34E72}"/>
    <cellStyle name="เครื่องหมายจุลภาค 5 8 6" xfId="38026" xr:uid="{BC4BA76E-2ED6-4773-8659-D168C901C830}"/>
    <cellStyle name="เครื่องหมายจุลภาค 5 9" xfId="8914" xr:uid="{00000000-0005-0000-0000-0000754C0000}"/>
    <cellStyle name="เครื่องหมายจุลภาค 5 9 2" xfId="25971" xr:uid="{2DE761A5-7044-4CEE-BEC5-4104337EF4D8}"/>
    <cellStyle name="เครื่องหมายจุลภาค 5 9 3" xfId="40867" xr:uid="{08DCB540-5DA1-4DEA-BE26-BA8445A9DAFD}"/>
    <cellStyle name="เครื่องหมายจุลภาค 5_Copy of UOB S 36.1 LEAD จุ๋ม" xfId="3115" xr:uid="{00000000-0005-0000-0000-0000764C0000}"/>
    <cellStyle name="เครื่องหมายจุลภาค 6" xfId="1887" xr:uid="{00000000-0005-0000-0000-0000774C0000}"/>
    <cellStyle name="เครื่องหมายจุลภาค 6 10" xfId="3116" xr:uid="{00000000-0005-0000-0000-0000784C0000}"/>
    <cellStyle name="เครื่องหมายจุลภาค 6 10 2" xfId="4439" xr:uid="{00000000-0005-0000-0000-0000794C0000}"/>
    <cellStyle name="เครื่องหมายจุลภาค 6 10 2 2" xfId="6661" xr:uid="{00000000-0005-0000-0000-00007A4C0000}"/>
    <cellStyle name="เครื่องหมายจุลภาค 6 10 2 2 2" xfId="11267" xr:uid="{00000000-0005-0000-0000-00007B4C0000}"/>
    <cellStyle name="เครื่องหมายจุลภาค 6 10 2 2 2 2" xfId="28084" xr:uid="{B68C0C4F-22E9-40AE-9903-51F2E586E1DB}"/>
    <cellStyle name="เครื่องหมายจุลภาค 6 10 2 2 2 3" xfId="42980" xr:uid="{CAB0E82D-FDB6-4738-9ED4-063A5338A460}"/>
    <cellStyle name="เครื่องหมายจุลภาค 6 10 2 2 3" xfId="17767" xr:uid="{00000000-0005-0000-0000-00007C4C0000}"/>
    <cellStyle name="เครื่องหมายจุลภาค 6 10 2 2 3 2" xfId="31270" xr:uid="{38E4C9F7-E451-4846-9E22-DB8EBA3A8E70}"/>
    <cellStyle name="เครื่องหมายจุลภาค 6 10 2 2 3 3" xfId="49016" xr:uid="{BAA9D3DB-AFE3-4FDA-A4AF-546AF5B7241C}"/>
    <cellStyle name="เครื่องหมายจุลภาค 6 10 2 2 4" xfId="21597" xr:uid="{00000000-0005-0000-0000-00007D4C0000}"/>
    <cellStyle name="เครื่องหมายจุลภาค 6 10 2 2 4 2" xfId="34485" xr:uid="{886B6836-692A-43B8-9130-3FCD86E7F579}"/>
    <cellStyle name="เครื่องหมายจุลภาค 6 10 2 2 4 3" xfId="52341" xr:uid="{7C01D6FD-1528-46A2-BF37-EE2793C0E256}"/>
    <cellStyle name="เครื่องหมายจุลภาค 6 10 2 2 5" xfId="24906" xr:uid="{1BB9811D-3484-4E9A-8D35-4A60E6FAC802}"/>
    <cellStyle name="เครื่องหมายจุลภาค 6 10 2 2 6" xfId="38844" xr:uid="{BD016421-628B-40CB-BC3E-69EB7AE2BA34}"/>
    <cellStyle name="เครื่องหมายจุลภาค 6 10 2 3" xfId="9526" xr:uid="{00000000-0005-0000-0000-00007E4C0000}"/>
    <cellStyle name="เครื่องหมายจุลภาค 6 10 2 3 2" xfId="26542" xr:uid="{AAE6CADC-CBD5-462B-9311-01658CB92BE9}"/>
    <cellStyle name="เครื่องหมายจุลภาค 6 10 2 3 3" xfId="41438" xr:uid="{036B8F01-84CC-4D75-94DE-AFFBD6F5A5E1}"/>
    <cellStyle name="เครื่องหมายจุลภาค 6 10 2 4" xfId="15547" xr:uid="{00000000-0005-0000-0000-00007F4C0000}"/>
    <cellStyle name="เครื่องหมายจุลภาค 6 10 2 4 2" xfId="29727" xr:uid="{B01B654B-1910-4E70-B060-B604728C081B}"/>
    <cellStyle name="เครื่องหมายจุลภาค 6 10 2 4 3" xfId="46995" xr:uid="{1A300BFA-0A99-4F24-8A70-4C65B61085F4}"/>
    <cellStyle name="เครื่องหมายจุลภาค 6 10 2 5" xfId="19855" xr:uid="{00000000-0005-0000-0000-0000804C0000}"/>
    <cellStyle name="เครื่องหมายจุลภาค 6 10 2 5 2" xfId="32942" xr:uid="{E387BE12-9BC9-4426-BC14-B5C9A1DD8174}"/>
    <cellStyle name="เครื่องหมายจุลภาค 6 10 2 5 3" xfId="50798" xr:uid="{739CA83A-99F1-4E55-9A7E-13A3C461067E}"/>
    <cellStyle name="เครื่องหมายจุลภาค 6 10 2 6" xfId="23364" xr:uid="{CFA56CA9-37FE-4E99-BEF0-DD156B67AC5D}"/>
    <cellStyle name="เครื่องหมายจุลภาค 6 10 2 7" xfId="36824" xr:uid="{D8D63542-05FE-4BB9-8D51-3D2BB8BEE93A}"/>
    <cellStyle name="เครื่องหมายจุลภาค 6 10 3" xfId="4977" xr:uid="{00000000-0005-0000-0000-0000814C0000}"/>
    <cellStyle name="เครื่องหมายจุลภาค 6 10 3 2" xfId="7125" xr:uid="{00000000-0005-0000-0000-0000824C0000}"/>
    <cellStyle name="เครื่องหมายจุลภาค 6 10 3 2 2" xfId="11662" xr:uid="{00000000-0005-0000-0000-0000834C0000}"/>
    <cellStyle name="เครื่องหมายจุลภาค 6 10 3 2 2 2" xfId="28447" xr:uid="{CB181018-2CDC-44A7-9B04-08E4BCC98C18}"/>
    <cellStyle name="เครื่องหมายจุลภาค 6 10 3 2 2 3" xfId="43343" xr:uid="{F7693A91-19AD-4498-9B96-2EEC7CB25A2A}"/>
    <cellStyle name="เครื่องหมายจุลภาค 6 10 3 2 3" xfId="18231" xr:uid="{00000000-0005-0000-0000-0000844C0000}"/>
    <cellStyle name="เครื่องหมายจุลภาค 6 10 3 2 3 2" xfId="31633" xr:uid="{DC3FFB6E-6FCC-4DC0-98CB-E97B55E1C024}"/>
    <cellStyle name="เครื่องหมายจุลภาค 6 10 3 2 3 3" xfId="49448" xr:uid="{396E07CB-53AF-4885-AB2E-C0EF5C8214CA}"/>
    <cellStyle name="เครื่องหมายจุลภาค 6 10 3 2 4" xfId="21992" xr:uid="{00000000-0005-0000-0000-0000854C0000}"/>
    <cellStyle name="เครื่องหมายจุลภาค 6 10 3 2 4 2" xfId="34848" xr:uid="{946DA0E2-F403-4C21-9463-03D22E50B2BE}"/>
    <cellStyle name="เครื่องหมายจุลภาค 6 10 3 2 4 3" xfId="52704" xr:uid="{209375BC-BF86-4833-9E4E-2059372DA979}"/>
    <cellStyle name="เครื่องหมายจุลภาค 6 10 3 2 5" xfId="25269" xr:uid="{83B00383-A570-481B-A8A8-0EE8A4E13E9D}"/>
    <cellStyle name="เครื่องหมายจุลภาค 6 10 3 2 6" xfId="39276" xr:uid="{17AF473E-2145-48FF-83AF-3F1C20376CA2}"/>
    <cellStyle name="เครื่องหมายจุลภาค 6 10 3 3" xfId="9920" xr:uid="{00000000-0005-0000-0000-0000864C0000}"/>
    <cellStyle name="เครื่องหมายจุลภาค 6 10 3 3 2" xfId="26904" xr:uid="{96211D45-0E53-4924-9BB9-19C2DA3BAD01}"/>
    <cellStyle name="เครื่องหมายจุลภาค 6 10 3 3 3" xfId="41800" xr:uid="{5B948BB5-6EB7-421E-BBDC-01E27E1C57F8}"/>
    <cellStyle name="เครื่องหมายจุลภาค 6 10 3 4" xfId="16084" xr:uid="{00000000-0005-0000-0000-0000874C0000}"/>
    <cellStyle name="เครื่องหมายจุลภาค 6 10 3 4 2" xfId="30090" xr:uid="{9BA4F515-F7F7-4A4B-A09A-B2B25E20F3EF}"/>
    <cellStyle name="เครื่องหมายจุลภาค 6 10 3 4 3" xfId="47500" xr:uid="{3631955A-735A-4675-8613-3C89025006F0}"/>
    <cellStyle name="เครื่องหมายจุลภาค 6 10 3 5" xfId="20250" xr:uid="{00000000-0005-0000-0000-0000884C0000}"/>
    <cellStyle name="เครื่องหมายจุลภาค 6 10 3 5 2" xfId="33305" xr:uid="{390F33A6-C76C-448B-94B6-C70879506293}"/>
    <cellStyle name="เครื่องหมายจุลภาค 6 10 3 5 3" xfId="51161" xr:uid="{1AD91427-E6FF-449D-A4C3-A3A44ACA8437}"/>
    <cellStyle name="เครื่องหมายจุลภาค 6 10 3 6" xfId="23726" xr:uid="{542EFA9E-C3CD-44C4-AD4E-58D655C6EF4E}"/>
    <cellStyle name="เครื่องหมายจุลภาค 6 10 3 7" xfId="37328" xr:uid="{5583BD17-8C5C-49D1-9398-27437FF339BA}"/>
    <cellStyle name="เครื่องหมายจุลภาค 6 10 4" xfId="6055" xr:uid="{00000000-0005-0000-0000-0000894C0000}"/>
    <cellStyle name="เครื่องหมายจุลภาค 6 10 4 2" xfId="10851" xr:uid="{00000000-0005-0000-0000-00008A4C0000}"/>
    <cellStyle name="เครื่องหมายจุลภาค 6 10 4 2 2" xfId="27701" xr:uid="{B773C95C-4ED2-45FB-B848-8985FB8D6835}"/>
    <cellStyle name="เครื่องหมายจุลภาค 6 10 4 2 3" xfId="42597" xr:uid="{EEAF8BD0-27AE-49E0-B640-37125ECDACBD}"/>
    <cellStyle name="เครื่องหมายจุลภาค 6 10 4 3" xfId="17162" xr:uid="{00000000-0005-0000-0000-00008B4C0000}"/>
    <cellStyle name="เครื่องหมายจุลภาค 6 10 4 3 2" xfId="30887" xr:uid="{89F9C41E-DD2D-44D5-BE6B-812686F55D9D}"/>
    <cellStyle name="เครื่องหมายจุลภาค 6 10 4 3 3" xfId="48444" xr:uid="{5224C06A-ED55-48EF-BA98-435028AE705F}"/>
    <cellStyle name="เครื่องหมายจุลภาค 6 10 4 4" xfId="21181" xr:uid="{00000000-0005-0000-0000-00008C4C0000}"/>
    <cellStyle name="เครื่องหมายจุลภาค 6 10 4 4 2" xfId="34102" xr:uid="{EAB3EF21-93F8-4FF7-8749-E59C3665E943}"/>
    <cellStyle name="เครื่องหมายจุลภาค 6 10 4 4 3" xfId="51958" xr:uid="{19E9101D-B9EB-4533-9B54-5632126342BE}"/>
    <cellStyle name="เครื่องหมายจุลภาค 6 10 4 5" xfId="24523" xr:uid="{3656BF7D-F7CA-4417-9357-45D5FFF8E3F4}"/>
    <cellStyle name="เครื่องหมายจุลภาค 6 10 4 6" xfId="38272" xr:uid="{65DA462C-3A91-4BD2-BBB8-0F084C850E36}"/>
    <cellStyle name="เครื่องหมายจุลภาค 6 10 5" xfId="9109" xr:uid="{00000000-0005-0000-0000-00008D4C0000}"/>
    <cellStyle name="เครื่องหมายจุลภาค 6 10 5 2" xfId="26160" xr:uid="{63C252AD-DCD9-4F46-8CF5-C739FE5230D5}"/>
    <cellStyle name="เครื่องหมายจุลภาค 6 10 5 3" xfId="41056" xr:uid="{8AFA569D-4EFF-48A6-8AD5-0E07ED4E3F9B}"/>
    <cellStyle name="เครื่องหมายจุลภาค 6 10 6" xfId="14898" xr:uid="{00000000-0005-0000-0000-00008E4C0000}"/>
    <cellStyle name="เครื่องหมายจุลภาค 6 10 6 2" xfId="29337" xr:uid="{9A93FD38-2B26-417D-9955-65532BE0BCC8}"/>
    <cellStyle name="เครื่องหมายจุลภาค 6 10 6 3" xfId="46383" xr:uid="{C21A916A-C396-4FAC-B1FE-C037AA7D765F}"/>
    <cellStyle name="เครื่องหมายจุลภาค 6 10 7" xfId="19435" xr:uid="{00000000-0005-0000-0000-00008F4C0000}"/>
    <cellStyle name="เครื่องหมายจุลภาค 6 10 7 2" xfId="32557" xr:uid="{325280F8-469C-4B0A-8957-3790BC1F61B9}"/>
    <cellStyle name="เครื่องหมายจุลภาค 6 10 7 3" xfId="50413" xr:uid="{A19BB09F-6768-4938-B6EF-8EFE59EDB8DA}"/>
    <cellStyle name="เครื่องหมายจุลภาค 6 10 8" xfId="22980" xr:uid="{E71CFABD-4CA4-4B3E-AA71-07CEC81DAD26}"/>
    <cellStyle name="เครื่องหมายจุลภาค 6 10 9" xfId="36228" xr:uid="{7456E895-8ACD-4401-86AF-A1F79D00F1E9}"/>
    <cellStyle name="เครื่องหมายจุลภาค 6 11" xfId="3483" xr:uid="{00000000-0005-0000-0000-0000904C0000}"/>
    <cellStyle name="เครื่องหมายจุลภาค 6 11 2" xfId="4548" xr:uid="{00000000-0005-0000-0000-0000914C0000}"/>
    <cellStyle name="เครื่องหมายจุลภาค 6 11 2 2" xfId="6770" xr:uid="{00000000-0005-0000-0000-0000924C0000}"/>
    <cellStyle name="เครื่องหมายจุลภาค 6 11 2 2 2" xfId="11344" xr:uid="{00000000-0005-0000-0000-0000934C0000}"/>
    <cellStyle name="เครื่องหมายจุลภาค 6 11 2 2 2 2" xfId="28160" xr:uid="{27D99816-47BB-44B1-B404-ABA2F588BBDE}"/>
    <cellStyle name="เครื่องหมายจุลภาค 6 11 2 2 2 3" xfId="43056" xr:uid="{A5D9B6F5-5F1F-48D6-964C-9C74AC65FBD6}"/>
    <cellStyle name="เครื่องหมายจุลภาค 6 11 2 2 3" xfId="17876" xr:uid="{00000000-0005-0000-0000-0000944C0000}"/>
    <cellStyle name="เครื่องหมายจุลภาค 6 11 2 2 3 2" xfId="31346" xr:uid="{023462B6-40FE-4471-9224-1C9884495750}"/>
    <cellStyle name="เครื่องหมายจุลภาค 6 11 2 2 3 3" xfId="49124" xr:uid="{C740701B-21F4-4BD9-97B4-2D96795903C5}"/>
    <cellStyle name="เครื่องหมายจุลภาค 6 11 2 2 4" xfId="21674" xr:uid="{00000000-0005-0000-0000-0000954C0000}"/>
    <cellStyle name="เครื่องหมายจุลภาค 6 11 2 2 4 2" xfId="34561" xr:uid="{1A3DD073-7221-482D-BC30-C9943A881E2D}"/>
    <cellStyle name="เครื่องหมายจุลภาค 6 11 2 2 4 3" xfId="52417" xr:uid="{4A99BB64-531E-4D1D-A886-22B9F2D74010}"/>
    <cellStyle name="เครื่องหมายจุลภาค 6 11 2 2 5" xfId="24982" xr:uid="{C8F471B9-9963-4349-AE80-CF16AE9B194A}"/>
    <cellStyle name="เครื่องหมายจุลภาค 6 11 2 2 6" xfId="38952" xr:uid="{F7233B25-E16C-4E03-B308-0F55219F0A08}"/>
    <cellStyle name="เครื่องหมายจุลภาค 6 11 2 3" xfId="9603" xr:uid="{00000000-0005-0000-0000-0000964C0000}"/>
    <cellStyle name="เครื่องหมายจุลภาค 6 11 2 3 2" xfId="26618" xr:uid="{4462554D-CF4F-4E75-AF1C-4FEF5CB0AA8C}"/>
    <cellStyle name="เครื่องหมายจุลภาค 6 11 2 3 3" xfId="41514" xr:uid="{F5C2B7CA-F229-4169-A2C6-D06A130ACC3C}"/>
    <cellStyle name="เครื่องหมายจุลภาค 6 11 2 4" xfId="15656" xr:uid="{00000000-0005-0000-0000-0000974C0000}"/>
    <cellStyle name="เครื่องหมายจุลภาค 6 11 2 4 2" xfId="29803" xr:uid="{A51EE773-30DE-48BC-BBDA-7F68CA2B2164}"/>
    <cellStyle name="เครื่องหมายจุลภาค 6 11 2 4 3" xfId="47103" xr:uid="{030083FB-E974-4C84-9F2F-0753E3C7D40D}"/>
    <cellStyle name="เครื่องหมายจุลภาค 6 11 2 5" xfId="19932" xr:uid="{00000000-0005-0000-0000-0000984C0000}"/>
    <cellStyle name="เครื่องหมายจุลภาค 6 11 2 5 2" xfId="33018" xr:uid="{6D968AAA-C0EF-49B2-A8F5-FB3B958F8FC0}"/>
    <cellStyle name="เครื่องหมายจุลภาค 6 11 2 5 3" xfId="50874" xr:uid="{7469FB77-58DA-41A7-9677-852532331F84}"/>
    <cellStyle name="เครื่องหมายจุลภาค 6 11 2 6" xfId="23440" xr:uid="{4B4FCE65-42BA-4AA8-AE8D-A59870F22B72}"/>
    <cellStyle name="เครื่องหมายจุลภาค 6 11 2 7" xfId="36932" xr:uid="{0DAE06B9-90FE-486E-89DD-0D9BE3A21B9C}"/>
    <cellStyle name="เครื่องหมายจุลภาค 6 11 3" xfId="5077" xr:uid="{00000000-0005-0000-0000-0000994C0000}"/>
    <cellStyle name="เครื่องหมายจุลภาค 6 11 3 2" xfId="7201" xr:uid="{00000000-0005-0000-0000-00009A4C0000}"/>
    <cellStyle name="เครื่องหมายจุลภาค 6 11 3 2 2" xfId="11738" xr:uid="{00000000-0005-0000-0000-00009B4C0000}"/>
    <cellStyle name="เครื่องหมายจุลภาค 6 11 3 2 2 2" xfId="28522" xr:uid="{2ACA4DF0-DDC3-4AAA-B0BB-45E197699D90}"/>
    <cellStyle name="เครื่องหมายจุลภาค 6 11 3 2 2 3" xfId="43418" xr:uid="{0BF02A1D-A7B7-4BAB-8367-04B2E69445C4}"/>
    <cellStyle name="เครื่องหมายจุลภาค 6 11 3 2 3" xfId="18307" xr:uid="{00000000-0005-0000-0000-00009C4C0000}"/>
    <cellStyle name="เครื่องหมายจุลภาค 6 11 3 2 3 2" xfId="31708" xr:uid="{AFC32DC0-7879-4CD4-B0A6-3AD855241E03}"/>
    <cellStyle name="เครื่องหมายจุลภาค 6 11 3 2 3 3" xfId="49523" xr:uid="{4CE44C3C-3FD2-4B08-BA73-E267D4D71177}"/>
    <cellStyle name="เครื่องหมายจุลภาค 6 11 3 2 4" xfId="22068" xr:uid="{00000000-0005-0000-0000-00009D4C0000}"/>
    <cellStyle name="เครื่องหมายจุลภาค 6 11 3 2 4 2" xfId="34923" xr:uid="{21D297BB-539C-4630-9E24-A5930BE7D148}"/>
    <cellStyle name="เครื่องหมายจุลภาค 6 11 3 2 4 3" xfId="52779" xr:uid="{D9F70B82-A07F-4654-952D-DC4529C66BDF}"/>
    <cellStyle name="เครื่องหมายจุลภาค 6 11 3 2 5" xfId="25344" xr:uid="{682A5E21-5719-4380-9A3A-414A08B70D47}"/>
    <cellStyle name="เครื่องหมายจุลภาค 6 11 3 2 6" xfId="39351" xr:uid="{D14A2268-2DD4-4688-AC86-611039B11FE9}"/>
    <cellStyle name="เครื่องหมายจุลภาค 6 11 3 3" xfId="9996" xr:uid="{00000000-0005-0000-0000-00009E4C0000}"/>
    <cellStyle name="เครื่องหมายจุลภาค 6 11 3 3 2" xfId="26979" xr:uid="{1E04B41D-41B7-48A2-B515-5C02EAEA411C}"/>
    <cellStyle name="เครื่องหมายจุลภาค 6 11 3 3 3" xfId="41875" xr:uid="{4951FEE0-0446-417B-B0B7-157E3AAC55E8}"/>
    <cellStyle name="เครื่องหมายจุลภาค 6 11 3 4" xfId="16184" xr:uid="{00000000-0005-0000-0000-00009F4C0000}"/>
    <cellStyle name="เครื่องหมายจุลภาค 6 11 3 4 2" xfId="30165" xr:uid="{3202D93F-2D5A-4EAA-A35B-9125850D6F81}"/>
    <cellStyle name="เครื่องหมายจุลภาค 6 11 3 4 3" xfId="47599" xr:uid="{26799A03-1269-4171-9588-C19884280DFC}"/>
    <cellStyle name="เครื่องหมายจุลภาค 6 11 3 5" xfId="20326" xr:uid="{00000000-0005-0000-0000-0000A04C0000}"/>
    <cellStyle name="เครื่องหมายจุลภาค 6 11 3 5 2" xfId="33380" xr:uid="{79E5EBE3-49C3-490A-879C-3DA7132BF914}"/>
    <cellStyle name="เครื่องหมายจุลภาค 6 11 3 5 3" xfId="51236" xr:uid="{E6383D1C-4D81-4E03-9259-2DB484591D6A}"/>
    <cellStyle name="เครื่องหมายจุลภาค 6 11 3 6" xfId="23801" xr:uid="{0FE7482C-554A-4505-89F9-A5D0346BDCD0}"/>
    <cellStyle name="เครื่องหมายจุลภาค 6 11 3 7" xfId="37427" xr:uid="{4788060A-1AA4-4692-B0EB-EC520CBA819B}"/>
    <cellStyle name="เครื่องหมายจุลภาค 6 11 4" xfId="6153" xr:uid="{00000000-0005-0000-0000-0000A14C0000}"/>
    <cellStyle name="เครื่องหมายจุลภาค 6 11 4 2" xfId="10928" xr:uid="{00000000-0005-0000-0000-0000A24C0000}"/>
    <cellStyle name="เครื่องหมายจุลภาค 6 11 4 2 2" xfId="27777" xr:uid="{420FFAA1-4A7F-4644-8BBE-D9E8DE0562E6}"/>
    <cellStyle name="เครื่องหมายจุลภาค 6 11 4 2 3" xfId="42673" xr:uid="{5E74E7FC-1298-4D31-ACEF-47772162440F}"/>
    <cellStyle name="เครื่องหมายจุลภาค 6 11 4 3" xfId="17260" xr:uid="{00000000-0005-0000-0000-0000A34C0000}"/>
    <cellStyle name="เครื่องหมายจุลภาค 6 11 4 3 2" xfId="30963" xr:uid="{DF60FC40-13F9-45F0-A025-F4F38BE1D5E6}"/>
    <cellStyle name="เครื่องหมายจุลภาค 6 11 4 3 3" xfId="48541" xr:uid="{939403D1-9C0A-48CD-9955-9E6100150267}"/>
    <cellStyle name="เครื่องหมายจุลภาค 6 11 4 4" xfId="21258" xr:uid="{00000000-0005-0000-0000-0000A44C0000}"/>
    <cellStyle name="เครื่องหมายจุลภาค 6 11 4 4 2" xfId="34178" xr:uid="{6F5C9C7C-9548-42C1-B6BE-38B1E6013C5C}"/>
    <cellStyle name="เครื่องหมายจุลภาค 6 11 4 4 3" xfId="52034" xr:uid="{48060A87-303E-4581-BC08-D28A4D601658}"/>
    <cellStyle name="เครื่องหมายจุลภาค 6 11 4 5" xfId="24599" xr:uid="{88B28BA5-1F3D-47CB-A642-57C5C7C1E5E8}"/>
    <cellStyle name="เครื่องหมายจุลภาค 6 11 4 6" xfId="38369" xr:uid="{F6EBC686-1F53-4784-B4E6-67B935A8327C}"/>
    <cellStyle name="เครื่องหมายจุลภาค 6 11 5" xfId="9188" xr:uid="{00000000-0005-0000-0000-0000A54C0000}"/>
    <cellStyle name="เครื่องหมายจุลภาค 6 11 5 2" xfId="26236" xr:uid="{518FC7EF-A24B-42CC-9B6F-629D19181281}"/>
    <cellStyle name="เครื่องหมายจุลภาค 6 11 5 3" xfId="41132" xr:uid="{0194478F-9E70-4565-898F-385551FDECBA}"/>
    <cellStyle name="เครื่องหมายจุลภาค 6 11 6" xfId="15006" xr:uid="{00000000-0005-0000-0000-0000A64C0000}"/>
    <cellStyle name="เครื่องหมายจุลภาค 6 11 6 2" xfId="29415" xr:uid="{B481B226-1619-455C-8FBA-902BDEF17AE4}"/>
    <cellStyle name="เครื่องหมายจุลภาค 6 11 6 3" xfId="46488" xr:uid="{FD83C7EF-46F0-4589-987E-498D22816051}"/>
    <cellStyle name="เครื่องหมายจุลภาค 6 11 7" xfId="19515" xr:uid="{00000000-0005-0000-0000-0000A74C0000}"/>
    <cellStyle name="เครื่องหมายจุลภาค 6 11 7 2" xfId="32634" xr:uid="{39A81B1F-2286-4F05-9441-7C212929822A}"/>
    <cellStyle name="เครื่องหมายจุลภาค 6 11 7 3" xfId="50490" xr:uid="{515290F4-3A3A-421A-A434-7DC1B52FA15B}"/>
    <cellStyle name="เครื่องหมายจุลภาค 6 11 8" xfId="23056" xr:uid="{9ADC15F5-7178-4801-BCD4-5138C2E81BCC}"/>
    <cellStyle name="เครื่องหมายจุลภาค 6 11 9" xfId="36325" xr:uid="{C801D1A0-AC1B-45C7-B4EA-C52C9BA10DB4}"/>
    <cellStyle name="เครื่องหมายจุลภาค 6 12" xfId="3744" xr:uid="{00000000-0005-0000-0000-0000A84C0000}"/>
    <cellStyle name="เครื่องหมายจุลภาค 6 13" xfId="4156" xr:uid="{00000000-0005-0000-0000-0000A94C0000}"/>
    <cellStyle name="เครื่องหมายจุลภาค 6 13 2" xfId="6381" xr:uid="{00000000-0005-0000-0000-0000AA4C0000}"/>
    <cellStyle name="เครื่องหมายจุลภาค 6 13 2 2" xfId="11077" xr:uid="{00000000-0005-0000-0000-0000AB4C0000}"/>
    <cellStyle name="เครื่องหมายจุลภาค 6 13 2 2 2" xfId="27897" xr:uid="{8871E013-E85D-4C00-9A5D-569BCA2CCC27}"/>
    <cellStyle name="เครื่องหมายจุลภาค 6 13 2 2 3" xfId="42793" xr:uid="{719D72E4-67E9-4940-9BA6-8F9EAEA8F34D}"/>
    <cellStyle name="เครื่องหมายจุลภาค 6 13 2 3" xfId="17487" xr:uid="{00000000-0005-0000-0000-0000AC4C0000}"/>
    <cellStyle name="เครื่องหมายจุลภาค 6 13 2 3 2" xfId="31083" xr:uid="{1F1EAB7D-6E52-4065-924E-6BC59B50E256}"/>
    <cellStyle name="เครื่องหมายจุลภาค 6 13 2 3 3" xfId="48739" xr:uid="{68685BE5-337D-4C5D-BA0C-EFBE6863AB7B}"/>
    <cellStyle name="เครื่องหมายจุลภาค 6 13 2 4" xfId="21407" xr:uid="{00000000-0005-0000-0000-0000AD4C0000}"/>
    <cellStyle name="เครื่องหมายจุลภาค 6 13 2 4 2" xfId="34298" xr:uid="{E66FBB6D-DE31-43B8-A905-54DA8C1595AA}"/>
    <cellStyle name="เครื่องหมายจุลภาค 6 13 2 4 3" xfId="52154" xr:uid="{F93F2ADC-5562-4B37-AB28-99509397FBB9}"/>
    <cellStyle name="เครื่องหมายจุลภาค 6 13 2 5" xfId="24719" xr:uid="{F7C554F3-3086-44ED-A020-167AC61E5729}"/>
    <cellStyle name="เครื่องหมายจุลภาค 6 13 2 6" xfId="38567" xr:uid="{48531F8F-4FDF-479F-A00D-A260AE8B243B}"/>
    <cellStyle name="เครื่องหมายจุลภาค 6 13 3" xfId="9337" xr:uid="{00000000-0005-0000-0000-0000AE4C0000}"/>
    <cellStyle name="เครื่องหมายจุลภาค 6 13 3 2" xfId="26356" xr:uid="{6B7BCF5B-8000-45F5-B23E-42F6D89E118E}"/>
    <cellStyle name="เครื่องหมายจุลภาค 6 13 3 3" xfId="41252" xr:uid="{262E1993-42FB-4344-AE78-8A95D5B87741}"/>
    <cellStyle name="เครื่องหมายจุลภาค 6 13 4" xfId="15266" xr:uid="{00000000-0005-0000-0000-0000AF4C0000}"/>
    <cellStyle name="เครื่องหมายจุลภาค 6 13 4 2" xfId="29540" xr:uid="{52D82C9C-53AE-48C3-AC87-CA4264495B2D}"/>
    <cellStyle name="เครื่องหมายจุลภาค 6 13 4 3" xfId="46717" xr:uid="{9ED78A1A-365D-4719-A794-6F7C2B2B738E}"/>
    <cellStyle name="เครื่องหมายจุลภาค 6 13 5" xfId="19665" xr:uid="{00000000-0005-0000-0000-0000B04C0000}"/>
    <cellStyle name="เครื่องหมายจุลภาค 6 13 5 2" xfId="32755" xr:uid="{EEE07197-7AFF-4502-9D32-8357913E20A3}"/>
    <cellStyle name="เครื่องหมายจุลภาค 6 13 5 3" xfId="50611" xr:uid="{574CBA19-1CDE-4B57-A42F-B206AFAD6132}"/>
    <cellStyle name="เครื่องหมายจุลภาค 6 13 6" xfId="23178" xr:uid="{EC9B87DA-B56F-4ACC-A4D1-EBE84924E455}"/>
    <cellStyle name="เครื่องหมายจุลภาค 6 13 7" xfId="36546" xr:uid="{F1028D2E-4B48-4258-B0AB-370E982CB3E8}"/>
    <cellStyle name="เครื่องหมายจุลภาค 6 14" xfId="5808" xr:uid="{00000000-0005-0000-0000-0000B14C0000}"/>
    <cellStyle name="เครื่องหมายจุลภาค 6 14 2" xfId="10660" xr:uid="{00000000-0005-0000-0000-0000B24C0000}"/>
    <cellStyle name="เครื่องหมายจุลภาค 6 14 2 2" xfId="27513" xr:uid="{E7DEFAE6-007F-4CC2-8875-E87327724E89}"/>
    <cellStyle name="เครื่องหมายจุลภาค 6 14 2 3" xfId="42409" xr:uid="{35C2D699-97C9-416B-B3BF-0C15DB9D6B5A}"/>
    <cellStyle name="เครื่องหมายจุลภาค 6 14 3" xfId="16915" xr:uid="{00000000-0005-0000-0000-0000B34C0000}"/>
    <cellStyle name="เครื่องหมายจุลภาค 6 14 3 2" xfId="30699" xr:uid="{E771E98E-571A-4EAC-BE81-9180DF4C7CB7}"/>
    <cellStyle name="เครื่องหมายจุลภาค 6 14 3 3" xfId="48200" xr:uid="{862465B8-F64D-4C5C-AC69-E41815E2264C}"/>
    <cellStyle name="เครื่องหมายจุลภาค 6 14 4" xfId="20990" xr:uid="{00000000-0005-0000-0000-0000B44C0000}"/>
    <cellStyle name="เครื่องหมายจุลภาค 6 14 4 2" xfId="33914" xr:uid="{5530D1BB-59A5-49F4-AF17-5E0B350FA27B}"/>
    <cellStyle name="เครื่องหมายจุลภาค 6 14 4 3" xfId="51770" xr:uid="{F91F207D-2011-4512-8623-573C09DDC02E}"/>
    <cellStyle name="เครื่องหมายจุลภาค 6 14 5" xfId="24335" xr:uid="{4599951A-1451-4A3F-8596-7EE9DA1649BD}"/>
    <cellStyle name="เครื่องหมายจุลภาค 6 14 6" xfId="38028" xr:uid="{6311033F-C963-4D17-A361-E2E7ED1B15C1}"/>
    <cellStyle name="เครื่องหมายจุลภาค 6 15" xfId="8916" xr:uid="{00000000-0005-0000-0000-0000B54C0000}"/>
    <cellStyle name="เครื่องหมายจุลภาค 6 15 2" xfId="25973" xr:uid="{F28ABD54-0BDF-4CDA-BB8D-BD90626CA136}"/>
    <cellStyle name="เครื่องหมายจุลภาค 6 15 3" xfId="40869" xr:uid="{1E2BFF93-B6EB-47CD-8FFF-4B51482B8FB8}"/>
    <cellStyle name="เครื่องหมายจุลภาค 6 16" xfId="14626" xr:uid="{00000000-0005-0000-0000-0000B64C0000}"/>
    <cellStyle name="เครื่องหมายจุลภาค 6 16 2" xfId="29140" xr:uid="{AE9CF480-2D9D-494F-AC17-31CFC09E8704}"/>
    <cellStyle name="เครื่องหมายจุลภาค 6 16 3" xfId="46120" xr:uid="{5D8101CE-3B22-4418-BD50-741978800DA5}"/>
    <cellStyle name="เครื่องหมายจุลภาค 6 17" xfId="19241" xr:uid="{00000000-0005-0000-0000-0000B74C0000}"/>
    <cellStyle name="เครื่องหมายจุลภาค 6 17 2" xfId="32369" xr:uid="{726A1BB6-D33B-4F00-ADCB-DB826C7ED019}"/>
    <cellStyle name="เครื่องหมายจุลภาค 6 17 3" xfId="50225" xr:uid="{2F3A734B-0FAE-44CE-A4EF-F89C43A00D3D}"/>
    <cellStyle name="เครื่องหมายจุลภาค 6 18" xfId="22792" xr:uid="{7EC69FB4-4C14-48FE-B553-9735D5F71DFA}"/>
    <cellStyle name="เครื่องหมายจุลภาค 6 19" xfId="35966" xr:uid="{4673D6CD-3AF8-4217-ABDF-63D6465497C9}"/>
    <cellStyle name="เครื่องหมายจุลภาค 6 2" xfId="1888" xr:uid="{00000000-0005-0000-0000-0000B84C0000}"/>
    <cellStyle name="เครื่องหมายจุลภาค 6 2 2" xfId="4157" xr:uid="{00000000-0005-0000-0000-0000B94C0000}"/>
    <cellStyle name="เครื่องหมายจุลภาค 6 2 2 2" xfId="6382" xr:uid="{00000000-0005-0000-0000-0000BA4C0000}"/>
    <cellStyle name="เครื่องหมายจุลภาค 6 2 2 2 2" xfId="11078" xr:uid="{00000000-0005-0000-0000-0000BB4C0000}"/>
    <cellStyle name="เครื่องหมายจุลภาค 6 2 2 2 2 2" xfId="27898" xr:uid="{3B95B8F1-8EAD-429F-AD6A-983E0BB2C781}"/>
    <cellStyle name="เครื่องหมายจุลภาค 6 2 2 2 2 3" xfId="42794" xr:uid="{2CE71638-80B8-409C-9BA1-A1D1BF27D829}"/>
    <cellStyle name="เครื่องหมายจุลภาค 6 2 2 2 3" xfId="17488" xr:uid="{00000000-0005-0000-0000-0000BC4C0000}"/>
    <cellStyle name="เครื่องหมายจุลภาค 6 2 2 2 3 2" xfId="31084" xr:uid="{85E8AA0C-0D82-4993-9E06-104D3F920410}"/>
    <cellStyle name="เครื่องหมายจุลภาค 6 2 2 2 3 3" xfId="48740" xr:uid="{209D4E58-6318-4C51-8F62-A679115979FE}"/>
    <cellStyle name="เครื่องหมายจุลภาค 6 2 2 2 4" xfId="21408" xr:uid="{00000000-0005-0000-0000-0000BD4C0000}"/>
    <cellStyle name="เครื่องหมายจุลภาค 6 2 2 2 4 2" xfId="34299" xr:uid="{ED6EBFE8-E9D0-4235-B74E-F67E4D6F5CBD}"/>
    <cellStyle name="เครื่องหมายจุลภาค 6 2 2 2 4 3" xfId="52155" xr:uid="{CE5FAF50-493B-44A7-8E51-AC750A510B08}"/>
    <cellStyle name="เครื่องหมายจุลภาค 6 2 2 2 5" xfId="24720" xr:uid="{EB38BE10-C9B1-4619-A7FA-53CBB1852875}"/>
    <cellStyle name="เครื่องหมายจุลภาค 6 2 2 2 6" xfId="38568" xr:uid="{19F1961F-7670-424F-A890-C7D981345111}"/>
    <cellStyle name="เครื่องหมายจุลภาค 6 2 2 3" xfId="9338" xr:uid="{00000000-0005-0000-0000-0000BE4C0000}"/>
    <cellStyle name="เครื่องหมายจุลภาค 6 2 2 3 2" xfId="26357" xr:uid="{3EF21787-3A0E-4AE3-88C8-29F01F904180}"/>
    <cellStyle name="เครื่องหมายจุลภาค 6 2 2 3 3" xfId="41253" xr:uid="{6D914DF9-9F44-4E01-BBB0-5B4AAD4C5E4D}"/>
    <cellStyle name="เครื่องหมายจุลภาค 6 2 2 4" xfId="15267" xr:uid="{00000000-0005-0000-0000-0000BF4C0000}"/>
    <cellStyle name="เครื่องหมายจุลภาค 6 2 2 4 2" xfId="29541" xr:uid="{AFE3154E-58CE-4B78-95EF-B0D071A96B84}"/>
    <cellStyle name="เครื่องหมายจุลภาค 6 2 2 4 3" xfId="46718" xr:uid="{0738751D-AE25-43A7-8190-6EC39334768B}"/>
    <cellStyle name="เครื่องหมายจุลภาค 6 2 2 5" xfId="19666" xr:uid="{00000000-0005-0000-0000-0000C04C0000}"/>
    <cellStyle name="เครื่องหมายจุลภาค 6 2 2 5 2" xfId="32756" xr:uid="{4A162E3E-114C-4849-BA66-287DB98CE28F}"/>
    <cellStyle name="เครื่องหมายจุลภาค 6 2 2 5 3" xfId="50612" xr:uid="{DF28D2C9-010A-4C0C-AF96-88C545D7D636}"/>
    <cellStyle name="เครื่องหมายจุลภาค 6 2 2 6" xfId="23179" xr:uid="{3E4449DD-76C8-4579-82FD-A493E94FB721}"/>
    <cellStyle name="เครื่องหมายจุลภาค 6 2 2 7" xfId="36547" xr:uid="{FFF6DED1-BABE-4C3A-9AF5-C6FB54AEE063}"/>
    <cellStyle name="เครื่องหมายจุลภาค 6 2 3" xfId="4734" xr:uid="{00000000-0005-0000-0000-0000C14C0000}"/>
    <cellStyle name="เครื่องหมายจุลภาค 6 2 3 2" xfId="6937" xr:uid="{00000000-0005-0000-0000-0000C24C0000}"/>
    <cellStyle name="เครื่องหมายจุลภาค 6 2 3 2 2" xfId="11474" xr:uid="{00000000-0005-0000-0000-0000C34C0000}"/>
    <cellStyle name="เครื่องหมายจุลภาค 6 2 3 2 2 2" xfId="28262" xr:uid="{33F5AAD5-BEF9-47D4-9169-C76253D2D431}"/>
    <cellStyle name="เครื่องหมายจุลภาค 6 2 3 2 2 3" xfId="43158" xr:uid="{D097B59C-5408-4454-8D01-BED773BA50E6}"/>
    <cellStyle name="เครื่องหมายจุลภาค 6 2 3 2 3" xfId="18043" xr:uid="{00000000-0005-0000-0000-0000C44C0000}"/>
    <cellStyle name="เครื่องหมายจุลภาค 6 2 3 2 3 2" xfId="31448" xr:uid="{E19413F1-2B93-4153-96A7-D596E7C11D62}"/>
    <cellStyle name="เครื่องหมายจุลภาค 6 2 3 2 3 3" xfId="49263" xr:uid="{764D9DED-0120-43DB-BAFA-529B7EA0179A}"/>
    <cellStyle name="เครื่องหมายจุลภาค 6 2 3 2 4" xfId="21804" xr:uid="{00000000-0005-0000-0000-0000C54C0000}"/>
    <cellStyle name="เครื่องหมายจุลภาค 6 2 3 2 4 2" xfId="34663" xr:uid="{CB51194A-0300-422D-B127-B65C39D47106}"/>
    <cellStyle name="เครื่องหมายจุลภาค 6 2 3 2 4 3" xfId="52519" xr:uid="{F51A0A8C-B5BA-423C-9DC2-192090889569}"/>
    <cellStyle name="เครื่องหมายจุลภาค 6 2 3 2 5" xfId="25084" xr:uid="{43E6739E-E018-43B6-9CA6-EF3D075C206C}"/>
    <cellStyle name="เครื่องหมายจุลภาค 6 2 3 2 6" xfId="39091" xr:uid="{1021976D-7688-4F35-B6F2-32AA0D386131}"/>
    <cellStyle name="เครื่องหมายจุลภาค 6 2 3 3" xfId="9733" xr:uid="{00000000-0005-0000-0000-0000C64C0000}"/>
    <cellStyle name="เครื่องหมายจุลภาค 6 2 3 3 2" xfId="26720" xr:uid="{DC3736A7-793F-4187-8E3B-974BBA263B52}"/>
    <cellStyle name="เครื่องหมายจุลภาค 6 2 3 3 3" xfId="41616" xr:uid="{2D4577EA-5C8A-4334-983B-22E4C9887C15}"/>
    <cellStyle name="เครื่องหมายจุลภาค 6 2 3 4" xfId="15840" xr:uid="{00000000-0005-0000-0000-0000C74C0000}"/>
    <cellStyle name="เครื่องหมายจุลภาค 6 2 3 4 2" xfId="29905" xr:uid="{AE0C5A48-8DFB-4AF3-A68E-D3F4D5C4CC2A}"/>
    <cellStyle name="เครื่องหมายจุลภาค 6 2 3 4 3" xfId="47259" xr:uid="{04AFF66A-8A37-4726-B711-A2D0BC83564E}"/>
    <cellStyle name="เครื่องหมายจุลภาค 6 2 3 5" xfId="20062" xr:uid="{00000000-0005-0000-0000-0000C84C0000}"/>
    <cellStyle name="เครื่องหมายจุลภาค 6 2 3 5 2" xfId="33120" xr:uid="{99575603-A4FB-42BF-A687-152ED27F643C}"/>
    <cellStyle name="เครื่องหมายจุลภาค 6 2 3 5 3" xfId="50976" xr:uid="{F6AD9DD6-4017-4D65-A337-4A6A78F8BA4E}"/>
    <cellStyle name="เครื่องหมายจุลภาค 6 2 3 6" xfId="23542" xr:uid="{6AE75EAD-03FF-4EB1-9CAC-4696F3778C3B}"/>
    <cellStyle name="เครื่องหมายจุลภาค 6 2 3 7" xfId="37088" xr:uid="{AB3A48A4-C6DF-4903-BAED-27DBD12F41BC}"/>
    <cellStyle name="เครื่องหมายจุลภาค 6 2 4" xfId="5809" xr:uid="{00000000-0005-0000-0000-0000C94C0000}"/>
    <cellStyle name="เครื่องหมายจุลภาค 6 2 4 2" xfId="10661" xr:uid="{00000000-0005-0000-0000-0000CA4C0000}"/>
    <cellStyle name="เครื่องหมายจุลภาค 6 2 4 2 2" xfId="27514" xr:uid="{304F4785-C569-4F78-AE9A-D1D56D1888C0}"/>
    <cellStyle name="เครื่องหมายจุลภาค 6 2 4 2 3" xfId="42410" xr:uid="{D86861EB-377D-49D9-82F3-E82CC3DFA5E6}"/>
    <cellStyle name="เครื่องหมายจุลภาค 6 2 4 3" xfId="16916" xr:uid="{00000000-0005-0000-0000-0000CB4C0000}"/>
    <cellStyle name="เครื่องหมายจุลภาค 6 2 4 3 2" xfId="30700" xr:uid="{75450625-5B6A-4A06-B9AB-AC1BB7EF6DBC}"/>
    <cellStyle name="เครื่องหมายจุลภาค 6 2 4 3 3" xfId="48201" xr:uid="{CCC20974-AAFB-4703-B2DF-123300D8328C}"/>
    <cellStyle name="เครื่องหมายจุลภาค 6 2 4 4" xfId="20991" xr:uid="{00000000-0005-0000-0000-0000CC4C0000}"/>
    <cellStyle name="เครื่องหมายจุลภาค 6 2 4 4 2" xfId="33915" xr:uid="{AB4096DF-F5DC-496A-80BF-3793BB7D4557}"/>
    <cellStyle name="เครื่องหมายจุลภาค 6 2 4 4 3" xfId="51771" xr:uid="{0C8F515A-9A97-4365-91FE-BF4E588376E5}"/>
    <cellStyle name="เครื่องหมายจุลภาค 6 2 4 5" xfId="24336" xr:uid="{3A9E4B58-E053-4348-ABC4-A9063FA6E8E9}"/>
    <cellStyle name="เครื่องหมายจุลภาค 6 2 4 6" xfId="38029" xr:uid="{94F05FDF-B303-4275-B9C3-0C691ECD1E9C}"/>
    <cellStyle name="เครื่องหมายจุลภาค 6 2 5" xfId="8917" xr:uid="{00000000-0005-0000-0000-0000CD4C0000}"/>
    <cellStyle name="เครื่องหมายจุลภาค 6 2 5 2" xfId="25974" xr:uid="{E620C2A7-47CD-4220-8181-075DD3DAA053}"/>
    <cellStyle name="เครื่องหมายจุลภาค 6 2 5 3" xfId="40870" xr:uid="{904D1724-7F7A-4756-A16A-E98C9635F00D}"/>
    <cellStyle name="เครื่องหมายจุลภาค 6 2 6" xfId="14627" xr:uid="{00000000-0005-0000-0000-0000CE4C0000}"/>
    <cellStyle name="เครื่องหมายจุลภาค 6 2 6 2" xfId="29141" xr:uid="{581A49E9-3810-46FA-9BD8-F21C627337F9}"/>
    <cellStyle name="เครื่องหมายจุลภาค 6 2 6 3" xfId="46121" xr:uid="{5379FB85-9E8A-4ED0-B1AD-57003BF5618D}"/>
    <cellStyle name="เครื่องหมายจุลภาค 6 2 7" xfId="19242" xr:uid="{00000000-0005-0000-0000-0000CF4C0000}"/>
    <cellStyle name="เครื่องหมายจุลภาค 6 2 7 2" xfId="32370" xr:uid="{BD764C5E-8A9D-4C72-B65C-77DD4345AA8B}"/>
    <cellStyle name="เครื่องหมายจุลภาค 6 2 7 3" xfId="50226" xr:uid="{9821B293-6099-4FD9-97E8-9F3F0592BC46}"/>
    <cellStyle name="เครื่องหมายจุลภาค 6 2 8" xfId="22793" xr:uid="{0E3BE704-A15B-4F99-AE14-37438CA9500E}"/>
    <cellStyle name="เครื่องหมายจุลภาค 6 2 9" xfId="35967" xr:uid="{7F308F85-6300-44F5-AF50-26571A8131B4}"/>
    <cellStyle name="เครื่องหมายจุลภาค 6 3" xfId="3117" xr:uid="{00000000-0005-0000-0000-0000D04C0000}"/>
    <cellStyle name="เครื่องหมายจุลภาค 6 3 2" xfId="4440" xr:uid="{00000000-0005-0000-0000-0000D14C0000}"/>
    <cellStyle name="เครื่องหมายจุลภาค 6 3 2 2" xfId="6662" xr:uid="{00000000-0005-0000-0000-0000D24C0000}"/>
    <cellStyle name="เครื่องหมายจุลภาค 6 3 2 2 2" xfId="11268" xr:uid="{00000000-0005-0000-0000-0000D34C0000}"/>
    <cellStyle name="เครื่องหมายจุลภาค 6 3 2 2 2 2" xfId="28085" xr:uid="{3D714384-1163-43BB-B2A7-DDA1E3AEB0FA}"/>
    <cellStyle name="เครื่องหมายจุลภาค 6 3 2 2 2 3" xfId="42981" xr:uid="{1E93D7E3-E3AC-4591-97C8-A0F087DF49AC}"/>
    <cellStyle name="เครื่องหมายจุลภาค 6 3 2 2 3" xfId="17768" xr:uid="{00000000-0005-0000-0000-0000D44C0000}"/>
    <cellStyle name="เครื่องหมายจุลภาค 6 3 2 2 3 2" xfId="31271" xr:uid="{75C0EF1C-1CBC-4614-AE76-0605DD1028A2}"/>
    <cellStyle name="เครื่องหมายจุลภาค 6 3 2 2 3 3" xfId="49017" xr:uid="{420068B8-D17D-4C02-ADAA-678A5F11666C}"/>
    <cellStyle name="เครื่องหมายจุลภาค 6 3 2 2 4" xfId="21598" xr:uid="{00000000-0005-0000-0000-0000D54C0000}"/>
    <cellStyle name="เครื่องหมายจุลภาค 6 3 2 2 4 2" xfId="34486" xr:uid="{6C2A440E-BAF2-43C8-ADDF-C82217BDAFA2}"/>
    <cellStyle name="เครื่องหมายจุลภาค 6 3 2 2 4 3" xfId="52342" xr:uid="{480AE357-827B-4608-889B-F1C85CA886E1}"/>
    <cellStyle name="เครื่องหมายจุลภาค 6 3 2 2 5" xfId="24907" xr:uid="{760571C0-E0B8-445F-B305-22FC2F84FCD3}"/>
    <cellStyle name="เครื่องหมายจุลภาค 6 3 2 2 6" xfId="38845" xr:uid="{50139FC0-3FC2-4E28-A12F-7F5B230FB40D}"/>
    <cellStyle name="เครื่องหมายจุลภาค 6 3 2 3" xfId="9527" xr:uid="{00000000-0005-0000-0000-0000D64C0000}"/>
    <cellStyle name="เครื่องหมายจุลภาค 6 3 2 3 2" xfId="26543" xr:uid="{47B868E8-3AF8-4B7E-A7DD-1079DA0EFCF9}"/>
    <cellStyle name="เครื่องหมายจุลภาค 6 3 2 3 3" xfId="41439" xr:uid="{910AC0AA-05D3-4EEE-854E-1E4FFB8AA684}"/>
    <cellStyle name="เครื่องหมายจุลภาค 6 3 2 4" xfId="15548" xr:uid="{00000000-0005-0000-0000-0000D74C0000}"/>
    <cellStyle name="เครื่องหมายจุลภาค 6 3 2 4 2" xfId="29728" xr:uid="{96916B0E-40E8-40F6-8E0D-750376F80E5C}"/>
    <cellStyle name="เครื่องหมายจุลภาค 6 3 2 4 3" xfId="46996" xr:uid="{3403116A-C1CB-4FD3-91F2-6093FDA2C5A3}"/>
    <cellStyle name="เครื่องหมายจุลภาค 6 3 2 5" xfId="19856" xr:uid="{00000000-0005-0000-0000-0000D84C0000}"/>
    <cellStyle name="เครื่องหมายจุลภาค 6 3 2 5 2" xfId="32943" xr:uid="{62C61891-6ED8-48F6-BFB2-68B43D588920}"/>
    <cellStyle name="เครื่องหมายจุลภาค 6 3 2 5 3" xfId="50799" xr:uid="{8F918271-F893-40A7-A150-3FCF99364DE8}"/>
    <cellStyle name="เครื่องหมายจุลภาค 6 3 2 6" xfId="23365" xr:uid="{ADF881F0-F095-4886-B912-8A57D8C492CB}"/>
    <cellStyle name="เครื่องหมายจุลภาค 6 3 2 7" xfId="36825" xr:uid="{A156C17D-91DF-4A2B-9E9D-7BB77A930D48}"/>
    <cellStyle name="เครื่องหมายจุลภาค 6 3 3" xfId="4978" xr:uid="{00000000-0005-0000-0000-0000D94C0000}"/>
    <cellStyle name="เครื่องหมายจุลภาค 6 3 3 2" xfId="7126" xr:uid="{00000000-0005-0000-0000-0000DA4C0000}"/>
    <cellStyle name="เครื่องหมายจุลภาค 6 3 3 2 2" xfId="11663" xr:uid="{00000000-0005-0000-0000-0000DB4C0000}"/>
    <cellStyle name="เครื่องหมายจุลภาค 6 3 3 2 2 2" xfId="28448" xr:uid="{F0DE1328-8ECA-4C30-A8DB-BF7C10D2AC0F}"/>
    <cellStyle name="เครื่องหมายจุลภาค 6 3 3 2 2 3" xfId="43344" xr:uid="{BD585A00-DEF5-4782-BC15-BF9198DD6031}"/>
    <cellStyle name="เครื่องหมายจุลภาค 6 3 3 2 3" xfId="18232" xr:uid="{00000000-0005-0000-0000-0000DC4C0000}"/>
    <cellStyle name="เครื่องหมายจุลภาค 6 3 3 2 3 2" xfId="31634" xr:uid="{886FEC27-9BB0-48D7-8A36-DF0B53D7C979}"/>
    <cellStyle name="เครื่องหมายจุลภาค 6 3 3 2 3 3" xfId="49449" xr:uid="{5BCE574F-338D-45B9-93B7-F8FC0B67149A}"/>
    <cellStyle name="เครื่องหมายจุลภาค 6 3 3 2 4" xfId="21993" xr:uid="{00000000-0005-0000-0000-0000DD4C0000}"/>
    <cellStyle name="เครื่องหมายจุลภาค 6 3 3 2 4 2" xfId="34849" xr:uid="{5168B2B1-61AB-4CDE-96F1-4343A5392601}"/>
    <cellStyle name="เครื่องหมายจุลภาค 6 3 3 2 4 3" xfId="52705" xr:uid="{527F0999-09EE-415B-BBB7-CC618AA3DD9C}"/>
    <cellStyle name="เครื่องหมายจุลภาค 6 3 3 2 5" xfId="25270" xr:uid="{883C6223-646C-4BBB-A33C-B556A01CE308}"/>
    <cellStyle name="เครื่องหมายจุลภาค 6 3 3 2 6" xfId="39277" xr:uid="{053E4FBC-1DBB-4366-9DE6-957382449BB7}"/>
    <cellStyle name="เครื่องหมายจุลภาค 6 3 3 3" xfId="9921" xr:uid="{00000000-0005-0000-0000-0000DE4C0000}"/>
    <cellStyle name="เครื่องหมายจุลภาค 6 3 3 3 2" xfId="26905" xr:uid="{A237B6F7-090D-477D-9892-C46BF3823DDE}"/>
    <cellStyle name="เครื่องหมายจุลภาค 6 3 3 3 3" xfId="41801" xr:uid="{4DE816EA-A680-4AEE-892B-B5ECDA800AFA}"/>
    <cellStyle name="เครื่องหมายจุลภาค 6 3 3 4" xfId="16085" xr:uid="{00000000-0005-0000-0000-0000DF4C0000}"/>
    <cellStyle name="เครื่องหมายจุลภาค 6 3 3 4 2" xfId="30091" xr:uid="{C5058136-5F89-4934-BEE6-A09657E460A0}"/>
    <cellStyle name="เครื่องหมายจุลภาค 6 3 3 4 3" xfId="47501" xr:uid="{9F5BA080-2898-45C8-8C8C-CB02BECF3287}"/>
    <cellStyle name="เครื่องหมายจุลภาค 6 3 3 5" xfId="20251" xr:uid="{00000000-0005-0000-0000-0000E04C0000}"/>
    <cellStyle name="เครื่องหมายจุลภาค 6 3 3 5 2" xfId="33306" xr:uid="{40F770E4-77E2-4226-9A63-32BFBE6E2DA4}"/>
    <cellStyle name="เครื่องหมายจุลภาค 6 3 3 5 3" xfId="51162" xr:uid="{10615953-8140-47B8-A07B-3C88F64EE465}"/>
    <cellStyle name="เครื่องหมายจุลภาค 6 3 3 6" xfId="23727" xr:uid="{17C74300-5DD4-43E9-BEAE-373248D9B7AF}"/>
    <cellStyle name="เครื่องหมายจุลภาค 6 3 3 7" xfId="37329" xr:uid="{93B622F7-00BF-4D39-BE03-2E1883B1392C}"/>
    <cellStyle name="เครื่องหมายจุลภาค 6 3 4" xfId="6056" xr:uid="{00000000-0005-0000-0000-0000E14C0000}"/>
    <cellStyle name="เครื่องหมายจุลภาค 6 3 4 2" xfId="10852" xr:uid="{00000000-0005-0000-0000-0000E24C0000}"/>
    <cellStyle name="เครื่องหมายจุลภาค 6 3 4 2 2" xfId="27702" xr:uid="{201EBD40-6A82-4864-ABAC-71E39A1604C2}"/>
    <cellStyle name="เครื่องหมายจุลภาค 6 3 4 2 3" xfId="42598" xr:uid="{D0226E08-BC2D-45A6-AB31-FAF3AB0B0ACD}"/>
    <cellStyle name="เครื่องหมายจุลภาค 6 3 4 3" xfId="17163" xr:uid="{00000000-0005-0000-0000-0000E34C0000}"/>
    <cellStyle name="เครื่องหมายจุลภาค 6 3 4 3 2" xfId="30888" xr:uid="{DBD5EFE4-5179-4E65-9124-36C24BEB1116}"/>
    <cellStyle name="เครื่องหมายจุลภาค 6 3 4 3 3" xfId="48445" xr:uid="{C44985F8-A898-44A4-B31A-4837C32E35B1}"/>
    <cellStyle name="เครื่องหมายจุลภาค 6 3 4 4" xfId="21182" xr:uid="{00000000-0005-0000-0000-0000E44C0000}"/>
    <cellStyle name="เครื่องหมายจุลภาค 6 3 4 4 2" xfId="34103" xr:uid="{6C68EF89-7744-4EBE-8EA4-4128F8D8CCA9}"/>
    <cellStyle name="เครื่องหมายจุลภาค 6 3 4 4 3" xfId="51959" xr:uid="{C38CBA8C-B6D7-4B32-A334-946AC751F72E}"/>
    <cellStyle name="เครื่องหมายจุลภาค 6 3 4 5" xfId="24524" xr:uid="{D4BE9E80-906D-409D-9C28-EB43D23F5176}"/>
    <cellStyle name="เครื่องหมายจุลภาค 6 3 4 6" xfId="38273" xr:uid="{ACD522AC-9E7A-4AA7-A4B5-CE756D4E8A46}"/>
    <cellStyle name="เครื่องหมายจุลภาค 6 3 5" xfId="9110" xr:uid="{00000000-0005-0000-0000-0000E54C0000}"/>
    <cellStyle name="เครื่องหมายจุลภาค 6 3 5 2" xfId="26161" xr:uid="{C1136E58-A78D-4D53-A4D7-5B71072F9E6C}"/>
    <cellStyle name="เครื่องหมายจุลภาค 6 3 5 3" xfId="41057" xr:uid="{3C810DDE-D09C-4EE4-B032-603F0C4238C9}"/>
    <cellStyle name="เครื่องหมายจุลภาค 6 3 6" xfId="14899" xr:uid="{00000000-0005-0000-0000-0000E64C0000}"/>
    <cellStyle name="เครื่องหมายจุลภาค 6 3 6 2" xfId="29338" xr:uid="{2D5D2BDB-C2D3-4C15-8AC7-8D1963CB6E80}"/>
    <cellStyle name="เครื่องหมายจุลภาค 6 3 6 3" xfId="46384" xr:uid="{9BB2B227-DC68-4B3E-B9AF-515E32A4E92B}"/>
    <cellStyle name="เครื่องหมายจุลภาค 6 3 7" xfId="19436" xr:uid="{00000000-0005-0000-0000-0000E74C0000}"/>
    <cellStyle name="เครื่องหมายจุลภาค 6 3 7 2" xfId="32558" xr:uid="{23ACAD20-0D0A-4B65-B619-795637904287}"/>
    <cellStyle name="เครื่องหมายจุลภาค 6 3 7 3" xfId="50414" xr:uid="{471AABA5-3BF8-402A-90B7-E3465AED0C0B}"/>
    <cellStyle name="เครื่องหมายจุลภาค 6 3 8" xfId="22981" xr:uid="{717980AE-1C4C-4376-8492-4F794D3BFEA9}"/>
    <cellStyle name="เครื่องหมายจุลภาค 6 3 9" xfId="36229" xr:uid="{D544A744-0D88-4978-96BB-A51ABA306CA1}"/>
    <cellStyle name="เครื่องหมายจุลภาค 6 4" xfId="3118" xr:uid="{00000000-0005-0000-0000-0000E84C0000}"/>
    <cellStyle name="เครื่องหมายจุลภาค 6 4 2" xfId="4441" xr:uid="{00000000-0005-0000-0000-0000E94C0000}"/>
    <cellStyle name="เครื่องหมายจุลภาค 6 4 2 2" xfId="6663" xr:uid="{00000000-0005-0000-0000-0000EA4C0000}"/>
    <cellStyle name="เครื่องหมายจุลภาค 6 4 2 2 2" xfId="11269" xr:uid="{00000000-0005-0000-0000-0000EB4C0000}"/>
    <cellStyle name="เครื่องหมายจุลภาค 6 4 2 2 2 2" xfId="28086" xr:uid="{674523C5-35BE-4546-9DBB-7230188A4B38}"/>
    <cellStyle name="เครื่องหมายจุลภาค 6 4 2 2 2 3" xfId="42982" xr:uid="{CB7043F8-70B9-4393-AF90-F0D0CE724380}"/>
    <cellStyle name="เครื่องหมายจุลภาค 6 4 2 2 3" xfId="17769" xr:uid="{00000000-0005-0000-0000-0000EC4C0000}"/>
    <cellStyle name="เครื่องหมายจุลภาค 6 4 2 2 3 2" xfId="31272" xr:uid="{F0920C43-A12F-45CD-A6AB-28A98E852060}"/>
    <cellStyle name="เครื่องหมายจุลภาค 6 4 2 2 3 3" xfId="49018" xr:uid="{F93B40D8-37B6-4289-8F5B-FCA54315C61E}"/>
    <cellStyle name="เครื่องหมายจุลภาค 6 4 2 2 4" xfId="21599" xr:uid="{00000000-0005-0000-0000-0000ED4C0000}"/>
    <cellStyle name="เครื่องหมายจุลภาค 6 4 2 2 4 2" xfId="34487" xr:uid="{92E594C6-8632-4060-B7FD-07D1F060C85B}"/>
    <cellStyle name="เครื่องหมายจุลภาค 6 4 2 2 4 3" xfId="52343" xr:uid="{15A095F3-71EC-41D6-B638-0DDFC948FF8F}"/>
    <cellStyle name="เครื่องหมายจุลภาค 6 4 2 2 5" xfId="24908" xr:uid="{30E9CFA7-32AF-4B2C-A7B4-6CBA3C0AAFB8}"/>
    <cellStyle name="เครื่องหมายจุลภาค 6 4 2 2 6" xfId="38846" xr:uid="{8F81F0F8-297F-4A22-8F31-F8FCBD1B5209}"/>
    <cellStyle name="เครื่องหมายจุลภาค 6 4 2 3" xfId="9528" xr:uid="{00000000-0005-0000-0000-0000EE4C0000}"/>
    <cellStyle name="เครื่องหมายจุลภาค 6 4 2 3 2" xfId="26544" xr:uid="{D7F9ECCB-FA59-41F5-ACEE-D114DEA30EA3}"/>
    <cellStyle name="เครื่องหมายจุลภาค 6 4 2 3 3" xfId="41440" xr:uid="{7CDE199F-A2D1-40D1-92A4-29D7C3EE31E9}"/>
    <cellStyle name="เครื่องหมายจุลภาค 6 4 2 4" xfId="15549" xr:uid="{00000000-0005-0000-0000-0000EF4C0000}"/>
    <cellStyle name="เครื่องหมายจุลภาค 6 4 2 4 2" xfId="29729" xr:uid="{F486DB99-1A1C-4365-9AE0-D2E899BD7CBB}"/>
    <cellStyle name="เครื่องหมายจุลภาค 6 4 2 4 3" xfId="46997" xr:uid="{D296E73D-89B9-459A-B51E-0F108332D6E3}"/>
    <cellStyle name="เครื่องหมายจุลภาค 6 4 2 5" xfId="19857" xr:uid="{00000000-0005-0000-0000-0000F04C0000}"/>
    <cellStyle name="เครื่องหมายจุลภาค 6 4 2 5 2" xfId="32944" xr:uid="{A52E0D72-7E03-44FD-9972-93263AB5BF01}"/>
    <cellStyle name="เครื่องหมายจุลภาค 6 4 2 5 3" xfId="50800" xr:uid="{9C468B88-0F86-4928-BD6E-56AD6C4B211B}"/>
    <cellStyle name="เครื่องหมายจุลภาค 6 4 2 6" xfId="23366" xr:uid="{42A270CE-A161-4B14-AA66-FA30637AAB59}"/>
    <cellStyle name="เครื่องหมายจุลภาค 6 4 2 7" xfId="36826" xr:uid="{3FC57322-C16C-4FFE-8FED-56075765A23F}"/>
    <cellStyle name="เครื่องหมายจุลภาค 6 4 3" xfId="4979" xr:uid="{00000000-0005-0000-0000-0000F14C0000}"/>
    <cellStyle name="เครื่องหมายจุลภาค 6 4 3 2" xfId="7127" xr:uid="{00000000-0005-0000-0000-0000F24C0000}"/>
    <cellStyle name="เครื่องหมายจุลภาค 6 4 3 2 2" xfId="11664" xr:uid="{00000000-0005-0000-0000-0000F34C0000}"/>
    <cellStyle name="เครื่องหมายจุลภาค 6 4 3 2 2 2" xfId="28449" xr:uid="{EDF4BFFF-CA1F-497B-B9C7-141AA0E9D995}"/>
    <cellStyle name="เครื่องหมายจุลภาค 6 4 3 2 2 3" xfId="43345" xr:uid="{260E01B2-43B7-43F9-9D53-77FEC6212CA5}"/>
    <cellStyle name="เครื่องหมายจุลภาค 6 4 3 2 3" xfId="18233" xr:uid="{00000000-0005-0000-0000-0000F44C0000}"/>
    <cellStyle name="เครื่องหมายจุลภาค 6 4 3 2 3 2" xfId="31635" xr:uid="{0C31C24C-4AF4-4E8D-B940-A1A6244277EE}"/>
    <cellStyle name="เครื่องหมายจุลภาค 6 4 3 2 3 3" xfId="49450" xr:uid="{B22F52C9-BA32-49E4-B324-14A1CB952DE3}"/>
    <cellStyle name="เครื่องหมายจุลภาค 6 4 3 2 4" xfId="21994" xr:uid="{00000000-0005-0000-0000-0000F54C0000}"/>
    <cellStyle name="เครื่องหมายจุลภาค 6 4 3 2 4 2" xfId="34850" xr:uid="{28F4BAB8-D6C3-4A06-9187-3B3987329CD8}"/>
    <cellStyle name="เครื่องหมายจุลภาค 6 4 3 2 4 3" xfId="52706" xr:uid="{9DCA48B9-427C-4075-914A-16D64C8FC827}"/>
    <cellStyle name="เครื่องหมายจุลภาค 6 4 3 2 5" xfId="25271" xr:uid="{20DC90BE-455E-45A6-A331-3012F72791A1}"/>
    <cellStyle name="เครื่องหมายจุลภาค 6 4 3 2 6" xfId="39278" xr:uid="{A89CE343-2FB4-427C-9456-B245A6E10782}"/>
    <cellStyle name="เครื่องหมายจุลภาค 6 4 3 3" xfId="9922" xr:uid="{00000000-0005-0000-0000-0000F64C0000}"/>
    <cellStyle name="เครื่องหมายจุลภาค 6 4 3 3 2" xfId="26906" xr:uid="{BCABC046-9820-4638-9DE3-9EB19707AB7B}"/>
    <cellStyle name="เครื่องหมายจุลภาค 6 4 3 3 3" xfId="41802" xr:uid="{B12D8CB1-82A7-4EAA-83F7-38F79031324B}"/>
    <cellStyle name="เครื่องหมายจุลภาค 6 4 3 4" xfId="16086" xr:uid="{00000000-0005-0000-0000-0000F74C0000}"/>
    <cellStyle name="เครื่องหมายจุลภาค 6 4 3 4 2" xfId="30092" xr:uid="{DF2232DC-3BBD-4652-8FE8-B8BE6EF40315}"/>
    <cellStyle name="เครื่องหมายจุลภาค 6 4 3 4 3" xfId="47502" xr:uid="{F741C5BE-D0EB-4CDF-83C0-5274EED59B6E}"/>
    <cellStyle name="เครื่องหมายจุลภาค 6 4 3 5" xfId="20252" xr:uid="{00000000-0005-0000-0000-0000F84C0000}"/>
    <cellStyle name="เครื่องหมายจุลภาค 6 4 3 5 2" xfId="33307" xr:uid="{9CEB6BCA-F026-4AE8-A3F0-A96E5135E9B1}"/>
    <cellStyle name="เครื่องหมายจุลภาค 6 4 3 5 3" xfId="51163" xr:uid="{AA485985-F06C-4A38-AB97-23599705AFA7}"/>
    <cellStyle name="เครื่องหมายจุลภาค 6 4 3 6" xfId="23728" xr:uid="{68EA771D-6E3E-423E-9F77-28CAF6B2DC4B}"/>
    <cellStyle name="เครื่องหมายจุลภาค 6 4 3 7" xfId="37330" xr:uid="{B9B0226F-B0FA-4D15-970C-4B67A6E8896F}"/>
    <cellStyle name="เครื่องหมายจุลภาค 6 4 4" xfId="6057" xr:uid="{00000000-0005-0000-0000-0000F94C0000}"/>
    <cellStyle name="เครื่องหมายจุลภาค 6 4 4 2" xfId="10853" xr:uid="{00000000-0005-0000-0000-0000FA4C0000}"/>
    <cellStyle name="เครื่องหมายจุลภาค 6 4 4 2 2" xfId="27703" xr:uid="{5E4E5DAE-59B5-4202-BE83-80A3D3F976C6}"/>
    <cellStyle name="เครื่องหมายจุลภาค 6 4 4 2 3" xfId="42599" xr:uid="{1728DA48-A26A-4B25-8537-EC2A8F827800}"/>
    <cellStyle name="เครื่องหมายจุลภาค 6 4 4 3" xfId="17164" xr:uid="{00000000-0005-0000-0000-0000FB4C0000}"/>
    <cellStyle name="เครื่องหมายจุลภาค 6 4 4 3 2" xfId="30889" xr:uid="{3EC62EAD-1226-4670-9F43-277AB5163B64}"/>
    <cellStyle name="เครื่องหมายจุลภาค 6 4 4 3 3" xfId="48446" xr:uid="{C9995F89-9A6F-47B7-9381-DF942775F157}"/>
    <cellStyle name="เครื่องหมายจุลภาค 6 4 4 4" xfId="21183" xr:uid="{00000000-0005-0000-0000-0000FC4C0000}"/>
    <cellStyle name="เครื่องหมายจุลภาค 6 4 4 4 2" xfId="34104" xr:uid="{1CB36491-4E3B-4468-8C11-39B987A9A027}"/>
    <cellStyle name="เครื่องหมายจุลภาค 6 4 4 4 3" xfId="51960" xr:uid="{921AA6B0-7D78-4487-8281-67C6E8ECD4CB}"/>
    <cellStyle name="เครื่องหมายจุลภาค 6 4 4 5" xfId="24525" xr:uid="{C546B600-8E39-4EBA-A273-5ACAA38AE0CD}"/>
    <cellStyle name="เครื่องหมายจุลภาค 6 4 4 6" xfId="38274" xr:uid="{309AA584-E071-4197-91AC-01C0D4CB7F0C}"/>
    <cellStyle name="เครื่องหมายจุลภาค 6 4 5" xfId="9111" xr:uid="{00000000-0005-0000-0000-0000FD4C0000}"/>
    <cellStyle name="เครื่องหมายจุลภาค 6 4 5 2" xfId="26162" xr:uid="{1DEE81DA-F54A-4737-84C4-DE91AC2009F7}"/>
    <cellStyle name="เครื่องหมายจุลภาค 6 4 5 3" xfId="41058" xr:uid="{859B8596-ABCC-4A4D-82DF-E882BC4D216E}"/>
    <cellStyle name="เครื่องหมายจุลภาค 6 4 6" xfId="14900" xr:uid="{00000000-0005-0000-0000-0000FE4C0000}"/>
    <cellStyle name="เครื่องหมายจุลภาค 6 4 6 2" xfId="29339" xr:uid="{A75E0403-D411-4D51-8BB8-82A646C5AD90}"/>
    <cellStyle name="เครื่องหมายจุลภาค 6 4 6 3" xfId="46385" xr:uid="{4B359D8F-2F5F-460B-B269-84B221322571}"/>
    <cellStyle name="เครื่องหมายจุลภาค 6 4 7" xfId="19437" xr:uid="{00000000-0005-0000-0000-0000FF4C0000}"/>
    <cellStyle name="เครื่องหมายจุลภาค 6 4 7 2" xfId="32559" xr:uid="{857FA764-AFB4-464C-B5FC-2BD93D9413DA}"/>
    <cellStyle name="เครื่องหมายจุลภาค 6 4 7 3" xfId="50415" xr:uid="{1D6C0FDD-7C12-4C5A-8C5B-EA379D5DCBCD}"/>
    <cellStyle name="เครื่องหมายจุลภาค 6 4 8" xfId="22982" xr:uid="{1AFEA2C4-28A1-4C67-B2FF-50AA3757206A}"/>
    <cellStyle name="เครื่องหมายจุลภาค 6 4 9" xfId="36230" xr:uid="{23363097-2C68-4788-8F56-8AE574E296E6}"/>
    <cellStyle name="เครื่องหมายจุลภาค 6 5" xfId="3119" xr:uid="{00000000-0005-0000-0000-0000004D0000}"/>
    <cellStyle name="เครื่องหมายจุลภาค 6 5 2" xfId="4442" xr:uid="{00000000-0005-0000-0000-0000014D0000}"/>
    <cellStyle name="เครื่องหมายจุลภาค 6 5 2 2" xfId="6664" xr:uid="{00000000-0005-0000-0000-0000024D0000}"/>
    <cellStyle name="เครื่องหมายจุลภาค 6 5 2 2 2" xfId="11270" xr:uid="{00000000-0005-0000-0000-0000034D0000}"/>
    <cellStyle name="เครื่องหมายจุลภาค 6 5 2 2 2 2" xfId="28087" xr:uid="{64E61C15-9954-4F0B-87FE-D287C7740CC4}"/>
    <cellStyle name="เครื่องหมายจุลภาค 6 5 2 2 2 3" xfId="42983" xr:uid="{8A8419EB-5074-40AE-89A3-807810C844F0}"/>
    <cellStyle name="เครื่องหมายจุลภาค 6 5 2 2 3" xfId="17770" xr:uid="{00000000-0005-0000-0000-0000044D0000}"/>
    <cellStyle name="เครื่องหมายจุลภาค 6 5 2 2 3 2" xfId="31273" xr:uid="{9791E134-920C-4638-AF28-04228C9DE668}"/>
    <cellStyle name="เครื่องหมายจุลภาค 6 5 2 2 3 3" xfId="49019" xr:uid="{FC5D4841-3202-4BAC-B1DE-E67067574281}"/>
    <cellStyle name="เครื่องหมายจุลภาค 6 5 2 2 4" xfId="21600" xr:uid="{00000000-0005-0000-0000-0000054D0000}"/>
    <cellStyle name="เครื่องหมายจุลภาค 6 5 2 2 4 2" xfId="34488" xr:uid="{F530DD5D-6BBB-4A16-831C-7B0BD13E7D2F}"/>
    <cellStyle name="เครื่องหมายจุลภาค 6 5 2 2 4 3" xfId="52344" xr:uid="{E65FC3E8-ED45-4D8A-A379-F1F9E6AE134E}"/>
    <cellStyle name="เครื่องหมายจุลภาค 6 5 2 2 5" xfId="24909" xr:uid="{28D90C20-70F3-48F7-A49C-F1FD39E4417A}"/>
    <cellStyle name="เครื่องหมายจุลภาค 6 5 2 2 6" xfId="38847" xr:uid="{328A1718-80B8-4AFB-ABBA-312B0A212CD0}"/>
    <cellStyle name="เครื่องหมายจุลภาค 6 5 2 3" xfId="9529" xr:uid="{00000000-0005-0000-0000-0000064D0000}"/>
    <cellStyle name="เครื่องหมายจุลภาค 6 5 2 3 2" xfId="26545" xr:uid="{E4EF7A10-6B78-4411-A215-1C6C117464DA}"/>
    <cellStyle name="เครื่องหมายจุลภาค 6 5 2 3 3" xfId="41441" xr:uid="{7910A050-AC7E-4E33-9300-BCF9D474F193}"/>
    <cellStyle name="เครื่องหมายจุลภาค 6 5 2 4" xfId="15550" xr:uid="{00000000-0005-0000-0000-0000074D0000}"/>
    <cellStyle name="เครื่องหมายจุลภาค 6 5 2 4 2" xfId="29730" xr:uid="{D71A0BB1-33DA-4C7C-9B4C-65186536BAAF}"/>
    <cellStyle name="เครื่องหมายจุลภาค 6 5 2 4 3" xfId="46998" xr:uid="{7B3BB46C-068D-4ED7-931E-7051D22D0281}"/>
    <cellStyle name="เครื่องหมายจุลภาค 6 5 2 5" xfId="19858" xr:uid="{00000000-0005-0000-0000-0000084D0000}"/>
    <cellStyle name="เครื่องหมายจุลภาค 6 5 2 5 2" xfId="32945" xr:uid="{E2E537C2-BBB6-4541-A754-236A57380464}"/>
    <cellStyle name="เครื่องหมายจุลภาค 6 5 2 5 3" xfId="50801" xr:uid="{BE1C7EC1-334C-4629-AA39-A975BCF89CAD}"/>
    <cellStyle name="เครื่องหมายจุลภาค 6 5 2 6" xfId="23367" xr:uid="{42E33E15-539D-4FE8-B413-F514D0368986}"/>
    <cellStyle name="เครื่องหมายจุลภาค 6 5 2 7" xfId="36827" xr:uid="{5F6AEB94-EF9B-49BB-8BEC-9CA68D573F4C}"/>
    <cellStyle name="เครื่องหมายจุลภาค 6 5 3" xfId="4980" xr:uid="{00000000-0005-0000-0000-0000094D0000}"/>
    <cellStyle name="เครื่องหมายจุลภาค 6 5 3 2" xfId="7128" xr:uid="{00000000-0005-0000-0000-00000A4D0000}"/>
    <cellStyle name="เครื่องหมายจุลภาค 6 5 3 2 2" xfId="11665" xr:uid="{00000000-0005-0000-0000-00000B4D0000}"/>
    <cellStyle name="เครื่องหมายจุลภาค 6 5 3 2 2 2" xfId="28450" xr:uid="{A27A07BD-F817-484A-B6CB-65E8D3E90074}"/>
    <cellStyle name="เครื่องหมายจุลภาค 6 5 3 2 2 3" xfId="43346" xr:uid="{C25BE280-F9D3-4A7F-9E55-E9D1F28F6F6D}"/>
    <cellStyle name="เครื่องหมายจุลภาค 6 5 3 2 3" xfId="18234" xr:uid="{00000000-0005-0000-0000-00000C4D0000}"/>
    <cellStyle name="เครื่องหมายจุลภาค 6 5 3 2 3 2" xfId="31636" xr:uid="{659CFC0D-9B95-4790-BB2C-FE5F88582B42}"/>
    <cellStyle name="เครื่องหมายจุลภาค 6 5 3 2 3 3" xfId="49451" xr:uid="{D8DBEAE4-5565-41CA-A0E2-01356DA463A8}"/>
    <cellStyle name="เครื่องหมายจุลภาค 6 5 3 2 4" xfId="21995" xr:uid="{00000000-0005-0000-0000-00000D4D0000}"/>
    <cellStyle name="เครื่องหมายจุลภาค 6 5 3 2 4 2" xfId="34851" xr:uid="{59C60884-EA3C-4023-B793-FE7339FFB7FE}"/>
    <cellStyle name="เครื่องหมายจุลภาค 6 5 3 2 4 3" xfId="52707" xr:uid="{03466F62-1341-42BD-9A71-89032A9C109D}"/>
    <cellStyle name="เครื่องหมายจุลภาค 6 5 3 2 5" xfId="25272" xr:uid="{86CEE838-752E-4E49-85FB-7C47E04961E6}"/>
    <cellStyle name="เครื่องหมายจุลภาค 6 5 3 2 6" xfId="39279" xr:uid="{81765DCA-EF0D-4EA3-AEC4-264A3C80B74A}"/>
    <cellStyle name="เครื่องหมายจุลภาค 6 5 3 3" xfId="9923" xr:uid="{00000000-0005-0000-0000-00000E4D0000}"/>
    <cellStyle name="เครื่องหมายจุลภาค 6 5 3 3 2" xfId="26907" xr:uid="{1FF307B3-6DAE-46FA-8917-246DCF4450C0}"/>
    <cellStyle name="เครื่องหมายจุลภาค 6 5 3 3 3" xfId="41803" xr:uid="{007D381B-2D9B-4AD3-80DD-52267AD60799}"/>
    <cellStyle name="เครื่องหมายจุลภาค 6 5 3 4" xfId="16087" xr:uid="{00000000-0005-0000-0000-00000F4D0000}"/>
    <cellStyle name="เครื่องหมายจุลภาค 6 5 3 4 2" xfId="30093" xr:uid="{A13AA377-94E3-417C-A531-9E6068C541F1}"/>
    <cellStyle name="เครื่องหมายจุลภาค 6 5 3 4 3" xfId="47503" xr:uid="{E80942B7-0140-47D8-994F-9F96366DE096}"/>
    <cellStyle name="เครื่องหมายจุลภาค 6 5 3 5" xfId="20253" xr:uid="{00000000-0005-0000-0000-0000104D0000}"/>
    <cellStyle name="เครื่องหมายจุลภาค 6 5 3 5 2" xfId="33308" xr:uid="{66C9A208-91F7-45B6-BBF0-CD73D664132E}"/>
    <cellStyle name="เครื่องหมายจุลภาค 6 5 3 5 3" xfId="51164" xr:uid="{FE403B13-6235-4A30-A99B-D05D061F7B77}"/>
    <cellStyle name="เครื่องหมายจุลภาค 6 5 3 6" xfId="23729" xr:uid="{CADF306D-0CBB-4199-AB33-9A6399CA163A}"/>
    <cellStyle name="เครื่องหมายจุลภาค 6 5 3 7" xfId="37331" xr:uid="{48BAAAE8-FEFE-454A-B8D9-92324A89A1D9}"/>
    <cellStyle name="เครื่องหมายจุลภาค 6 5 4" xfId="6058" xr:uid="{00000000-0005-0000-0000-0000114D0000}"/>
    <cellStyle name="เครื่องหมายจุลภาค 6 5 4 2" xfId="10854" xr:uid="{00000000-0005-0000-0000-0000124D0000}"/>
    <cellStyle name="เครื่องหมายจุลภาค 6 5 4 2 2" xfId="27704" xr:uid="{304C425C-E697-435B-8AFF-5EBFAA794047}"/>
    <cellStyle name="เครื่องหมายจุลภาค 6 5 4 2 3" xfId="42600" xr:uid="{7279FA1C-9261-4258-9CE6-216A5C5F5E2C}"/>
    <cellStyle name="เครื่องหมายจุลภาค 6 5 4 3" xfId="17165" xr:uid="{00000000-0005-0000-0000-0000134D0000}"/>
    <cellStyle name="เครื่องหมายจุลภาค 6 5 4 3 2" xfId="30890" xr:uid="{F996D2E1-6102-4647-9880-0ADAC6B3C639}"/>
    <cellStyle name="เครื่องหมายจุลภาค 6 5 4 3 3" xfId="48447" xr:uid="{CB825074-30EE-4A09-80A1-C3F1BA00827A}"/>
    <cellStyle name="เครื่องหมายจุลภาค 6 5 4 4" xfId="21184" xr:uid="{00000000-0005-0000-0000-0000144D0000}"/>
    <cellStyle name="เครื่องหมายจุลภาค 6 5 4 4 2" xfId="34105" xr:uid="{35E19EB8-833D-4DA0-8FD3-F777F17F08AB}"/>
    <cellStyle name="เครื่องหมายจุลภาค 6 5 4 4 3" xfId="51961" xr:uid="{139F8736-5160-40FF-B13D-ED700D390084}"/>
    <cellStyle name="เครื่องหมายจุลภาค 6 5 4 5" xfId="24526" xr:uid="{6AAFA18D-A10D-4C05-B3E7-969F5B6D2788}"/>
    <cellStyle name="เครื่องหมายจุลภาค 6 5 4 6" xfId="38275" xr:uid="{182609F4-24F4-407E-BDDF-515CC530EF52}"/>
    <cellStyle name="เครื่องหมายจุลภาค 6 5 5" xfId="9112" xr:uid="{00000000-0005-0000-0000-0000154D0000}"/>
    <cellStyle name="เครื่องหมายจุลภาค 6 5 5 2" xfId="26163" xr:uid="{F6D47835-58E3-4874-B27B-27DF981AB96F}"/>
    <cellStyle name="เครื่องหมายจุลภาค 6 5 5 3" xfId="41059" xr:uid="{F5B6AEEB-173C-4F4B-B3C7-40530DCC9030}"/>
    <cellStyle name="เครื่องหมายจุลภาค 6 5 6" xfId="14901" xr:uid="{00000000-0005-0000-0000-0000164D0000}"/>
    <cellStyle name="เครื่องหมายจุลภาค 6 5 6 2" xfId="29340" xr:uid="{DE6EB036-D943-4CBB-B784-C2B18E65F67C}"/>
    <cellStyle name="เครื่องหมายจุลภาค 6 5 6 3" xfId="46386" xr:uid="{CCC35B0D-36E5-4AAD-B2AC-BB4B79D5EEB9}"/>
    <cellStyle name="เครื่องหมายจุลภาค 6 5 7" xfId="19438" xr:uid="{00000000-0005-0000-0000-0000174D0000}"/>
    <cellStyle name="เครื่องหมายจุลภาค 6 5 7 2" xfId="32560" xr:uid="{239A64F0-8311-4DB8-A98E-15B4EBADFA8A}"/>
    <cellStyle name="เครื่องหมายจุลภาค 6 5 7 3" xfId="50416" xr:uid="{E95FAA93-BF74-4135-B70A-E06AADD31E7B}"/>
    <cellStyle name="เครื่องหมายจุลภาค 6 5 8" xfId="22983" xr:uid="{4CDD20C5-6285-4F29-85FD-D14216A21DA5}"/>
    <cellStyle name="เครื่องหมายจุลภาค 6 5 9" xfId="36231" xr:uid="{1AA6509C-AA06-4D80-AA4D-AA8D228FD06A}"/>
    <cellStyle name="เครื่องหมายจุลภาค 6 6" xfId="3120" xr:uid="{00000000-0005-0000-0000-0000184D0000}"/>
    <cellStyle name="เครื่องหมายจุลภาค 6 6 2" xfId="4443" xr:uid="{00000000-0005-0000-0000-0000194D0000}"/>
    <cellStyle name="เครื่องหมายจุลภาค 6 6 2 2" xfId="6665" xr:uid="{00000000-0005-0000-0000-00001A4D0000}"/>
    <cellStyle name="เครื่องหมายจุลภาค 6 6 2 2 2" xfId="11271" xr:uid="{00000000-0005-0000-0000-00001B4D0000}"/>
    <cellStyle name="เครื่องหมายจุลภาค 6 6 2 2 2 2" xfId="28088" xr:uid="{B8400870-909B-4EA0-B683-7424811DA86E}"/>
    <cellStyle name="เครื่องหมายจุลภาค 6 6 2 2 2 3" xfId="42984" xr:uid="{12C3087A-CFDE-45D2-8171-E16C12CB9642}"/>
    <cellStyle name="เครื่องหมายจุลภาค 6 6 2 2 3" xfId="17771" xr:uid="{00000000-0005-0000-0000-00001C4D0000}"/>
    <cellStyle name="เครื่องหมายจุลภาค 6 6 2 2 3 2" xfId="31274" xr:uid="{F921E7BB-E520-4358-87B3-C55058BB652B}"/>
    <cellStyle name="เครื่องหมายจุลภาค 6 6 2 2 3 3" xfId="49020" xr:uid="{D6E89030-8377-4DB2-AAAB-2782F4394D16}"/>
    <cellStyle name="เครื่องหมายจุลภาค 6 6 2 2 4" xfId="21601" xr:uid="{00000000-0005-0000-0000-00001D4D0000}"/>
    <cellStyle name="เครื่องหมายจุลภาค 6 6 2 2 4 2" xfId="34489" xr:uid="{160CB355-B694-4B4E-8824-29BEFE61E739}"/>
    <cellStyle name="เครื่องหมายจุลภาค 6 6 2 2 4 3" xfId="52345" xr:uid="{4B9E70E8-5666-47B3-9574-D6E34EE63E18}"/>
    <cellStyle name="เครื่องหมายจุลภาค 6 6 2 2 5" xfId="24910" xr:uid="{22B40794-6418-4390-90DB-4035E054BAB3}"/>
    <cellStyle name="เครื่องหมายจุลภาค 6 6 2 2 6" xfId="38848" xr:uid="{E64EEC5B-A9AE-4A67-AF18-15C7C9302DEF}"/>
    <cellStyle name="เครื่องหมายจุลภาค 6 6 2 3" xfId="9530" xr:uid="{00000000-0005-0000-0000-00001E4D0000}"/>
    <cellStyle name="เครื่องหมายจุลภาค 6 6 2 3 2" xfId="26546" xr:uid="{E923C658-08CE-4244-9B10-6F62D913A3DD}"/>
    <cellStyle name="เครื่องหมายจุลภาค 6 6 2 3 3" xfId="41442" xr:uid="{D89DE82A-9FFD-464E-9D34-1D740E32C0CC}"/>
    <cellStyle name="เครื่องหมายจุลภาค 6 6 2 4" xfId="15551" xr:uid="{00000000-0005-0000-0000-00001F4D0000}"/>
    <cellStyle name="เครื่องหมายจุลภาค 6 6 2 4 2" xfId="29731" xr:uid="{064EE85B-5609-4CBD-89A4-BE887D858D0F}"/>
    <cellStyle name="เครื่องหมายจุลภาค 6 6 2 4 3" xfId="46999" xr:uid="{63E3016C-E0BF-4B57-BE89-3E180623D626}"/>
    <cellStyle name="เครื่องหมายจุลภาค 6 6 2 5" xfId="19859" xr:uid="{00000000-0005-0000-0000-0000204D0000}"/>
    <cellStyle name="เครื่องหมายจุลภาค 6 6 2 5 2" xfId="32946" xr:uid="{F6460372-CE08-498E-873F-A8896B311A31}"/>
    <cellStyle name="เครื่องหมายจุลภาค 6 6 2 5 3" xfId="50802" xr:uid="{8612D449-B29B-4858-AED5-69180FF361A4}"/>
    <cellStyle name="เครื่องหมายจุลภาค 6 6 2 6" xfId="23368" xr:uid="{44B4B440-7EAD-453D-A6BD-B1E1098915EA}"/>
    <cellStyle name="เครื่องหมายจุลภาค 6 6 2 7" xfId="36828" xr:uid="{20B61BC6-D0C0-4A9E-B8A5-CFE1235276EB}"/>
    <cellStyle name="เครื่องหมายจุลภาค 6 6 3" xfId="4981" xr:uid="{00000000-0005-0000-0000-0000214D0000}"/>
    <cellStyle name="เครื่องหมายจุลภาค 6 6 3 2" xfId="7129" xr:uid="{00000000-0005-0000-0000-0000224D0000}"/>
    <cellStyle name="เครื่องหมายจุลภาค 6 6 3 2 2" xfId="11666" xr:uid="{00000000-0005-0000-0000-0000234D0000}"/>
    <cellStyle name="เครื่องหมายจุลภาค 6 6 3 2 2 2" xfId="28451" xr:uid="{8089524E-4ABD-4278-9605-F9CBB3053F62}"/>
    <cellStyle name="เครื่องหมายจุลภาค 6 6 3 2 2 3" xfId="43347" xr:uid="{7A8C087F-3E18-47A8-BCAF-CDCCED4D5EEA}"/>
    <cellStyle name="เครื่องหมายจุลภาค 6 6 3 2 3" xfId="18235" xr:uid="{00000000-0005-0000-0000-0000244D0000}"/>
    <cellStyle name="เครื่องหมายจุลภาค 6 6 3 2 3 2" xfId="31637" xr:uid="{952493F2-EA71-46DC-8706-1B5A69CDC7AC}"/>
    <cellStyle name="เครื่องหมายจุลภาค 6 6 3 2 3 3" xfId="49452" xr:uid="{3866C0BF-5B98-4F2D-B288-D8AB32F44528}"/>
    <cellStyle name="เครื่องหมายจุลภาค 6 6 3 2 4" xfId="21996" xr:uid="{00000000-0005-0000-0000-0000254D0000}"/>
    <cellStyle name="เครื่องหมายจุลภาค 6 6 3 2 4 2" xfId="34852" xr:uid="{835BCA39-315D-4BEA-965E-AFA9D445EC46}"/>
    <cellStyle name="เครื่องหมายจุลภาค 6 6 3 2 4 3" xfId="52708" xr:uid="{62F143A2-4577-41FD-B7BD-0B0A70EC7683}"/>
    <cellStyle name="เครื่องหมายจุลภาค 6 6 3 2 5" xfId="25273" xr:uid="{214376BE-53E4-4B6A-B002-C05503BB0BDD}"/>
    <cellStyle name="เครื่องหมายจุลภาค 6 6 3 2 6" xfId="39280" xr:uid="{BC1D1A2A-4366-4492-9849-F4A740DDF8F5}"/>
    <cellStyle name="เครื่องหมายจุลภาค 6 6 3 3" xfId="9924" xr:uid="{00000000-0005-0000-0000-0000264D0000}"/>
    <cellStyle name="เครื่องหมายจุลภาค 6 6 3 3 2" xfId="26908" xr:uid="{3737721B-0125-488D-BC5C-B86BFB75C4D9}"/>
    <cellStyle name="เครื่องหมายจุลภาค 6 6 3 3 3" xfId="41804" xr:uid="{CB5AA203-E0F4-4093-8EFE-9FA1BF27159B}"/>
    <cellStyle name="เครื่องหมายจุลภาค 6 6 3 4" xfId="16088" xr:uid="{00000000-0005-0000-0000-0000274D0000}"/>
    <cellStyle name="เครื่องหมายจุลภาค 6 6 3 4 2" xfId="30094" xr:uid="{AFCFF06F-892E-4446-8CA8-42E6604B3648}"/>
    <cellStyle name="เครื่องหมายจุลภาค 6 6 3 4 3" xfId="47504" xr:uid="{A45D534A-967A-430C-ADF8-907775A4997B}"/>
    <cellStyle name="เครื่องหมายจุลภาค 6 6 3 5" xfId="20254" xr:uid="{00000000-0005-0000-0000-0000284D0000}"/>
    <cellStyle name="เครื่องหมายจุลภาค 6 6 3 5 2" xfId="33309" xr:uid="{32B68BA5-C55A-4E51-824A-791EB9ACB5AF}"/>
    <cellStyle name="เครื่องหมายจุลภาค 6 6 3 5 3" xfId="51165" xr:uid="{9617B3D7-6C18-4E04-B4F2-53AD76A484F1}"/>
    <cellStyle name="เครื่องหมายจุลภาค 6 6 3 6" xfId="23730" xr:uid="{D83152F0-B645-4F90-B7CD-40184E54A3CC}"/>
    <cellStyle name="เครื่องหมายจุลภาค 6 6 3 7" xfId="37332" xr:uid="{381619CB-7B2D-44B2-8FDA-A9E3DFF1B71B}"/>
    <cellStyle name="เครื่องหมายจุลภาค 6 6 4" xfId="6059" xr:uid="{00000000-0005-0000-0000-0000294D0000}"/>
    <cellStyle name="เครื่องหมายจุลภาค 6 6 4 2" xfId="10855" xr:uid="{00000000-0005-0000-0000-00002A4D0000}"/>
    <cellStyle name="เครื่องหมายจุลภาค 6 6 4 2 2" xfId="27705" xr:uid="{3769C70C-35CD-432E-BA7E-E24D6F8538A7}"/>
    <cellStyle name="เครื่องหมายจุลภาค 6 6 4 2 3" xfId="42601" xr:uid="{1080791C-867E-459E-AB0C-C744598517E0}"/>
    <cellStyle name="เครื่องหมายจุลภาค 6 6 4 3" xfId="17166" xr:uid="{00000000-0005-0000-0000-00002B4D0000}"/>
    <cellStyle name="เครื่องหมายจุลภาค 6 6 4 3 2" xfId="30891" xr:uid="{EB93E378-52AA-48CE-988A-DFE4E612A79D}"/>
    <cellStyle name="เครื่องหมายจุลภาค 6 6 4 3 3" xfId="48448" xr:uid="{1C22AD41-9A70-4343-93BE-169D6B0BCF20}"/>
    <cellStyle name="เครื่องหมายจุลภาค 6 6 4 4" xfId="21185" xr:uid="{00000000-0005-0000-0000-00002C4D0000}"/>
    <cellStyle name="เครื่องหมายจุลภาค 6 6 4 4 2" xfId="34106" xr:uid="{E9FDEE43-32D9-433B-8A4F-4387935AA0B0}"/>
    <cellStyle name="เครื่องหมายจุลภาค 6 6 4 4 3" xfId="51962" xr:uid="{3961CEFB-B2AC-46EA-84B7-3B00216EE3DD}"/>
    <cellStyle name="เครื่องหมายจุลภาค 6 6 4 5" xfId="24527" xr:uid="{BC96C41B-3581-448B-8A31-EB8242C36960}"/>
    <cellStyle name="เครื่องหมายจุลภาค 6 6 4 6" xfId="38276" xr:uid="{401992F5-4B02-4778-B91A-A01DF7A8CF12}"/>
    <cellStyle name="เครื่องหมายจุลภาค 6 6 5" xfId="9113" xr:uid="{00000000-0005-0000-0000-00002D4D0000}"/>
    <cellStyle name="เครื่องหมายจุลภาค 6 6 5 2" xfId="26164" xr:uid="{3E8B3EC4-49CE-4BCC-899F-187D8040C67A}"/>
    <cellStyle name="เครื่องหมายจุลภาค 6 6 5 3" xfId="41060" xr:uid="{8813341F-C186-4005-881B-81301532CA0D}"/>
    <cellStyle name="เครื่องหมายจุลภาค 6 6 6" xfId="14902" xr:uid="{00000000-0005-0000-0000-00002E4D0000}"/>
    <cellStyle name="เครื่องหมายจุลภาค 6 6 6 2" xfId="29341" xr:uid="{9517E086-54B1-45B7-8D7A-023BBB749133}"/>
    <cellStyle name="เครื่องหมายจุลภาค 6 6 6 3" xfId="46387" xr:uid="{72DB1B80-8676-49C5-860B-A7CAD75A21FC}"/>
    <cellStyle name="เครื่องหมายจุลภาค 6 6 7" xfId="19439" xr:uid="{00000000-0005-0000-0000-00002F4D0000}"/>
    <cellStyle name="เครื่องหมายจุลภาค 6 6 7 2" xfId="32561" xr:uid="{E00F0211-9AE6-4424-8B06-4F43A79C7153}"/>
    <cellStyle name="เครื่องหมายจุลภาค 6 6 7 3" xfId="50417" xr:uid="{E63ED447-616F-4D67-9CD8-527534E0B621}"/>
    <cellStyle name="เครื่องหมายจุลภาค 6 6 8" xfId="22984" xr:uid="{70D76249-407F-40C1-9D46-08CA4A1B0C61}"/>
    <cellStyle name="เครื่องหมายจุลภาค 6 6 9" xfId="36232" xr:uid="{CEAF7697-01B1-4EF7-8413-BD3486D9147F}"/>
    <cellStyle name="เครื่องหมายจุลภาค 6 7" xfId="3121" xr:uid="{00000000-0005-0000-0000-0000304D0000}"/>
    <cellStyle name="เครื่องหมายจุลภาค 6 7 2" xfId="4444" xr:uid="{00000000-0005-0000-0000-0000314D0000}"/>
    <cellStyle name="เครื่องหมายจุลภาค 6 7 2 2" xfId="6666" xr:uid="{00000000-0005-0000-0000-0000324D0000}"/>
    <cellStyle name="เครื่องหมายจุลภาค 6 7 2 2 2" xfId="11272" xr:uid="{00000000-0005-0000-0000-0000334D0000}"/>
    <cellStyle name="เครื่องหมายจุลภาค 6 7 2 2 2 2" xfId="28089" xr:uid="{890A4A44-09A4-41ED-B07E-3D3102A11443}"/>
    <cellStyle name="เครื่องหมายจุลภาค 6 7 2 2 2 3" xfId="42985" xr:uid="{2CB0D8F2-0FC1-4193-8831-D046255449F8}"/>
    <cellStyle name="เครื่องหมายจุลภาค 6 7 2 2 3" xfId="17772" xr:uid="{00000000-0005-0000-0000-0000344D0000}"/>
    <cellStyle name="เครื่องหมายจุลภาค 6 7 2 2 3 2" xfId="31275" xr:uid="{DF7EC39E-CFD6-4653-9121-FFC4B51315D9}"/>
    <cellStyle name="เครื่องหมายจุลภาค 6 7 2 2 3 3" xfId="49021" xr:uid="{A043A04A-4CB6-4819-A1FA-57D099565796}"/>
    <cellStyle name="เครื่องหมายจุลภาค 6 7 2 2 4" xfId="21602" xr:uid="{00000000-0005-0000-0000-0000354D0000}"/>
    <cellStyle name="เครื่องหมายจุลภาค 6 7 2 2 4 2" xfId="34490" xr:uid="{73F200D5-474C-403D-A9F6-531727CE78E9}"/>
    <cellStyle name="เครื่องหมายจุลภาค 6 7 2 2 4 3" xfId="52346" xr:uid="{2889D9FE-46D9-4A0D-980F-B46DB7F3A35A}"/>
    <cellStyle name="เครื่องหมายจุลภาค 6 7 2 2 5" xfId="24911" xr:uid="{F0C41377-8EE6-4A9A-9454-79722B92F260}"/>
    <cellStyle name="เครื่องหมายจุลภาค 6 7 2 2 6" xfId="38849" xr:uid="{33B0B0AB-4AB8-4DE1-90D7-AD8A75D1D80F}"/>
    <cellStyle name="เครื่องหมายจุลภาค 6 7 2 3" xfId="9531" xr:uid="{00000000-0005-0000-0000-0000364D0000}"/>
    <cellStyle name="เครื่องหมายจุลภาค 6 7 2 3 2" xfId="26547" xr:uid="{75F35548-C6DC-4763-9851-679B4432782B}"/>
    <cellStyle name="เครื่องหมายจุลภาค 6 7 2 3 3" xfId="41443" xr:uid="{7F34BB0C-252C-403A-856C-A5EA184D55A3}"/>
    <cellStyle name="เครื่องหมายจุลภาค 6 7 2 4" xfId="15552" xr:uid="{00000000-0005-0000-0000-0000374D0000}"/>
    <cellStyle name="เครื่องหมายจุลภาค 6 7 2 4 2" xfId="29732" xr:uid="{F380A85D-257F-4CD6-841A-4BB638B7766E}"/>
    <cellStyle name="เครื่องหมายจุลภาค 6 7 2 4 3" xfId="47000" xr:uid="{50248820-587A-4714-B055-49673C5ACE03}"/>
    <cellStyle name="เครื่องหมายจุลภาค 6 7 2 5" xfId="19860" xr:uid="{00000000-0005-0000-0000-0000384D0000}"/>
    <cellStyle name="เครื่องหมายจุลภาค 6 7 2 5 2" xfId="32947" xr:uid="{6671A7AD-3E04-431F-AED3-053312B0E467}"/>
    <cellStyle name="เครื่องหมายจุลภาค 6 7 2 5 3" xfId="50803" xr:uid="{8861CFA1-F0AC-460C-B7BE-10FB9B590DD3}"/>
    <cellStyle name="เครื่องหมายจุลภาค 6 7 2 6" xfId="23369" xr:uid="{84F1C452-F39A-49D9-812D-1DD107F4A46A}"/>
    <cellStyle name="เครื่องหมายจุลภาค 6 7 2 7" xfId="36829" xr:uid="{4DD8EA1E-0CEC-40ED-99F7-DD321A2398F0}"/>
    <cellStyle name="เครื่องหมายจุลภาค 6 7 3" xfId="4982" xr:uid="{00000000-0005-0000-0000-0000394D0000}"/>
    <cellStyle name="เครื่องหมายจุลภาค 6 7 3 2" xfId="7130" xr:uid="{00000000-0005-0000-0000-00003A4D0000}"/>
    <cellStyle name="เครื่องหมายจุลภาค 6 7 3 2 2" xfId="11667" xr:uid="{00000000-0005-0000-0000-00003B4D0000}"/>
    <cellStyle name="เครื่องหมายจุลภาค 6 7 3 2 2 2" xfId="28452" xr:uid="{F6F56404-4AA4-4703-883A-85C9A9A81BAF}"/>
    <cellStyle name="เครื่องหมายจุลภาค 6 7 3 2 2 3" xfId="43348" xr:uid="{F79C3588-AA3B-4FEF-B142-DEF8CCBD2F10}"/>
    <cellStyle name="เครื่องหมายจุลภาค 6 7 3 2 3" xfId="18236" xr:uid="{00000000-0005-0000-0000-00003C4D0000}"/>
    <cellStyle name="เครื่องหมายจุลภาค 6 7 3 2 3 2" xfId="31638" xr:uid="{5366F987-A024-4485-9A86-40ECAD1E35D9}"/>
    <cellStyle name="เครื่องหมายจุลภาค 6 7 3 2 3 3" xfId="49453" xr:uid="{26A89C63-157F-4473-B85D-6EE92107D0FB}"/>
    <cellStyle name="เครื่องหมายจุลภาค 6 7 3 2 4" xfId="21997" xr:uid="{00000000-0005-0000-0000-00003D4D0000}"/>
    <cellStyle name="เครื่องหมายจุลภาค 6 7 3 2 4 2" xfId="34853" xr:uid="{3FD9672D-FE3E-43B7-855E-D002BD5EBCDB}"/>
    <cellStyle name="เครื่องหมายจุลภาค 6 7 3 2 4 3" xfId="52709" xr:uid="{1D48FA4C-8573-40C0-8B85-3ED219C46BC0}"/>
    <cellStyle name="เครื่องหมายจุลภาค 6 7 3 2 5" xfId="25274" xr:uid="{870E7EE4-E199-4CA3-90AD-F4D46FFD538E}"/>
    <cellStyle name="เครื่องหมายจุลภาค 6 7 3 2 6" xfId="39281" xr:uid="{6F3ACCB3-646A-43BE-AD4F-CECE22B24C2B}"/>
    <cellStyle name="เครื่องหมายจุลภาค 6 7 3 3" xfId="9925" xr:uid="{00000000-0005-0000-0000-00003E4D0000}"/>
    <cellStyle name="เครื่องหมายจุลภาค 6 7 3 3 2" xfId="26909" xr:uid="{1665502B-CBD2-4B88-88BC-A8F575A45ECB}"/>
    <cellStyle name="เครื่องหมายจุลภาค 6 7 3 3 3" xfId="41805" xr:uid="{0995F963-B79E-4E59-8492-061CC5D61FCE}"/>
    <cellStyle name="เครื่องหมายจุลภาค 6 7 3 4" xfId="16089" xr:uid="{00000000-0005-0000-0000-00003F4D0000}"/>
    <cellStyle name="เครื่องหมายจุลภาค 6 7 3 4 2" xfId="30095" xr:uid="{280CC36F-A73B-463F-B722-41C2861FE61F}"/>
    <cellStyle name="เครื่องหมายจุลภาค 6 7 3 4 3" xfId="47505" xr:uid="{99FA56D2-E887-4096-A69B-17191EBCCFCA}"/>
    <cellStyle name="เครื่องหมายจุลภาค 6 7 3 5" xfId="20255" xr:uid="{00000000-0005-0000-0000-0000404D0000}"/>
    <cellStyle name="เครื่องหมายจุลภาค 6 7 3 5 2" xfId="33310" xr:uid="{2B6B6E70-B278-48B0-B09A-5633D66C4A54}"/>
    <cellStyle name="เครื่องหมายจุลภาค 6 7 3 5 3" xfId="51166" xr:uid="{A4ACA8AC-1CB6-42A4-A7D1-0F96484B5EFE}"/>
    <cellStyle name="เครื่องหมายจุลภาค 6 7 3 6" xfId="23731" xr:uid="{8BE2280B-1ED1-4F4E-85CC-49DD375D066B}"/>
    <cellStyle name="เครื่องหมายจุลภาค 6 7 3 7" xfId="37333" xr:uid="{6C865B3D-2A6D-4FCE-A2EE-09AE527BE758}"/>
    <cellStyle name="เครื่องหมายจุลภาค 6 7 4" xfId="6060" xr:uid="{00000000-0005-0000-0000-0000414D0000}"/>
    <cellStyle name="เครื่องหมายจุลภาค 6 7 4 2" xfId="10856" xr:uid="{00000000-0005-0000-0000-0000424D0000}"/>
    <cellStyle name="เครื่องหมายจุลภาค 6 7 4 2 2" xfId="27706" xr:uid="{433F8A12-5930-4960-847C-D00C1B64A855}"/>
    <cellStyle name="เครื่องหมายจุลภาค 6 7 4 2 3" xfId="42602" xr:uid="{270DCE37-B0A6-40B1-8BDB-BB38CEED1DE6}"/>
    <cellStyle name="เครื่องหมายจุลภาค 6 7 4 3" xfId="17167" xr:uid="{00000000-0005-0000-0000-0000434D0000}"/>
    <cellStyle name="เครื่องหมายจุลภาค 6 7 4 3 2" xfId="30892" xr:uid="{63280A21-F1FA-47BB-9BC2-4705F5B0A132}"/>
    <cellStyle name="เครื่องหมายจุลภาค 6 7 4 3 3" xfId="48449" xr:uid="{2C604DDA-3A05-4628-B8C8-B66AF121A8A4}"/>
    <cellStyle name="เครื่องหมายจุลภาค 6 7 4 4" xfId="21186" xr:uid="{00000000-0005-0000-0000-0000444D0000}"/>
    <cellStyle name="เครื่องหมายจุลภาค 6 7 4 4 2" xfId="34107" xr:uid="{B1119A36-7EC0-4B34-BD76-3BF9B2996528}"/>
    <cellStyle name="เครื่องหมายจุลภาค 6 7 4 4 3" xfId="51963" xr:uid="{C1FF04D4-F4B0-469B-8E1E-4A3C536E15F0}"/>
    <cellStyle name="เครื่องหมายจุลภาค 6 7 4 5" xfId="24528" xr:uid="{D8907972-F8ED-47F5-BADD-D8E0EC12D32E}"/>
    <cellStyle name="เครื่องหมายจุลภาค 6 7 4 6" xfId="38277" xr:uid="{0CA8FD19-938C-47E9-8F53-3F0B96052B90}"/>
    <cellStyle name="เครื่องหมายจุลภาค 6 7 5" xfId="9114" xr:uid="{00000000-0005-0000-0000-0000454D0000}"/>
    <cellStyle name="เครื่องหมายจุลภาค 6 7 5 2" xfId="26165" xr:uid="{B4CEFCCE-9C86-4F13-A9B9-DB438DE9CD2D}"/>
    <cellStyle name="เครื่องหมายจุลภาค 6 7 5 3" xfId="41061" xr:uid="{9A10A6EF-A7F9-4553-B14F-EA73E2398A71}"/>
    <cellStyle name="เครื่องหมายจุลภาค 6 7 6" xfId="14903" xr:uid="{00000000-0005-0000-0000-0000464D0000}"/>
    <cellStyle name="เครื่องหมายจุลภาค 6 7 6 2" xfId="29342" xr:uid="{B878A48C-3932-43DE-9395-1AE501E822CD}"/>
    <cellStyle name="เครื่องหมายจุลภาค 6 7 6 3" xfId="46388" xr:uid="{E643F99D-85D0-483F-8227-6C0543502708}"/>
    <cellStyle name="เครื่องหมายจุลภาค 6 7 7" xfId="19440" xr:uid="{00000000-0005-0000-0000-0000474D0000}"/>
    <cellStyle name="เครื่องหมายจุลภาค 6 7 7 2" xfId="32562" xr:uid="{C8E1057F-FD21-412B-BE6A-CAF29724AF98}"/>
    <cellStyle name="เครื่องหมายจุลภาค 6 7 7 3" xfId="50418" xr:uid="{29821947-DA10-4AB5-8745-C6FEBDF39514}"/>
    <cellStyle name="เครื่องหมายจุลภาค 6 7 8" xfId="22985" xr:uid="{93993182-D20A-4329-9E50-A715ACCA3792}"/>
    <cellStyle name="เครื่องหมายจุลภาค 6 7 9" xfId="36233" xr:uid="{A2115B1B-F7CF-4BE2-968E-89A15A648321}"/>
    <cellStyle name="เครื่องหมายจุลภาค 6 8" xfId="3122" xr:uid="{00000000-0005-0000-0000-0000484D0000}"/>
    <cellStyle name="เครื่องหมายจุลภาค 6 8 2" xfId="4445" xr:uid="{00000000-0005-0000-0000-0000494D0000}"/>
    <cellStyle name="เครื่องหมายจุลภาค 6 8 2 2" xfId="6667" xr:uid="{00000000-0005-0000-0000-00004A4D0000}"/>
    <cellStyle name="เครื่องหมายจุลภาค 6 8 2 2 2" xfId="11273" xr:uid="{00000000-0005-0000-0000-00004B4D0000}"/>
    <cellStyle name="เครื่องหมายจุลภาค 6 8 2 2 2 2" xfId="28090" xr:uid="{20838488-1F97-467E-8E74-F2D4FD71CB05}"/>
    <cellStyle name="เครื่องหมายจุลภาค 6 8 2 2 2 3" xfId="42986" xr:uid="{10A668C6-393C-4421-BD1B-FC4D3B3141E0}"/>
    <cellStyle name="เครื่องหมายจุลภาค 6 8 2 2 3" xfId="17773" xr:uid="{00000000-0005-0000-0000-00004C4D0000}"/>
    <cellStyle name="เครื่องหมายจุลภาค 6 8 2 2 3 2" xfId="31276" xr:uid="{D98252E8-B6F2-4A20-848A-C68AEABC12C1}"/>
    <cellStyle name="เครื่องหมายจุลภาค 6 8 2 2 3 3" xfId="49022" xr:uid="{2D74E970-D3E3-484D-8477-782D9D0AF1EF}"/>
    <cellStyle name="เครื่องหมายจุลภาค 6 8 2 2 4" xfId="21603" xr:uid="{00000000-0005-0000-0000-00004D4D0000}"/>
    <cellStyle name="เครื่องหมายจุลภาค 6 8 2 2 4 2" xfId="34491" xr:uid="{1F5DAD29-9508-4E03-AC3E-76897391FB06}"/>
    <cellStyle name="เครื่องหมายจุลภาค 6 8 2 2 4 3" xfId="52347" xr:uid="{2F3B34C4-C603-4028-A45F-4A930FC50F9A}"/>
    <cellStyle name="เครื่องหมายจุลภาค 6 8 2 2 5" xfId="24912" xr:uid="{780B184B-9E8B-4940-BEDC-74433E8D8E68}"/>
    <cellStyle name="เครื่องหมายจุลภาค 6 8 2 2 6" xfId="38850" xr:uid="{A1309DAA-FA8D-4954-AFA4-183873D45AC5}"/>
    <cellStyle name="เครื่องหมายจุลภาค 6 8 2 3" xfId="9532" xr:uid="{00000000-0005-0000-0000-00004E4D0000}"/>
    <cellStyle name="เครื่องหมายจุลภาค 6 8 2 3 2" xfId="26548" xr:uid="{7AF592BF-35AF-48CB-9B94-1579F201D4C5}"/>
    <cellStyle name="เครื่องหมายจุลภาค 6 8 2 3 3" xfId="41444" xr:uid="{218B8772-2B33-4F53-897A-47B29192D1A4}"/>
    <cellStyle name="เครื่องหมายจุลภาค 6 8 2 4" xfId="15553" xr:uid="{00000000-0005-0000-0000-00004F4D0000}"/>
    <cellStyle name="เครื่องหมายจุลภาค 6 8 2 4 2" xfId="29733" xr:uid="{F3AD2DFD-8CCE-4DAE-A7FE-05EAF72AFC79}"/>
    <cellStyle name="เครื่องหมายจุลภาค 6 8 2 4 3" xfId="47001" xr:uid="{1BC8A5E5-6F3A-4394-B024-08E9BE6CAF83}"/>
    <cellStyle name="เครื่องหมายจุลภาค 6 8 2 5" xfId="19861" xr:uid="{00000000-0005-0000-0000-0000504D0000}"/>
    <cellStyle name="เครื่องหมายจุลภาค 6 8 2 5 2" xfId="32948" xr:uid="{28FF8E32-4DAC-4973-AAD6-E1FC12404487}"/>
    <cellStyle name="เครื่องหมายจุลภาค 6 8 2 5 3" xfId="50804" xr:uid="{0A1B45FC-FF3E-497E-866A-206CD55AABB2}"/>
    <cellStyle name="เครื่องหมายจุลภาค 6 8 2 6" xfId="23370" xr:uid="{01CC1E7E-6D9F-4484-9C7B-14491FCC2214}"/>
    <cellStyle name="เครื่องหมายจุลภาค 6 8 2 7" xfId="36830" xr:uid="{05040140-EC97-4862-AA20-452F056F53D6}"/>
    <cellStyle name="เครื่องหมายจุลภาค 6 8 3" xfId="4983" xr:uid="{00000000-0005-0000-0000-0000514D0000}"/>
    <cellStyle name="เครื่องหมายจุลภาค 6 8 3 2" xfId="7131" xr:uid="{00000000-0005-0000-0000-0000524D0000}"/>
    <cellStyle name="เครื่องหมายจุลภาค 6 8 3 2 2" xfId="11668" xr:uid="{00000000-0005-0000-0000-0000534D0000}"/>
    <cellStyle name="เครื่องหมายจุลภาค 6 8 3 2 2 2" xfId="28453" xr:uid="{46BA6DFB-878F-40AE-A2D2-FDA25413F674}"/>
    <cellStyle name="เครื่องหมายจุลภาค 6 8 3 2 2 3" xfId="43349" xr:uid="{79F301BB-245F-4480-9CEF-C694BEC4721C}"/>
    <cellStyle name="เครื่องหมายจุลภาค 6 8 3 2 3" xfId="18237" xr:uid="{00000000-0005-0000-0000-0000544D0000}"/>
    <cellStyle name="เครื่องหมายจุลภาค 6 8 3 2 3 2" xfId="31639" xr:uid="{85DD8E40-D7F5-4E26-A871-F2D04EE6CEFC}"/>
    <cellStyle name="เครื่องหมายจุลภาค 6 8 3 2 3 3" xfId="49454" xr:uid="{FFE0D761-4C62-43E9-A63F-9CF221C7C4EA}"/>
    <cellStyle name="เครื่องหมายจุลภาค 6 8 3 2 4" xfId="21998" xr:uid="{00000000-0005-0000-0000-0000554D0000}"/>
    <cellStyle name="เครื่องหมายจุลภาค 6 8 3 2 4 2" xfId="34854" xr:uid="{5B054B0D-F52D-4CD8-9319-5FEE3F3345B5}"/>
    <cellStyle name="เครื่องหมายจุลภาค 6 8 3 2 4 3" xfId="52710" xr:uid="{0D31471C-FA23-4849-AA78-24FE8AFCD6E0}"/>
    <cellStyle name="เครื่องหมายจุลภาค 6 8 3 2 5" xfId="25275" xr:uid="{C9351005-CB35-439D-A076-3338A56F2988}"/>
    <cellStyle name="เครื่องหมายจุลภาค 6 8 3 2 6" xfId="39282" xr:uid="{0E37CEA8-7468-4C54-8EF9-8842FCD1500C}"/>
    <cellStyle name="เครื่องหมายจุลภาค 6 8 3 3" xfId="9926" xr:uid="{00000000-0005-0000-0000-0000564D0000}"/>
    <cellStyle name="เครื่องหมายจุลภาค 6 8 3 3 2" xfId="26910" xr:uid="{3CEE9776-7061-4B81-A95B-28420BFEE6EE}"/>
    <cellStyle name="เครื่องหมายจุลภาค 6 8 3 3 3" xfId="41806" xr:uid="{F0ACE414-A255-445D-9344-DC5FBACAA486}"/>
    <cellStyle name="เครื่องหมายจุลภาค 6 8 3 4" xfId="16090" xr:uid="{00000000-0005-0000-0000-0000574D0000}"/>
    <cellStyle name="เครื่องหมายจุลภาค 6 8 3 4 2" xfId="30096" xr:uid="{F77401E8-51CA-432E-8359-D97524E4E136}"/>
    <cellStyle name="เครื่องหมายจุลภาค 6 8 3 4 3" xfId="47506" xr:uid="{6451FAC7-4C26-414A-8918-53F9E31525A3}"/>
    <cellStyle name="เครื่องหมายจุลภาค 6 8 3 5" xfId="20256" xr:uid="{00000000-0005-0000-0000-0000584D0000}"/>
    <cellStyle name="เครื่องหมายจุลภาค 6 8 3 5 2" xfId="33311" xr:uid="{BDB33BC3-12DD-4421-AFC7-F97CE63105BA}"/>
    <cellStyle name="เครื่องหมายจุลภาค 6 8 3 5 3" xfId="51167" xr:uid="{18780D77-3E59-43EA-B14B-520553D7125D}"/>
    <cellStyle name="เครื่องหมายจุลภาค 6 8 3 6" xfId="23732" xr:uid="{72D293A8-B0D1-4A99-AC52-D97F06CC5824}"/>
    <cellStyle name="เครื่องหมายจุลภาค 6 8 3 7" xfId="37334" xr:uid="{79AD3822-F1F9-43E2-B9BB-D135C07B2BCD}"/>
    <cellStyle name="เครื่องหมายจุลภาค 6 8 4" xfId="6061" xr:uid="{00000000-0005-0000-0000-0000594D0000}"/>
    <cellStyle name="เครื่องหมายจุลภาค 6 8 4 2" xfId="10857" xr:uid="{00000000-0005-0000-0000-00005A4D0000}"/>
    <cellStyle name="เครื่องหมายจุลภาค 6 8 4 2 2" xfId="27707" xr:uid="{96B503E6-D7A6-4A07-BF51-9DED7D1B2EA0}"/>
    <cellStyle name="เครื่องหมายจุลภาค 6 8 4 2 3" xfId="42603" xr:uid="{60F4BF9A-F1C6-4C96-B0BD-1C60824AC8C8}"/>
    <cellStyle name="เครื่องหมายจุลภาค 6 8 4 3" xfId="17168" xr:uid="{00000000-0005-0000-0000-00005B4D0000}"/>
    <cellStyle name="เครื่องหมายจุลภาค 6 8 4 3 2" xfId="30893" xr:uid="{8217A040-BEA5-474D-BA5D-87054EB0063A}"/>
    <cellStyle name="เครื่องหมายจุลภาค 6 8 4 3 3" xfId="48450" xr:uid="{CF9CAE30-0D6F-4F66-9587-4666C64567E0}"/>
    <cellStyle name="เครื่องหมายจุลภาค 6 8 4 4" xfId="21187" xr:uid="{00000000-0005-0000-0000-00005C4D0000}"/>
    <cellStyle name="เครื่องหมายจุลภาค 6 8 4 4 2" xfId="34108" xr:uid="{5CF2EC01-15D3-427F-B135-A8C6918A64FF}"/>
    <cellStyle name="เครื่องหมายจุลภาค 6 8 4 4 3" xfId="51964" xr:uid="{6BB79180-6942-486B-8BC1-A91202893A40}"/>
    <cellStyle name="เครื่องหมายจุลภาค 6 8 4 5" xfId="24529" xr:uid="{7DE69F4F-7DFE-4D49-B8B7-BFBA3E9281FB}"/>
    <cellStyle name="เครื่องหมายจุลภาค 6 8 4 6" xfId="38278" xr:uid="{F09CA76D-A536-4D31-A845-4EAF4B03AED5}"/>
    <cellStyle name="เครื่องหมายจุลภาค 6 8 5" xfId="9115" xr:uid="{00000000-0005-0000-0000-00005D4D0000}"/>
    <cellStyle name="เครื่องหมายจุลภาค 6 8 5 2" xfId="26166" xr:uid="{71BE787E-B79B-4BFC-91C6-7A0628B499ED}"/>
    <cellStyle name="เครื่องหมายจุลภาค 6 8 5 3" xfId="41062" xr:uid="{6B69D072-3F3E-4708-BF4F-9B573844891B}"/>
    <cellStyle name="เครื่องหมายจุลภาค 6 8 6" xfId="14904" xr:uid="{00000000-0005-0000-0000-00005E4D0000}"/>
    <cellStyle name="เครื่องหมายจุลภาค 6 8 6 2" xfId="29343" xr:uid="{21C78963-8457-46F0-A59D-18EF1406457A}"/>
    <cellStyle name="เครื่องหมายจุลภาค 6 8 6 3" xfId="46389" xr:uid="{C6FD1340-697B-42AA-B3CB-687009B5F4E5}"/>
    <cellStyle name="เครื่องหมายจุลภาค 6 8 7" xfId="19441" xr:uid="{00000000-0005-0000-0000-00005F4D0000}"/>
    <cellStyle name="เครื่องหมายจุลภาค 6 8 7 2" xfId="32563" xr:uid="{2147B3A6-57B8-40E5-A9BF-40DE7674E3F5}"/>
    <cellStyle name="เครื่องหมายจุลภาค 6 8 7 3" xfId="50419" xr:uid="{C3BA76B4-F1AC-4104-B80F-5F92573CED02}"/>
    <cellStyle name="เครื่องหมายจุลภาค 6 8 8" xfId="22986" xr:uid="{EEAF4F7D-731B-4B8C-9DAB-E9FCCC56A0C2}"/>
    <cellStyle name="เครื่องหมายจุลภาค 6 8 9" xfId="36234" xr:uid="{F87EA5D2-5535-4C46-9A48-9676FDEA1A49}"/>
    <cellStyle name="เครื่องหมายจุลภาค 6 9" xfId="3123" xr:uid="{00000000-0005-0000-0000-0000604D0000}"/>
    <cellStyle name="เครื่องหมายจุลภาค 6 9 2" xfId="4446" xr:uid="{00000000-0005-0000-0000-0000614D0000}"/>
    <cellStyle name="เครื่องหมายจุลภาค 6 9 2 2" xfId="6668" xr:uid="{00000000-0005-0000-0000-0000624D0000}"/>
    <cellStyle name="เครื่องหมายจุลภาค 6 9 2 2 2" xfId="11274" xr:uid="{00000000-0005-0000-0000-0000634D0000}"/>
    <cellStyle name="เครื่องหมายจุลภาค 6 9 2 2 2 2" xfId="28091" xr:uid="{AB869200-FE2A-4AD4-A85D-26D3D0EDB542}"/>
    <cellStyle name="เครื่องหมายจุลภาค 6 9 2 2 2 3" xfId="42987" xr:uid="{50DFF901-0222-42C0-A8D2-E44AE9A44FFD}"/>
    <cellStyle name="เครื่องหมายจุลภาค 6 9 2 2 3" xfId="17774" xr:uid="{00000000-0005-0000-0000-0000644D0000}"/>
    <cellStyle name="เครื่องหมายจุลภาค 6 9 2 2 3 2" xfId="31277" xr:uid="{881B8818-AB57-4ED8-A447-08E57A0E1E40}"/>
    <cellStyle name="เครื่องหมายจุลภาค 6 9 2 2 3 3" xfId="49023" xr:uid="{E083262D-6864-4A6B-B603-26DE21014EA4}"/>
    <cellStyle name="เครื่องหมายจุลภาค 6 9 2 2 4" xfId="21604" xr:uid="{00000000-0005-0000-0000-0000654D0000}"/>
    <cellStyle name="เครื่องหมายจุลภาค 6 9 2 2 4 2" xfId="34492" xr:uid="{99438878-8C1F-4028-8B7C-811A74EEB307}"/>
    <cellStyle name="เครื่องหมายจุลภาค 6 9 2 2 4 3" xfId="52348" xr:uid="{34B9FCA3-A0EE-49DC-98EC-33245929BC3A}"/>
    <cellStyle name="เครื่องหมายจุลภาค 6 9 2 2 5" xfId="24913" xr:uid="{C84FC64B-C42F-46C7-B6D4-424E22CD0B41}"/>
    <cellStyle name="เครื่องหมายจุลภาค 6 9 2 2 6" xfId="38851" xr:uid="{4044DA1D-5867-4229-AB12-CD9B8411C000}"/>
    <cellStyle name="เครื่องหมายจุลภาค 6 9 2 3" xfId="9533" xr:uid="{00000000-0005-0000-0000-0000664D0000}"/>
    <cellStyle name="เครื่องหมายจุลภาค 6 9 2 3 2" xfId="26549" xr:uid="{9583FB11-06B5-466F-8815-843CFAF162DE}"/>
    <cellStyle name="เครื่องหมายจุลภาค 6 9 2 3 3" xfId="41445" xr:uid="{EC71945C-0BC6-475F-AC7A-C8E3534140D7}"/>
    <cellStyle name="เครื่องหมายจุลภาค 6 9 2 4" xfId="15554" xr:uid="{00000000-0005-0000-0000-0000674D0000}"/>
    <cellStyle name="เครื่องหมายจุลภาค 6 9 2 4 2" xfId="29734" xr:uid="{F7FA309E-91A5-4773-AC37-7C439F3F1F3A}"/>
    <cellStyle name="เครื่องหมายจุลภาค 6 9 2 4 3" xfId="47002" xr:uid="{52F3648E-6C61-4DD5-99FE-A4C4252E56B7}"/>
    <cellStyle name="เครื่องหมายจุลภาค 6 9 2 5" xfId="19862" xr:uid="{00000000-0005-0000-0000-0000684D0000}"/>
    <cellStyle name="เครื่องหมายจุลภาค 6 9 2 5 2" xfId="32949" xr:uid="{79079D75-F9E2-44D4-9EA5-52D55C36398D}"/>
    <cellStyle name="เครื่องหมายจุลภาค 6 9 2 5 3" xfId="50805" xr:uid="{19169A2A-EF8F-4916-842D-729B8CB167BE}"/>
    <cellStyle name="เครื่องหมายจุลภาค 6 9 2 6" xfId="23371" xr:uid="{DD39EAC9-FCF0-4989-8546-E407748481D2}"/>
    <cellStyle name="เครื่องหมายจุลภาค 6 9 2 7" xfId="36831" xr:uid="{8DEA8E0E-7B67-43BF-A57E-A1A35029BB56}"/>
    <cellStyle name="เครื่องหมายจุลภาค 6 9 3" xfId="4984" xr:uid="{00000000-0005-0000-0000-0000694D0000}"/>
    <cellStyle name="เครื่องหมายจุลภาค 6 9 3 2" xfId="7132" xr:uid="{00000000-0005-0000-0000-00006A4D0000}"/>
    <cellStyle name="เครื่องหมายจุลภาค 6 9 3 2 2" xfId="11669" xr:uid="{00000000-0005-0000-0000-00006B4D0000}"/>
    <cellStyle name="เครื่องหมายจุลภาค 6 9 3 2 2 2" xfId="28454" xr:uid="{5CC15BC5-9356-4C3D-8EDD-B5D1353DA712}"/>
    <cellStyle name="เครื่องหมายจุลภาค 6 9 3 2 2 3" xfId="43350" xr:uid="{CDE83FAF-5CA5-4E5F-871A-139061C7C3C3}"/>
    <cellStyle name="เครื่องหมายจุลภาค 6 9 3 2 3" xfId="18238" xr:uid="{00000000-0005-0000-0000-00006C4D0000}"/>
    <cellStyle name="เครื่องหมายจุลภาค 6 9 3 2 3 2" xfId="31640" xr:uid="{F51E2E59-9F7C-45CC-AA47-215979343461}"/>
    <cellStyle name="เครื่องหมายจุลภาค 6 9 3 2 3 3" xfId="49455" xr:uid="{A20C32C8-9518-48F6-A336-60F465E318D8}"/>
    <cellStyle name="เครื่องหมายจุลภาค 6 9 3 2 4" xfId="21999" xr:uid="{00000000-0005-0000-0000-00006D4D0000}"/>
    <cellStyle name="เครื่องหมายจุลภาค 6 9 3 2 4 2" xfId="34855" xr:uid="{61F7174F-DDD0-4D25-AD52-EA1490F987D5}"/>
    <cellStyle name="เครื่องหมายจุลภาค 6 9 3 2 4 3" xfId="52711" xr:uid="{79DBE999-EA47-4D90-82DD-A35D6C005A49}"/>
    <cellStyle name="เครื่องหมายจุลภาค 6 9 3 2 5" xfId="25276" xr:uid="{EC36F426-6C0C-4099-8B7D-31B502EC4804}"/>
    <cellStyle name="เครื่องหมายจุลภาค 6 9 3 2 6" xfId="39283" xr:uid="{A0E1A66C-1DDF-48DB-9E5E-EC763FA9F8E5}"/>
    <cellStyle name="เครื่องหมายจุลภาค 6 9 3 3" xfId="9927" xr:uid="{00000000-0005-0000-0000-00006E4D0000}"/>
    <cellStyle name="เครื่องหมายจุลภาค 6 9 3 3 2" xfId="26911" xr:uid="{7E7E8405-C1EA-42E8-A75A-06AD60C3F72F}"/>
    <cellStyle name="เครื่องหมายจุลภาค 6 9 3 3 3" xfId="41807" xr:uid="{7AF7955A-9060-4DD7-8401-93DF9C5660EA}"/>
    <cellStyle name="เครื่องหมายจุลภาค 6 9 3 4" xfId="16091" xr:uid="{00000000-0005-0000-0000-00006F4D0000}"/>
    <cellStyle name="เครื่องหมายจุลภาค 6 9 3 4 2" xfId="30097" xr:uid="{E1D8B0F7-D0FF-4263-9087-F20346CAB00E}"/>
    <cellStyle name="เครื่องหมายจุลภาค 6 9 3 4 3" xfId="47507" xr:uid="{675BE530-4E02-4B17-B52F-2DD6887AED68}"/>
    <cellStyle name="เครื่องหมายจุลภาค 6 9 3 5" xfId="20257" xr:uid="{00000000-0005-0000-0000-0000704D0000}"/>
    <cellStyle name="เครื่องหมายจุลภาค 6 9 3 5 2" xfId="33312" xr:uid="{7433793D-B976-426A-AD8B-7527C7428127}"/>
    <cellStyle name="เครื่องหมายจุลภาค 6 9 3 5 3" xfId="51168" xr:uid="{91D413CE-CBCA-4C75-98B4-C74D7273E528}"/>
    <cellStyle name="เครื่องหมายจุลภาค 6 9 3 6" xfId="23733" xr:uid="{A6BA7DDD-2521-48B6-AEE6-EB062DD5ADAE}"/>
    <cellStyle name="เครื่องหมายจุลภาค 6 9 3 7" xfId="37335" xr:uid="{744CE628-ED81-4D49-B28D-1DABD9EDF611}"/>
    <cellStyle name="เครื่องหมายจุลภาค 6 9 4" xfId="6062" xr:uid="{00000000-0005-0000-0000-0000714D0000}"/>
    <cellStyle name="เครื่องหมายจุลภาค 6 9 4 2" xfId="10858" xr:uid="{00000000-0005-0000-0000-0000724D0000}"/>
    <cellStyle name="เครื่องหมายจุลภาค 6 9 4 2 2" xfId="27708" xr:uid="{4DC6DD9D-3B7D-42B1-A926-938F7835BA05}"/>
    <cellStyle name="เครื่องหมายจุลภาค 6 9 4 2 3" xfId="42604" xr:uid="{AE7F4BD4-A38F-4BE8-B7B8-E8EF0EADC568}"/>
    <cellStyle name="เครื่องหมายจุลภาค 6 9 4 3" xfId="17169" xr:uid="{00000000-0005-0000-0000-0000734D0000}"/>
    <cellStyle name="เครื่องหมายจุลภาค 6 9 4 3 2" xfId="30894" xr:uid="{0F222F02-590F-4120-928E-3AD20D6BDA1D}"/>
    <cellStyle name="เครื่องหมายจุลภาค 6 9 4 3 3" xfId="48451" xr:uid="{052BF8A6-CC82-4F46-BBA1-72F169303DBF}"/>
    <cellStyle name="เครื่องหมายจุลภาค 6 9 4 4" xfId="21188" xr:uid="{00000000-0005-0000-0000-0000744D0000}"/>
    <cellStyle name="เครื่องหมายจุลภาค 6 9 4 4 2" xfId="34109" xr:uid="{26B84C36-6048-479A-83A6-384CF1C28BE1}"/>
    <cellStyle name="เครื่องหมายจุลภาค 6 9 4 4 3" xfId="51965" xr:uid="{1D920975-3161-4A0F-B7B5-61CC428AD5FE}"/>
    <cellStyle name="เครื่องหมายจุลภาค 6 9 4 5" xfId="24530" xr:uid="{C13DADF7-0BBD-4F0D-ACA3-8E032B6FAE2C}"/>
    <cellStyle name="เครื่องหมายจุลภาค 6 9 4 6" xfId="38279" xr:uid="{2235B2AC-E641-4BA6-BF54-89920EC5249F}"/>
    <cellStyle name="เครื่องหมายจุลภาค 6 9 5" xfId="9116" xr:uid="{00000000-0005-0000-0000-0000754D0000}"/>
    <cellStyle name="เครื่องหมายจุลภาค 6 9 5 2" xfId="26167" xr:uid="{CE3A5161-82E0-4299-B1B7-11195D6A2EA3}"/>
    <cellStyle name="เครื่องหมายจุลภาค 6 9 5 3" xfId="41063" xr:uid="{0E2A0133-F3E3-4617-9D5E-99E794ADCC2A}"/>
    <cellStyle name="เครื่องหมายจุลภาค 6 9 6" xfId="14905" xr:uid="{00000000-0005-0000-0000-0000764D0000}"/>
    <cellStyle name="เครื่องหมายจุลภาค 6 9 6 2" xfId="29344" xr:uid="{7CF55C0F-A822-46B3-A41E-DB4F83B5A4DB}"/>
    <cellStyle name="เครื่องหมายจุลภาค 6 9 6 3" xfId="46390" xr:uid="{D4E25FE1-64DF-498A-8F89-EBF8D680364A}"/>
    <cellStyle name="เครื่องหมายจุลภาค 6 9 7" xfId="19442" xr:uid="{00000000-0005-0000-0000-0000774D0000}"/>
    <cellStyle name="เครื่องหมายจุลภาค 6 9 7 2" xfId="32564" xr:uid="{49461D28-9808-4720-BE03-F690F433D42A}"/>
    <cellStyle name="เครื่องหมายจุลภาค 6 9 7 3" xfId="50420" xr:uid="{E0625EDD-B03B-49D1-97F1-A8E885804BD3}"/>
    <cellStyle name="เครื่องหมายจุลภาค 6 9 8" xfId="22987" xr:uid="{E020B8D9-C50D-4598-9190-E865F33C82FD}"/>
    <cellStyle name="เครื่องหมายจุลภาค 6 9 9" xfId="36235" xr:uid="{EBEC9858-60FB-41D5-8926-4C70C2651335}"/>
    <cellStyle name="เครื่องหมายจุลภาค 7" xfId="1889" xr:uid="{00000000-0005-0000-0000-0000784D0000}"/>
    <cellStyle name="เครื่องหมายจุลภาค 7 2" xfId="1890" xr:uid="{00000000-0005-0000-0000-0000794D0000}"/>
    <cellStyle name="เครื่องหมายจุลภาค 7 2 2" xfId="3743" xr:uid="{00000000-0005-0000-0000-00007A4D0000}"/>
    <cellStyle name="เครื่องหมายจุลภาค 7 3" xfId="3484" xr:uid="{00000000-0005-0000-0000-00007B4D0000}"/>
    <cellStyle name="เครื่องหมายจุลภาค 7 3 2" xfId="4549" xr:uid="{00000000-0005-0000-0000-00007C4D0000}"/>
    <cellStyle name="เครื่องหมายจุลภาค 7 3 2 2" xfId="6771" xr:uid="{00000000-0005-0000-0000-00007D4D0000}"/>
    <cellStyle name="เครื่องหมายจุลภาค 7 3 2 2 2" xfId="11345" xr:uid="{00000000-0005-0000-0000-00007E4D0000}"/>
    <cellStyle name="เครื่องหมายจุลภาค 7 3 2 2 2 2" xfId="28161" xr:uid="{FE2C32CE-BB2C-4E97-985B-9C4F37EC32C8}"/>
    <cellStyle name="เครื่องหมายจุลภาค 7 3 2 2 2 3" xfId="43057" xr:uid="{844BDB07-F6AE-4E10-BA45-BFEFD59333EB}"/>
    <cellStyle name="เครื่องหมายจุลภาค 7 3 2 2 3" xfId="17877" xr:uid="{00000000-0005-0000-0000-00007F4D0000}"/>
    <cellStyle name="เครื่องหมายจุลภาค 7 3 2 2 3 2" xfId="31347" xr:uid="{1E409B74-054E-4DE0-8E86-DDD50B917D77}"/>
    <cellStyle name="เครื่องหมายจุลภาค 7 3 2 2 3 3" xfId="49125" xr:uid="{135B137B-E34B-4639-A21A-7018EC57CB4C}"/>
    <cellStyle name="เครื่องหมายจุลภาค 7 3 2 2 4" xfId="21675" xr:uid="{00000000-0005-0000-0000-0000804D0000}"/>
    <cellStyle name="เครื่องหมายจุลภาค 7 3 2 2 4 2" xfId="34562" xr:uid="{FBF91C32-7C94-4512-87F2-312BED4A8A3E}"/>
    <cellStyle name="เครื่องหมายจุลภาค 7 3 2 2 4 3" xfId="52418" xr:uid="{41682484-B846-453B-82F5-17C231BC80FE}"/>
    <cellStyle name="เครื่องหมายจุลภาค 7 3 2 2 5" xfId="24983" xr:uid="{827DC0C7-3BC2-4C66-AB99-6C4FAF59C7BB}"/>
    <cellStyle name="เครื่องหมายจุลภาค 7 3 2 2 6" xfId="38953" xr:uid="{8D580E5F-0228-403B-AF49-35F2FCB94376}"/>
    <cellStyle name="เครื่องหมายจุลภาค 7 3 2 3" xfId="9604" xr:uid="{00000000-0005-0000-0000-0000814D0000}"/>
    <cellStyle name="เครื่องหมายจุลภาค 7 3 2 3 2" xfId="26619" xr:uid="{15AED0FE-26DE-4429-8FDB-DF9765C8469B}"/>
    <cellStyle name="เครื่องหมายจุลภาค 7 3 2 3 3" xfId="41515" xr:uid="{C1F43ABB-3891-47B7-90EE-426FDEEC3A2F}"/>
    <cellStyle name="เครื่องหมายจุลภาค 7 3 2 4" xfId="15657" xr:uid="{00000000-0005-0000-0000-0000824D0000}"/>
    <cellStyle name="เครื่องหมายจุลภาค 7 3 2 4 2" xfId="29804" xr:uid="{878B22CD-7B41-48B7-B3DD-09A117F24EB6}"/>
    <cellStyle name="เครื่องหมายจุลภาค 7 3 2 4 3" xfId="47104" xr:uid="{198BFDE2-25E7-46D5-B5E3-42D873ED35BA}"/>
    <cellStyle name="เครื่องหมายจุลภาค 7 3 2 5" xfId="19933" xr:uid="{00000000-0005-0000-0000-0000834D0000}"/>
    <cellStyle name="เครื่องหมายจุลภาค 7 3 2 5 2" xfId="33019" xr:uid="{8DC0C309-BDD8-4E8C-9C45-53DDB1BDB47D}"/>
    <cellStyle name="เครื่องหมายจุลภาค 7 3 2 5 3" xfId="50875" xr:uid="{1AB8C116-D933-4EC8-979D-9F4B2673E749}"/>
    <cellStyle name="เครื่องหมายจุลภาค 7 3 2 6" xfId="23441" xr:uid="{0513EB21-A135-4AEC-8C96-CE68ABDA4172}"/>
    <cellStyle name="เครื่องหมายจุลภาค 7 3 2 7" xfId="36933" xr:uid="{35EBCA56-A7FA-4322-8C7B-D31D668387B0}"/>
    <cellStyle name="เครื่องหมายจุลภาค 7 3 3" xfId="5078" xr:uid="{00000000-0005-0000-0000-0000844D0000}"/>
    <cellStyle name="เครื่องหมายจุลภาค 7 3 3 2" xfId="7202" xr:uid="{00000000-0005-0000-0000-0000854D0000}"/>
    <cellStyle name="เครื่องหมายจุลภาค 7 3 3 2 2" xfId="11739" xr:uid="{00000000-0005-0000-0000-0000864D0000}"/>
    <cellStyle name="เครื่องหมายจุลภาค 7 3 3 2 2 2" xfId="28523" xr:uid="{1109C927-7381-4F69-BE65-FDF4BBE4238D}"/>
    <cellStyle name="เครื่องหมายจุลภาค 7 3 3 2 2 3" xfId="43419" xr:uid="{11FEA434-9185-4387-B9B9-1650B7196C42}"/>
    <cellStyle name="เครื่องหมายจุลภาค 7 3 3 2 3" xfId="18308" xr:uid="{00000000-0005-0000-0000-0000874D0000}"/>
    <cellStyle name="เครื่องหมายจุลภาค 7 3 3 2 3 2" xfId="31709" xr:uid="{18EE9DED-A28A-4B87-875B-0E0ED3FAD925}"/>
    <cellStyle name="เครื่องหมายจุลภาค 7 3 3 2 3 3" xfId="49524" xr:uid="{CF4B884A-BB55-4755-A298-8C67823877EA}"/>
    <cellStyle name="เครื่องหมายจุลภาค 7 3 3 2 4" xfId="22069" xr:uid="{00000000-0005-0000-0000-0000884D0000}"/>
    <cellStyle name="เครื่องหมายจุลภาค 7 3 3 2 4 2" xfId="34924" xr:uid="{A57EAC2F-38C5-4AAC-9CCE-8DFAA9A496A3}"/>
    <cellStyle name="เครื่องหมายจุลภาค 7 3 3 2 4 3" xfId="52780" xr:uid="{78223CCC-EA7F-4326-AD7D-CC05F4247FFF}"/>
    <cellStyle name="เครื่องหมายจุลภาค 7 3 3 2 5" xfId="25345" xr:uid="{BFBC9706-FCF4-41D3-B626-3A35AEA2EDDB}"/>
    <cellStyle name="เครื่องหมายจุลภาค 7 3 3 2 6" xfId="39352" xr:uid="{D2822BB8-A872-4C6F-ADBF-5CC9EF64F09A}"/>
    <cellStyle name="เครื่องหมายจุลภาค 7 3 3 3" xfId="9997" xr:uid="{00000000-0005-0000-0000-0000894D0000}"/>
    <cellStyle name="เครื่องหมายจุลภาค 7 3 3 3 2" xfId="26980" xr:uid="{E55491C7-ACB4-417F-9A83-5B0784D603BA}"/>
    <cellStyle name="เครื่องหมายจุลภาค 7 3 3 3 3" xfId="41876" xr:uid="{369B541E-5DE0-478E-A0BC-C162398F0CA3}"/>
    <cellStyle name="เครื่องหมายจุลภาค 7 3 3 4" xfId="16185" xr:uid="{00000000-0005-0000-0000-00008A4D0000}"/>
    <cellStyle name="เครื่องหมายจุลภาค 7 3 3 4 2" xfId="30166" xr:uid="{F279B2C5-4508-48B5-BC1C-7DE0EF41C312}"/>
    <cellStyle name="เครื่องหมายจุลภาค 7 3 3 4 3" xfId="47600" xr:uid="{375B0DC7-1459-4066-9D03-EA78C597530B}"/>
    <cellStyle name="เครื่องหมายจุลภาค 7 3 3 5" xfId="20327" xr:uid="{00000000-0005-0000-0000-00008B4D0000}"/>
    <cellStyle name="เครื่องหมายจุลภาค 7 3 3 5 2" xfId="33381" xr:uid="{1BEB13EF-977B-4569-AB92-7B623F6D4A0D}"/>
    <cellStyle name="เครื่องหมายจุลภาค 7 3 3 5 3" xfId="51237" xr:uid="{0A78FC7B-7E82-4508-A4C5-489F9145D164}"/>
    <cellStyle name="เครื่องหมายจุลภาค 7 3 3 6" xfId="23802" xr:uid="{DC74E665-3096-4B55-92E9-D2D33484A139}"/>
    <cellStyle name="เครื่องหมายจุลภาค 7 3 3 7" xfId="37428" xr:uid="{4259763C-8D30-4018-86F5-2E34DE6795F5}"/>
    <cellStyle name="เครื่องหมายจุลภาค 7 3 4" xfId="6154" xr:uid="{00000000-0005-0000-0000-00008C4D0000}"/>
    <cellStyle name="เครื่องหมายจุลภาค 7 3 4 2" xfId="10929" xr:uid="{00000000-0005-0000-0000-00008D4D0000}"/>
    <cellStyle name="เครื่องหมายจุลภาค 7 3 4 2 2" xfId="27778" xr:uid="{EADC7FAE-353C-4D74-8627-890F317B407B}"/>
    <cellStyle name="เครื่องหมายจุลภาค 7 3 4 2 3" xfId="42674" xr:uid="{FD27FEA2-04E7-4273-9C1E-62E2BAFFADAF}"/>
    <cellStyle name="เครื่องหมายจุลภาค 7 3 4 3" xfId="17261" xr:uid="{00000000-0005-0000-0000-00008E4D0000}"/>
    <cellStyle name="เครื่องหมายจุลภาค 7 3 4 3 2" xfId="30964" xr:uid="{1DE157B0-9044-4361-A12E-2BF1D37868D5}"/>
    <cellStyle name="เครื่องหมายจุลภาค 7 3 4 3 3" xfId="48542" xr:uid="{99F0AC3B-130D-4078-82B6-D258915D90EA}"/>
    <cellStyle name="เครื่องหมายจุลภาค 7 3 4 4" xfId="21259" xr:uid="{00000000-0005-0000-0000-00008F4D0000}"/>
    <cellStyle name="เครื่องหมายจุลภาค 7 3 4 4 2" xfId="34179" xr:uid="{4F9C15E8-7399-40AE-811B-D67CD9282EA6}"/>
    <cellStyle name="เครื่องหมายจุลภาค 7 3 4 4 3" xfId="52035" xr:uid="{D7AE12D9-CD6F-4131-827A-5DDAFD0C41B9}"/>
    <cellStyle name="เครื่องหมายจุลภาค 7 3 4 5" xfId="24600" xr:uid="{727CFD4B-1187-42F5-9930-79111D7E8674}"/>
    <cellStyle name="เครื่องหมายจุลภาค 7 3 4 6" xfId="38370" xr:uid="{FF941B36-B2CC-443C-80D9-FD89273A14AD}"/>
    <cellStyle name="เครื่องหมายจุลภาค 7 3 5" xfId="9189" xr:uid="{00000000-0005-0000-0000-0000904D0000}"/>
    <cellStyle name="เครื่องหมายจุลภาค 7 3 5 2" xfId="26237" xr:uid="{F07D98F9-51BF-4146-AD24-562C9E52B58C}"/>
    <cellStyle name="เครื่องหมายจุลภาค 7 3 5 3" xfId="41133" xr:uid="{C91682CC-22B4-411A-9D2B-9C5D858A886F}"/>
    <cellStyle name="เครื่องหมายจุลภาค 7 3 6" xfId="15007" xr:uid="{00000000-0005-0000-0000-0000914D0000}"/>
    <cellStyle name="เครื่องหมายจุลภาค 7 3 6 2" xfId="29416" xr:uid="{C4226808-B3D9-47E6-8059-DCF90DD7012A}"/>
    <cellStyle name="เครื่องหมายจุลภาค 7 3 6 3" xfId="46489" xr:uid="{C73C332A-7FD2-4602-A441-07FB43FC00CF}"/>
    <cellStyle name="เครื่องหมายจุลภาค 7 3 7" xfId="19516" xr:uid="{00000000-0005-0000-0000-0000924D0000}"/>
    <cellStyle name="เครื่องหมายจุลภาค 7 3 7 2" xfId="32635" xr:uid="{BAE9C6F7-1387-4B21-A596-728F39583318}"/>
    <cellStyle name="เครื่องหมายจุลภาค 7 3 7 3" xfId="50491" xr:uid="{EAD010AE-2467-41BD-B8C4-1304BB908253}"/>
    <cellStyle name="เครื่องหมายจุลภาค 7 3 8" xfId="23057" xr:uid="{A9300289-6B0C-46E0-8B31-3EB1B5EEE7C8}"/>
    <cellStyle name="เครื่องหมายจุลภาค 7 3 9" xfId="36326" xr:uid="{244090A4-88E6-4084-8223-877C5F3BC12E}"/>
    <cellStyle name="เครื่องหมายจุลภาค 7_Copy of UOB S 36.1 LEAD จุ๋ม" xfId="3124" xr:uid="{00000000-0005-0000-0000-0000934D0000}"/>
    <cellStyle name="เครื่องหมายจุลภาค 8" xfId="3125" xr:uid="{00000000-0005-0000-0000-0000944D0000}"/>
    <cellStyle name="เครื่องหมายจุลภาค 8 10" xfId="3126" xr:uid="{00000000-0005-0000-0000-0000954D0000}"/>
    <cellStyle name="เครื่องหมายจุลภาค 8 10 2" xfId="4448" xr:uid="{00000000-0005-0000-0000-0000964D0000}"/>
    <cellStyle name="เครื่องหมายจุลภาค 8 10 2 2" xfId="6670" xr:uid="{00000000-0005-0000-0000-0000974D0000}"/>
    <cellStyle name="เครื่องหมายจุลภาค 8 10 2 2 2" xfId="11276" xr:uid="{00000000-0005-0000-0000-0000984D0000}"/>
    <cellStyle name="เครื่องหมายจุลภาค 8 10 2 2 2 2" xfId="28093" xr:uid="{F8749AAB-913E-4F98-9067-F95DE676E5B5}"/>
    <cellStyle name="เครื่องหมายจุลภาค 8 10 2 2 2 3" xfId="42989" xr:uid="{5BB5547C-E96E-4E94-BB88-B62EAAE38879}"/>
    <cellStyle name="เครื่องหมายจุลภาค 8 10 2 2 3" xfId="17776" xr:uid="{00000000-0005-0000-0000-0000994D0000}"/>
    <cellStyle name="เครื่องหมายจุลภาค 8 10 2 2 3 2" xfId="31279" xr:uid="{798B1DFF-398E-4C45-A5F6-D974B52C6B86}"/>
    <cellStyle name="เครื่องหมายจุลภาค 8 10 2 2 3 3" xfId="49025" xr:uid="{5C6B1F81-0742-41E9-8DE5-89313D255306}"/>
    <cellStyle name="เครื่องหมายจุลภาค 8 10 2 2 4" xfId="21606" xr:uid="{00000000-0005-0000-0000-00009A4D0000}"/>
    <cellStyle name="เครื่องหมายจุลภาค 8 10 2 2 4 2" xfId="34494" xr:uid="{4F34A506-AA17-4144-8901-768E7E79A7E8}"/>
    <cellStyle name="เครื่องหมายจุลภาค 8 10 2 2 4 3" xfId="52350" xr:uid="{DFF0D733-A7F0-4658-9693-8758A1262759}"/>
    <cellStyle name="เครื่องหมายจุลภาค 8 10 2 2 5" xfId="24915" xr:uid="{CD4B7A3E-B8F3-40EB-A937-C8A72D031A86}"/>
    <cellStyle name="เครื่องหมายจุลภาค 8 10 2 2 6" xfId="38853" xr:uid="{6E11C530-9B76-4C13-8EE8-D93CD57F7984}"/>
    <cellStyle name="เครื่องหมายจุลภาค 8 10 2 3" xfId="9535" xr:uid="{00000000-0005-0000-0000-00009B4D0000}"/>
    <cellStyle name="เครื่องหมายจุลภาค 8 10 2 3 2" xfId="26551" xr:uid="{6F8FC7FB-3161-4A21-9098-A3774B48350D}"/>
    <cellStyle name="เครื่องหมายจุลภาค 8 10 2 3 3" xfId="41447" xr:uid="{D4A8B428-7B10-410B-9BF2-251F0D12885E}"/>
    <cellStyle name="เครื่องหมายจุลภาค 8 10 2 4" xfId="15556" xr:uid="{00000000-0005-0000-0000-00009C4D0000}"/>
    <cellStyle name="เครื่องหมายจุลภาค 8 10 2 4 2" xfId="29736" xr:uid="{6B5DE403-88AF-4712-85EA-B20840D2F520}"/>
    <cellStyle name="เครื่องหมายจุลภาค 8 10 2 4 3" xfId="47004" xr:uid="{F0A7957B-0C5F-4EF2-8736-FB877B41E00B}"/>
    <cellStyle name="เครื่องหมายจุลภาค 8 10 2 5" xfId="19864" xr:uid="{00000000-0005-0000-0000-00009D4D0000}"/>
    <cellStyle name="เครื่องหมายจุลภาค 8 10 2 5 2" xfId="32951" xr:uid="{E02E23E8-BEF0-476B-8981-7DFAA3184F47}"/>
    <cellStyle name="เครื่องหมายจุลภาค 8 10 2 5 3" xfId="50807" xr:uid="{9D4B87BF-2CE7-491E-B848-29F4A37DC64C}"/>
    <cellStyle name="เครื่องหมายจุลภาค 8 10 2 6" xfId="23373" xr:uid="{053CBEEE-A2D4-4566-91F1-987E778ED2A8}"/>
    <cellStyle name="เครื่องหมายจุลภาค 8 10 2 7" xfId="36833" xr:uid="{877ADA05-C054-4525-BB11-86D0FB86BD79}"/>
    <cellStyle name="เครื่องหมายจุลภาค 8 10 3" xfId="4986" xr:uid="{00000000-0005-0000-0000-00009E4D0000}"/>
    <cellStyle name="เครื่องหมายจุลภาค 8 10 3 2" xfId="7134" xr:uid="{00000000-0005-0000-0000-00009F4D0000}"/>
    <cellStyle name="เครื่องหมายจุลภาค 8 10 3 2 2" xfId="11671" xr:uid="{00000000-0005-0000-0000-0000A04D0000}"/>
    <cellStyle name="เครื่องหมายจุลภาค 8 10 3 2 2 2" xfId="28456" xr:uid="{FD123E52-4711-409A-8ED7-BF61FECB0895}"/>
    <cellStyle name="เครื่องหมายจุลภาค 8 10 3 2 2 3" xfId="43352" xr:uid="{31D4F010-614E-4FA3-B0F6-D0EA68877C38}"/>
    <cellStyle name="เครื่องหมายจุลภาค 8 10 3 2 3" xfId="18240" xr:uid="{00000000-0005-0000-0000-0000A14D0000}"/>
    <cellStyle name="เครื่องหมายจุลภาค 8 10 3 2 3 2" xfId="31642" xr:uid="{6E5B2AFD-FF80-4404-843E-E2B319B7370A}"/>
    <cellStyle name="เครื่องหมายจุลภาค 8 10 3 2 3 3" xfId="49457" xr:uid="{993525BE-A3B6-4125-A541-37C41D628A05}"/>
    <cellStyle name="เครื่องหมายจุลภาค 8 10 3 2 4" xfId="22001" xr:uid="{00000000-0005-0000-0000-0000A24D0000}"/>
    <cellStyle name="เครื่องหมายจุลภาค 8 10 3 2 4 2" xfId="34857" xr:uid="{27312214-4F22-467E-9727-7A64E54A3ED3}"/>
    <cellStyle name="เครื่องหมายจุลภาค 8 10 3 2 4 3" xfId="52713" xr:uid="{95358E91-8B42-4B7E-BBA6-32D16B53C757}"/>
    <cellStyle name="เครื่องหมายจุลภาค 8 10 3 2 5" xfId="25278" xr:uid="{E2E20238-AA7D-45EB-8B92-DDB8865D7CB0}"/>
    <cellStyle name="เครื่องหมายจุลภาค 8 10 3 2 6" xfId="39285" xr:uid="{128EECA7-8FFA-462F-8ACC-3F5BBC156F83}"/>
    <cellStyle name="เครื่องหมายจุลภาค 8 10 3 3" xfId="9929" xr:uid="{00000000-0005-0000-0000-0000A34D0000}"/>
    <cellStyle name="เครื่องหมายจุลภาค 8 10 3 3 2" xfId="26913" xr:uid="{5DA5A6ED-4C9C-4676-852B-9F21F81E7897}"/>
    <cellStyle name="เครื่องหมายจุลภาค 8 10 3 3 3" xfId="41809" xr:uid="{173E0C9E-AB42-494B-96D4-10A43AFDD613}"/>
    <cellStyle name="เครื่องหมายจุลภาค 8 10 3 4" xfId="16093" xr:uid="{00000000-0005-0000-0000-0000A44D0000}"/>
    <cellStyle name="เครื่องหมายจุลภาค 8 10 3 4 2" xfId="30099" xr:uid="{403641DC-EFFA-4F2B-8766-7F4E9555F6D7}"/>
    <cellStyle name="เครื่องหมายจุลภาค 8 10 3 4 3" xfId="47509" xr:uid="{71559D62-950F-446E-A82D-2A380D86763C}"/>
    <cellStyle name="เครื่องหมายจุลภาค 8 10 3 5" xfId="20259" xr:uid="{00000000-0005-0000-0000-0000A54D0000}"/>
    <cellStyle name="เครื่องหมายจุลภาค 8 10 3 5 2" xfId="33314" xr:uid="{EC3E5311-4543-4F38-8C89-BCD45CE4A63A}"/>
    <cellStyle name="เครื่องหมายจุลภาค 8 10 3 5 3" xfId="51170" xr:uid="{553BDE1B-5796-4DAA-A9B2-A4B7BB6C6541}"/>
    <cellStyle name="เครื่องหมายจุลภาค 8 10 3 6" xfId="23735" xr:uid="{7B990A93-2F5C-43D6-B1F2-B6231B2BF01A}"/>
    <cellStyle name="เครื่องหมายจุลภาค 8 10 3 7" xfId="37337" xr:uid="{A2800E6B-F746-46F5-A830-CA21D1EFC061}"/>
    <cellStyle name="เครื่องหมายจุลภาค 8 10 4" xfId="6064" xr:uid="{00000000-0005-0000-0000-0000A64D0000}"/>
    <cellStyle name="เครื่องหมายจุลภาค 8 10 4 2" xfId="10860" xr:uid="{00000000-0005-0000-0000-0000A74D0000}"/>
    <cellStyle name="เครื่องหมายจุลภาค 8 10 4 2 2" xfId="27710" xr:uid="{122B3361-CFFE-434F-B382-43468B7F2824}"/>
    <cellStyle name="เครื่องหมายจุลภาค 8 10 4 2 3" xfId="42606" xr:uid="{81EA9514-E41B-4F3A-9D3F-491021B995DD}"/>
    <cellStyle name="เครื่องหมายจุลภาค 8 10 4 3" xfId="17171" xr:uid="{00000000-0005-0000-0000-0000A84D0000}"/>
    <cellStyle name="เครื่องหมายจุลภาค 8 10 4 3 2" xfId="30896" xr:uid="{2348EDBE-A686-484F-92A8-FCD4E997AD27}"/>
    <cellStyle name="เครื่องหมายจุลภาค 8 10 4 3 3" xfId="48453" xr:uid="{F6F50B6D-CE21-47B1-80ED-5E534B0C9FB7}"/>
    <cellStyle name="เครื่องหมายจุลภาค 8 10 4 4" xfId="21190" xr:uid="{00000000-0005-0000-0000-0000A94D0000}"/>
    <cellStyle name="เครื่องหมายจุลภาค 8 10 4 4 2" xfId="34111" xr:uid="{7CC6CA43-A365-4D85-B493-A6C7240B4EAF}"/>
    <cellStyle name="เครื่องหมายจุลภาค 8 10 4 4 3" xfId="51967" xr:uid="{D75F5130-022F-40AE-A158-8B6CBE0F1230}"/>
    <cellStyle name="เครื่องหมายจุลภาค 8 10 4 5" xfId="24532" xr:uid="{592A54EE-20D9-48CC-8AFC-131E2BD2E9DC}"/>
    <cellStyle name="เครื่องหมายจุลภาค 8 10 4 6" xfId="38281" xr:uid="{33BB44E5-6DA0-418B-AFD4-5B652D6B3E38}"/>
    <cellStyle name="เครื่องหมายจุลภาค 8 10 5" xfId="9118" xr:uid="{00000000-0005-0000-0000-0000AA4D0000}"/>
    <cellStyle name="เครื่องหมายจุลภาค 8 10 5 2" xfId="26169" xr:uid="{D6522CF5-1CF6-4E33-81F4-BB08EBF6528E}"/>
    <cellStyle name="เครื่องหมายจุลภาค 8 10 5 3" xfId="41065" xr:uid="{504052E7-F5F1-4146-B7CD-480600A26C3C}"/>
    <cellStyle name="เครื่องหมายจุลภาค 8 10 6" xfId="14907" xr:uid="{00000000-0005-0000-0000-0000AB4D0000}"/>
    <cellStyle name="เครื่องหมายจุลภาค 8 10 6 2" xfId="29346" xr:uid="{320334DE-F3D3-4148-9BF2-799353D92F92}"/>
    <cellStyle name="เครื่องหมายจุลภาค 8 10 6 3" xfId="46392" xr:uid="{DE04FBBB-7ABF-48C2-8431-C213A2EEDDA0}"/>
    <cellStyle name="เครื่องหมายจุลภาค 8 10 7" xfId="19444" xr:uid="{00000000-0005-0000-0000-0000AC4D0000}"/>
    <cellStyle name="เครื่องหมายจุลภาค 8 10 7 2" xfId="32566" xr:uid="{80F5A7A1-7000-40C6-8B59-301507FD49C6}"/>
    <cellStyle name="เครื่องหมายจุลภาค 8 10 7 3" xfId="50422" xr:uid="{14A923F1-8533-416C-9A71-9C19F1703429}"/>
    <cellStyle name="เครื่องหมายจุลภาค 8 10 8" xfId="22989" xr:uid="{1A7AC703-3CD2-419C-92C6-228672EBF8CA}"/>
    <cellStyle name="เครื่องหมายจุลภาค 8 10 9" xfId="36237" xr:uid="{FF272AF2-E1B3-452A-B8FD-76726D07F3FD}"/>
    <cellStyle name="เครื่องหมายจุลภาค 8 11" xfId="3485" xr:uid="{00000000-0005-0000-0000-0000AD4D0000}"/>
    <cellStyle name="เครื่องหมายจุลภาค 8 12" xfId="4447" xr:uid="{00000000-0005-0000-0000-0000AE4D0000}"/>
    <cellStyle name="เครื่องหมายจุลภาค 8 12 2" xfId="6669" xr:uid="{00000000-0005-0000-0000-0000AF4D0000}"/>
    <cellStyle name="เครื่องหมายจุลภาค 8 12 2 2" xfId="11275" xr:uid="{00000000-0005-0000-0000-0000B04D0000}"/>
    <cellStyle name="เครื่องหมายจุลภาค 8 12 2 2 2" xfId="28092" xr:uid="{50DB9DE8-9013-4911-B1D5-F360C1EA917D}"/>
    <cellStyle name="เครื่องหมายจุลภาค 8 12 2 2 3" xfId="42988" xr:uid="{90C20E56-5E96-40DB-A38B-277E4061DA6C}"/>
    <cellStyle name="เครื่องหมายจุลภาค 8 12 2 3" xfId="17775" xr:uid="{00000000-0005-0000-0000-0000B14D0000}"/>
    <cellStyle name="เครื่องหมายจุลภาค 8 12 2 3 2" xfId="31278" xr:uid="{E04019BF-BECD-4678-BB85-9492C84E4A11}"/>
    <cellStyle name="เครื่องหมายจุลภาค 8 12 2 3 3" xfId="49024" xr:uid="{CDF92054-25BF-424A-B2BD-4553DC5F9DE9}"/>
    <cellStyle name="เครื่องหมายจุลภาค 8 12 2 4" xfId="21605" xr:uid="{00000000-0005-0000-0000-0000B24D0000}"/>
    <cellStyle name="เครื่องหมายจุลภาค 8 12 2 4 2" xfId="34493" xr:uid="{AC3C678F-147A-4C61-888C-5E769FACAB2C}"/>
    <cellStyle name="เครื่องหมายจุลภาค 8 12 2 4 3" xfId="52349" xr:uid="{1CD3298B-C15E-43D9-B64B-15943EF4FD8C}"/>
    <cellStyle name="เครื่องหมายจุลภาค 8 12 2 5" xfId="24914" xr:uid="{F442AE52-0461-4226-A446-C93F1C9F5F63}"/>
    <cellStyle name="เครื่องหมายจุลภาค 8 12 2 6" xfId="38852" xr:uid="{F80E6F35-DF61-468A-B98A-2DB4F68947B7}"/>
    <cellStyle name="เครื่องหมายจุลภาค 8 12 3" xfId="9534" xr:uid="{00000000-0005-0000-0000-0000B34D0000}"/>
    <cellStyle name="เครื่องหมายจุลภาค 8 12 3 2" xfId="26550" xr:uid="{20CED026-F65E-4DFB-9C90-E2ED58EA6AD1}"/>
    <cellStyle name="เครื่องหมายจุลภาค 8 12 3 3" xfId="41446" xr:uid="{299189A2-3E80-42FA-B081-9E660D597B94}"/>
    <cellStyle name="เครื่องหมายจุลภาค 8 12 4" xfId="15555" xr:uid="{00000000-0005-0000-0000-0000B44D0000}"/>
    <cellStyle name="เครื่องหมายจุลภาค 8 12 4 2" xfId="29735" xr:uid="{C16FF75C-116E-4C30-B8A4-4A9FC67A2D41}"/>
    <cellStyle name="เครื่องหมายจุลภาค 8 12 4 3" xfId="47003" xr:uid="{D95B79F4-8E59-4439-9167-EDD0E5DED0BE}"/>
    <cellStyle name="เครื่องหมายจุลภาค 8 12 5" xfId="19863" xr:uid="{00000000-0005-0000-0000-0000B54D0000}"/>
    <cellStyle name="เครื่องหมายจุลภาค 8 12 5 2" xfId="32950" xr:uid="{6E9CDC7C-47AA-4EEE-A568-68E2C501122A}"/>
    <cellStyle name="เครื่องหมายจุลภาค 8 12 5 3" xfId="50806" xr:uid="{678EE6E0-7B8E-4DC4-BF8F-A1E8BB9B13C9}"/>
    <cellStyle name="เครื่องหมายจุลภาค 8 12 6" xfId="23372" xr:uid="{77086DCA-2DC9-4000-8BBB-8E725ECC45C4}"/>
    <cellStyle name="เครื่องหมายจุลภาค 8 12 7" xfId="36832" xr:uid="{66948AC3-084F-4037-9383-D697A48F04DB}"/>
    <cellStyle name="เครื่องหมายจุลภาค 8 13" xfId="4985" xr:uid="{00000000-0005-0000-0000-0000B64D0000}"/>
    <cellStyle name="เครื่องหมายจุลภาค 8 13 2" xfId="7133" xr:uid="{00000000-0005-0000-0000-0000B74D0000}"/>
    <cellStyle name="เครื่องหมายจุลภาค 8 13 2 2" xfId="11670" xr:uid="{00000000-0005-0000-0000-0000B84D0000}"/>
    <cellStyle name="เครื่องหมายจุลภาค 8 13 2 2 2" xfId="28455" xr:uid="{91FB8924-2B51-4009-9459-A897AE7FED20}"/>
    <cellStyle name="เครื่องหมายจุลภาค 8 13 2 2 3" xfId="43351" xr:uid="{D8BF99D9-8849-45D9-93AD-863990EC326E}"/>
    <cellStyle name="เครื่องหมายจุลภาค 8 13 2 3" xfId="18239" xr:uid="{00000000-0005-0000-0000-0000B94D0000}"/>
    <cellStyle name="เครื่องหมายจุลภาค 8 13 2 3 2" xfId="31641" xr:uid="{D52C501F-6CA0-4514-A316-7B19D2D53A82}"/>
    <cellStyle name="เครื่องหมายจุลภาค 8 13 2 3 3" xfId="49456" xr:uid="{2A2101DD-0131-4177-88F5-33F7906E0F95}"/>
    <cellStyle name="เครื่องหมายจุลภาค 8 13 2 4" xfId="22000" xr:uid="{00000000-0005-0000-0000-0000BA4D0000}"/>
    <cellStyle name="เครื่องหมายจุลภาค 8 13 2 4 2" xfId="34856" xr:uid="{5FE1A6C6-508C-43C3-8B3B-5BA158C824F4}"/>
    <cellStyle name="เครื่องหมายจุลภาค 8 13 2 4 3" xfId="52712" xr:uid="{171A52C6-B8BD-4D93-A20C-EEF030DBF137}"/>
    <cellStyle name="เครื่องหมายจุลภาค 8 13 2 5" xfId="25277" xr:uid="{BEA29F4F-D373-4091-B535-EE3E545DEBBF}"/>
    <cellStyle name="เครื่องหมายจุลภาค 8 13 2 6" xfId="39284" xr:uid="{29D21E45-94C8-4597-9B2E-356EB23B6591}"/>
    <cellStyle name="เครื่องหมายจุลภาค 8 13 3" xfId="9928" xr:uid="{00000000-0005-0000-0000-0000BB4D0000}"/>
    <cellStyle name="เครื่องหมายจุลภาค 8 13 3 2" xfId="26912" xr:uid="{7D7F0D35-5D5C-46EC-A0BE-2177510E7F44}"/>
    <cellStyle name="เครื่องหมายจุลภาค 8 13 3 3" xfId="41808" xr:uid="{0EB7D57D-C46B-4931-89FA-E2C9C7B8DDAD}"/>
    <cellStyle name="เครื่องหมายจุลภาค 8 13 4" xfId="16092" xr:uid="{00000000-0005-0000-0000-0000BC4D0000}"/>
    <cellStyle name="เครื่องหมายจุลภาค 8 13 4 2" xfId="30098" xr:uid="{64264935-037E-4D72-9DF2-74981717A74E}"/>
    <cellStyle name="เครื่องหมายจุลภาค 8 13 4 3" xfId="47508" xr:uid="{D2F785B8-A5FD-4B79-9D90-5E8127C25925}"/>
    <cellStyle name="เครื่องหมายจุลภาค 8 13 5" xfId="20258" xr:uid="{00000000-0005-0000-0000-0000BD4D0000}"/>
    <cellStyle name="เครื่องหมายจุลภาค 8 13 5 2" xfId="33313" xr:uid="{CAB34E22-11FF-4226-BA6E-9F51DA1EDBF1}"/>
    <cellStyle name="เครื่องหมายจุลภาค 8 13 5 3" xfId="51169" xr:uid="{48F954A9-540F-4B72-858A-A72ABDECAC16}"/>
    <cellStyle name="เครื่องหมายจุลภาค 8 13 6" xfId="23734" xr:uid="{417C4AC2-A14A-4928-8C47-A3AD192C3818}"/>
    <cellStyle name="เครื่องหมายจุลภาค 8 13 7" xfId="37336" xr:uid="{5157F48F-7CC0-42F2-96DC-D1C0F7A73B71}"/>
    <cellStyle name="เครื่องหมายจุลภาค 8 14" xfId="6063" xr:uid="{00000000-0005-0000-0000-0000BE4D0000}"/>
    <cellStyle name="เครื่องหมายจุลภาค 8 14 2" xfId="10859" xr:uid="{00000000-0005-0000-0000-0000BF4D0000}"/>
    <cellStyle name="เครื่องหมายจุลภาค 8 14 2 2" xfId="27709" xr:uid="{418C657D-FEFF-43D6-8090-4C4DB3595FBB}"/>
    <cellStyle name="เครื่องหมายจุลภาค 8 14 2 3" xfId="42605" xr:uid="{84367881-3A70-43EC-BB02-30A2F4C636CF}"/>
    <cellStyle name="เครื่องหมายจุลภาค 8 14 3" xfId="17170" xr:uid="{00000000-0005-0000-0000-0000C04D0000}"/>
    <cellStyle name="เครื่องหมายจุลภาค 8 14 3 2" xfId="30895" xr:uid="{2BCF229F-9F2D-4DEE-9393-0A271B11A1A6}"/>
    <cellStyle name="เครื่องหมายจุลภาค 8 14 3 3" xfId="48452" xr:uid="{ED290D34-380E-4724-B8B4-AE6F50A856FF}"/>
    <cellStyle name="เครื่องหมายจุลภาค 8 14 4" xfId="21189" xr:uid="{00000000-0005-0000-0000-0000C14D0000}"/>
    <cellStyle name="เครื่องหมายจุลภาค 8 14 4 2" xfId="34110" xr:uid="{FCEAD188-4F3D-4E5F-9716-A35317C8B9F8}"/>
    <cellStyle name="เครื่องหมายจุลภาค 8 14 4 3" xfId="51966" xr:uid="{5DF77668-D8B5-40AB-B5C5-01AC346993A2}"/>
    <cellStyle name="เครื่องหมายจุลภาค 8 14 5" xfId="24531" xr:uid="{27CD3066-FF6E-409A-8F4F-8E416BAC38A2}"/>
    <cellStyle name="เครื่องหมายจุลภาค 8 14 6" xfId="38280" xr:uid="{844E8E7E-47BB-47AA-BD52-857854741035}"/>
    <cellStyle name="เครื่องหมายจุลภาค 8 15" xfId="9117" xr:uid="{00000000-0005-0000-0000-0000C24D0000}"/>
    <cellStyle name="เครื่องหมายจุลภาค 8 15 2" xfId="26168" xr:uid="{54651614-0327-48A2-939C-50DAA798FC10}"/>
    <cellStyle name="เครื่องหมายจุลภาค 8 15 3" xfId="41064" xr:uid="{866FE966-3562-4AF3-8C0E-9A9D77B48E03}"/>
    <cellStyle name="เครื่องหมายจุลภาค 8 16" xfId="14906" xr:uid="{00000000-0005-0000-0000-0000C34D0000}"/>
    <cellStyle name="เครื่องหมายจุลภาค 8 16 2" xfId="29345" xr:uid="{78973A48-B960-49C7-B8A2-8547CEDAF632}"/>
    <cellStyle name="เครื่องหมายจุลภาค 8 16 3" xfId="46391" xr:uid="{8A06A398-2DF2-4103-86F9-F03BFEBC52CD}"/>
    <cellStyle name="เครื่องหมายจุลภาค 8 17" xfId="19443" xr:uid="{00000000-0005-0000-0000-0000C44D0000}"/>
    <cellStyle name="เครื่องหมายจุลภาค 8 17 2" xfId="32565" xr:uid="{B689DE47-7901-4D40-B2E9-13900548A469}"/>
    <cellStyle name="เครื่องหมายจุลภาค 8 17 3" xfId="50421" xr:uid="{EC779BE6-9681-4066-B005-8073E224AEBA}"/>
    <cellStyle name="เครื่องหมายจุลภาค 8 18" xfId="22988" xr:uid="{9510CEA2-3C53-4520-BE96-FBF29A5FF046}"/>
    <cellStyle name="เครื่องหมายจุลภาค 8 19" xfId="36236" xr:uid="{B9655D1E-781C-4E72-9F29-109AF9C5FA65}"/>
    <cellStyle name="เครื่องหมายจุลภาค 8 2" xfId="3127" xr:uid="{00000000-0005-0000-0000-0000C54D0000}"/>
    <cellStyle name="เครื่องหมายจุลภาค 8 2 2" xfId="4449" xr:uid="{00000000-0005-0000-0000-0000C64D0000}"/>
    <cellStyle name="เครื่องหมายจุลภาค 8 2 2 2" xfId="6671" xr:uid="{00000000-0005-0000-0000-0000C74D0000}"/>
    <cellStyle name="เครื่องหมายจุลภาค 8 2 2 2 2" xfId="11277" xr:uid="{00000000-0005-0000-0000-0000C84D0000}"/>
    <cellStyle name="เครื่องหมายจุลภาค 8 2 2 2 2 2" xfId="28094" xr:uid="{4AEBD634-05E6-431B-9410-24DA6F92E265}"/>
    <cellStyle name="เครื่องหมายจุลภาค 8 2 2 2 2 3" xfId="42990" xr:uid="{1AB26D82-F86B-4EBA-87F8-4C16B6266613}"/>
    <cellStyle name="เครื่องหมายจุลภาค 8 2 2 2 3" xfId="17777" xr:uid="{00000000-0005-0000-0000-0000C94D0000}"/>
    <cellStyle name="เครื่องหมายจุลภาค 8 2 2 2 3 2" xfId="31280" xr:uid="{13A7747C-A989-46AB-8709-B9DAC4AF565D}"/>
    <cellStyle name="เครื่องหมายจุลภาค 8 2 2 2 3 3" xfId="49026" xr:uid="{04FF5DBD-0384-4A6A-A3F8-F88D6CE7875D}"/>
    <cellStyle name="เครื่องหมายจุลภาค 8 2 2 2 4" xfId="21607" xr:uid="{00000000-0005-0000-0000-0000CA4D0000}"/>
    <cellStyle name="เครื่องหมายจุลภาค 8 2 2 2 4 2" xfId="34495" xr:uid="{5381041A-BB3C-4803-B4AC-0BCDA0BA3B8E}"/>
    <cellStyle name="เครื่องหมายจุลภาค 8 2 2 2 4 3" xfId="52351" xr:uid="{7343FB74-BD09-4946-9473-1DF7D7719934}"/>
    <cellStyle name="เครื่องหมายจุลภาค 8 2 2 2 5" xfId="24916" xr:uid="{5CCA1D8F-1DEB-44D1-A8C9-653E0133E546}"/>
    <cellStyle name="เครื่องหมายจุลภาค 8 2 2 2 6" xfId="38854" xr:uid="{94EFDC9B-F68C-4093-81B1-11EC3F05FC18}"/>
    <cellStyle name="เครื่องหมายจุลภาค 8 2 2 3" xfId="9536" xr:uid="{00000000-0005-0000-0000-0000CB4D0000}"/>
    <cellStyle name="เครื่องหมายจุลภาค 8 2 2 3 2" xfId="26552" xr:uid="{2B00B98B-AF33-46B7-988E-F9CDB8CA1C2E}"/>
    <cellStyle name="เครื่องหมายจุลภาค 8 2 2 3 3" xfId="41448" xr:uid="{5DA6EEB3-0F3A-4BB3-BB59-E006A63EF66A}"/>
    <cellStyle name="เครื่องหมายจุลภาค 8 2 2 4" xfId="15557" xr:uid="{00000000-0005-0000-0000-0000CC4D0000}"/>
    <cellStyle name="เครื่องหมายจุลภาค 8 2 2 4 2" xfId="29737" xr:uid="{6AAE7B92-860A-407A-B395-E835FC94D891}"/>
    <cellStyle name="เครื่องหมายจุลภาค 8 2 2 4 3" xfId="47005" xr:uid="{32C6DA2C-B247-4ED2-A4A8-1F839789E09E}"/>
    <cellStyle name="เครื่องหมายจุลภาค 8 2 2 5" xfId="19865" xr:uid="{00000000-0005-0000-0000-0000CD4D0000}"/>
    <cellStyle name="เครื่องหมายจุลภาค 8 2 2 5 2" xfId="32952" xr:uid="{E9D2A110-8E93-4479-89BB-F31BB8F57965}"/>
    <cellStyle name="เครื่องหมายจุลภาค 8 2 2 5 3" xfId="50808" xr:uid="{416AEB65-F29D-4357-8260-6D6ED4AC3974}"/>
    <cellStyle name="เครื่องหมายจุลภาค 8 2 2 6" xfId="23374" xr:uid="{54815654-4019-4C8E-9E7C-11601AA4CBB0}"/>
    <cellStyle name="เครื่องหมายจุลภาค 8 2 2 7" xfId="36834" xr:uid="{4AF94A09-B243-4232-914B-C4F0E44FEB06}"/>
    <cellStyle name="เครื่องหมายจุลภาค 8 2 3" xfId="4987" xr:uid="{00000000-0005-0000-0000-0000CE4D0000}"/>
    <cellStyle name="เครื่องหมายจุลภาค 8 2 3 2" xfId="7135" xr:uid="{00000000-0005-0000-0000-0000CF4D0000}"/>
    <cellStyle name="เครื่องหมายจุลภาค 8 2 3 2 2" xfId="11672" xr:uid="{00000000-0005-0000-0000-0000D04D0000}"/>
    <cellStyle name="เครื่องหมายจุลภาค 8 2 3 2 2 2" xfId="28457" xr:uid="{FBE090C6-DC0A-47D8-93E8-674CBB29DF68}"/>
    <cellStyle name="เครื่องหมายจุลภาค 8 2 3 2 2 3" xfId="43353" xr:uid="{D1F3AF93-F0CD-4BBB-B995-D3427A43BBB0}"/>
    <cellStyle name="เครื่องหมายจุลภาค 8 2 3 2 3" xfId="18241" xr:uid="{00000000-0005-0000-0000-0000D14D0000}"/>
    <cellStyle name="เครื่องหมายจุลภาค 8 2 3 2 3 2" xfId="31643" xr:uid="{26F2DA1F-D399-47BA-9440-69C6703EAD47}"/>
    <cellStyle name="เครื่องหมายจุลภาค 8 2 3 2 3 3" xfId="49458" xr:uid="{122522C0-7EAB-421A-ADCE-1A1A34DF2869}"/>
    <cellStyle name="เครื่องหมายจุลภาค 8 2 3 2 4" xfId="22002" xr:uid="{00000000-0005-0000-0000-0000D24D0000}"/>
    <cellStyle name="เครื่องหมายจุลภาค 8 2 3 2 4 2" xfId="34858" xr:uid="{1E3BCDA9-67BE-471F-BC8D-5BF0659C3960}"/>
    <cellStyle name="เครื่องหมายจุลภาค 8 2 3 2 4 3" xfId="52714" xr:uid="{E8B4989C-7CB9-4731-AD96-D7A4AB870382}"/>
    <cellStyle name="เครื่องหมายจุลภาค 8 2 3 2 5" xfId="25279" xr:uid="{88CEC7CB-3321-4401-849C-1BB854CDF8BB}"/>
    <cellStyle name="เครื่องหมายจุลภาค 8 2 3 2 6" xfId="39286" xr:uid="{09211F36-A030-44B6-9FBC-CEDE9FA093BF}"/>
    <cellStyle name="เครื่องหมายจุลภาค 8 2 3 3" xfId="9930" xr:uid="{00000000-0005-0000-0000-0000D34D0000}"/>
    <cellStyle name="เครื่องหมายจุลภาค 8 2 3 3 2" xfId="26914" xr:uid="{05F3BE92-4055-4F8C-B4BA-1747EAE6DD1F}"/>
    <cellStyle name="เครื่องหมายจุลภาค 8 2 3 3 3" xfId="41810" xr:uid="{C3CC2C32-3AFD-42BF-ABF8-6B80A4305FF0}"/>
    <cellStyle name="เครื่องหมายจุลภาค 8 2 3 4" xfId="16094" xr:uid="{00000000-0005-0000-0000-0000D44D0000}"/>
    <cellStyle name="เครื่องหมายจุลภาค 8 2 3 4 2" xfId="30100" xr:uid="{BFDF3B2A-2532-474D-A6AA-648E98742D6A}"/>
    <cellStyle name="เครื่องหมายจุลภาค 8 2 3 4 3" xfId="47510" xr:uid="{03E86AC2-02A8-47F4-BE5C-A3E4F2CE35FE}"/>
    <cellStyle name="เครื่องหมายจุลภาค 8 2 3 5" xfId="20260" xr:uid="{00000000-0005-0000-0000-0000D54D0000}"/>
    <cellStyle name="เครื่องหมายจุลภาค 8 2 3 5 2" xfId="33315" xr:uid="{5D8C1D14-DF4D-48EB-BC53-3EEE3722D76F}"/>
    <cellStyle name="เครื่องหมายจุลภาค 8 2 3 5 3" xfId="51171" xr:uid="{97FBD376-DE12-49BB-ADA5-FAF7147EC7B0}"/>
    <cellStyle name="เครื่องหมายจุลภาค 8 2 3 6" xfId="23736" xr:uid="{CDF4C389-92AA-498C-8C10-D32701F09193}"/>
    <cellStyle name="เครื่องหมายจุลภาค 8 2 3 7" xfId="37338" xr:uid="{0A6AD7A6-516B-4FD8-BD15-57D05F541140}"/>
    <cellStyle name="เครื่องหมายจุลภาค 8 2 4" xfId="6065" xr:uid="{00000000-0005-0000-0000-0000D64D0000}"/>
    <cellStyle name="เครื่องหมายจุลภาค 8 2 4 2" xfId="10861" xr:uid="{00000000-0005-0000-0000-0000D74D0000}"/>
    <cellStyle name="เครื่องหมายจุลภาค 8 2 4 2 2" xfId="27711" xr:uid="{93F200FC-BF1E-4783-81E6-2CEF2A179281}"/>
    <cellStyle name="เครื่องหมายจุลภาค 8 2 4 2 3" xfId="42607" xr:uid="{562CEC1A-3BC1-405A-982E-38AD1A7B60B8}"/>
    <cellStyle name="เครื่องหมายจุลภาค 8 2 4 3" xfId="17172" xr:uid="{00000000-0005-0000-0000-0000D84D0000}"/>
    <cellStyle name="เครื่องหมายจุลภาค 8 2 4 3 2" xfId="30897" xr:uid="{084B2D64-7DDB-45C8-AD51-68A75195F27D}"/>
    <cellStyle name="เครื่องหมายจุลภาค 8 2 4 3 3" xfId="48454" xr:uid="{34324EA6-ABEC-4120-AD0A-E4CC9CE13435}"/>
    <cellStyle name="เครื่องหมายจุลภาค 8 2 4 4" xfId="21191" xr:uid="{00000000-0005-0000-0000-0000D94D0000}"/>
    <cellStyle name="เครื่องหมายจุลภาค 8 2 4 4 2" xfId="34112" xr:uid="{5C007307-B091-4D30-96CA-57DF02E2C25E}"/>
    <cellStyle name="เครื่องหมายจุลภาค 8 2 4 4 3" xfId="51968" xr:uid="{5C207641-CAF8-4A7A-9306-86C4949D9904}"/>
    <cellStyle name="เครื่องหมายจุลภาค 8 2 4 5" xfId="24533" xr:uid="{BF2F42E9-8D18-4CA8-B479-4DE05442845F}"/>
    <cellStyle name="เครื่องหมายจุลภาค 8 2 4 6" xfId="38282" xr:uid="{3953B1FE-1F1F-4604-BB15-38A5C8747E20}"/>
    <cellStyle name="เครื่องหมายจุลภาค 8 2 5" xfId="9119" xr:uid="{00000000-0005-0000-0000-0000DA4D0000}"/>
    <cellStyle name="เครื่องหมายจุลภาค 8 2 5 2" xfId="26170" xr:uid="{79263A7F-F2FB-4457-BA3F-9256395F42AF}"/>
    <cellStyle name="เครื่องหมายจุลภาค 8 2 5 3" xfId="41066" xr:uid="{ACE84BEB-9D91-4FC8-B7B5-5C63A18DB2F9}"/>
    <cellStyle name="เครื่องหมายจุลภาค 8 2 6" xfId="14908" xr:uid="{00000000-0005-0000-0000-0000DB4D0000}"/>
    <cellStyle name="เครื่องหมายจุลภาค 8 2 6 2" xfId="29347" xr:uid="{759C9D03-CF61-4752-AC21-6D4FB3DD896E}"/>
    <cellStyle name="เครื่องหมายจุลภาค 8 2 6 3" xfId="46393" xr:uid="{B6A3F80A-94F4-441D-90C8-5F9CA0FE2ED1}"/>
    <cellStyle name="เครื่องหมายจุลภาค 8 2 7" xfId="19445" xr:uid="{00000000-0005-0000-0000-0000DC4D0000}"/>
    <cellStyle name="เครื่องหมายจุลภาค 8 2 7 2" xfId="32567" xr:uid="{5CC8834D-91A9-4EDC-8EC6-52501807FB84}"/>
    <cellStyle name="เครื่องหมายจุลภาค 8 2 7 3" xfId="50423" xr:uid="{3C8EE60F-8841-4C09-9334-4ACE440D207B}"/>
    <cellStyle name="เครื่องหมายจุลภาค 8 2 8" xfId="22990" xr:uid="{249816A4-85A9-4528-8D8C-78CCF34ABA5D}"/>
    <cellStyle name="เครื่องหมายจุลภาค 8 2 9" xfId="36238" xr:uid="{43236FE2-DF6C-42D4-B976-655D7FBE4C5F}"/>
    <cellStyle name="เครื่องหมายจุลภาค 8 3" xfId="3128" xr:uid="{00000000-0005-0000-0000-0000DD4D0000}"/>
    <cellStyle name="เครื่องหมายจุลภาค 8 3 2" xfId="4450" xr:uid="{00000000-0005-0000-0000-0000DE4D0000}"/>
    <cellStyle name="เครื่องหมายจุลภาค 8 3 2 2" xfId="6672" xr:uid="{00000000-0005-0000-0000-0000DF4D0000}"/>
    <cellStyle name="เครื่องหมายจุลภาค 8 3 2 2 2" xfId="11278" xr:uid="{00000000-0005-0000-0000-0000E04D0000}"/>
    <cellStyle name="เครื่องหมายจุลภาค 8 3 2 2 2 2" xfId="28095" xr:uid="{1FA301BD-41DF-412B-B5F5-E29F513D8EE2}"/>
    <cellStyle name="เครื่องหมายจุลภาค 8 3 2 2 2 3" xfId="42991" xr:uid="{E6F42EDA-8F01-4356-AD7E-13E62255BB6F}"/>
    <cellStyle name="เครื่องหมายจุลภาค 8 3 2 2 3" xfId="17778" xr:uid="{00000000-0005-0000-0000-0000E14D0000}"/>
    <cellStyle name="เครื่องหมายจุลภาค 8 3 2 2 3 2" xfId="31281" xr:uid="{0008750F-C071-47F8-840E-4FAFC4887B77}"/>
    <cellStyle name="เครื่องหมายจุลภาค 8 3 2 2 3 3" xfId="49027" xr:uid="{DDC51A5A-4DC0-457C-8394-AC1C230369EA}"/>
    <cellStyle name="เครื่องหมายจุลภาค 8 3 2 2 4" xfId="21608" xr:uid="{00000000-0005-0000-0000-0000E24D0000}"/>
    <cellStyle name="เครื่องหมายจุลภาค 8 3 2 2 4 2" xfId="34496" xr:uid="{323A05C9-DDDF-4E5E-A484-D15E8B97D1F0}"/>
    <cellStyle name="เครื่องหมายจุลภาค 8 3 2 2 4 3" xfId="52352" xr:uid="{7CEA6149-8A4B-44B7-9B7D-F13C268C43E2}"/>
    <cellStyle name="เครื่องหมายจุลภาค 8 3 2 2 5" xfId="24917" xr:uid="{269EC2FC-D19C-4F23-8518-A8C90F70500E}"/>
    <cellStyle name="เครื่องหมายจุลภาค 8 3 2 2 6" xfId="38855" xr:uid="{85F44CD3-7B99-400A-B652-750C1AD64D04}"/>
    <cellStyle name="เครื่องหมายจุลภาค 8 3 2 3" xfId="9537" xr:uid="{00000000-0005-0000-0000-0000E34D0000}"/>
    <cellStyle name="เครื่องหมายจุลภาค 8 3 2 3 2" xfId="26553" xr:uid="{DFD5150D-AB91-444F-84C3-26E1FA993D58}"/>
    <cellStyle name="เครื่องหมายจุลภาค 8 3 2 3 3" xfId="41449" xr:uid="{CC4E8CA7-F7CB-4294-B236-350C7947BEBB}"/>
    <cellStyle name="เครื่องหมายจุลภาค 8 3 2 4" xfId="15558" xr:uid="{00000000-0005-0000-0000-0000E44D0000}"/>
    <cellStyle name="เครื่องหมายจุลภาค 8 3 2 4 2" xfId="29738" xr:uid="{603BC7A3-2939-4688-9800-6AD15C65879A}"/>
    <cellStyle name="เครื่องหมายจุลภาค 8 3 2 4 3" xfId="47006" xr:uid="{AD4AE690-CDAD-4004-98B3-326C5AFABA65}"/>
    <cellStyle name="เครื่องหมายจุลภาค 8 3 2 5" xfId="19866" xr:uid="{00000000-0005-0000-0000-0000E54D0000}"/>
    <cellStyle name="เครื่องหมายจุลภาค 8 3 2 5 2" xfId="32953" xr:uid="{E48AD2D4-A984-4DEE-B412-6A443C2EC6B5}"/>
    <cellStyle name="เครื่องหมายจุลภาค 8 3 2 5 3" xfId="50809" xr:uid="{4A679BE1-E1E5-4585-B671-F416963AB2A1}"/>
    <cellStyle name="เครื่องหมายจุลภาค 8 3 2 6" xfId="23375" xr:uid="{6E6DF514-B2AC-4C83-82A5-DCC3D86A44A8}"/>
    <cellStyle name="เครื่องหมายจุลภาค 8 3 2 7" xfId="36835" xr:uid="{89DC702D-0654-4EAE-9D94-0401DB182837}"/>
    <cellStyle name="เครื่องหมายจุลภาค 8 3 3" xfId="4988" xr:uid="{00000000-0005-0000-0000-0000E64D0000}"/>
    <cellStyle name="เครื่องหมายจุลภาค 8 3 3 2" xfId="7136" xr:uid="{00000000-0005-0000-0000-0000E74D0000}"/>
    <cellStyle name="เครื่องหมายจุลภาค 8 3 3 2 2" xfId="11673" xr:uid="{00000000-0005-0000-0000-0000E84D0000}"/>
    <cellStyle name="เครื่องหมายจุลภาค 8 3 3 2 2 2" xfId="28458" xr:uid="{B194D1A2-3030-4319-B727-20CDCDED46B7}"/>
    <cellStyle name="เครื่องหมายจุลภาค 8 3 3 2 2 3" xfId="43354" xr:uid="{746D5AA8-BF90-4020-B693-A3AEC3ADB1D8}"/>
    <cellStyle name="เครื่องหมายจุลภาค 8 3 3 2 3" xfId="18242" xr:uid="{00000000-0005-0000-0000-0000E94D0000}"/>
    <cellStyle name="เครื่องหมายจุลภาค 8 3 3 2 3 2" xfId="31644" xr:uid="{92CB4116-68EC-4C8D-9F5D-D314EE62EC5B}"/>
    <cellStyle name="เครื่องหมายจุลภาค 8 3 3 2 3 3" xfId="49459" xr:uid="{E77163B9-D6D9-4ECF-BF76-FA650953487A}"/>
    <cellStyle name="เครื่องหมายจุลภาค 8 3 3 2 4" xfId="22003" xr:uid="{00000000-0005-0000-0000-0000EA4D0000}"/>
    <cellStyle name="เครื่องหมายจุลภาค 8 3 3 2 4 2" xfId="34859" xr:uid="{0C70117B-0960-45F0-A6D9-2577332EC663}"/>
    <cellStyle name="เครื่องหมายจุลภาค 8 3 3 2 4 3" xfId="52715" xr:uid="{3BCC1C42-BB54-4E25-8694-A5088EEB9D35}"/>
    <cellStyle name="เครื่องหมายจุลภาค 8 3 3 2 5" xfId="25280" xr:uid="{27ED77D2-3288-4C12-8F56-EC0D5F32D272}"/>
    <cellStyle name="เครื่องหมายจุลภาค 8 3 3 2 6" xfId="39287" xr:uid="{68D22ABE-2097-4E78-922C-34D026A7C76F}"/>
    <cellStyle name="เครื่องหมายจุลภาค 8 3 3 3" xfId="9931" xr:uid="{00000000-0005-0000-0000-0000EB4D0000}"/>
    <cellStyle name="เครื่องหมายจุลภาค 8 3 3 3 2" xfId="26915" xr:uid="{AF818CC3-F4AF-49C5-AE04-E30CD9356F66}"/>
    <cellStyle name="เครื่องหมายจุลภาค 8 3 3 3 3" xfId="41811" xr:uid="{6546A64C-319D-478D-BB51-19881315B3F3}"/>
    <cellStyle name="เครื่องหมายจุลภาค 8 3 3 4" xfId="16095" xr:uid="{00000000-0005-0000-0000-0000EC4D0000}"/>
    <cellStyle name="เครื่องหมายจุลภาค 8 3 3 4 2" xfId="30101" xr:uid="{FE306BFB-5E33-4445-9539-FEA65BD2C72D}"/>
    <cellStyle name="เครื่องหมายจุลภาค 8 3 3 4 3" xfId="47511" xr:uid="{D326EC30-E27F-4347-B394-DD809FB70D4C}"/>
    <cellStyle name="เครื่องหมายจุลภาค 8 3 3 5" xfId="20261" xr:uid="{00000000-0005-0000-0000-0000ED4D0000}"/>
    <cellStyle name="เครื่องหมายจุลภาค 8 3 3 5 2" xfId="33316" xr:uid="{2802B07D-A010-4D09-9172-24A3B52E8940}"/>
    <cellStyle name="เครื่องหมายจุลภาค 8 3 3 5 3" xfId="51172" xr:uid="{0FE5DF85-B099-4F10-A1B5-B32E01166F88}"/>
    <cellStyle name="เครื่องหมายจุลภาค 8 3 3 6" xfId="23737" xr:uid="{BD0E3293-930B-499E-80A7-42FB4D0D32A7}"/>
    <cellStyle name="เครื่องหมายจุลภาค 8 3 3 7" xfId="37339" xr:uid="{3F2BB77A-85FF-4BC4-8D4C-C22298728623}"/>
    <cellStyle name="เครื่องหมายจุลภาค 8 3 4" xfId="6066" xr:uid="{00000000-0005-0000-0000-0000EE4D0000}"/>
    <cellStyle name="เครื่องหมายจุลภาค 8 3 4 2" xfId="10862" xr:uid="{00000000-0005-0000-0000-0000EF4D0000}"/>
    <cellStyle name="เครื่องหมายจุลภาค 8 3 4 2 2" xfId="27712" xr:uid="{F4E0390C-6428-409D-82AD-8FCDF00959E5}"/>
    <cellStyle name="เครื่องหมายจุลภาค 8 3 4 2 3" xfId="42608" xr:uid="{06A34A4F-BF50-4841-8644-6D5D6D854874}"/>
    <cellStyle name="เครื่องหมายจุลภาค 8 3 4 3" xfId="17173" xr:uid="{00000000-0005-0000-0000-0000F04D0000}"/>
    <cellStyle name="เครื่องหมายจุลภาค 8 3 4 3 2" xfId="30898" xr:uid="{ADE14B14-17F0-4137-B311-78CB69262F65}"/>
    <cellStyle name="เครื่องหมายจุลภาค 8 3 4 3 3" xfId="48455" xr:uid="{3CB4A6D1-7DC4-45EA-B3FE-D1A5375C5065}"/>
    <cellStyle name="เครื่องหมายจุลภาค 8 3 4 4" xfId="21192" xr:uid="{00000000-0005-0000-0000-0000F14D0000}"/>
    <cellStyle name="เครื่องหมายจุลภาค 8 3 4 4 2" xfId="34113" xr:uid="{E72E48AF-7720-457C-B1A2-5DB7B25872F6}"/>
    <cellStyle name="เครื่องหมายจุลภาค 8 3 4 4 3" xfId="51969" xr:uid="{35B4410F-705D-4518-9AC8-8A6FB4DD2B23}"/>
    <cellStyle name="เครื่องหมายจุลภาค 8 3 4 5" xfId="24534" xr:uid="{EC264C16-0951-4A85-8007-F92AA0574E3D}"/>
    <cellStyle name="เครื่องหมายจุลภาค 8 3 4 6" xfId="38283" xr:uid="{BE48C995-A3EC-4D95-99E8-430CCB8B76F3}"/>
    <cellStyle name="เครื่องหมายจุลภาค 8 3 5" xfId="9120" xr:uid="{00000000-0005-0000-0000-0000F24D0000}"/>
    <cellStyle name="เครื่องหมายจุลภาค 8 3 5 2" xfId="26171" xr:uid="{6DB8545B-A64A-411F-AA28-A84E7FB940F9}"/>
    <cellStyle name="เครื่องหมายจุลภาค 8 3 5 3" xfId="41067" xr:uid="{2DB6C78F-2BC3-42D3-BEF6-6C294BE93A93}"/>
    <cellStyle name="เครื่องหมายจุลภาค 8 3 6" xfId="14909" xr:uid="{00000000-0005-0000-0000-0000F34D0000}"/>
    <cellStyle name="เครื่องหมายจุลภาค 8 3 6 2" xfId="29348" xr:uid="{62C0D984-033B-421F-A337-AACE2B4FCA20}"/>
    <cellStyle name="เครื่องหมายจุลภาค 8 3 6 3" xfId="46394" xr:uid="{0D99C5E6-27FD-4F5C-815F-BC882C26F3BA}"/>
    <cellStyle name="เครื่องหมายจุลภาค 8 3 7" xfId="19446" xr:uid="{00000000-0005-0000-0000-0000F44D0000}"/>
    <cellStyle name="เครื่องหมายจุลภาค 8 3 7 2" xfId="32568" xr:uid="{6B410B4E-EBD0-44E0-B8F5-0FF82638C434}"/>
    <cellStyle name="เครื่องหมายจุลภาค 8 3 7 3" xfId="50424" xr:uid="{53A3F594-E114-46D3-AE95-515121AB0641}"/>
    <cellStyle name="เครื่องหมายจุลภาค 8 3 8" xfId="22991" xr:uid="{61A2CB4C-9586-4AB4-8B10-5E29590EDFEB}"/>
    <cellStyle name="เครื่องหมายจุลภาค 8 3 9" xfId="36239" xr:uid="{B20BFCFC-B731-4C4C-BA68-B9A7343B9B32}"/>
    <cellStyle name="เครื่องหมายจุลภาค 8 4" xfId="3129" xr:uid="{00000000-0005-0000-0000-0000F54D0000}"/>
    <cellStyle name="เครื่องหมายจุลภาค 8 4 2" xfId="4451" xr:uid="{00000000-0005-0000-0000-0000F64D0000}"/>
    <cellStyle name="เครื่องหมายจุลภาค 8 4 2 2" xfId="6673" xr:uid="{00000000-0005-0000-0000-0000F74D0000}"/>
    <cellStyle name="เครื่องหมายจุลภาค 8 4 2 2 2" xfId="11279" xr:uid="{00000000-0005-0000-0000-0000F84D0000}"/>
    <cellStyle name="เครื่องหมายจุลภาค 8 4 2 2 2 2" xfId="28096" xr:uid="{4E35B2BE-D53C-4754-87FA-F5AC2D0234D4}"/>
    <cellStyle name="เครื่องหมายจุลภาค 8 4 2 2 2 3" xfId="42992" xr:uid="{B24E8D79-2CCD-4F72-B413-81421B49FFB1}"/>
    <cellStyle name="เครื่องหมายจุลภาค 8 4 2 2 3" xfId="17779" xr:uid="{00000000-0005-0000-0000-0000F94D0000}"/>
    <cellStyle name="เครื่องหมายจุลภาค 8 4 2 2 3 2" xfId="31282" xr:uid="{4DC2985E-7A0E-4C2F-BF08-BC7310998230}"/>
    <cellStyle name="เครื่องหมายจุลภาค 8 4 2 2 3 3" xfId="49028" xr:uid="{55BC05FD-46D0-4F8B-A8B1-453D5AF589AD}"/>
    <cellStyle name="เครื่องหมายจุลภาค 8 4 2 2 4" xfId="21609" xr:uid="{00000000-0005-0000-0000-0000FA4D0000}"/>
    <cellStyle name="เครื่องหมายจุลภาค 8 4 2 2 4 2" xfId="34497" xr:uid="{9F63D549-498D-434F-99D8-16CC971200A0}"/>
    <cellStyle name="เครื่องหมายจุลภาค 8 4 2 2 4 3" xfId="52353" xr:uid="{6D005F6A-37BA-4B4D-B67F-3C484A0A5216}"/>
    <cellStyle name="เครื่องหมายจุลภาค 8 4 2 2 5" xfId="24918" xr:uid="{3997DA57-456B-4540-81FD-448F978F204B}"/>
    <cellStyle name="เครื่องหมายจุลภาค 8 4 2 2 6" xfId="38856" xr:uid="{EC728767-E6BD-4D73-8B35-C563CB00B49B}"/>
    <cellStyle name="เครื่องหมายจุลภาค 8 4 2 3" xfId="9538" xr:uid="{00000000-0005-0000-0000-0000FB4D0000}"/>
    <cellStyle name="เครื่องหมายจุลภาค 8 4 2 3 2" xfId="26554" xr:uid="{61ACE957-9E90-43EE-A5CD-ACE5F6A63B97}"/>
    <cellStyle name="เครื่องหมายจุลภาค 8 4 2 3 3" xfId="41450" xr:uid="{27FE1DB3-B493-41D8-B8E9-095824661C62}"/>
    <cellStyle name="เครื่องหมายจุลภาค 8 4 2 4" xfId="15559" xr:uid="{00000000-0005-0000-0000-0000FC4D0000}"/>
    <cellStyle name="เครื่องหมายจุลภาค 8 4 2 4 2" xfId="29739" xr:uid="{0BD98217-C0DD-4F99-9BD2-E86081F14259}"/>
    <cellStyle name="เครื่องหมายจุลภาค 8 4 2 4 3" xfId="47007" xr:uid="{5E45E737-91BF-4A83-A87E-06B6DAE3E373}"/>
    <cellStyle name="เครื่องหมายจุลภาค 8 4 2 5" xfId="19867" xr:uid="{00000000-0005-0000-0000-0000FD4D0000}"/>
    <cellStyle name="เครื่องหมายจุลภาค 8 4 2 5 2" xfId="32954" xr:uid="{28B653C0-A549-44AD-ACCD-0838A859E724}"/>
    <cellStyle name="เครื่องหมายจุลภาค 8 4 2 5 3" xfId="50810" xr:uid="{E4819F03-66A6-4F13-B62C-BA55364D17FC}"/>
    <cellStyle name="เครื่องหมายจุลภาค 8 4 2 6" xfId="23376" xr:uid="{DFFC5EDA-5A87-4C14-91DF-C31D823583A7}"/>
    <cellStyle name="เครื่องหมายจุลภาค 8 4 2 7" xfId="36836" xr:uid="{DE6CF789-209A-4BAB-B4F6-1F9DF19492B4}"/>
    <cellStyle name="เครื่องหมายจุลภาค 8 4 3" xfId="4989" xr:uid="{00000000-0005-0000-0000-0000FE4D0000}"/>
    <cellStyle name="เครื่องหมายจุลภาค 8 4 3 2" xfId="7137" xr:uid="{00000000-0005-0000-0000-0000FF4D0000}"/>
    <cellStyle name="เครื่องหมายจุลภาค 8 4 3 2 2" xfId="11674" xr:uid="{00000000-0005-0000-0000-0000004E0000}"/>
    <cellStyle name="เครื่องหมายจุลภาค 8 4 3 2 2 2" xfId="28459" xr:uid="{382A0B13-7697-4F16-976A-0D51A6BDF392}"/>
    <cellStyle name="เครื่องหมายจุลภาค 8 4 3 2 2 3" xfId="43355" xr:uid="{DD4236CF-231C-4867-AF06-393DBDE25373}"/>
    <cellStyle name="เครื่องหมายจุลภาค 8 4 3 2 3" xfId="18243" xr:uid="{00000000-0005-0000-0000-0000014E0000}"/>
    <cellStyle name="เครื่องหมายจุลภาค 8 4 3 2 3 2" xfId="31645" xr:uid="{CC4BC294-F05F-49B3-BB56-3DD1B1C2A4BD}"/>
    <cellStyle name="เครื่องหมายจุลภาค 8 4 3 2 3 3" xfId="49460" xr:uid="{B72B9D3B-250C-4212-A603-E1911F7E6B26}"/>
    <cellStyle name="เครื่องหมายจุลภาค 8 4 3 2 4" xfId="22004" xr:uid="{00000000-0005-0000-0000-0000024E0000}"/>
    <cellStyle name="เครื่องหมายจุลภาค 8 4 3 2 4 2" xfId="34860" xr:uid="{8AD1C42A-CFBB-4213-A759-131CB974C04B}"/>
    <cellStyle name="เครื่องหมายจุลภาค 8 4 3 2 4 3" xfId="52716" xr:uid="{2066BF30-9BB4-4C17-BFC4-C7ACDBDF930F}"/>
    <cellStyle name="เครื่องหมายจุลภาค 8 4 3 2 5" xfId="25281" xr:uid="{CCB86E42-1768-4FE7-9942-356B25E087D6}"/>
    <cellStyle name="เครื่องหมายจุลภาค 8 4 3 2 6" xfId="39288" xr:uid="{F41C7EBD-3579-45C0-87E0-AB2B4A2FF725}"/>
    <cellStyle name="เครื่องหมายจุลภาค 8 4 3 3" xfId="9932" xr:uid="{00000000-0005-0000-0000-0000034E0000}"/>
    <cellStyle name="เครื่องหมายจุลภาค 8 4 3 3 2" xfId="26916" xr:uid="{FCEF18C0-0DA2-47CD-9481-5E5D213658AA}"/>
    <cellStyle name="เครื่องหมายจุลภาค 8 4 3 3 3" xfId="41812" xr:uid="{E2F662C3-8854-441B-A8F6-6B1DF8D719E9}"/>
    <cellStyle name="เครื่องหมายจุลภาค 8 4 3 4" xfId="16096" xr:uid="{00000000-0005-0000-0000-0000044E0000}"/>
    <cellStyle name="เครื่องหมายจุลภาค 8 4 3 4 2" xfId="30102" xr:uid="{23D0988B-50F6-4C76-A557-F6064CE207CB}"/>
    <cellStyle name="เครื่องหมายจุลภาค 8 4 3 4 3" xfId="47512" xr:uid="{A1D0CB75-2028-46EA-A462-E819E190377D}"/>
    <cellStyle name="เครื่องหมายจุลภาค 8 4 3 5" xfId="20262" xr:uid="{00000000-0005-0000-0000-0000054E0000}"/>
    <cellStyle name="เครื่องหมายจุลภาค 8 4 3 5 2" xfId="33317" xr:uid="{84844BB1-78CB-4716-B756-C0C9EB6058CE}"/>
    <cellStyle name="เครื่องหมายจุลภาค 8 4 3 5 3" xfId="51173" xr:uid="{71C0005D-F33C-49C5-934F-FEA4B0891744}"/>
    <cellStyle name="เครื่องหมายจุลภาค 8 4 3 6" xfId="23738" xr:uid="{586A0DC5-E0AB-48D4-94E1-FFB707BDB2AE}"/>
    <cellStyle name="เครื่องหมายจุลภาค 8 4 3 7" xfId="37340" xr:uid="{C81E1FEF-A7E9-4DBD-BE78-F33C22B1A9B0}"/>
    <cellStyle name="เครื่องหมายจุลภาค 8 4 4" xfId="6067" xr:uid="{00000000-0005-0000-0000-0000064E0000}"/>
    <cellStyle name="เครื่องหมายจุลภาค 8 4 4 2" xfId="10863" xr:uid="{00000000-0005-0000-0000-0000074E0000}"/>
    <cellStyle name="เครื่องหมายจุลภาค 8 4 4 2 2" xfId="27713" xr:uid="{6389280F-72D4-4C75-9DF8-ADAC1BCEFE47}"/>
    <cellStyle name="เครื่องหมายจุลภาค 8 4 4 2 3" xfId="42609" xr:uid="{083D72E5-98A4-487A-ACD9-765DD1BFE1C2}"/>
    <cellStyle name="เครื่องหมายจุลภาค 8 4 4 3" xfId="17174" xr:uid="{00000000-0005-0000-0000-0000084E0000}"/>
    <cellStyle name="เครื่องหมายจุลภาค 8 4 4 3 2" xfId="30899" xr:uid="{5A331D29-624B-4721-B838-EC2B2C359D6F}"/>
    <cellStyle name="เครื่องหมายจุลภาค 8 4 4 3 3" xfId="48456" xr:uid="{1D1491FC-8791-44D1-AE75-2B50A3A113A2}"/>
    <cellStyle name="เครื่องหมายจุลภาค 8 4 4 4" xfId="21193" xr:uid="{00000000-0005-0000-0000-0000094E0000}"/>
    <cellStyle name="เครื่องหมายจุลภาค 8 4 4 4 2" xfId="34114" xr:uid="{44E75191-B467-4F94-BED3-EFE18743907B}"/>
    <cellStyle name="เครื่องหมายจุลภาค 8 4 4 4 3" xfId="51970" xr:uid="{BDE8EB4C-D295-42F5-9F5C-7860D9A9D079}"/>
    <cellStyle name="เครื่องหมายจุลภาค 8 4 4 5" xfId="24535" xr:uid="{B76D891C-D6AB-42BB-A2BC-E56A00C86B41}"/>
    <cellStyle name="เครื่องหมายจุลภาค 8 4 4 6" xfId="38284" xr:uid="{6807A4F0-B34F-4F8B-8800-E982C9690D71}"/>
    <cellStyle name="เครื่องหมายจุลภาค 8 4 5" xfId="9121" xr:uid="{00000000-0005-0000-0000-00000A4E0000}"/>
    <cellStyle name="เครื่องหมายจุลภาค 8 4 5 2" xfId="26172" xr:uid="{A2018F42-02AF-4A90-8FF4-34BB6671523D}"/>
    <cellStyle name="เครื่องหมายจุลภาค 8 4 5 3" xfId="41068" xr:uid="{4EC3D01D-082B-438E-8DAC-A33E49567C13}"/>
    <cellStyle name="เครื่องหมายจุลภาค 8 4 6" xfId="14910" xr:uid="{00000000-0005-0000-0000-00000B4E0000}"/>
    <cellStyle name="เครื่องหมายจุลภาค 8 4 6 2" xfId="29349" xr:uid="{6BB4E9C8-E908-45C5-908A-EE04BB61682B}"/>
    <cellStyle name="เครื่องหมายจุลภาค 8 4 6 3" xfId="46395" xr:uid="{4E62B179-07B0-4542-9596-B652D5683A79}"/>
    <cellStyle name="เครื่องหมายจุลภาค 8 4 7" xfId="19447" xr:uid="{00000000-0005-0000-0000-00000C4E0000}"/>
    <cellStyle name="เครื่องหมายจุลภาค 8 4 7 2" xfId="32569" xr:uid="{A8CE0299-A924-41DF-947B-45DAB3E7EE4E}"/>
    <cellStyle name="เครื่องหมายจุลภาค 8 4 7 3" xfId="50425" xr:uid="{C6A92902-7E85-4FC1-B1D0-854ED48721A8}"/>
    <cellStyle name="เครื่องหมายจุลภาค 8 4 8" xfId="22992" xr:uid="{1D19CC40-3D17-4DD8-923F-E5711CD549F1}"/>
    <cellStyle name="เครื่องหมายจุลภาค 8 4 9" xfId="36240" xr:uid="{B471E7BF-37C8-4A3A-9AA3-B9F2199384D4}"/>
    <cellStyle name="เครื่องหมายจุลภาค 8 5" xfId="3130" xr:uid="{00000000-0005-0000-0000-00000D4E0000}"/>
    <cellStyle name="เครื่องหมายจุลภาค 8 5 2" xfId="4452" xr:uid="{00000000-0005-0000-0000-00000E4E0000}"/>
    <cellStyle name="เครื่องหมายจุลภาค 8 5 2 2" xfId="6674" xr:uid="{00000000-0005-0000-0000-00000F4E0000}"/>
    <cellStyle name="เครื่องหมายจุลภาค 8 5 2 2 2" xfId="11280" xr:uid="{00000000-0005-0000-0000-0000104E0000}"/>
    <cellStyle name="เครื่องหมายจุลภาค 8 5 2 2 2 2" xfId="28097" xr:uid="{C7E9BEFF-248F-4120-8849-19FF4A4049B7}"/>
    <cellStyle name="เครื่องหมายจุลภาค 8 5 2 2 2 3" xfId="42993" xr:uid="{FEC01B5E-58AF-498F-9FE7-CDB72C915C01}"/>
    <cellStyle name="เครื่องหมายจุลภาค 8 5 2 2 3" xfId="17780" xr:uid="{00000000-0005-0000-0000-0000114E0000}"/>
    <cellStyle name="เครื่องหมายจุลภาค 8 5 2 2 3 2" xfId="31283" xr:uid="{EDAA394D-9972-4D17-88C1-8CA10ECDE21D}"/>
    <cellStyle name="เครื่องหมายจุลภาค 8 5 2 2 3 3" xfId="49029" xr:uid="{7958EA73-39C0-4672-AE06-C79BDB9B3084}"/>
    <cellStyle name="เครื่องหมายจุลภาค 8 5 2 2 4" xfId="21610" xr:uid="{00000000-0005-0000-0000-0000124E0000}"/>
    <cellStyle name="เครื่องหมายจุลภาค 8 5 2 2 4 2" xfId="34498" xr:uid="{D1F92233-0C44-4FBB-9446-62DE62C3C895}"/>
    <cellStyle name="เครื่องหมายจุลภาค 8 5 2 2 4 3" xfId="52354" xr:uid="{EAADF415-C51B-4652-8A72-46B8149F4DA0}"/>
    <cellStyle name="เครื่องหมายจุลภาค 8 5 2 2 5" xfId="24919" xr:uid="{4E0DC8BD-B2FA-44DF-BBFD-F69BCB2F8682}"/>
    <cellStyle name="เครื่องหมายจุลภาค 8 5 2 2 6" xfId="38857" xr:uid="{63C51836-D3F7-4820-8312-EF02E4161C1C}"/>
    <cellStyle name="เครื่องหมายจุลภาค 8 5 2 3" xfId="9539" xr:uid="{00000000-0005-0000-0000-0000134E0000}"/>
    <cellStyle name="เครื่องหมายจุลภาค 8 5 2 3 2" xfId="26555" xr:uid="{2B1712BA-1A37-42BC-A443-E31880B7D08C}"/>
    <cellStyle name="เครื่องหมายจุลภาค 8 5 2 3 3" xfId="41451" xr:uid="{891436C8-DB03-4582-8389-7884891617F0}"/>
    <cellStyle name="เครื่องหมายจุลภาค 8 5 2 4" xfId="15560" xr:uid="{00000000-0005-0000-0000-0000144E0000}"/>
    <cellStyle name="เครื่องหมายจุลภาค 8 5 2 4 2" xfId="29740" xr:uid="{1B42D01A-3183-44B3-8CB1-21542F628EF5}"/>
    <cellStyle name="เครื่องหมายจุลภาค 8 5 2 4 3" xfId="47008" xr:uid="{906DE3EB-B4C3-4D70-98F8-D964A28A40B8}"/>
    <cellStyle name="เครื่องหมายจุลภาค 8 5 2 5" xfId="19868" xr:uid="{00000000-0005-0000-0000-0000154E0000}"/>
    <cellStyle name="เครื่องหมายจุลภาค 8 5 2 5 2" xfId="32955" xr:uid="{F6FE689A-19CF-4947-82D4-2B87B99A3A8B}"/>
    <cellStyle name="เครื่องหมายจุลภาค 8 5 2 5 3" xfId="50811" xr:uid="{66649A18-5815-40B3-9A4B-A0CC568B6B8E}"/>
    <cellStyle name="เครื่องหมายจุลภาค 8 5 2 6" xfId="23377" xr:uid="{E038F0BB-090A-4165-87D6-CC8A63AE336A}"/>
    <cellStyle name="เครื่องหมายจุลภาค 8 5 2 7" xfId="36837" xr:uid="{0F9B96F4-FB34-47F0-98E0-1413FF9BF6F3}"/>
    <cellStyle name="เครื่องหมายจุลภาค 8 5 3" xfId="4990" xr:uid="{00000000-0005-0000-0000-0000164E0000}"/>
    <cellStyle name="เครื่องหมายจุลภาค 8 5 3 2" xfId="7138" xr:uid="{00000000-0005-0000-0000-0000174E0000}"/>
    <cellStyle name="เครื่องหมายจุลภาค 8 5 3 2 2" xfId="11675" xr:uid="{00000000-0005-0000-0000-0000184E0000}"/>
    <cellStyle name="เครื่องหมายจุลภาค 8 5 3 2 2 2" xfId="28460" xr:uid="{168676DC-7126-417B-A022-B58D0A16822C}"/>
    <cellStyle name="เครื่องหมายจุลภาค 8 5 3 2 2 3" xfId="43356" xr:uid="{31D8A578-6DB3-4E26-877E-E0E07B2B940D}"/>
    <cellStyle name="เครื่องหมายจุลภาค 8 5 3 2 3" xfId="18244" xr:uid="{00000000-0005-0000-0000-0000194E0000}"/>
    <cellStyle name="เครื่องหมายจุลภาค 8 5 3 2 3 2" xfId="31646" xr:uid="{324DD203-86F1-4BC2-A506-AB3A5E28443D}"/>
    <cellStyle name="เครื่องหมายจุลภาค 8 5 3 2 3 3" xfId="49461" xr:uid="{449D53B9-BA09-4F7D-B42C-315A4D825F81}"/>
    <cellStyle name="เครื่องหมายจุลภาค 8 5 3 2 4" xfId="22005" xr:uid="{00000000-0005-0000-0000-00001A4E0000}"/>
    <cellStyle name="เครื่องหมายจุลภาค 8 5 3 2 4 2" xfId="34861" xr:uid="{FFA4CCDC-EF46-4C06-B6C9-09F30BC0DDD2}"/>
    <cellStyle name="เครื่องหมายจุลภาค 8 5 3 2 4 3" xfId="52717" xr:uid="{CE664C5A-A34C-4D55-A922-2250E7DC6233}"/>
    <cellStyle name="เครื่องหมายจุลภาค 8 5 3 2 5" xfId="25282" xr:uid="{094F84DC-A0BF-4CE8-9A28-785347B7C9E0}"/>
    <cellStyle name="เครื่องหมายจุลภาค 8 5 3 2 6" xfId="39289" xr:uid="{7F3C2CBE-3571-4603-814E-6C858C128DF4}"/>
    <cellStyle name="เครื่องหมายจุลภาค 8 5 3 3" xfId="9933" xr:uid="{00000000-0005-0000-0000-00001B4E0000}"/>
    <cellStyle name="เครื่องหมายจุลภาค 8 5 3 3 2" xfId="26917" xr:uid="{A2D8B239-2A43-41F7-99E2-B56DEB9CC182}"/>
    <cellStyle name="เครื่องหมายจุลภาค 8 5 3 3 3" xfId="41813" xr:uid="{CFBB7288-3218-4E31-A9C3-7B75B86209D2}"/>
    <cellStyle name="เครื่องหมายจุลภาค 8 5 3 4" xfId="16097" xr:uid="{00000000-0005-0000-0000-00001C4E0000}"/>
    <cellStyle name="เครื่องหมายจุลภาค 8 5 3 4 2" xfId="30103" xr:uid="{AE5A6D9D-A3F4-47DE-91CE-B4797FD99A21}"/>
    <cellStyle name="เครื่องหมายจุลภาค 8 5 3 4 3" xfId="47513" xr:uid="{EC6D8074-1F56-4155-9485-039C0F6F3927}"/>
    <cellStyle name="เครื่องหมายจุลภาค 8 5 3 5" xfId="20263" xr:uid="{00000000-0005-0000-0000-00001D4E0000}"/>
    <cellStyle name="เครื่องหมายจุลภาค 8 5 3 5 2" xfId="33318" xr:uid="{57885D24-D537-4AFD-91E1-4C7B2DD223E2}"/>
    <cellStyle name="เครื่องหมายจุลภาค 8 5 3 5 3" xfId="51174" xr:uid="{9C99B6F6-36DC-4028-AE39-FB1EF42E4A63}"/>
    <cellStyle name="เครื่องหมายจุลภาค 8 5 3 6" xfId="23739" xr:uid="{D1BDE4B5-A1FC-43F0-96C7-D6F87934AF6B}"/>
    <cellStyle name="เครื่องหมายจุลภาค 8 5 3 7" xfId="37341" xr:uid="{41B020E0-8C8B-4712-AB56-1B94B4937783}"/>
    <cellStyle name="เครื่องหมายจุลภาค 8 5 4" xfId="6068" xr:uid="{00000000-0005-0000-0000-00001E4E0000}"/>
    <cellStyle name="เครื่องหมายจุลภาค 8 5 4 2" xfId="10864" xr:uid="{00000000-0005-0000-0000-00001F4E0000}"/>
    <cellStyle name="เครื่องหมายจุลภาค 8 5 4 2 2" xfId="27714" xr:uid="{37687FBC-31E9-4AF6-ABDA-A3430302F8D7}"/>
    <cellStyle name="เครื่องหมายจุลภาค 8 5 4 2 3" xfId="42610" xr:uid="{06B7F5DD-49C5-4EA8-BB19-9D5E87A80733}"/>
    <cellStyle name="เครื่องหมายจุลภาค 8 5 4 3" xfId="17175" xr:uid="{00000000-0005-0000-0000-0000204E0000}"/>
    <cellStyle name="เครื่องหมายจุลภาค 8 5 4 3 2" xfId="30900" xr:uid="{37F42126-61EC-44E3-9F46-7A6D7D425635}"/>
    <cellStyle name="เครื่องหมายจุลภาค 8 5 4 3 3" xfId="48457" xr:uid="{F6AF9FBA-BF48-4955-ACB1-204E99D76893}"/>
    <cellStyle name="เครื่องหมายจุลภาค 8 5 4 4" xfId="21194" xr:uid="{00000000-0005-0000-0000-0000214E0000}"/>
    <cellStyle name="เครื่องหมายจุลภาค 8 5 4 4 2" xfId="34115" xr:uid="{B137228F-679D-4BDA-AC7F-7628067D5B26}"/>
    <cellStyle name="เครื่องหมายจุลภาค 8 5 4 4 3" xfId="51971" xr:uid="{460089C1-C13F-477C-A0A0-EA486078043C}"/>
    <cellStyle name="เครื่องหมายจุลภาค 8 5 4 5" xfId="24536" xr:uid="{A5C6935B-D757-41A2-BCC5-B86F9DD30105}"/>
    <cellStyle name="เครื่องหมายจุลภาค 8 5 4 6" xfId="38285" xr:uid="{09AEB373-E5E2-4DE6-AAAA-D9946857C91B}"/>
    <cellStyle name="เครื่องหมายจุลภาค 8 5 5" xfId="9122" xr:uid="{00000000-0005-0000-0000-0000224E0000}"/>
    <cellStyle name="เครื่องหมายจุลภาค 8 5 5 2" xfId="26173" xr:uid="{011F7225-76C0-47A9-88FA-101C4B82031F}"/>
    <cellStyle name="เครื่องหมายจุลภาค 8 5 5 3" xfId="41069" xr:uid="{BC55A061-4A8E-4DEC-B73A-718E3CC2B62E}"/>
    <cellStyle name="เครื่องหมายจุลภาค 8 5 6" xfId="14911" xr:uid="{00000000-0005-0000-0000-0000234E0000}"/>
    <cellStyle name="เครื่องหมายจุลภาค 8 5 6 2" xfId="29350" xr:uid="{9B60CABA-5C63-4CB1-9669-4C98663C206B}"/>
    <cellStyle name="เครื่องหมายจุลภาค 8 5 6 3" xfId="46396" xr:uid="{EEA1EFD0-27A4-456F-BE94-BFC1615E4F8B}"/>
    <cellStyle name="เครื่องหมายจุลภาค 8 5 7" xfId="19448" xr:uid="{00000000-0005-0000-0000-0000244E0000}"/>
    <cellStyle name="เครื่องหมายจุลภาค 8 5 7 2" xfId="32570" xr:uid="{DA73A971-EED9-4B6F-99E1-D329C14EC2FC}"/>
    <cellStyle name="เครื่องหมายจุลภาค 8 5 7 3" xfId="50426" xr:uid="{7C4BB923-AAF7-4158-9B18-9834E8C1A500}"/>
    <cellStyle name="เครื่องหมายจุลภาค 8 5 8" xfId="22993" xr:uid="{F22634B1-1AEE-42EC-B77F-A421AB3A98B9}"/>
    <cellStyle name="เครื่องหมายจุลภาค 8 5 9" xfId="36241" xr:uid="{AD4C7BA6-173A-4165-B0C7-61B6876BBD7A}"/>
    <cellStyle name="เครื่องหมายจุลภาค 8 6" xfId="3131" xr:uid="{00000000-0005-0000-0000-0000254E0000}"/>
    <cellStyle name="เครื่องหมายจุลภาค 8 6 2" xfId="4453" xr:uid="{00000000-0005-0000-0000-0000264E0000}"/>
    <cellStyle name="เครื่องหมายจุลภาค 8 6 2 2" xfId="6675" xr:uid="{00000000-0005-0000-0000-0000274E0000}"/>
    <cellStyle name="เครื่องหมายจุลภาค 8 6 2 2 2" xfId="11281" xr:uid="{00000000-0005-0000-0000-0000284E0000}"/>
    <cellStyle name="เครื่องหมายจุลภาค 8 6 2 2 2 2" xfId="28098" xr:uid="{120879E5-2360-4BE0-AD8B-9314A30D2EA6}"/>
    <cellStyle name="เครื่องหมายจุลภาค 8 6 2 2 2 3" xfId="42994" xr:uid="{B70BB839-59D4-43E1-97E8-C818669B8F25}"/>
    <cellStyle name="เครื่องหมายจุลภาค 8 6 2 2 3" xfId="17781" xr:uid="{00000000-0005-0000-0000-0000294E0000}"/>
    <cellStyle name="เครื่องหมายจุลภาค 8 6 2 2 3 2" xfId="31284" xr:uid="{7DA638C4-857A-4834-98A3-F70284106A49}"/>
    <cellStyle name="เครื่องหมายจุลภาค 8 6 2 2 3 3" xfId="49030" xr:uid="{18214749-8A3E-4E03-A24B-8E686A57AE8F}"/>
    <cellStyle name="เครื่องหมายจุลภาค 8 6 2 2 4" xfId="21611" xr:uid="{00000000-0005-0000-0000-00002A4E0000}"/>
    <cellStyle name="เครื่องหมายจุลภาค 8 6 2 2 4 2" xfId="34499" xr:uid="{5E8A80FE-7673-4ED6-B15B-5D2BC2C2E6A1}"/>
    <cellStyle name="เครื่องหมายจุลภาค 8 6 2 2 4 3" xfId="52355" xr:uid="{E41D02DD-5F97-4FAC-8F70-E3EADA04B995}"/>
    <cellStyle name="เครื่องหมายจุลภาค 8 6 2 2 5" xfId="24920" xr:uid="{30088D34-5C7C-4605-9708-4297D9B8E64A}"/>
    <cellStyle name="เครื่องหมายจุลภาค 8 6 2 2 6" xfId="38858" xr:uid="{A47AF03F-058A-4D4F-A957-0ED854ADD5B4}"/>
    <cellStyle name="เครื่องหมายจุลภาค 8 6 2 3" xfId="9540" xr:uid="{00000000-0005-0000-0000-00002B4E0000}"/>
    <cellStyle name="เครื่องหมายจุลภาค 8 6 2 3 2" xfId="26556" xr:uid="{DACDB313-BE80-4BBE-B4E9-15E36C2F8F0C}"/>
    <cellStyle name="เครื่องหมายจุลภาค 8 6 2 3 3" xfId="41452" xr:uid="{F2E3520F-A0BB-4887-810B-BC7EFCDC2040}"/>
    <cellStyle name="เครื่องหมายจุลภาค 8 6 2 4" xfId="15561" xr:uid="{00000000-0005-0000-0000-00002C4E0000}"/>
    <cellStyle name="เครื่องหมายจุลภาค 8 6 2 4 2" xfId="29741" xr:uid="{36B2F189-0081-46FC-8688-340144E813CB}"/>
    <cellStyle name="เครื่องหมายจุลภาค 8 6 2 4 3" xfId="47009" xr:uid="{3D86F03A-F4B4-47FE-BC3E-2FC7EF367CFF}"/>
    <cellStyle name="เครื่องหมายจุลภาค 8 6 2 5" xfId="19869" xr:uid="{00000000-0005-0000-0000-00002D4E0000}"/>
    <cellStyle name="เครื่องหมายจุลภาค 8 6 2 5 2" xfId="32956" xr:uid="{8485118A-6DDB-4684-994A-71205725E482}"/>
    <cellStyle name="เครื่องหมายจุลภาค 8 6 2 5 3" xfId="50812" xr:uid="{0AEAD0F5-5D61-4ED5-BFE1-B258DC3137A7}"/>
    <cellStyle name="เครื่องหมายจุลภาค 8 6 2 6" xfId="23378" xr:uid="{C380283B-A81E-431A-BCCE-5A8CF1A5905D}"/>
    <cellStyle name="เครื่องหมายจุลภาค 8 6 2 7" xfId="36838" xr:uid="{415D68FB-43AE-4F85-B77B-EB2505510B0F}"/>
    <cellStyle name="เครื่องหมายจุลภาค 8 6 3" xfId="4991" xr:uid="{00000000-0005-0000-0000-00002E4E0000}"/>
    <cellStyle name="เครื่องหมายจุลภาค 8 6 3 2" xfId="7139" xr:uid="{00000000-0005-0000-0000-00002F4E0000}"/>
    <cellStyle name="เครื่องหมายจุลภาค 8 6 3 2 2" xfId="11676" xr:uid="{00000000-0005-0000-0000-0000304E0000}"/>
    <cellStyle name="เครื่องหมายจุลภาค 8 6 3 2 2 2" xfId="28461" xr:uid="{0B1CADC6-72B0-408C-9C89-C1CD9848C168}"/>
    <cellStyle name="เครื่องหมายจุลภาค 8 6 3 2 2 3" xfId="43357" xr:uid="{0C8F9D07-1F84-492E-AB79-95F5DE52BBE0}"/>
    <cellStyle name="เครื่องหมายจุลภาค 8 6 3 2 3" xfId="18245" xr:uid="{00000000-0005-0000-0000-0000314E0000}"/>
    <cellStyle name="เครื่องหมายจุลภาค 8 6 3 2 3 2" xfId="31647" xr:uid="{A2C28EBE-027E-4326-A52B-0CC3320254C1}"/>
    <cellStyle name="เครื่องหมายจุลภาค 8 6 3 2 3 3" xfId="49462" xr:uid="{1E8029DF-979F-4FAA-8A61-514D68D400EF}"/>
    <cellStyle name="เครื่องหมายจุลภาค 8 6 3 2 4" xfId="22006" xr:uid="{00000000-0005-0000-0000-0000324E0000}"/>
    <cellStyle name="เครื่องหมายจุลภาค 8 6 3 2 4 2" xfId="34862" xr:uid="{799A19A8-68F7-4AFE-AA6E-D62645DDC935}"/>
    <cellStyle name="เครื่องหมายจุลภาค 8 6 3 2 4 3" xfId="52718" xr:uid="{9C074A2A-08F5-4722-A0DF-C562808A200D}"/>
    <cellStyle name="เครื่องหมายจุลภาค 8 6 3 2 5" xfId="25283" xr:uid="{9F93EFB9-9562-4A2C-9784-8A7B68C4227D}"/>
    <cellStyle name="เครื่องหมายจุลภาค 8 6 3 2 6" xfId="39290" xr:uid="{1DAD512A-8C8F-4838-AC9D-B0877972E92C}"/>
    <cellStyle name="เครื่องหมายจุลภาค 8 6 3 3" xfId="9934" xr:uid="{00000000-0005-0000-0000-0000334E0000}"/>
    <cellStyle name="เครื่องหมายจุลภาค 8 6 3 3 2" xfId="26918" xr:uid="{15145B1C-3172-4BFC-BD8D-1B2D340D745F}"/>
    <cellStyle name="เครื่องหมายจุลภาค 8 6 3 3 3" xfId="41814" xr:uid="{0C45FEC1-76A8-461A-9C25-A8CB7D65604D}"/>
    <cellStyle name="เครื่องหมายจุลภาค 8 6 3 4" xfId="16098" xr:uid="{00000000-0005-0000-0000-0000344E0000}"/>
    <cellStyle name="เครื่องหมายจุลภาค 8 6 3 4 2" xfId="30104" xr:uid="{97F2E7E7-B25C-4F17-A371-11E7AD32F259}"/>
    <cellStyle name="เครื่องหมายจุลภาค 8 6 3 4 3" xfId="47514" xr:uid="{404C2F84-EB14-426C-B691-28844B68E09A}"/>
    <cellStyle name="เครื่องหมายจุลภาค 8 6 3 5" xfId="20264" xr:uid="{00000000-0005-0000-0000-0000354E0000}"/>
    <cellStyle name="เครื่องหมายจุลภาค 8 6 3 5 2" xfId="33319" xr:uid="{652713B8-1532-410D-A8F0-72F7D4BBD40D}"/>
    <cellStyle name="เครื่องหมายจุลภาค 8 6 3 5 3" xfId="51175" xr:uid="{8AEF5E4D-526A-45B7-AE85-9EAE488AE2EC}"/>
    <cellStyle name="เครื่องหมายจุลภาค 8 6 3 6" xfId="23740" xr:uid="{3D41A075-A99B-4421-BE40-6617E6AA438B}"/>
    <cellStyle name="เครื่องหมายจุลภาค 8 6 3 7" xfId="37342" xr:uid="{380F782A-BC5D-4481-A440-90B534C27305}"/>
    <cellStyle name="เครื่องหมายจุลภาค 8 6 4" xfId="6069" xr:uid="{00000000-0005-0000-0000-0000364E0000}"/>
    <cellStyle name="เครื่องหมายจุลภาค 8 6 4 2" xfId="10865" xr:uid="{00000000-0005-0000-0000-0000374E0000}"/>
    <cellStyle name="เครื่องหมายจุลภาค 8 6 4 2 2" xfId="27715" xr:uid="{E3FEDDD4-8874-4831-9119-42C14EBEE513}"/>
    <cellStyle name="เครื่องหมายจุลภาค 8 6 4 2 3" xfId="42611" xr:uid="{066CCE8E-47A2-43C3-A081-B9646ADAE5E5}"/>
    <cellStyle name="เครื่องหมายจุลภาค 8 6 4 3" xfId="17176" xr:uid="{00000000-0005-0000-0000-0000384E0000}"/>
    <cellStyle name="เครื่องหมายจุลภาค 8 6 4 3 2" xfId="30901" xr:uid="{4BDEA746-285A-46E7-A11B-BC8D0987A67F}"/>
    <cellStyle name="เครื่องหมายจุลภาค 8 6 4 3 3" xfId="48458" xr:uid="{03433735-3933-4192-8757-CE59105EAC57}"/>
    <cellStyle name="เครื่องหมายจุลภาค 8 6 4 4" xfId="21195" xr:uid="{00000000-0005-0000-0000-0000394E0000}"/>
    <cellStyle name="เครื่องหมายจุลภาค 8 6 4 4 2" xfId="34116" xr:uid="{84E5FA5A-E381-4F57-A1F6-143E71D08868}"/>
    <cellStyle name="เครื่องหมายจุลภาค 8 6 4 4 3" xfId="51972" xr:uid="{37021A8C-59F3-4A13-81F6-BB38A85FA023}"/>
    <cellStyle name="เครื่องหมายจุลภาค 8 6 4 5" xfId="24537" xr:uid="{C9A54246-E104-4BC8-8A69-836ED45CD115}"/>
    <cellStyle name="เครื่องหมายจุลภาค 8 6 4 6" xfId="38286" xr:uid="{D350D330-F515-44CB-8124-CCB9B8D8D04C}"/>
    <cellStyle name="เครื่องหมายจุลภาค 8 6 5" xfId="9123" xr:uid="{00000000-0005-0000-0000-00003A4E0000}"/>
    <cellStyle name="เครื่องหมายจุลภาค 8 6 5 2" xfId="26174" xr:uid="{C3942F60-5DAB-41DE-9280-9A76CBCDEE41}"/>
    <cellStyle name="เครื่องหมายจุลภาค 8 6 5 3" xfId="41070" xr:uid="{D4895E70-7352-41B0-AEFC-9170D77AFF9A}"/>
    <cellStyle name="เครื่องหมายจุลภาค 8 6 6" xfId="14912" xr:uid="{00000000-0005-0000-0000-00003B4E0000}"/>
    <cellStyle name="เครื่องหมายจุลภาค 8 6 6 2" xfId="29351" xr:uid="{4ACA2E34-63CC-46DF-BAF5-441BC4D861FF}"/>
    <cellStyle name="เครื่องหมายจุลภาค 8 6 6 3" xfId="46397" xr:uid="{C38418A9-978A-46D8-8E52-E2FCB7989817}"/>
    <cellStyle name="เครื่องหมายจุลภาค 8 6 7" xfId="19449" xr:uid="{00000000-0005-0000-0000-00003C4E0000}"/>
    <cellStyle name="เครื่องหมายจุลภาค 8 6 7 2" xfId="32571" xr:uid="{2F85B0B2-120A-4305-912E-D23E2933AF87}"/>
    <cellStyle name="เครื่องหมายจุลภาค 8 6 7 3" xfId="50427" xr:uid="{2495F3DC-197F-425F-8CC2-5A316C0248A2}"/>
    <cellStyle name="เครื่องหมายจุลภาค 8 6 8" xfId="22994" xr:uid="{FCC9472F-2DB9-4E77-A7EC-C9877B66DCAD}"/>
    <cellStyle name="เครื่องหมายจุลภาค 8 6 9" xfId="36242" xr:uid="{4CE33140-CFD0-49A8-97BE-1A59B93AD3B2}"/>
    <cellStyle name="เครื่องหมายจุลภาค 8 7" xfId="3132" xr:uid="{00000000-0005-0000-0000-00003D4E0000}"/>
    <cellStyle name="เครื่องหมายจุลภาค 8 7 2" xfId="4454" xr:uid="{00000000-0005-0000-0000-00003E4E0000}"/>
    <cellStyle name="เครื่องหมายจุลภาค 8 7 2 2" xfId="6676" xr:uid="{00000000-0005-0000-0000-00003F4E0000}"/>
    <cellStyle name="เครื่องหมายจุลภาค 8 7 2 2 2" xfId="11282" xr:uid="{00000000-0005-0000-0000-0000404E0000}"/>
    <cellStyle name="เครื่องหมายจุลภาค 8 7 2 2 2 2" xfId="28099" xr:uid="{E44ABD41-89C3-41A4-9E9B-15F4782DD501}"/>
    <cellStyle name="เครื่องหมายจุลภาค 8 7 2 2 2 3" xfId="42995" xr:uid="{4411224F-BEEE-43B7-AD83-0B630BB17F5B}"/>
    <cellStyle name="เครื่องหมายจุลภาค 8 7 2 2 3" xfId="17782" xr:uid="{00000000-0005-0000-0000-0000414E0000}"/>
    <cellStyle name="เครื่องหมายจุลภาค 8 7 2 2 3 2" xfId="31285" xr:uid="{55EEEB5F-CBC7-4821-A1BC-F8A368D21E3B}"/>
    <cellStyle name="เครื่องหมายจุลภาค 8 7 2 2 3 3" xfId="49031" xr:uid="{B23BBDEC-76AB-408F-BCBC-85EFBF95356D}"/>
    <cellStyle name="เครื่องหมายจุลภาค 8 7 2 2 4" xfId="21612" xr:uid="{00000000-0005-0000-0000-0000424E0000}"/>
    <cellStyle name="เครื่องหมายจุลภาค 8 7 2 2 4 2" xfId="34500" xr:uid="{77126342-3B17-43FB-9C57-0E136F34D29C}"/>
    <cellStyle name="เครื่องหมายจุลภาค 8 7 2 2 4 3" xfId="52356" xr:uid="{6923CE23-E442-4338-9AB1-01EC88A3271E}"/>
    <cellStyle name="เครื่องหมายจุลภาค 8 7 2 2 5" xfId="24921" xr:uid="{3F0B831D-C724-4F22-AC7A-DA93A0F868C9}"/>
    <cellStyle name="เครื่องหมายจุลภาค 8 7 2 2 6" xfId="38859" xr:uid="{437E7F75-2005-41C1-B325-33E260D4E949}"/>
    <cellStyle name="เครื่องหมายจุลภาค 8 7 2 3" xfId="9541" xr:uid="{00000000-0005-0000-0000-0000434E0000}"/>
    <cellStyle name="เครื่องหมายจุลภาค 8 7 2 3 2" xfId="26557" xr:uid="{8FECF98C-0209-48D5-8EF3-B89CC2D96D4B}"/>
    <cellStyle name="เครื่องหมายจุลภาค 8 7 2 3 3" xfId="41453" xr:uid="{4F41C7E9-4151-4615-B4A3-0A8AA444063D}"/>
    <cellStyle name="เครื่องหมายจุลภาค 8 7 2 4" xfId="15562" xr:uid="{00000000-0005-0000-0000-0000444E0000}"/>
    <cellStyle name="เครื่องหมายจุลภาค 8 7 2 4 2" xfId="29742" xr:uid="{CE1F46B4-89DB-4611-99B7-40243BEE25E2}"/>
    <cellStyle name="เครื่องหมายจุลภาค 8 7 2 4 3" xfId="47010" xr:uid="{C4E714E5-F572-43FB-9A5B-7ED5417C0260}"/>
    <cellStyle name="เครื่องหมายจุลภาค 8 7 2 5" xfId="19870" xr:uid="{00000000-0005-0000-0000-0000454E0000}"/>
    <cellStyle name="เครื่องหมายจุลภาค 8 7 2 5 2" xfId="32957" xr:uid="{0D2671F2-203B-4152-ACA2-6CC074AEBB94}"/>
    <cellStyle name="เครื่องหมายจุลภาค 8 7 2 5 3" xfId="50813" xr:uid="{A0201720-CE17-48FA-BB06-F379395E00CB}"/>
    <cellStyle name="เครื่องหมายจุลภาค 8 7 2 6" xfId="23379" xr:uid="{9584FE38-0D49-45A3-800C-E1A59433F424}"/>
    <cellStyle name="เครื่องหมายจุลภาค 8 7 2 7" xfId="36839" xr:uid="{F1F279C9-4782-434D-84A1-DB941BC645DB}"/>
    <cellStyle name="เครื่องหมายจุลภาค 8 7 3" xfId="4992" xr:uid="{00000000-0005-0000-0000-0000464E0000}"/>
    <cellStyle name="เครื่องหมายจุลภาค 8 7 3 2" xfId="7140" xr:uid="{00000000-0005-0000-0000-0000474E0000}"/>
    <cellStyle name="เครื่องหมายจุลภาค 8 7 3 2 2" xfId="11677" xr:uid="{00000000-0005-0000-0000-0000484E0000}"/>
    <cellStyle name="เครื่องหมายจุลภาค 8 7 3 2 2 2" xfId="28462" xr:uid="{FEDBCE55-44BF-41C1-83F1-0F59F2A554F5}"/>
    <cellStyle name="เครื่องหมายจุลภาค 8 7 3 2 2 3" xfId="43358" xr:uid="{F70D971A-F450-41A9-9E37-490218F0E820}"/>
    <cellStyle name="เครื่องหมายจุลภาค 8 7 3 2 3" xfId="18246" xr:uid="{00000000-0005-0000-0000-0000494E0000}"/>
    <cellStyle name="เครื่องหมายจุลภาค 8 7 3 2 3 2" xfId="31648" xr:uid="{923B9131-2602-4012-BB88-BE0D8309138D}"/>
    <cellStyle name="เครื่องหมายจุลภาค 8 7 3 2 3 3" xfId="49463" xr:uid="{FA9511DC-F01C-4F76-9798-204CF82D5261}"/>
    <cellStyle name="เครื่องหมายจุลภาค 8 7 3 2 4" xfId="22007" xr:uid="{00000000-0005-0000-0000-00004A4E0000}"/>
    <cellStyle name="เครื่องหมายจุลภาค 8 7 3 2 4 2" xfId="34863" xr:uid="{F6E4DEA9-0926-49D7-868B-198CB031CAB2}"/>
    <cellStyle name="เครื่องหมายจุลภาค 8 7 3 2 4 3" xfId="52719" xr:uid="{CD8B4359-A7A9-4342-8588-36DF498AC4B3}"/>
    <cellStyle name="เครื่องหมายจุลภาค 8 7 3 2 5" xfId="25284" xr:uid="{0036CA8D-A134-4AF3-8EF3-A465A9321DB7}"/>
    <cellStyle name="เครื่องหมายจุลภาค 8 7 3 2 6" xfId="39291" xr:uid="{725AD6EC-595D-4CFC-B955-3657D93CC29E}"/>
    <cellStyle name="เครื่องหมายจุลภาค 8 7 3 3" xfId="9935" xr:uid="{00000000-0005-0000-0000-00004B4E0000}"/>
    <cellStyle name="เครื่องหมายจุลภาค 8 7 3 3 2" xfId="26919" xr:uid="{859CB706-456A-4F25-88C9-367445C5484F}"/>
    <cellStyle name="เครื่องหมายจุลภาค 8 7 3 3 3" xfId="41815" xr:uid="{D0731E58-C9BD-43C2-A8EC-0DAA8145EC3E}"/>
    <cellStyle name="เครื่องหมายจุลภาค 8 7 3 4" xfId="16099" xr:uid="{00000000-0005-0000-0000-00004C4E0000}"/>
    <cellStyle name="เครื่องหมายจุลภาค 8 7 3 4 2" xfId="30105" xr:uid="{6FD941C8-F587-4718-AFAE-8B83B93B11C0}"/>
    <cellStyle name="เครื่องหมายจุลภาค 8 7 3 4 3" xfId="47515" xr:uid="{7DE35203-1FAC-4EA0-A075-6BC9DCAA221B}"/>
    <cellStyle name="เครื่องหมายจุลภาค 8 7 3 5" xfId="20265" xr:uid="{00000000-0005-0000-0000-00004D4E0000}"/>
    <cellStyle name="เครื่องหมายจุลภาค 8 7 3 5 2" xfId="33320" xr:uid="{10E04318-FB4E-44F4-9115-A47FA859C1EB}"/>
    <cellStyle name="เครื่องหมายจุลภาค 8 7 3 5 3" xfId="51176" xr:uid="{97C5B42D-EF92-409D-995D-4CC80BE33D5D}"/>
    <cellStyle name="เครื่องหมายจุลภาค 8 7 3 6" xfId="23741" xr:uid="{5272BFF9-6BFF-4015-B0F9-D67B705D4337}"/>
    <cellStyle name="เครื่องหมายจุลภาค 8 7 3 7" xfId="37343" xr:uid="{95F74DC5-8B3B-4872-B96B-908CD8CE07A5}"/>
    <cellStyle name="เครื่องหมายจุลภาค 8 7 4" xfId="6070" xr:uid="{00000000-0005-0000-0000-00004E4E0000}"/>
    <cellStyle name="เครื่องหมายจุลภาค 8 7 4 2" xfId="10866" xr:uid="{00000000-0005-0000-0000-00004F4E0000}"/>
    <cellStyle name="เครื่องหมายจุลภาค 8 7 4 2 2" xfId="27716" xr:uid="{99D162AC-4D57-475E-8ECC-C28AA6C3AC78}"/>
    <cellStyle name="เครื่องหมายจุลภาค 8 7 4 2 3" xfId="42612" xr:uid="{1F7F0847-8058-4D26-B3A0-762A642C2F74}"/>
    <cellStyle name="เครื่องหมายจุลภาค 8 7 4 3" xfId="17177" xr:uid="{00000000-0005-0000-0000-0000504E0000}"/>
    <cellStyle name="เครื่องหมายจุลภาค 8 7 4 3 2" xfId="30902" xr:uid="{2C2E76C4-3132-4732-ABB8-567537F0FB7E}"/>
    <cellStyle name="เครื่องหมายจุลภาค 8 7 4 3 3" xfId="48459" xr:uid="{857E9AFA-4A92-472C-803B-81372865BC14}"/>
    <cellStyle name="เครื่องหมายจุลภาค 8 7 4 4" xfId="21196" xr:uid="{00000000-0005-0000-0000-0000514E0000}"/>
    <cellStyle name="เครื่องหมายจุลภาค 8 7 4 4 2" xfId="34117" xr:uid="{EE491AB7-35A3-484C-8CF3-51C3DBC0B7A9}"/>
    <cellStyle name="เครื่องหมายจุลภาค 8 7 4 4 3" xfId="51973" xr:uid="{33BD5763-7609-4C18-A350-704964CFDAFF}"/>
    <cellStyle name="เครื่องหมายจุลภาค 8 7 4 5" xfId="24538" xr:uid="{16DCAB1C-6580-409D-A9A9-0C5A83246261}"/>
    <cellStyle name="เครื่องหมายจุลภาค 8 7 4 6" xfId="38287" xr:uid="{2DCC6C4F-5B87-4EBA-9CC0-CA75B620AA64}"/>
    <cellStyle name="เครื่องหมายจุลภาค 8 7 5" xfId="9124" xr:uid="{00000000-0005-0000-0000-0000524E0000}"/>
    <cellStyle name="เครื่องหมายจุลภาค 8 7 5 2" xfId="26175" xr:uid="{EADEFB46-1943-4980-905F-9251F45F3CDB}"/>
    <cellStyle name="เครื่องหมายจุลภาค 8 7 5 3" xfId="41071" xr:uid="{2126AB59-3373-4E46-8B0C-1D8EB796DE16}"/>
    <cellStyle name="เครื่องหมายจุลภาค 8 7 6" xfId="14913" xr:uid="{00000000-0005-0000-0000-0000534E0000}"/>
    <cellStyle name="เครื่องหมายจุลภาค 8 7 6 2" xfId="29352" xr:uid="{E0A7E28E-3054-4671-AF2A-4557E76FE730}"/>
    <cellStyle name="เครื่องหมายจุลภาค 8 7 6 3" xfId="46398" xr:uid="{110E973F-D4B5-4B44-A68A-7F2F3CE66F6B}"/>
    <cellStyle name="เครื่องหมายจุลภาค 8 7 7" xfId="19450" xr:uid="{00000000-0005-0000-0000-0000544E0000}"/>
    <cellStyle name="เครื่องหมายจุลภาค 8 7 7 2" xfId="32572" xr:uid="{8A7777E1-ADB5-4F31-89B5-EA9558423896}"/>
    <cellStyle name="เครื่องหมายจุลภาค 8 7 7 3" xfId="50428" xr:uid="{8CC834FF-B544-4CDF-A162-5665183697AE}"/>
    <cellStyle name="เครื่องหมายจุลภาค 8 7 8" xfId="22995" xr:uid="{E0F0CF7E-1A90-41C7-9E49-543542B0163B}"/>
    <cellStyle name="เครื่องหมายจุลภาค 8 7 9" xfId="36243" xr:uid="{661BD45E-18AC-4F57-88BF-6A93107A9680}"/>
    <cellStyle name="เครื่องหมายจุลภาค 8 8" xfId="3133" xr:uid="{00000000-0005-0000-0000-0000554E0000}"/>
    <cellStyle name="เครื่องหมายจุลภาค 8 8 2" xfId="4455" xr:uid="{00000000-0005-0000-0000-0000564E0000}"/>
    <cellStyle name="เครื่องหมายจุลภาค 8 8 2 2" xfId="6677" xr:uid="{00000000-0005-0000-0000-0000574E0000}"/>
    <cellStyle name="เครื่องหมายจุลภาค 8 8 2 2 2" xfId="11283" xr:uid="{00000000-0005-0000-0000-0000584E0000}"/>
    <cellStyle name="เครื่องหมายจุลภาค 8 8 2 2 2 2" xfId="28100" xr:uid="{EAF7543F-0FB1-42DB-95C2-F2299BB78E28}"/>
    <cellStyle name="เครื่องหมายจุลภาค 8 8 2 2 2 3" xfId="42996" xr:uid="{EE19BBB8-CBC5-4F0D-82F8-7FB4255E8276}"/>
    <cellStyle name="เครื่องหมายจุลภาค 8 8 2 2 3" xfId="17783" xr:uid="{00000000-0005-0000-0000-0000594E0000}"/>
    <cellStyle name="เครื่องหมายจุลภาค 8 8 2 2 3 2" xfId="31286" xr:uid="{C45CD89C-EBE1-4DB0-B2D8-3FD931BD47D7}"/>
    <cellStyle name="เครื่องหมายจุลภาค 8 8 2 2 3 3" xfId="49032" xr:uid="{2FEC0BD2-793A-4E39-9762-A4E55DCFC0B4}"/>
    <cellStyle name="เครื่องหมายจุลภาค 8 8 2 2 4" xfId="21613" xr:uid="{00000000-0005-0000-0000-00005A4E0000}"/>
    <cellStyle name="เครื่องหมายจุลภาค 8 8 2 2 4 2" xfId="34501" xr:uid="{BD6F4ECD-0C22-46E1-81F3-1D83D1E1399B}"/>
    <cellStyle name="เครื่องหมายจุลภาค 8 8 2 2 4 3" xfId="52357" xr:uid="{B6B5F6D6-53B1-4F14-8EFA-B1A8B515AE71}"/>
    <cellStyle name="เครื่องหมายจุลภาค 8 8 2 2 5" xfId="24922" xr:uid="{BB9DBDB9-0BF9-46D4-AA9B-FA2ADEEC1899}"/>
    <cellStyle name="เครื่องหมายจุลภาค 8 8 2 2 6" xfId="38860" xr:uid="{98E8437B-21C9-4C10-A60E-44ABD7454281}"/>
    <cellStyle name="เครื่องหมายจุลภาค 8 8 2 3" xfId="9542" xr:uid="{00000000-0005-0000-0000-00005B4E0000}"/>
    <cellStyle name="เครื่องหมายจุลภาค 8 8 2 3 2" xfId="26558" xr:uid="{EBF3D52A-CE5D-4AED-ADE0-B2C76FA15136}"/>
    <cellStyle name="เครื่องหมายจุลภาค 8 8 2 3 3" xfId="41454" xr:uid="{A1AD2C57-68F4-4281-AE06-D5E057A5A8AE}"/>
    <cellStyle name="เครื่องหมายจุลภาค 8 8 2 4" xfId="15563" xr:uid="{00000000-0005-0000-0000-00005C4E0000}"/>
    <cellStyle name="เครื่องหมายจุลภาค 8 8 2 4 2" xfId="29743" xr:uid="{FEE24142-628A-4CCF-B3D3-8A3E4780922C}"/>
    <cellStyle name="เครื่องหมายจุลภาค 8 8 2 4 3" xfId="47011" xr:uid="{E7CD0E89-A5A7-4763-8C02-7037A1B015A5}"/>
    <cellStyle name="เครื่องหมายจุลภาค 8 8 2 5" xfId="19871" xr:uid="{00000000-0005-0000-0000-00005D4E0000}"/>
    <cellStyle name="เครื่องหมายจุลภาค 8 8 2 5 2" xfId="32958" xr:uid="{FDFC9004-A8C4-494E-993A-C325DBB9E66C}"/>
    <cellStyle name="เครื่องหมายจุลภาค 8 8 2 5 3" xfId="50814" xr:uid="{94D5377B-5499-407B-8020-B1203CD92520}"/>
    <cellStyle name="เครื่องหมายจุลภาค 8 8 2 6" xfId="23380" xr:uid="{005E2F27-EE01-4184-BE91-EBF8E7D4E863}"/>
    <cellStyle name="เครื่องหมายจุลภาค 8 8 2 7" xfId="36840" xr:uid="{97A61400-5697-4EA6-8CAD-4304409DD775}"/>
    <cellStyle name="เครื่องหมายจุลภาค 8 8 3" xfId="4993" xr:uid="{00000000-0005-0000-0000-00005E4E0000}"/>
    <cellStyle name="เครื่องหมายจุลภาค 8 8 3 2" xfId="7141" xr:uid="{00000000-0005-0000-0000-00005F4E0000}"/>
    <cellStyle name="เครื่องหมายจุลภาค 8 8 3 2 2" xfId="11678" xr:uid="{00000000-0005-0000-0000-0000604E0000}"/>
    <cellStyle name="เครื่องหมายจุลภาค 8 8 3 2 2 2" xfId="28463" xr:uid="{B56FF043-D536-40B8-806B-B214C823611E}"/>
    <cellStyle name="เครื่องหมายจุลภาค 8 8 3 2 2 3" xfId="43359" xr:uid="{670B5E24-C2BF-497F-928E-4132F7AAC68D}"/>
    <cellStyle name="เครื่องหมายจุลภาค 8 8 3 2 3" xfId="18247" xr:uid="{00000000-0005-0000-0000-0000614E0000}"/>
    <cellStyle name="เครื่องหมายจุลภาค 8 8 3 2 3 2" xfId="31649" xr:uid="{E9C4ABAF-905A-4FA7-B593-573CB8BD8BC7}"/>
    <cellStyle name="เครื่องหมายจุลภาค 8 8 3 2 3 3" xfId="49464" xr:uid="{5995415D-92FB-48FA-8572-D2541A728EF6}"/>
    <cellStyle name="เครื่องหมายจุลภาค 8 8 3 2 4" xfId="22008" xr:uid="{00000000-0005-0000-0000-0000624E0000}"/>
    <cellStyle name="เครื่องหมายจุลภาค 8 8 3 2 4 2" xfId="34864" xr:uid="{75DCD07D-379F-48A9-84CF-5516BE05F20A}"/>
    <cellStyle name="เครื่องหมายจุลภาค 8 8 3 2 4 3" xfId="52720" xr:uid="{20A9B557-DA2F-4C74-A481-E7F4BCC1AFBB}"/>
    <cellStyle name="เครื่องหมายจุลภาค 8 8 3 2 5" xfId="25285" xr:uid="{ACF66AD6-8EA2-4ECA-B657-64BBD74E5B81}"/>
    <cellStyle name="เครื่องหมายจุลภาค 8 8 3 2 6" xfId="39292" xr:uid="{87D8844C-78A2-4405-BD48-F8900338CACD}"/>
    <cellStyle name="เครื่องหมายจุลภาค 8 8 3 3" xfId="9936" xr:uid="{00000000-0005-0000-0000-0000634E0000}"/>
    <cellStyle name="เครื่องหมายจุลภาค 8 8 3 3 2" xfId="26920" xr:uid="{982152AE-6B7E-49B8-B158-A1321C551A89}"/>
    <cellStyle name="เครื่องหมายจุลภาค 8 8 3 3 3" xfId="41816" xr:uid="{7CFEF6C7-FB0D-4E0B-B73F-C2ECD5FFDF28}"/>
    <cellStyle name="เครื่องหมายจุลภาค 8 8 3 4" xfId="16100" xr:uid="{00000000-0005-0000-0000-0000644E0000}"/>
    <cellStyle name="เครื่องหมายจุลภาค 8 8 3 4 2" xfId="30106" xr:uid="{63955D05-A43F-4153-9F87-B56E28E28E06}"/>
    <cellStyle name="เครื่องหมายจุลภาค 8 8 3 4 3" xfId="47516" xr:uid="{20327D1E-84F3-40F0-AD22-867518D6E9D5}"/>
    <cellStyle name="เครื่องหมายจุลภาค 8 8 3 5" xfId="20266" xr:uid="{00000000-0005-0000-0000-0000654E0000}"/>
    <cellStyle name="เครื่องหมายจุลภาค 8 8 3 5 2" xfId="33321" xr:uid="{D46B4A67-D2F8-45FE-B5A9-BC8387BF0CD2}"/>
    <cellStyle name="เครื่องหมายจุลภาค 8 8 3 5 3" xfId="51177" xr:uid="{0EC21FF0-90A6-4FE7-9289-CEBB37CC6670}"/>
    <cellStyle name="เครื่องหมายจุลภาค 8 8 3 6" xfId="23742" xr:uid="{D8851841-BD06-410D-A3C6-929B5548628C}"/>
    <cellStyle name="เครื่องหมายจุลภาค 8 8 3 7" xfId="37344" xr:uid="{A2161F41-3EE3-4299-BC62-2551DE2F8C9F}"/>
    <cellStyle name="เครื่องหมายจุลภาค 8 8 4" xfId="6071" xr:uid="{00000000-0005-0000-0000-0000664E0000}"/>
    <cellStyle name="เครื่องหมายจุลภาค 8 8 4 2" xfId="10867" xr:uid="{00000000-0005-0000-0000-0000674E0000}"/>
    <cellStyle name="เครื่องหมายจุลภาค 8 8 4 2 2" xfId="27717" xr:uid="{40343DD0-2B2C-401E-93FC-501C8560EEE1}"/>
    <cellStyle name="เครื่องหมายจุลภาค 8 8 4 2 3" xfId="42613" xr:uid="{0553008D-B4F4-421D-80D3-476E57CEC441}"/>
    <cellStyle name="เครื่องหมายจุลภาค 8 8 4 3" xfId="17178" xr:uid="{00000000-0005-0000-0000-0000684E0000}"/>
    <cellStyle name="เครื่องหมายจุลภาค 8 8 4 3 2" xfId="30903" xr:uid="{595002AC-D399-4B49-8468-98119A002467}"/>
    <cellStyle name="เครื่องหมายจุลภาค 8 8 4 3 3" xfId="48460" xr:uid="{F31567DE-90F8-4F97-A646-0565A45B41FF}"/>
    <cellStyle name="เครื่องหมายจุลภาค 8 8 4 4" xfId="21197" xr:uid="{00000000-0005-0000-0000-0000694E0000}"/>
    <cellStyle name="เครื่องหมายจุลภาค 8 8 4 4 2" xfId="34118" xr:uid="{F5EB8039-310D-40A3-A0C7-3E2B6DFFB0DA}"/>
    <cellStyle name="เครื่องหมายจุลภาค 8 8 4 4 3" xfId="51974" xr:uid="{EA295808-80AB-4A6C-820A-0684697AC70D}"/>
    <cellStyle name="เครื่องหมายจุลภาค 8 8 4 5" xfId="24539" xr:uid="{3AB3FCFD-14F1-496B-BA81-0D85886CFC88}"/>
    <cellStyle name="เครื่องหมายจุลภาค 8 8 4 6" xfId="38288" xr:uid="{D34E0DDA-38CA-44F5-A07C-02E9E703BE80}"/>
    <cellStyle name="เครื่องหมายจุลภาค 8 8 5" xfId="9125" xr:uid="{00000000-0005-0000-0000-00006A4E0000}"/>
    <cellStyle name="เครื่องหมายจุลภาค 8 8 5 2" xfId="26176" xr:uid="{84DD5032-23C3-44C1-A7FE-57444FA0206C}"/>
    <cellStyle name="เครื่องหมายจุลภาค 8 8 5 3" xfId="41072" xr:uid="{06E9F13F-B9B1-4C71-9184-DFBC3B1531E8}"/>
    <cellStyle name="เครื่องหมายจุลภาค 8 8 6" xfId="14914" xr:uid="{00000000-0005-0000-0000-00006B4E0000}"/>
    <cellStyle name="เครื่องหมายจุลภาค 8 8 6 2" xfId="29353" xr:uid="{D72BC08D-7227-4D87-B297-5FCD657BFBB2}"/>
    <cellStyle name="เครื่องหมายจุลภาค 8 8 6 3" xfId="46399" xr:uid="{676151CE-471C-4261-8A43-2DA6AE85B0C8}"/>
    <cellStyle name="เครื่องหมายจุลภาค 8 8 7" xfId="19451" xr:uid="{00000000-0005-0000-0000-00006C4E0000}"/>
    <cellStyle name="เครื่องหมายจุลภาค 8 8 7 2" xfId="32573" xr:uid="{5A2E8998-78B8-4215-91C0-20E0FED56834}"/>
    <cellStyle name="เครื่องหมายจุลภาค 8 8 7 3" xfId="50429" xr:uid="{761CB65C-8461-42F5-AAB7-B5EB291C0FC1}"/>
    <cellStyle name="เครื่องหมายจุลภาค 8 8 8" xfId="22996" xr:uid="{4505CBC5-AC5F-4D60-9AFC-08705E7D71D0}"/>
    <cellStyle name="เครื่องหมายจุลภาค 8 8 9" xfId="36244" xr:uid="{8CA6B810-0EBF-44A8-ACCB-6F7D9D597F7A}"/>
    <cellStyle name="เครื่องหมายจุลภาค 8 9" xfId="3134" xr:uid="{00000000-0005-0000-0000-00006D4E0000}"/>
    <cellStyle name="เครื่องหมายจุลภาค 8 9 2" xfId="4456" xr:uid="{00000000-0005-0000-0000-00006E4E0000}"/>
    <cellStyle name="เครื่องหมายจุลภาค 8 9 2 2" xfId="6678" xr:uid="{00000000-0005-0000-0000-00006F4E0000}"/>
    <cellStyle name="เครื่องหมายจุลภาค 8 9 2 2 2" xfId="11284" xr:uid="{00000000-0005-0000-0000-0000704E0000}"/>
    <cellStyle name="เครื่องหมายจุลภาค 8 9 2 2 2 2" xfId="28101" xr:uid="{60E1A660-710B-4C73-AA41-526F5387C787}"/>
    <cellStyle name="เครื่องหมายจุลภาค 8 9 2 2 2 3" xfId="42997" xr:uid="{2E1132EF-093C-47E5-AEA8-F725F95033BB}"/>
    <cellStyle name="เครื่องหมายจุลภาค 8 9 2 2 3" xfId="17784" xr:uid="{00000000-0005-0000-0000-0000714E0000}"/>
    <cellStyle name="เครื่องหมายจุลภาค 8 9 2 2 3 2" xfId="31287" xr:uid="{BA00C63F-60A3-48CB-B52B-B57E06BDC278}"/>
    <cellStyle name="เครื่องหมายจุลภาค 8 9 2 2 3 3" xfId="49033" xr:uid="{6C9054F1-E810-46A4-8D0B-80566FD66E01}"/>
    <cellStyle name="เครื่องหมายจุลภาค 8 9 2 2 4" xfId="21614" xr:uid="{00000000-0005-0000-0000-0000724E0000}"/>
    <cellStyle name="เครื่องหมายจุลภาค 8 9 2 2 4 2" xfId="34502" xr:uid="{91B53285-C580-44C8-AE78-A214FFE628AA}"/>
    <cellStyle name="เครื่องหมายจุลภาค 8 9 2 2 4 3" xfId="52358" xr:uid="{14443EC9-69E8-4D53-B6F6-6AEC8154AB1E}"/>
    <cellStyle name="เครื่องหมายจุลภาค 8 9 2 2 5" xfId="24923" xr:uid="{57AEDF8C-AEAE-4CC1-ADEC-D037308D76BC}"/>
    <cellStyle name="เครื่องหมายจุลภาค 8 9 2 2 6" xfId="38861" xr:uid="{937F9EEE-D262-4841-B97B-93F2BADEBD4C}"/>
    <cellStyle name="เครื่องหมายจุลภาค 8 9 2 3" xfId="9543" xr:uid="{00000000-0005-0000-0000-0000734E0000}"/>
    <cellStyle name="เครื่องหมายจุลภาค 8 9 2 3 2" xfId="26559" xr:uid="{C5C80073-FB66-4F2A-8FA4-398A4DCBF25C}"/>
    <cellStyle name="เครื่องหมายจุลภาค 8 9 2 3 3" xfId="41455" xr:uid="{7BF92A34-C5AB-49E0-B892-535F1F735347}"/>
    <cellStyle name="เครื่องหมายจุลภาค 8 9 2 4" xfId="15564" xr:uid="{00000000-0005-0000-0000-0000744E0000}"/>
    <cellStyle name="เครื่องหมายจุลภาค 8 9 2 4 2" xfId="29744" xr:uid="{45C9299D-1453-4265-979D-2708EFCF809E}"/>
    <cellStyle name="เครื่องหมายจุลภาค 8 9 2 4 3" xfId="47012" xr:uid="{D47CF8AA-EA03-435C-9E29-F539CDCE174C}"/>
    <cellStyle name="เครื่องหมายจุลภาค 8 9 2 5" xfId="19872" xr:uid="{00000000-0005-0000-0000-0000754E0000}"/>
    <cellStyle name="เครื่องหมายจุลภาค 8 9 2 5 2" xfId="32959" xr:uid="{0C208979-C319-42A2-A71E-C335EC58E575}"/>
    <cellStyle name="เครื่องหมายจุลภาค 8 9 2 5 3" xfId="50815" xr:uid="{4A44B499-B74D-4306-87DA-3096A9C97294}"/>
    <cellStyle name="เครื่องหมายจุลภาค 8 9 2 6" xfId="23381" xr:uid="{6396245E-355B-4D8A-A576-2BC21005E6F8}"/>
    <cellStyle name="เครื่องหมายจุลภาค 8 9 2 7" xfId="36841" xr:uid="{CEBF9099-706C-4314-9271-CFBC24420D56}"/>
    <cellStyle name="เครื่องหมายจุลภาค 8 9 3" xfId="4994" xr:uid="{00000000-0005-0000-0000-0000764E0000}"/>
    <cellStyle name="เครื่องหมายจุลภาค 8 9 3 2" xfId="7142" xr:uid="{00000000-0005-0000-0000-0000774E0000}"/>
    <cellStyle name="เครื่องหมายจุลภาค 8 9 3 2 2" xfId="11679" xr:uid="{00000000-0005-0000-0000-0000784E0000}"/>
    <cellStyle name="เครื่องหมายจุลภาค 8 9 3 2 2 2" xfId="28464" xr:uid="{4830F7AD-5BBA-4EE8-81D9-C03C291A88FC}"/>
    <cellStyle name="เครื่องหมายจุลภาค 8 9 3 2 2 3" xfId="43360" xr:uid="{62A27D04-B0CB-4890-B95A-856A4B4F1311}"/>
    <cellStyle name="เครื่องหมายจุลภาค 8 9 3 2 3" xfId="18248" xr:uid="{00000000-0005-0000-0000-0000794E0000}"/>
    <cellStyle name="เครื่องหมายจุลภาค 8 9 3 2 3 2" xfId="31650" xr:uid="{27D2BD9A-96A0-4348-83E3-FE8AB17EED39}"/>
    <cellStyle name="เครื่องหมายจุลภาค 8 9 3 2 3 3" xfId="49465" xr:uid="{41E46AE0-4ACA-4593-8A60-FE63B8EA1B1D}"/>
    <cellStyle name="เครื่องหมายจุลภาค 8 9 3 2 4" xfId="22009" xr:uid="{00000000-0005-0000-0000-00007A4E0000}"/>
    <cellStyle name="เครื่องหมายจุลภาค 8 9 3 2 4 2" xfId="34865" xr:uid="{E3D826DA-7618-4016-8854-C493E509501D}"/>
    <cellStyle name="เครื่องหมายจุลภาค 8 9 3 2 4 3" xfId="52721" xr:uid="{29FE5221-2657-4BB9-BB08-EAC0E0D35690}"/>
    <cellStyle name="เครื่องหมายจุลภาค 8 9 3 2 5" xfId="25286" xr:uid="{B1711780-D080-43F0-BE9C-A7A6A258AC85}"/>
    <cellStyle name="เครื่องหมายจุลภาค 8 9 3 2 6" xfId="39293" xr:uid="{BF34B430-0572-4400-81C4-40B6FF80C8E1}"/>
    <cellStyle name="เครื่องหมายจุลภาค 8 9 3 3" xfId="9937" xr:uid="{00000000-0005-0000-0000-00007B4E0000}"/>
    <cellStyle name="เครื่องหมายจุลภาค 8 9 3 3 2" xfId="26921" xr:uid="{363A197D-D3F6-43C4-82BD-B1163A1960D7}"/>
    <cellStyle name="เครื่องหมายจุลภาค 8 9 3 3 3" xfId="41817" xr:uid="{848B6832-FFBE-48D2-92D6-291497FF772D}"/>
    <cellStyle name="เครื่องหมายจุลภาค 8 9 3 4" xfId="16101" xr:uid="{00000000-0005-0000-0000-00007C4E0000}"/>
    <cellStyle name="เครื่องหมายจุลภาค 8 9 3 4 2" xfId="30107" xr:uid="{6F6EF6DE-33C0-4C04-A3AA-0041A046BBC8}"/>
    <cellStyle name="เครื่องหมายจุลภาค 8 9 3 4 3" xfId="47517" xr:uid="{1C277A0D-AE0E-4503-B75F-99EF5ACF88D4}"/>
    <cellStyle name="เครื่องหมายจุลภาค 8 9 3 5" xfId="20267" xr:uid="{00000000-0005-0000-0000-00007D4E0000}"/>
    <cellStyle name="เครื่องหมายจุลภาค 8 9 3 5 2" xfId="33322" xr:uid="{F2A0573B-1A07-4B62-96E3-A744910A66D4}"/>
    <cellStyle name="เครื่องหมายจุลภาค 8 9 3 5 3" xfId="51178" xr:uid="{57701FAB-89F2-43D5-AE30-B428904A2970}"/>
    <cellStyle name="เครื่องหมายจุลภาค 8 9 3 6" xfId="23743" xr:uid="{D9AE9D6F-7671-4A1B-8DA5-6EDD36BE11CC}"/>
    <cellStyle name="เครื่องหมายจุลภาค 8 9 3 7" xfId="37345" xr:uid="{42011134-9271-4C86-A91D-6EFFE095A9F0}"/>
    <cellStyle name="เครื่องหมายจุลภาค 8 9 4" xfId="6072" xr:uid="{00000000-0005-0000-0000-00007E4E0000}"/>
    <cellStyle name="เครื่องหมายจุลภาค 8 9 4 2" xfId="10868" xr:uid="{00000000-0005-0000-0000-00007F4E0000}"/>
    <cellStyle name="เครื่องหมายจุลภาค 8 9 4 2 2" xfId="27718" xr:uid="{BB4AD508-C016-496A-9201-4B596A253F60}"/>
    <cellStyle name="เครื่องหมายจุลภาค 8 9 4 2 3" xfId="42614" xr:uid="{9B4E9FEC-1037-4457-8A2C-8C060392DBB1}"/>
    <cellStyle name="เครื่องหมายจุลภาค 8 9 4 3" xfId="17179" xr:uid="{00000000-0005-0000-0000-0000804E0000}"/>
    <cellStyle name="เครื่องหมายจุลภาค 8 9 4 3 2" xfId="30904" xr:uid="{0A5A8618-9D5A-415F-A166-01B290AB4135}"/>
    <cellStyle name="เครื่องหมายจุลภาค 8 9 4 3 3" xfId="48461" xr:uid="{6B173E0B-067E-444D-90C3-764B5EC07E4A}"/>
    <cellStyle name="เครื่องหมายจุลภาค 8 9 4 4" xfId="21198" xr:uid="{00000000-0005-0000-0000-0000814E0000}"/>
    <cellStyle name="เครื่องหมายจุลภาค 8 9 4 4 2" xfId="34119" xr:uid="{91BA9D5C-6158-4F06-8B5A-125B88DA822B}"/>
    <cellStyle name="เครื่องหมายจุลภาค 8 9 4 4 3" xfId="51975" xr:uid="{575F68EC-067C-4F89-AD19-A6AD5C2811A4}"/>
    <cellStyle name="เครื่องหมายจุลภาค 8 9 4 5" xfId="24540" xr:uid="{9AD1F24D-0E07-4D68-B802-A384B7E41212}"/>
    <cellStyle name="เครื่องหมายจุลภาค 8 9 4 6" xfId="38289" xr:uid="{B613BF15-128B-43D8-A649-25B66FD0083B}"/>
    <cellStyle name="เครื่องหมายจุลภาค 8 9 5" xfId="9126" xr:uid="{00000000-0005-0000-0000-0000824E0000}"/>
    <cellStyle name="เครื่องหมายจุลภาค 8 9 5 2" xfId="26177" xr:uid="{A6CE6AB3-81AF-4EEB-960A-83B56DE0CAD5}"/>
    <cellStyle name="เครื่องหมายจุลภาค 8 9 5 3" xfId="41073" xr:uid="{D88DAE33-938B-41D8-B2E1-0FB2BF4F7C37}"/>
    <cellStyle name="เครื่องหมายจุลภาค 8 9 6" xfId="14915" xr:uid="{00000000-0005-0000-0000-0000834E0000}"/>
    <cellStyle name="เครื่องหมายจุลภาค 8 9 6 2" xfId="29354" xr:uid="{C2D38B4C-ECAF-4B99-AD52-2B064A61DB28}"/>
    <cellStyle name="เครื่องหมายจุลภาค 8 9 6 3" xfId="46400" xr:uid="{068D85B4-EB30-4EBF-8615-BEA0BD4D9F2B}"/>
    <cellStyle name="เครื่องหมายจุลภาค 8 9 7" xfId="19452" xr:uid="{00000000-0005-0000-0000-0000844E0000}"/>
    <cellStyle name="เครื่องหมายจุลภาค 8 9 7 2" xfId="32574" xr:uid="{0942FE93-7F38-4CE7-BAF9-D016A29FF9BE}"/>
    <cellStyle name="เครื่องหมายจุลภาค 8 9 7 3" xfId="50430" xr:uid="{52ECD16F-2C9B-4C27-8D2B-1877807AC7A9}"/>
    <cellStyle name="เครื่องหมายจุลภาค 8 9 8" xfId="22997" xr:uid="{496A018C-6391-464F-A63E-A978288F088B}"/>
    <cellStyle name="เครื่องหมายจุลภาค 8 9 9" xfId="36245" xr:uid="{E0003834-6983-4B7B-B375-C910BE20F0A2}"/>
    <cellStyle name="เครื่องหมายจุลภาค 9" xfId="3135" xr:uid="{00000000-0005-0000-0000-0000854E0000}"/>
    <cellStyle name="เครื่องหมายจุลภาค 9 10" xfId="36246" xr:uid="{75475070-B8F6-45F7-98A4-335CF6326CE9}"/>
    <cellStyle name="เครื่องหมายจุลภาค 9 2" xfId="3486" xr:uid="{00000000-0005-0000-0000-0000864E0000}"/>
    <cellStyle name="เครื่องหมายจุลภาค 9 3" xfId="4457" xr:uid="{00000000-0005-0000-0000-0000874E0000}"/>
    <cellStyle name="เครื่องหมายจุลภาค 9 3 2" xfId="6679" xr:uid="{00000000-0005-0000-0000-0000884E0000}"/>
    <cellStyle name="เครื่องหมายจุลภาค 9 3 2 2" xfId="11285" xr:uid="{00000000-0005-0000-0000-0000894E0000}"/>
    <cellStyle name="เครื่องหมายจุลภาค 9 3 2 2 2" xfId="28102" xr:uid="{26D45143-1BA7-4794-8D24-2D0C429FF7E7}"/>
    <cellStyle name="เครื่องหมายจุลภาค 9 3 2 2 3" xfId="42998" xr:uid="{93DA8066-21C1-4761-A6CE-69AFF34E634A}"/>
    <cellStyle name="เครื่องหมายจุลภาค 9 3 2 3" xfId="17785" xr:uid="{00000000-0005-0000-0000-00008A4E0000}"/>
    <cellStyle name="เครื่องหมายจุลภาค 9 3 2 3 2" xfId="31288" xr:uid="{F4EFDFB1-D731-44F3-8B62-804F605E57AF}"/>
    <cellStyle name="เครื่องหมายจุลภาค 9 3 2 3 3" xfId="49034" xr:uid="{B279E9A4-B9DF-420A-8DD3-FDF766771FD0}"/>
    <cellStyle name="เครื่องหมายจุลภาค 9 3 2 4" xfId="21615" xr:uid="{00000000-0005-0000-0000-00008B4E0000}"/>
    <cellStyle name="เครื่องหมายจุลภาค 9 3 2 4 2" xfId="34503" xr:uid="{12D1109C-1AA5-4C1C-8277-FE601A8370E8}"/>
    <cellStyle name="เครื่องหมายจุลภาค 9 3 2 4 3" xfId="52359" xr:uid="{7EE5BC06-E015-422C-8D42-C2698D0CAF73}"/>
    <cellStyle name="เครื่องหมายจุลภาค 9 3 2 5" xfId="24924" xr:uid="{3B235855-96A6-46D3-AA74-846195012581}"/>
    <cellStyle name="เครื่องหมายจุลภาค 9 3 2 6" xfId="38862" xr:uid="{9B5149A6-8B78-4FB0-8DE4-3182DE99A473}"/>
    <cellStyle name="เครื่องหมายจุลภาค 9 3 3" xfId="9544" xr:uid="{00000000-0005-0000-0000-00008C4E0000}"/>
    <cellStyle name="เครื่องหมายจุลภาค 9 3 3 2" xfId="26560" xr:uid="{08297CAF-B4E2-4D48-99CD-4BE626A30DC3}"/>
    <cellStyle name="เครื่องหมายจุลภาค 9 3 3 3" xfId="41456" xr:uid="{0ABB1E9E-484C-46BD-93A3-B4CDB76F8D50}"/>
    <cellStyle name="เครื่องหมายจุลภาค 9 3 4" xfId="15565" xr:uid="{00000000-0005-0000-0000-00008D4E0000}"/>
    <cellStyle name="เครื่องหมายจุลภาค 9 3 4 2" xfId="29745" xr:uid="{DEE7EB5A-CFD7-47E2-AEF3-CCE7CC62D5E7}"/>
    <cellStyle name="เครื่องหมายจุลภาค 9 3 4 3" xfId="47013" xr:uid="{0E849764-7058-455E-A8A0-D0E85C462B62}"/>
    <cellStyle name="เครื่องหมายจุลภาค 9 3 5" xfId="19873" xr:uid="{00000000-0005-0000-0000-00008E4E0000}"/>
    <cellStyle name="เครื่องหมายจุลภาค 9 3 5 2" xfId="32960" xr:uid="{7B7A7E57-4A23-418F-A2A5-ABE52CB00703}"/>
    <cellStyle name="เครื่องหมายจุลภาค 9 3 5 3" xfId="50816" xr:uid="{8FB1F21D-1F97-4959-ABA4-F3CE1B1A4801}"/>
    <cellStyle name="เครื่องหมายจุลภาค 9 3 6" xfId="23382" xr:uid="{D9A1B69A-736C-4CD9-8E7D-53F42FDE3F0E}"/>
    <cellStyle name="เครื่องหมายจุลภาค 9 3 7" xfId="36842" xr:uid="{594402BE-F901-4AEC-8C42-1979C56B133F}"/>
    <cellStyle name="เครื่องหมายจุลภาค 9 4" xfId="4995" xr:uid="{00000000-0005-0000-0000-00008F4E0000}"/>
    <cellStyle name="เครื่องหมายจุลภาค 9 4 2" xfId="7143" xr:uid="{00000000-0005-0000-0000-0000904E0000}"/>
    <cellStyle name="เครื่องหมายจุลภาค 9 4 2 2" xfId="11680" xr:uid="{00000000-0005-0000-0000-0000914E0000}"/>
    <cellStyle name="เครื่องหมายจุลภาค 9 4 2 2 2" xfId="28465" xr:uid="{5131E67A-2A95-44AA-9813-08A144470177}"/>
    <cellStyle name="เครื่องหมายจุลภาค 9 4 2 2 3" xfId="43361" xr:uid="{AA6BAEB5-B07E-4FE7-A5B8-E18E262EDF41}"/>
    <cellStyle name="เครื่องหมายจุลภาค 9 4 2 3" xfId="18249" xr:uid="{00000000-0005-0000-0000-0000924E0000}"/>
    <cellStyle name="เครื่องหมายจุลภาค 9 4 2 3 2" xfId="31651" xr:uid="{D7A37C83-277A-4483-A1D5-915F92A58544}"/>
    <cellStyle name="เครื่องหมายจุลภาค 9 4 2 3 3" xfId="49466" xr:uid="{63A28B53-5671-48AE-B270-AB65F0BED83B}"/>
    <cellStyle name="เครื่องหมายจุลภาค 9 4 2 4" xfId="22010" xr:uid="{00000000-0005-0000-0000-0000934E0000}"/>
    <cellStyle name="เครื่องหมายจุลภาค 9 4 2 4 2" xfId="34866" xr:uid="{09B2644E-B036-4748-8D5F-CF3706ECD349}"/>
    <cellStyle name="เครื่องหมายจุลภาค 9 4 2 4 3" xfId="52722" xr:uid="{24E5A78C-F066-4B4C-A9FF-29DFA25C8A14}"/>
    <cellStyle name="เครื่องหมายจุลภาค 9 4 2 5" xfId="25287" xr:uid="{B5E0CB53-9402-4D9B-8A16-53B698FFC41F}"/>
    <cellStyle name="เครื่องหมายจุลภาค 9 4 2 6" xfId="39294" xr:uid="{EC2C981D-B20B-4AC0-8AA8-31CC7846205F}"/>
    <cellStyle name="เครื่องหมายจุลภาค 9 4 3" xfId="9938" xr:uid="{00000000-0005-0000-0000-0000944E0000}"/>
    <cellStyle name="เครื่องหมายจุลภาค 9 4 3 2" xfId="26922" xr:uid="{E0EECBF1-CE95-47A5-8915-9593BF46F6E5}"/>
    <cellStyle name="เครื่องหมายจุลภาค 9 4 3 3" xfId="41818" xr:uid="{63E35BD3-A8B1-409E-A4DB-3556F7D6BD64}"/>
    <cellStyle name="เครื่องหมายจุลภาค 9 4 4" xfId="16102" xr:uid="{00000000-0005-0000-0000-0000954E0000}"/>
    <cellStyle name="เครื่องหมายจุลภาค 9 4 4 2" xfId="30108" xr:uid="{17479958-24EB-4630-BFE0-DA963DAE93AE}"/>
    <cellStyle name="เครื่องหมายจุลภาค 9 4 4 3" xfId="47518" xr:uid="{44A3424E-33F5-4F5D-A57B-413CA12C1013}"/>
    <cellStyle name="เครื่องหมายจุลภาค 9 4 5" xfId="20268" xr:uid="{00000000-0005-0000-0000-0000964E0000}"/>
    <cellStyle name="เครื่องหมายจุลภาค 9 4 5 2" xfId="33323" xr:uid="{37EF79A1-C06E-438B-B0DC-BCA1BC3C0FD8}"/>
    <cellStyle name="เครื่องหมายจุลภาค 9 4 5 3" xfId="51179" xr:uid="{0176E7D8-53E1-45FD-B867-4CC0271549BC}"/>
    <cellStyle name="เครื่องหมายจุลภาค 9 4 6" xfId="23744" xr:uid="{DF906B06-610B-4239-863F-FE3424603547}"/>
    <cellStyle name="เครื่องหมายจุลภาค 9 4 7" xfId="37346" xr:uid="{051B13E4-467F-46B0-956B-DABDC80B7A5D}"/>
    <cellStyle name="เครื่องหมายจุลภาค 9 5" xfId="6073" xr:uid="{00000000-0005-0000-0000-0000974E0000}"/>
    <cellStyle name="เครื่องหมายจุลภาค 9 5 2" xfId="10869" xr:uid="{00000000-0005-0000-0000-0000984E0000}"/>
    <cellStyle name="เครื่องหมายจุลภาค 9 5 2 2" xfId="27719" xr:uid="{53D5F387-5A7A-4D1A-8B65-FFEEB770597C}"/>
    <cellStyle name="เครื่องหมายจุลภาค 9 5 2 3" xfId="42615" xr:uid="{28870722-5E19-4F84-95DF-EE25DA6DC17C}"/>
    <cellStyle name="เครื่องหมายจุลภาค 9 5 3" xfId="17180" xr:uid="{00000000-0005-0000-0000-0000994E0000}"/>
    <cellStyle name="เครื่องหมายจุลภาค 9 5 3 2" xfId="30905" xr:uid="{511308A8-F7A2-46FD-A8A6-D6443A5F8048}"/>
    <cellStyle name="เครื่องหมายจุลภาค 9 5 3 3" xfId="48462" xr:uid="{03AAB9BA-0E72-416B-AF31-55E8A2044D0E}"/>
    <cellStyle name="เครื่องหมายจุลภาค 9 5 4" xfId="21199" xr:uid="{00000000-0005-0000-0000-00009A4E0000}"/>
    <cellStyle name="เครื่องหมายจุลภาค 9 5 4 2" xfId="34120" xr:uid="{CDCB28FB-0622-46BC-B39D-D6DEF09E5A2E}"/>
    <cellStyle name="เครื่องหมายจุลภาค 9 5 4 3" xfId="51976" xr:uid="{DCA3FCA2-DFFC-498F-B702-4F885031A41D}"/>
    <cellStyle name="เครื่องหมายจุลภาค 9 5 5" xfId="24541" xr:uid="{8A62E142-AE5B-4D12-B543-4EBF30EB7900}"/>
    <cellStyle name="เครื่องหมายจุลภาค 9 5 6" xfId="38290" xr:uid="{A54A4F59-32FF-454D-A74E-1C148D8932FF}"/>
    <cellStyle name="เครื่องหมายจุลภาค 9 6" xfId="9127" xr:uid="{00000000-0005-0000-0000-00009B4E0000}"/>
    <cellStyle name="เครื่องหมายจุลภาค 9 6 2" xfId="26178" xr:uid="{DF9C05B0-D133-4230-AA5A-D85FC91BC115}"/>
    <cellStyle name="เครื่องหมายจุลภาค 9 6 3" xfId="41074" xr:uid="{EB340BA8-FA67-46D5-9EF2-B129E3610A9E}"/>
    <cellStyle name="เครื่องหมายจุลภาค 9 7" xfId="14916" xr:uid="{00000000-0005-0000-0000-00009C4E0000}"/>
    <cellStyle name="เครื่องหมายจุลภาค 9 7 2" xfId="29355" xr:uid="{F15A9CF1-EC1E-4705-8545-9E52C1B045ED}"/>
    <cellStyle name="เครื่องหมายจุลภาค 9 7 3" xfId="46401" xr:uid="{69DF0C4B-08EE-496C-A66D-D5E80294B97B}"/>
    <cellStyle name="เครื่องหมายจุลภาค 9 8" xfId="19453" xr:uid="{00000000-0005-0000-0000-00009D4E0000}"/>
    <cellStyle name="เครื่องหมายจุลภาค 9 8 2" xfId="32575" xr:uid="{6E88117B-6A47-444C-AF42-91C6DE0368A4}"/>
    <cellStyle name="เครื่องหมายจุลภาค 9 8 3" xfId="50431" xr:uid="{1F58B871-E0FB-4C5F-975F-F28A38DD3131}"/>
    <cellStyle name="เครื่องหมายจุลภาค 9 9" xfId="22998" xr:uid="{448E7C5E-F94B-40C0-AE54-7BC1F4673CFB}"/>
    <cellStyle name="เครื่องหมายจุลภาค_GMS_Q1'52_FF" xfId="3742" xr:uid="{00000000-0005-0000-0000-00009E4E0000}"/>
    <cellStyle name="เครื่องหมายสกุลเงิน [0] 2" xfId="3137" xr:uid="{00000000-0005-0000-0000-00009F4E0000}"/>
    <cellStyle name="เครื่องหมายสกุลเงิน [0] 2 2" xfId="9128" xr:uid="{00000000-0005-0000-0000-0000A04E0000}"/>
    <cellStyle name="เครื่องหมายสกุลเงิน [0] 2 3" xfId="14917" xr:uid="{00000000-0005-0000-0000-0000A14E0000}"/>
    <cellStyle name="เครื่องหมายสกุลเงิน [0] 2 4" xfId="19454" xr:uid="{00000000-0005-0000-0000-0000A24E0000}"/>
    <cellStyle name="เชื่อมโยงหลายมิติ" xfId="1209" xr:uid="{00000000-0005-0000-0000-0000A34E0000}"/>
    <cellStyle name="เชื่อมโยงหลายมิติ 10" xfId="3139" xr:uid="{00000000-0005-0000-0000-0000A44E0000}"/>
    <cellStyle name="เชื่อมโยงหลายมิติ 11" xfId="3140" xr:uid="{00000000-0005-0000-0000-0000A54E0000}"/>
    <cellStyle name="เชื่อมโยงหลายมิติ 12" xfId="3141" xr:uid="{00000000-0005-0000-0000-0000A64E0000}"/>
    <cellStyle name="เชื่อมโยงหลายมิติ 13" xfId="3142" xr:uid="{00000000-0005-0000-0000-0000A74E0000}"/>
    <cellStyle name="เชื่อมโยงหลายมิติ 14" xfId="3487" xr:uid="{00000000-0005-0000-0000-0000A84E0000}"/>
    <cellStyle name="เชื่อมโยงหลายมิติ 2" xfId="1891" xr:uid="{00000000-0005-0000-0000-0000A94E0000}"/>
    <cellStyle name="เชื่อมโยงหลายมิติ 2 2" xfId="3143" xr:uid="{00000000-0005-0000-0000-0000AA4E0000}"/>
    <cellStyle name="เชื่อมโยงหลายมิติ 2 3" xfId="3144" xr:uid="{00000000-0005-0000-0000-0000AB4E0000}"/>
    <cellStyle name="เชื่อมโยงหลายมิติ 3" xfId="1892" xr:uid="{00000000-0005-0000-0000-0000AC4E0000}"/>
    <cellStyle name="เชื่อมโยงหลายมิติ 3 2" xfId="3145" xr:uid="{00000000-0005-0000-0000-0000AD4E0000}"/>
    <cellStyle name="เชื่อมโยงหลายมิติ 3 3" xfId="3146" xr:uid="{00000000-0005-0000-0000-0000AE4E0000}"/>
    <cellStyle name="เชื่อมโยงหลายมิติ 4" xfId="1893" xr:uid="{00000000-0005-0000-0000-0000AF4E0000}"/>
    <cellStyle name="เชื่อมโยงหลายมิติ 4 2" xfId="3147" xr:uid="{00000000-0005-0000-0000-0000B04E0000}"/>
    <cellStyle name="เชื่อมโยงหลายมิติ 4 3" xfId="3148" xr:uid="{00000000-0005-0000-0000-0000B14E0000}"/>
    <cellStyle name="เชื่อมโยงหลายมิติ 5" xfId="1894" xr:uid="{00000000-0005-0000-0000-0000B24E0000}"/>
    <cellStyle name="เชื่อมโยงหลายมิติ 6" xfId="1895" xr:uid="{00000000-0005-0000-0000-0000B34E0000}"/>
    <cellStyle name="เชื่อมโยงหลายมิติ 7" xfId="3149" xr:uid="{00000000-0005-0000-0000-0000B44E0000}"/>
    <cellStyle name="เชื่อมโยงหลายมิติ 8" xfId="3150" xr:uid="{00000000-0005-0000-0000-0000B54E0000}"/>
    <cellStyle name="เชื่อมโยงหลายมิติ 9" xfId="3151" xr:uid="{00000000-0005-0000-0000-0000B64E0000}"/>
    <cellStyle name="เชื่อมโยงหลายมิติ_W.P. SUN Q4'52 - X1" xfId="1896" xr:uid="{00000000-0005-0000-0000-0000B74E0000}"/>
    <cellStyle name="เซลล์ตรวจสอบ" xfId="94" xr:uid="{00000000-0005-0000-0000-0000B84E0000}"/>
    <cellStyle name="เซลล์ตรวจสอบ 2" xfId="3152" xr:uid="{00000000-0005-0000-0000-0000B94E0000}"/>
    <cellStyle name="เซลล์ตรวจสอบ 2 2" xfId="3737" xr:uid="{00000000-0005-0000-0000-0000BA4E0000}"/>
    <cellStyle name="เซลล์ตรวจสอบ 3" xfId="3573" xr:uid="{00000000-0005-0000-0000-0000BB4E0000}"/>
    <cellStyle name="เซลล์ตรวจสอบ 4" xfId="3736" xr:uid="{00000000-0005-0000-0000-0000BC4E0000}"/>
    <cellStyle name="เซลล์ตรวจสอบ 5" xfId="3572" xr:uid="{00000000-0005-0000-0000-0000BD4E0000}"/>
    <cellStyle name="เซลล์ตรวจสอบ 6" xfId="3571" xr:uid="{00000000-0005-0000-0000-0000BE4E0000}"/>
    <cellStyle name="เซลล์ที่มีการเชื่อมโยง" xfId="95" xr:uid="{00000000-0005-0000-0000-0000BF4E0000}"/>
    <cellStyle name="เซลล์ที่มีการเชื่อมโยง 2" xfId="3153" xr:uid="{00000000-0005-0000-0000-0000C04E0000}"/>
    <cellStyle name="เซลล์ที่มีการเชื่อมโยง 2 2" xfId="3570" xr:uid="{00000000-0005-0000-0000-0000C14E0000}"/>
    <cellStyle name="เซลล์ที่มีการเชื่อมโยง 3" xfId="3569" xr:uid="{00000000-0005-0000-0000-0000C24E0000}"/>
    <cellStyle name="เซลล์ที่มีการเชื่อมโยง 4" xfId="3568" xr:uid="{00000000-0005-0000-0000-0000C34E0000}"/>
    <cellStyle name="เซลล์ที่มีการเชื่อมโยง 5" xfId="3567" xr:uid="{00000000-0005-0000-0000-0000C44E0000}"/>
    <cellStyle name="เซลล์ที่มีการเชื่อมโยง 6" xfId="3566" xr:uid="{00000000-0005-0000-0000-0000C54E0000}"/>
    <cellStyle name="เปอร์เซ็นต์ 2" xfId="1215" xr:uid="{00000000-0005-0000-0000-0000C64E0000}"/>
    <cellStyle name="เปอร์เซ็นต์ 2 2" xfId="1910" xr:uid="{00000000-0005-0000-0000-0000C74E0000}"/>
    <cellStyle name="เปอร์เซ็นต์ 2 3" xfId="3195" xr:uid="{00000000-0005-0000-0000-0000C84E0000}"/>
    <cellStyle name="เปอร์เซ็นต์ 2 4" xfId="3196" xr:uid="{00000000-0005-0000-0000-0000C94E0000}"/>
    <cellStyle name="เปอร์เซ็นต์ 2 5" xfId="3505" xr:uid="{00000000-0005-0000-0000-0000CA4E0000}"/>
    <cellStyle name="เปอร์เซ็นต์ 3" xfId="1911" xr:uid="{00000000-0005-0000-0000-0000CB4E0000}"/>
    <cellStyle name="เปอร์เซ็นต์ 3 2" xfId="3506" xr:uid="{00000000-0005-0000-0000-0000CC4E0000}"/>
    <cellStyle name="เปอร์เซ็นต์ 3 3" xfId="3722" xr:uid="{00000000-0005-0000-0000-0000CD4E0000}"/>
    <cellStyle name="เปอร์เซ็นต์ 4" xfId="3197" xr:uid="{00000000-0005-0000-0000-0000CE4E0000}"/>
    <cellStyle name="เปอร์เซ็นต์ 4 2" xfId="3198" xr:uid="{00000000-0005-0000-0000-0000CF4E0000}"/>
    <cellStyle name="เปอร์เซ็นต์ 4 3" xfId="3507" xr:uid="{00000000-0005-0000-0000-0000D04E0000}"/>
    <cellStyle name="เปอร์เซ็นต์ 4 4" xfId="3721" xr:uid="{00000000-0005-0000-0000-0000D14E0000}"/>
    <cellStyle name="แย่" xfId="96" xr:uid="{00000000-0005-0000-0000-0000D24E0000}"/>
    <cellStyle name="แย่ 2" xfId="3201" xr:uid="{00000000-0005-0000-0000-0000D34E0000}"/>
    <cellStyle name="แย่ 2 2" xfId="3553" xr:uid="{00000000-0005-0000-0000-0000D44E0000}"/>
    <cellStyle name="แย่ 3" xfId="3992" xr:uid="{00000000-0005-0000-0000-0000D54E0000}"/>
    <cellStyle name="แย่ 4" xfId="3991" xr:uid="{00000000-0005-0000-0000-0000D64E0000}"/>
    <cellStyle name="แย่ 5" xfId="3990" xr:uid="{00000000-0005-0000-0000-0000D74E0000}"/>
    <cellStyle name="แย่ 6" xfId="3989" xr:uid="{00000000-0005-0000-0000-0000D84E0000}"/>
    <cellStyle name="แสดงผล" xfId="97" xr:uid="{00000000-0005-0000-0000-0000D94E0000}"/>
    <cellStyle name="แสดงผล 10" xfId="138" xr:uid="{00000000-0005-0000-0000-0000DA4E0000}"/>
    <cellStyle name="แสดงผล 10 2" xfId="5155" xr:uid="{00000000-0005-0000-0000-0000DB4E0000}"/>
    <cellStyle name="แสดงผล 10 2 2" xfId="12537" xr:uid="{00000000-0005-0000-0000-0000DC4E0000}"/>
    <cellStyle name="แสดงผล 10 2 2 2" xfId="44206" xr:uid="{370DE87C-CF65-4EB7-B191-3B2A4A3BB0DF}"/>
    <cellStyle name="แสดงผล 10 2 3" xfId="37490" xr:uid="{A9C98628-6365-4F37-9D25-63E0807E3758}"/>
    <cellStyle name="แสดงผล 10 3" xfId="7753" xr:uid="{00000000-0005-0000-0000-0000DD4E0000}"/>
    <cellStyle name="แสดงผล 10 3 2" xfId="13412" xr:uid="{00000000-0005-0000-0000-0000DE4E0000}"/>
    <cellStyle name="แสดงผล 10 3 2 2" xfId="45081" xr:uid="{4815BF36-F0D9-4EA1-A5E9-BDFFA3A4BA6E}"/>
    <cellStyle name="แสดงผล 10 3 3" xfId="39884" xr:uid="{BC32675F-9738-4A0F-87DF-583A522042A5}"/>
    <cellStyle name="แสดงผล 10 4" xfId="11842" xr:uid="{00000000-0005-0000-0000-0000DF4E0000}"/>
    <cellStyle name="แสดงผล 10 4 2" xfId="43512" xr:uid="{F769D24D-82A3-494D-B62B-D384B667FE00}"/>
    <cellStyle name="แสดงผล 10 5" xfId="16262" xr:uid="{00000000-0005-0000-0000-0000E04E0000}"/>
    <cellStyle name="แสดงผล 10 5 2" xfId="47662" xr:uid="{9503E882-67E6-4F04-A661-0E1002F67479}"/>
    <cellStyle name="แสดงผล 10 6" xfId="35165" xr:uid="{915E3B9E-28C1-4091-A545-28AA1DB1BF38}"/>
    <cellStyle name="แสดงผล 11" xfId="164" xr:uid="{00000000-0005-0000-0000-0000E14E0000}"/>
    <cellStyle name="แสดงผล 11 2" xfId="7242" xr:uid="{00000000-0005-0000-0000-0000E24E0000}"/>
    <cellStyle name="แสดงผล 11 2 2" xfId="12928" xr:uid="{00000000-0005-0000-0000-0000E34E0000}"/>
    <cellStyle name="แสดงผล 11 2 2 2" xfId="44597" xr:uid="{302CB0A7-4AAC-45D6-9299-2F85F9AB683B}"/>
    <cellStyle name="แสดงผล 11 2 3" xfId="39379" xr:uid="{6F438D43-739F-4B2D-B8C3-01179D435BE5}"/>
    <cellStyle name="แสดงผล 11 3" xfId="8142" xr:uid="{00000000-0005-0000-0000-0000E44E0000}"/>
    <cellStyle name="แสดงผล 11 3 2" xfId="13798" xr:uid="{00000000-0005-0000-0000-0000E54E0000}"/>
    <cellStyle name="แสดงผล 11 3 2 2" xfId="45467" xr:uid="{8A374C7B-B037-48D1-90A4-01CE4940BD1A}"/>
    <cellStyle name="แสดงผล 11 3 3" xfId="40271" xr:uid="{15822F42-9FC5-4758-B602-FDD81DBFD752}"/>
    <cellStyle name="แสดงผล 11 4" xfId="8138" xr:uid="{00000000-0005-0000-0000-0000E64E0000}"/>
    <cellStyle name="แสดงผล 11 4 2" xfId="13794" xr:uid="{00000000-0005-0000-0000-0000E74E0000}"/>
    <cellStyle name="แสดงผล 11 4 2 2" xfId="45463" xr:uid="{C2D74FE5-D008-4D1F-8189-537E63A7770B}"/>
    <cellStyle name="แสดงผล 11 4 3" xfId="40267" xr:uid="{C1B89D66-23FB-4A1C-AA8A-58881EDD9946}"/>
    <cellStyle name="แสดงผล 11 5" xfId="11868" xr:uid="{00000000-0005-0000-0000-0000E84E0000}"/>
    <cellStyle name="แสดงผล 11 5 2" xfId="43538" xr:uid="{8C6C6763-F5FF-4263-A3EA-EE8BCDB0D529}"/>
    <cellStyle name="แสดงผล 11 6" xfId="18337" xr:uid="{00000000-0005-0000-0000-0000E94E0000}"/>
    <cellStyle name="แสดงผล 11 6 2" xfId="49551" xr:uid="{CB872A26-E15E-47EA-854F-1C6BD95051CA}"/>
    <cellStyle name="แสดงผล 11 7" xfId="35191" xr:uid="{4FF56E3D-39AF-41E1-A259-079079C6D296}"/>
    <cellStyle name="แสดงผล 12" xfId="153" xr:uid="{00000000-0005-0000-0000-0000EA4E0000}"/>
    <cellStyle name="แสดงผล 12 2" xfId="11857" xr:uid="{00000000-0005-0000-0000-0000EB4E0000}"/>
    <cellStyle name="แสดงผล 12 2 2" xfId="43527" xr:uid="{B061C5B3-E75E-46CC-BC63-6E45EE95F860}"/>
    <cellStyle name="แสดงผล 12 3" xfId="35180" xr:uid="{FF6B3EE9-3539-4DE2-A333-B5B82EEC5CF3}"/>
    <cellStyle name="แสดงผล 13" xfId="161" xr:uid="{00000000-0005-0000-0000-0000EC4E0000}"/>
    <cellStyle name="แสดงผล 13 2" xfId="11865" xr:uid="{00000000-0005-0000-0000-0000ED4E0000}"/>
    <cellStyle name="แสดงผล 13 2 2" xfId="43535" xr:uid="{099508A4-7409-4014-BA21-841DAD721C4A}"/>
    <cellStyle name="แสดงผล 13 3" xfId="35188" xr:uid="{9E51C901-FEBC-4EE9-ABB4-34C65F0B04A1}"/>
    <cellStyle name="แสดงผล 14" xfId="227" xr:uid="{00000000-0005-0000-0000-0000EE4E0000}"/>
    <cellStyle name="แสดงผล 14 2" xfId="11931" xr:uid="{00000000-0005-0000-0000-0000EF4E0000}"/>
    <cellStyle name="แสดงผล 14 2 2" xfId="43601" xr:uid="{108A2EEC-74CF-4450-9151-0366246B1C2F}"/>
    <cellStyle name="แสดงผล 14 3" xfId="35254" xr:uid="{9EE64598-4710-4570-9C03-4257F1572F0D}"/>
    <cellStyle name="แสดงผล 15" xfId="163" xr:uid="{00000000-0005-0000-0000-0000F04E0000}"/>
    <cellStyle name="แสดงผล 15 2" xfId="11867" xr:uid="{00000000-0005-0000-0000-0000F14E0000}"/>
    <cellStyle name="แสดงผล 15 2 2" xfId="43537" xr:uid="{DA92D84B-C9E0-490E-BD8F-0696CC407607}"/>
    <cellStyle name="แสดงผล 15 3" xfId="35190" xr:uid="{A37797E9-F52C-45D3-AE3E-CE0BA224FA27}"/>
    <cellStyle name="แสดงผล 16" xfId="156" xr:uid="{00000000-0005-0000-0000-0000F24E0000}"/>
    <cellStyle name="แสดงผล 16 2" xfId="11860" xr:uid="{00000000-0005-0000-0000-0000F34E0000}"/>
    <cellStyle name="แสดงผล 16 2 2" xfId="43530" xr:uid="{CD78F6E3-D98C-455F-BC3E-F4D373ED6CE1}"/>
    <cellStyle name="แสดงผล 16 3" xfId="35183" xr:uid="{F74F4B46-BAEE-4B8E-9C6D-9A899E72863B}"/>
    <cellStyle name="แสดงผล 17" xfId="218" xr:uid="{00000000-0005-0000-0000-0000F44E0000}"/>
    <cellStyle name="แสดงผล 17 2" xfId="11922" xr:uid="{00000000-0005-0000-0000-0000F54E0000}"/>
    <cellStyle name="แสดงผล 17 2 2" xfId="43592" xr:uid="{C931E4BC-2043-4420-8B4C-2DED05451237}"/>
    <cellStyle name="แสดงผล 17 3" xfId="35245" xr:uid="{2A829F31-1A9C-4702-98EB-03B97F5EF81D}"/>
    <cellStyle name="แสดงผล 18" xfId="149" xr:uid="{00000000-0005-0000-0000-0000F64E0000}"/>
    <cellStyle name="แสดงผล 18 2" xfId="11853" xr:uid="{00000000-0005-0000-0000-0000F74E0000}"/>
    <cellStyle name="แสดงผล 18 2 2" xfId="43523" xr:uid="{8AB02941-EF27-425E-87EA-75CA0E21B29B}"/>
    <cellStyle name="แสดงผล 18 3" xfId="35176" xr:uid="{5E29F3D1-81B1-4E12-8C4B-2F9D4F3A9D06}"/>
    <cellStyle name="แสดงผล 19" xfId="255" xr:uid="{00000000-0005-0000-0000-0000F84E0000}"/>
    <cellStyle name="แสดงผล 19 2" xfId="11959" xr:uid="{00000000-0005-0000-0000-0000F94E0000}"/>
    <cellStyle name="แสดงผล 19 2 2" xfId="43629" xr:uid="{51AA0178-A1CE-4B93-86AB-4884C1642202}"/>
    <cellStyle name="แสดงผล 19 3" xfId="35282" xr:uid="{69E11D8A-59A0-4B8F-9DDB-2FFEB21815D9}"/>
    <cellStyle name="แสดงผล 2" xfId="175" xr:uid="{00000000-0005-0000-0000-0000FA4E0000}"/>
    <cellStyle name="แสดงผล 2 10" xfId="7248" xr:uid="{00000000-0005-0000-0000-0000FB4E0000}"/>
    <cellStyle name="แสดงผล 2 10 2" xfId="8143" xr:uid="{00000000-0005-0000-0000-0000FC4E0000}"/>
    <cellStyle name="แสดงผล 2 10 2 2" xfId="13799" xr:uid="{00000000-0005-0000-0000-0000FD4E0000}"/>
    <cellStyle name="แสดงผล 2 10 2 2 2" xfId="45468" xr:uid="{37A7E5EC-E8D1-44AC-A978-A0EC0D6A144F}"/>
    <cellStyle name="แสดงผล 2 10 2 3" xfId="40272" xr:uid="{41E33A4F-2C6B-4F42-B026-1BAC87FE076E}"/>
    <cellStyle name="แสดงผล 2 10 3" xfId="7532" xr:uid="{00000000-0005-0000-0000-0000FE4E0000}"/>
    <cellStyle name="แสดงผล 2 10 3 2" xfId="13191" xr:uid="{00000000-0005-0000-0000-0000FF4E0000}"/>
    <cellStyle name="แสดงผล 2 10 3 2 2" xfId="44860" xr:uid="{F3831253-597A-406C-9A81-A2DC3EA190FF}"/>
    <cellStyle name="แสดงผล 2 10 3 3" xfId="39663" xr:uid="{B044F99A-7F5F-4171-8F05-3418354EC962}"/>
    <cellStyle name="แสดงผล 2 10 4" xfId="12933" xr:uid="{00000000-0005-0000-0000-0000004F0000}"/>
    <cellStyle name="แสดงผล 2 10 4 2" xfId="44602" xr:uid="{3B67B443-8F8C-4B58-9DDC-4E57D2F3D6E1}"/>
    <cellStyle name="แสดงผล 2 10 5" xfId="18342" xr:uid="{00000000-0005-0000-0000-0000014F0000}"/>
    <cellStyle name="แสดงผล 2 10 5 2" xfId="49556" xr:uid="{A21A7093-5207-4B89-B1A1-77F99B71B688}"/>
    <cellStyle name="แสดงผล 2 10 6" xfId="39384" xr:uid="{2A5A38A3-866B-46B1-8D15-97939EAB5AFB}"/>
    <cellStyle name="แสดงผล 2 11" xfId="598" xr:uid="{00000000-0005-0000-0000-0000024F0000}"/>
    <cellStyle name="แสดงผล 2 11 2" xfId="12031" xr:uid="{00000000-0005-0000-0000-0000034F0000}"/>
    <cellStyle name="แสดงผล 2 11 2 2" xfId="43701" xr:uid="{733301EE-BB37-4760-8431-460CDE8CE8BB}"/>
    <cellStyle name="แสดงผล 2 11 3" xfId="35439" xr:uid="{D8C95818-3343-491C-8216-B15171E46BBB}"/>
    <cellStyle name="แสดงผล 2 12" xfId="11879" xr:uid="{00000000-0005-0000-0000-0000044F0000}"/>
    <cellStyle name="แสดงผล 2 12 2" xfId="43549" xr:uid="{9AC7868B-D6E9-4CC9-BAFE-19E86FA2F208}"/>
    <cellStyle name="แสดงผล 2 13" xfId="13994" xr:uid="{00000000-0005-0000-0000-0000054F0000}"/>
    <cellStyle name="แสดงผล 2 13 2" xfId="45597" xr:uid="{A10107FC-F7B7-4DDD-AF1E-90952B3D0E78}"/>
    <cellStyle name="แสดงผล 2 14" xfId="35202" xr:uid="{BFBD6356-4E3A-4C7C-BDA8-62A407B814D3}"/>
    <cellStyle name="แสดงผล 2 2" xfId="755" xr:uid="{00000000-0005-0000-0000-0000064F0000}"/>
    <cellStyle name="แสดงผล 2 2 2" xfId="5362" xr:uid="{00000000-0005-0000-0000-0000074F0000}"/>
    <cellStyle name="แสดงผล 2 2 2 2" xfId="7775" xr:uid="{00000000-0005-0000-0000-0000084F0000}"/>
    <cellStyle name="แสดงผล 2 2 2 2 2" xfId="13432" xr:uid="{00000000-0005-0000-0000-0000094F0000}"/>
    <cellStyle name="แสดงผล 2 2 2 2 2 2" xfId="45101" xr:uid="{4DD9AB70-ACD9-434A-9B6F-D6FCF6B81433}"/>
    <cellStyle name="แสดงผล 2 2 2 2 3" xfId="39905" xr:uid="{812599D3-A34C-4131-A4DF-05FFE36C5A6C}"/>
    <cellStyle name="แสดงผล 2 2 2 3" xfId="12559" xr:uid="{00000000-0005-0000-0000-00000A4F0000}"/>
    <cellStyle name="แสดงผล 2 2 2 3 2" xfId="44228" xr:uid="{86FAA568-F580-4675-897C-106B0EB97D63}"/>
    <cellStyle name="แสดงผล 2 2 2 4" xfId="16469" xr:uid="{00000000-0005-0000-0000-00000B4F0000}"/>
    <cellStyle name="แสดงผล 2 2 2 4 2" xfId="47829" xr:uid="{F188818E-CB07-4127-AE3B-BC61789940C3}"/>
    <cellStyle name="แสดงผล 2 2 2 5" xfId="37657" xr:uid="{FFBB93FE-B7B3-4824-A2BE-E23BD122EB2C}"/>
    <cellStyle name="แสดงผล 2 2 3" xfId="7287" xr:uid="{00000000-0005-0000-0000-00000C4F0000}"/>
    <cellStyle name="แสดงผล 2 2 3 2" xfId="12950" xr:uid="{00000000-0005-0000-0000-00000D4F0000}"/>
    <cellStyle name="แสดงผล 2 2 3 2 2" xfId="44619" xr:uid="{EFE4FC70-9783-4F6B-BBFF-3A586C35CA44}"/>
    <cellStyle name="แสดงผล 2 2 3 3" xfId="39420" xr:uid="{DA4D676F-D02F-449B-BFC1-11EF225672F8}"/>
    <cellStyle name="แสดงผล 2 2 4" xfId="12049" xr:uid="{00000000-0005-0000-0000-00000E4F0000}"/>
    <cellStyle name="แสดงผล 2 2 4 2" xfId="43719" xr:uid="{E5031041-36CB-44E7-9365-824ED04400F0}"/>
    <cellStyle name="แสดงผล 2 2 5" xfId="14149" xr:uid="{00000000-0005-0000-0000-00000F4F0000}"/>
    <cellStyle name="แสดงผล 2 2 5 2" xfId="45722" xr:uid="{41B44564-83B0-42AB-93AA-E984C6EF5D2F}"/>
    <cellStyle name="แสดงผล 2 2 6" xfId="35564" xr:uid="{84D19EF5-863E-4594-B5C5-5723EA89C977}"/>
    <cellStyle name="แสดงผล 2 3" xfId="831" xr:uid="{00000000-0005-0000-0000-0000104F0000}"/>
    <cellStyle name="แสดงผล 2 3 2" xfId="5438" xr:uid="{00000000-0005-0000-0000-0000114F0000}"/>
    <cellStyle name="แสดงผล 2 3 2 2" xfId="7790" xr:uid="{00000000-0005-0000-0000-0000124F0000}"/>
    <cellStyle name="แสดงผล 2 3 2 2 2" xfId="13447" xr:uid="{00000000-0005-0000-0000-0000134F0000}"/>
    <cellStyle name="แสดงผล 2 3 2 2 2 2" xfId="45116" xr:uid="{BA4FEA1C-76FD-4E96-8F83-C230FDFE6B3D}"/>
    <cellStyle name="แสดงผล 2 3 2 2 3" xfId="39920" xr:uid="{2BCFE1F6-1DCC-4805-AB4C-439C674F1934}"/>
    <cellStyle name="แสดงผล 2 3 2 3" xfId="12574" xr:uid="{00000000-0005-0000-0000-0000144F0000}"/>
    <cellStyle name="แสดงผล 2 3 2 3 2" xfId="44243" xr:uid="{2CF1E36A-3C00-4750-8295-5B5151EA1144}"/>
    <cellStyle name="แสดงผล 2 3 2 4" xfId="16545" xr:uid="{00000000-0005-0000-0000-0000154F0000}"/>
    <cellStyle name="แสดงผล 2 3 2 4 2" xfId="47892" xr:uid="{42378FBE-2BD3-46CE-8B17-D8E21B5888DA}"/>
    <cellStyle name="แสดงผล 2 3 2 5" xfId="37720" xr:uid="{6221EF8F-65B5-4B45-A97F-5CE52E09434F}"/>
    <cellStyle name="แสดงผล 2 3 3" xfId="7302" xr:uid="{00000000-0005-0000-0000-0000164F0000}"/>
    <cellStyle name="แสดงผล 2 3 3 2" xfId="12965" xr:uid="{00000000-0005-0000-0000-0000174F0000}"/>
    <cellStyle name="แสดงผล 2 3 3 2 2" xfId="44634" xr:uid="{F35A5240-4755-4E13-A67D-8063248F1D9A}"/>
    <cellStyle name="แสดงผล 2 3 3 3" xfId="39435" xr:uid="{5307245F-40BF-4804-BE48-7CF09DD579FF}"/>
    <cellStyle name="แสดงผล 2 3 4" xfId="12064" xr:uid="{00000000-0005-0000-0000-0000184F0000}"/>
    <cellStyle name="แสดงผล 2 3 4 2" xfId="43734" xr:uid="{5A05E971-891A-46F2-BB14-205CCE78260B}"/>
    <cellStyle name="แสดงผล 2 3 5" xfId="14225" xr:uid="{00000000-0005-0000-0000-0000194F0000}"/>
    <cellStyle name="แสดงผล 2 3 5 2" xfId="45785" xr:uid="{ED720EC7-04D7-46DA-A5B4-DEA92C5EED88}"/>
    <cellStyle name="แสดงผล 2 3 6" xfId="35627" xr:uid="{3AB48ABA-0963-4098-B205-A851778E7FEE}"/>
    <cellStyle name="แสดงผล 2 4" xfId="3209" xr:uid="{00000000-0005-0000-0000-00001A4F0000}"/>
    <cellStyle name="แสดงผล 2 4 2" xfId="6077" xr:uid="{00000000-0005-0000-0000-00001B4F0000}"/>
    <cellStyle name="แสดงผล 2 4 2 2" xfId="7879" xr:uid="{00000000-0005-0000-0000-00001C4F0000}"/>
    <cellStyle name="แสดงผล 2 4 2 2 2" xfId="13536" xr:uid="{00000000-0005-0000-0000-00001D4F0000}"/>
    <cellStyle name="แสดงผล 2 4 2 2 2 2" xfId="45205" xr:uid="{DEF2D1C6-5AD8-4EC7-9A34-8AC71521577C}"/>
    <cellStyle name="แสดงผล 2 4 2 2 3" xfId="40009" xr:uid="{F7B7DCD7-23FF-4F27-B912-9E70BFEC45E4}"/>
    <cellStyle name="แสดงผล 2 4 2 3" xfId="12668" xr:uid="{00000000-0005-0000-0000-00001E4F0000}"/>
    <cellStyle name="แสดงผล 2 4 2 3 2" xfId="44337" xr:uid="{1B12313F-A613-4D37-99B1-E213F0B4C856}"/>
    <cellStyle name="แสดงผล 2 4 2 4" xfId="17184" xr:uid="{00000000-0005-0000-0000-00001F4F0000}"/>
    <cellStyle name="แสดงผล 2 4 2 4 2" xfId="48466" xr:uid="{224CDDED-3F63-4F0D-8DA4-887F77FFF7C7}"/>
    <cellStyle name="แสดงผล 2 4 2 5" xfId="38294" xr:uid="{3158536B-7127-4041-85C7-4B987B165FA6}"/>
    <cellStyle name="แสดงผล 2 4 3" xfId="7397" xr:uid="{00000000-0005-0000-0000-0000204F0000}"/>
    <cellStyle name="แสดงผล 2 4 3 2" xfId="13057" xr:uid="{00000000-0005-0000-0000-0000214F0000}"/>
    <cellStyle name="แสดงผล 2 4 3 2 2" xfId="44726" xr:uid="{8BFD65DD-02B8-4E42-8E4B-809DE8954DFB}"/>
    <cellStyle name="แสดงผล 2 4 3 3" xfId="39528" xr:uid="{9FAD1B46-32E6-4D2C-9169-047D211E3424}"/>
    <cellStyle name="แสดงผล 2 4 4" xfId="12176" xr:uid="{00000000-0005-0000-0000-0000224F0000}"/>
    <cellStyle name="แสดงผล 2 4 4 2" xfId="43845" xr:uid="{E28D1B0D-7CC2-4E1D-AB36-4001DB924E1A}"/>
    <cellStyle name="แสดงผล 2 4 5" xfId="14921" xr:uid="{00000000-0005-0000-0000-0000234F0000}"/>
    <cellStyle name="แสดงผล 2 4 5 2" xfId="46405" xr:uid="{99BBB8DA-81BE-48DF-8245-E6DB60F5A910}"/>
    <cellStyle name="แสดงผล 2 4 6" xfId="36250" xr:uid="{378FF794-4477-4D04-A7E0-DBC7AC5A7C9F}"/>
    <cellStyle name="แสดงผล 2 5" xfId="3707" xr:uid="{00000000-0005-0000-0000-0000244F0000}"/>
    <cellStyle name="แสดงผล 2 5 2" xfId="6198" xr:uid="{00000000-0005-0000-0000-0000254F0000}"/>
    <cellStyle name="แสดงผล 2 5 2 2" xfId="7913" xr:uid="{00000000-0005-0000-0000-0000264F0000}"/>
    <cellStyle name="แสดงผล 2 5 2 2 2" xfId="13570" xr:uid="{00000000-0005-0000-0000-0000274F0000}"/>
    <cellStyle name="แสดงผล 2 5 2 2 2 2" xfId="45239" xr:uid="{58318490-65A0-4900-A80E-B3EE0485B6A9}"/>
    <cellStyle name="แสดงผล 2 5 2 2 3" xfId="40043" xr:uid="{DB263C5D-BCAD-424A-A42F-927092C37150}"/>
    <cellStyle name="แสดงผล 2 5 2 3" xfId="12702" xr:uid="{00000000-0005-0000-0000-0000284F0000}"/>
    <cellStyle name="แสดงผล 2 5 2 3 2" xfId="44371" xr:uid="{9A684381-3275-4564-AE0B-23F4CBF3F5A1}"/>
    <cellStyle name="แสดงผล 2 5 2 4" xfId="17305" xr:uid="{00000000-0005-0000-0000-0000294F0000}"/>
    <cellStyle name="แสดงผล 2 5 2 4 2" xfId="48585" xr:uid="{38E66DE8-7EA3-41CF-B2E0-BD2957E12C26}"/>
    <cellStyle name="แสดงผล 2 5 2 5" xfId="38413" xr:uid="{DAAC1792-5541-4E55-9ACE-1E609D8B2EAC}"/>
    <cellStyle name="แสดงผล 2 5 3" xfId="7433" xr:uid="{00000000-0005-0000-0000-00002A4F0000}"/>
    <cellStyle name="แสดงผล 2 5 3 2" xfId="13092" xr:uid="{00000000-0005-0000-0000-00002B4F0000}"/>
    <cellStyle name="แสดงผล 2 5 3 2 2" xfId="44761" xr:uid="{EAA68FE2-23C8-4873-A463-204BD7803D42}"/>
    <cellStyle name="แสดงผล 2 5 3 3" xfId="39564" xr:uid="{5FE3E88B-80D3-4B35-B0FA-85737C7D79D1}"/>
    <cellStyle name="แสดงผล 2 5 4" xfId="12210" xr:uid="{00000000-0005-0000-0000-00002C4F0000}"/>
    <cellStyle name="แสดงผล 2 5 4 2" xfId="43879" xr:uid="{D2474F40-0A75-4DCC-9D2B-DC8457C762FC}"/>
    <cellStyle name="แสดงผล 2 5 5" xfId="15060" xr:uid="{00000000-0005-0000-0000-00002D4F0000}"/>
    <cellStyle name="แสดงผล 2 5 5 2" xfId="46540" xr:uid="{165CFA4E-B55C-4433-9B1E-783218648F00}"/>
    <cellStyle name="แสดงผล 2 5 6" xfId="36370" xr:uid="{66150407-C018-42BA-AA25-98CBA89B428C}"/>
    <cellStyle name="แสดงผล 2 6" xfId="4463" xr:uid="{00000000-0005-0000-0000-00002E4F0000}"/>
    <cellStyle name="แสดงผล 2 6 2" xfId="6685" xr:uid="{00000000-0005-0000-0000-00002F4F0000}"/>
    <cellStyle name="แสดงผล 2 6 2 2" xfId="8072" xr:uid="{00000000-0005-0000-0000-0000304F0000}"/>
    <cellStyle name="แสดงผล 2 6 2 2 2" xfId="13729" xr:uid="{00000000-0005-0000-0000-0000314F0000}"/>
    <cellStyle name="แสดงผล 2 6 2 2 2 2" xfId="45398" xr:uid="{B858511A-767B-4893-930D-F547A56B3EEE}"/>
    <cellStyle name="แสดงผล 2 6 2 2 3" xfId="40202" xr:uid="{0E7AEFD2-57DA-4A4A-86B1-4E5AA0DC051B}"/>
    <cellStyle name="แสดงผล 2 6 2 3" xfId="12862" xr:uid="{00000000-0005-0000-0000-0000324F0000}"/>
    <cellStyle name="แสดงผล 2 6 2 3 2" xfId="44531" xr:uid="{AECD4DB3-103E-4BE3-8B3B-543D1AC69337}"/>
    <cellStyle name="แสดงผล 2 6 2 4" xfId="17791" xr:uid="{00000000-0005-0000-0000-0000334F0000}"/>
    <cellStyle name="แสดงผล 2 6 2 4 2" xfId="49040" xr:uid="{F3CC497C-E91D-401B-8325-D201F5B4C925}"/>
    <cellStyle name="แสดงผล 2 6 2 5" xfId="38868" xr:uid="{983A7986-D988-47F1-B8FD-45FADA0593D4}"/>
    <cellStyle name="แสดงผล 2 6 3" xfId="7591" xr:uid="{00000000-0005-0000-0000-0000344F0000}"/>
    <cellStyle name="แสดงผล 2 6 3 2" xfId="13250" xr:uid="{00000000-0005-0000-0000-0000354F0000}"/>
    <cellStyle name="แสดงผล 2 6 3 2 2" xfId="44919" xr:uid="{0762FF04-79B5-45BA-A9D9-898C40C0FA26}"/>
    <cellStyle name="แสดงผล 2 6 3 3" xfId="39722" xr:uid="{7EEB8A85-8497-4B32-8627-D00D34554015}"/>
    <cellStyle name="แสดงผล 2 6 4" xfId="12373" xr:uid="{00000000-0005-0000-0000-0000364F0000}"/>
    <cellStyle name="แสดงผล 2 6 4 2" xfId="44042" xr:uid="{A244275A-58FA-4E08-91F7-26A598E08094}"/>
    <cellStyle name="แสดงผล 2 6 5" xfId="15571" xr:uid="{00000000-0005-0000-0000-0000374F0000}"/>
    <cellStyle name="แสดงผล 2 6 5 2" xfId="47019" xr:uid="{945C1305-16D0-4362-9BE1-44DC61734C88}"/>
    <cellStyle name="แสดงผล 2 6 6" xfId="36848" xr:uid="{3393C943-E6E5-4B0F-A200-073427F9DD8F}"/>
    <cellStyle name="แสดงผล 2 7" xfId="4590" xr:uid="{00000000-0005-0000-0000-0000384F0000}"/>
    <cellStyle name="แสดงผล 2 7 2" xfId="6812" xr:uid="{00000000-0005-0000-0000-0000394F0000}"/>
    <cellStyle name="แสดงผล 2 7 2 2" xfId="8117" xr:uid="{00000000-0005-0000-0000-00003A4F0000}"/>
    <cellStyle name="แสดงผล 2 7 2 2 2" xfId="13774" xr:uid="{00000000-0005-0000-0000-00003B4F0000}"/>
    <cellStyle name="แสดงผล 2 7 2 2 2 2" xfId="45443" xr:uid="{A52B594C-9FBE-4B0A-8445-9813ED56B748}"/>
    <cellStyle name="แสดงผล 2 7 2 2 3" xfId="40247" xr:uid="{05E2DC57-E8A1-4B20-97C4-29EDCAD72E70}"/>
    <cellStyle name="แสดงผล 2 7 2 3" xfId="12908" xr:uid="{00000000-0005-0000-0000-00003C4F0000}"/>
    <cellStyle name="แสดงผล 2 7 2 3 2" xfId="44577" xr:uid="{AD36DB3D-18D4-4710-8D36-05EF957C5595}"/>
    <cellStyle name="แสดงผล 2 7 2 4" xfId="17918" xr:uid="{00000000-0005-0000-0000-00003D4F0000}"/>
    <cellStyle name="แสดงผล 2 7 2 4 2" xfId="49165" xr:uid="{176D0821-F532-4CF3-A09A-4F0E4195BDDB}"/>
    <cellStyle name="แสดงผล 2 7 2 5" xfId="38993" xr:uid="{4A82876B-5BB2-489C-8646-18C207301EC8}"/>
    <cellStyle name="แสดงผล 2 7 3" xfId="7636" xr:uid="{00000000-0005-0000-0000-00003E4F0000}"/>
    <cellStyle name="แสดงผล 2 7 3 2" xfId="13295" xr:uid="{00000000-0005-0000-0000-00003F4F0000}"/>
    <cellStyle name="แสดงผล 2 7 3 2 2" xfId="44964" xr:uid="{8056481B-B509-4A57-97F0-27BDF613DD2E}"/>
    <cellStyle name="แสดงผล 2 7 3 3" xfId="39767" xr:uid="{88BACDBC-D318-46FD-99DD-E2589A8BB7E7}"/>
    <cellStyle name="แสดงผล 2 7 4" xfId="12418" xr:uid="{00000000-0005-0000-0000-0000404F0000}"/>
    <cellStyle name="แสดงผล 2 7 4 2" xfId="44087" xr:uid="{473405B1-E31B-4F48-8368-C39B9EE9A78B}"/>
    <cellStyle name="แสดงผล 2 7 5" xfId="15698" xr:uid="{00000000-0005-0000-0000-0000414F0000}"/>
    <cellStyle name="แสดงผล 2 7 5 2" xfId="47144" xr:uid="{4F8D1A22-CEF6-433C-BD8D-A875AE0E607B}"/>
    <cellStyle name="แสดงผล 2 7 6" xfId="36973" xr:uid="{1BC9280A-E948-4B8B-8F90-C0D319EDCC9B}"/>
    <cellStyle name="แสดงผล 2 8" xfId="5001" xr:uid="{00000000-0005-0000-0000-0000424F0000}"/>
    <cellStyle name="แสดงผล 2 8 2" xfId="7733" xr:uid="{00000000-0005-0000-0000-0000434F0000}"/>
    <cellStyle name="แสดงผล 2 8 2 2" xfId="13392" xr:uid="{00000000-0005-0000-0000-0000444F0000}"/>
    <cellStyle name="แสดงผล 2 8 2 2 2" xfId="45061" xr:uid="{F2EE5099-01B2-4984-9798-10C5CF44C9E9}"/>
    <cellStyle name="แสดงผล 2 8 2 3" xfId="39864" xr:uid="{4B72751A-89AB-42CF-BA39-CECE65D6D0BA}"/>
    <cellStyle name="แสดงผล 2 8 3" xfId="12518" xr:uid="{00000000-0005-0000-0000-0000454F0000}"/>
    <cellStyle name="แสดงผล 2 8 3 2" xfId="44187" xr:uid="{1E26DDA5-895A-4C8A-98A4-9A68D80CBD68}"/>
    <cellStyle name="แสดงผล 2 8 4" xfId="16108" xr:uid="{00000000-0005-0000-0000-0000464F0000}"/>
    <cellStyle name="แสดงผล 2 8 4 2" xfId="47524" xr:uid="{DE1754D5-7729-411D-8FD0-C3F2F77F1550}"/>
    <cellStyle name="แสดงผล 2 8 5" xfId="37352" xr:uid="{5AC9D062-ECC3-434F-9EDC-E3938BCCD375}"/>
    <cellStyle name="แสดงผล 2 9" xfId="5207" xr:uid="{00000000-0005-0000-0000-0000474F0000}"/>
    <cellStyle name="แสดงผล 2 9 2" xfId="7760" xr:uid="{00000000-0005-0000-0000-0000484F0000}"/>
    <cellStyle name="แสดงผล 2 9 2 2" xfId="13417" xr:uid="{00000000-0005-0000-0000-0000494F0000}"/>
    <cellStyle name="แสดงผล 2 9 2 2 2" xfId="45086" xr:uid="{02455CAE-8474-4FCD-918E-0E2AA82E238C}"/>
    <cellStyle name="แสดงผล 2 9 2 3" xfId="39890" xr:uid="{51D74814-2BC8-43A0-9BBE-3A50023831DB}"/>
    <cellStyle name="แสดงผล 2 9 3" xfId="12543" xr:uid="{00000000-0005-0000-0000-00004A4F0000}"/>
    <cellStyle name="แสดงผล 2 9 3 2" xfId="44212" xr:uid="{F881E5B1-B0AF-4EE7-8A9C-6F4907AEA82A}"/>
    <cellStyle name="แสดงผล 2 9 4" xfId="16314" xr:uid="{00000000-0005-0000-0000-00004B4F0000}"/>
    <cellStyle name="แสดงผล 2 9 4 2" xfId="47704" xr:uid="{4662EC50-52B5-4822-B47A-63B7A8BFC0A1}"/>
    <cellStyle name="แสดงผล 2 9 5" xfId="37532" xr:uid="{AB140782-18D6-44FA-BDE3-4BC368B7E510}"/>
    <cellStyle name="แสดงผล 20" xfId="269" xr:uid="{00000000-0005-0000-0000-00004C4F0000}"/>
    <cellStyle name="แสดงผล 20 2" xfId="11973" xr:uid="{00000000-0005-0000-0000-00004D4F0000}"/>
    <cellStyle name="แสดงผล 20 2 2" xfId="43643" xr:uid="{584E2E6A-25B1-4F9C-9035-2E78E0E132D4}"/>
    <cellStyle name="แสดงผล 20 3" xfId="35296" xr:uid="{55913C6C-315C-4FAC-9456-A5C0B4FDF6B5}"/>
    <cellStyle name="แสดงผล 21" xfId="135" xr:uid="{00000000-0005-0000-0000-00004E4F0000}"/>
    <cellStyle name="แสดงผล 21 2" xfId="11839" xr:uid="{00000000-0005-0000-0000-00004F4F0000}"/>
    <cellStyle name="แสดงผล 21 2 2" xfId="43509" xr:uid="{134AF738-3EA5-4675-9C8C-78CE9B2C8E09}"/>
    <cellStyle name="แสดงผล 21 3" xfId="35162" xr:uid="{10E99662-E274-471A-9E1A-AD6E83288519}"/>
    <cellStyle name="แสดงผล 22" xfId="243" xr:uid="{00000000-0005-0000-0000-0000504F0000}"/>
    <cellStyle name="แสดงผล 22 2" xfId="11947" xr:uid="{00000000-0005-0000-0000-0000514F0000}"/>
    <cellStyle name="แสดงผล 22 2 2" xfId="43617" xr:uid="{0CB861B9-EF07-43EC-90AC-687701E2AD3A}"/>
    <cellStyle name="แสดงผล 22 3" xfId="35270" xr:uid="{BA513C3A-A2A4-41F6-B78A-D262D56D70B7}"/>
    <cellStyle name="แสดงผล 23" xfId="141" xr:uid="{00000000-0005-0000-0000-0000524F0000}"/>
    <cellStyle name="แสดงผล 23 2" xfId="11845" xr:uid="{00000000-0005-0000-0000-0000534F0000}"/>
    <cellStyle name="แสดงผล 23 2 2" xfId="43515" xr:uid="{7B277444-523F-4C6D-A734-02A310FEB6A3}"/>
    <cellStyle name="แสดงผล 23 3" xfId="35168" xr:uid="{F735F729-053F-4E16-BF7E-FCD5BF5C1F80}"/>
    <cellStyle name="แสดงผล 24" xfId="271" xr:uid="{00000000-0005-0000-0000-0000544F0000}"/>
    <cellStyle name="แสดงผล 24 2" xfId="11975" xr:uid="{00000000-0005-0000-0000-0000554F0000}"/>
    <cellStyle name="แสดงผล 24 2 2" xfId="43645" xr:uid="{CF688117-E2C8-42A5-8C0C-471ADE3EE9ED}"/>
    <cellStyle name="แสดงผล 24 3" xfId="35298" xr:uid="{57EF6879-052D-44AA-A728-7A62A6DBC4CC}"/>
    <cellStyle name="แสดงผล 25" xfId="292" xr:uid="{00000000-0005-0000-0000-0000564F0000}"/>
    <cellStyle name="แสดงผล 25 2" xfId="11996" xr:uid="{00000000-0005-0000-0000-0000574F0000}"/>
    <cellStyle name="แสดงผล 25 2 2" xfId="43666" xr:uid="{CC697768-FD5F-4FD5-AFC9-ED53DB58BCCE}"/>
    <cellStyle name="แสดงผล 25 3" xfId="35319" xr:uid="{63AD0940-FD4A-43BD-ADDC-ACA87E489F51}"/>
    <cellStyle name="แสดงผล 26" xfId="238" xr:uid="{00000000-0005-0000-0000-0000584F0000}"/>
    <cellStyle name="แสดงผล 26 2" xfId="11942" xr:uid="{00000000-0005-0000-0000-0000594F0000}"/>
    <cellStyle name="แสดงผล 26 2 2" xfId="43612" xr:uid="{50CEEDF3-D364-45D4-A63E-07790F25A2B1}"/>
    <cellStyle name="แสดงผล 26 3" xfId="35265" xr:uid="{E18D8BE0-D583-4E55-B709-6B3F4A24BFB3}"/>
    <cellStyle name="แสดงผล 27" xfId="266" xr:uid="{00000000-0005-0000-0000-00005A4F0000}"/>
    <cellStyle name="แสดงผล 27 2" xfId="11970" xr:uid="{00000000-0005-0000-0000-00005B4F0000}"/>
    <cellStyle name="แสดงผล 27 2 2" xfId="43640" xr:uid="{1B220820-3A3C-49FB-A557-569AF1458A2F}"/>
    <cellStyle name="แสดงผล 27 3" xfId="35293" xr:uid="{CE9A6969-C024-4D4D-8928-0912FDC49337}"/>
    <cellStyle name="แสดงผล 28" xfId="295" xr:uid="{00000000-0005-0000-0000-00005C4F0000}"/>
    <cellStyle name="แสดงผล 28 2" xfId="11999" xr:uid="{00000000-0005-0000-0000-00005D4F0000}"/>
    <cellStyle name="แสดงผล 28 2 2" xfId="43669" xr:uid="{A3FA0B8F-3B72-4FC9-A1C0-EC62EC18C209}"/>
    <cellStyle name="แสดงผล 28 3" xfId="35322" xr:uid="{8B104F90-6070-40E3-A86E-9F944F4DA9FA}"/>
    <cellStyle name="แสดงผล 29" xfId="244" xr:uid="{00000000-0005-0000-0000-00005E4F0000}"/>
    <cellStyle name="แสดงผล 29 2" xfId="11948" xr:uid="{00000000-0005-0000-0000-00005F4F0000}"/>
    <cellStyle name="แสดงผล 29 2 2" xfId="43618" xr:uid="{B338FF4D-13CC-4F21-BCC9-B9CC9D343BBB}"/>
    <cellStyle name="แสดงผล 29 3" xfId="35271" xr:uid="{70DC1A11-AFD4-41E8-AB1B-AF06B418C2A3}"/>
    <cellStyle name="แสดงผล 3" xfId="184" xr:uid="{00000000-0005-0000-0000-0000604F0000}"/>
    <cellStyle name="แสดงผล 3 10" xfId="35211" xr:uid="{13BE6841-8E65-4540-9C61-2E37391AE871}"/>
    <cellStyle name="แสดงผล 3 2" xfId="805" xr:uid="{00000000-0005-0000-0000-0000614F0000}"/>
    <cellStyle name="แสดงผล 3 2 2" xfId="5412" xr:uid="{00000000-0005-0000-0000-0000624F0000}"/>
    <cellStyle name="แสดงผล 3 2 2 2" xfId="7780" xr:uid="{00000000-0005-0000-0000-0000634F0000}"/>
    <cellStyle name="แสดงผล 3 2 2 2 2" xfId="13437" xr:uid="{00000000-0005-0000-0000-0000644F0000}"/>
    <cellStyle name="แสดงผล 3 2 2 2 2 2" xfId="45106" xr:uid="{0AD4C695-E3A2-4C39-A226-D6AC27FD02C7}"/>
    <cellStyle name="แสดงผล 3 2 2 2 3" xfId="39910" xr:uid="{325CCB2B-005C-4E36-B72A-C50EDA6BA5BB}"/>
    <cellStyle name="แสดงผล 3 2 2 3" xfId="12564" xr:uid="{00000000-0005-0000-0000-0000654F0000}"/>
    <cellStyle name="แสดงผล 3 2 2 3 2" xfId="44233" xr:uid="{658D834C-DEA7-4F88-974D-8A3CBD2C7DC3}"/>
    <cellStyle name="แสดงผล 3 2 2 4" xfId="16519" xr:uid="{00000000-0005-0000-0000-0000664F0000}"/>
    <cellStyle name="แสดงผล 3 2 2 4 2" xfId="47869" xr:uid="{5FEBD36F-C33A-4C48-BCCF-3CA82D5AEEB2}"/>
    <cellStyle name="แสดงผล 3 2 2 5" xfId="37697" xr:uid="{D3C99768-83A6-4BAA-B8D7-5D0B83E6DE2A}"/>
    <cellStyle name="แสดงผล 3 2 3" xfId="7292" xr:uid="{00000000-0005-0000-0000-0000674F0000}"/>
    <cellStyle name="แสดงผล 3 2 3 2" xfId="12955" xr:uid="{00000000-0005-0000-0000-0000684F0000}"/>
    <cellStyle name="แสดงผล 3 2 3 2 2" xfId="44624" xr:uid="{645C5324-AEB7-4883-B91C-4C8DC950CCCE}"/>
    <cellStyle name="แสดงผล 3 2 3 3" xfId="39425" xr:uid="{298CCCD5-F322-4672-AE05-225E045C520E}"/>
    <cellStyle name="แสดงผล 3 2 4" xfId="12054" xr:uid="{00000000-0005-0000-0000-0000694F0000}"/>
    <cellStyle name="แสดงผล 3 2 4 2" xfId="43724" xr:uid="{848C3B8D-747E-449A-879B-5FD7D500FE6D}"/>
    <cellStyle name="แสดงผล 3 2 5" xfId="14199" xr:uid="{00000000-0005-0000-0000-00006A4F0000}"/>
    <cellStyle name="แสดงผล 3 2 5 2" xfId="45762" xr:uid="{9E9A9515-F691-4FDC-830E-04FAC0D5463D}"/>
    <cellStyle name="แสดงผล 3 2 6" xfId="35604" xr:uid="{2F09136D-D20E-4797-B7E8-C208D8D15C6D}"/>
    <cellStyle name="แสดงผล 3 3" xfId="836" xr:uid="{00000000-0005-0000-0000-00006B4F0000}"/>
    <cellStyle name="แสดงผล 3 3 2" xfId="5443" xr:uid="{00000000-0005-0000-0000-00006C4F0000}"/>
    <cellStyle name="แสดงผล 3 3 2 2" xfId="7795" xr:uid="{00000000-0005-0000-0000-00006D4F0000}"/>
    <cellStyle name="แสดงผล 3 3 2 2 2" xfId="13452" xr:uid="{00000000-0005-0000-0000-00006E4F0000}"/>
    <cellStyle name="แสดงผล 3 3 2 2 2 2" xfId="45121" xr:uid="{793C20DE-B655-4833-913A-64BB5D6F8682}"/>
    <cellStyle name="แสดงผล 3 3 2 2 3" xfId="39925" xr:uid="{0C65A666-D1F4-445E-A1CE-46F19CF551B6}"/>
    <cellStyle name="แสดงผล 3 3 2 3" xfId="12579" xr:uid="{00000000-0005-0000-0000-00006F4F0000}"/>
    <cellStyle name="แสดงผล 3 3 2 3 2" xfId="44248" xr:uid="{F2180D56-F882-45EE-A6F6-783ED7DA15C1}"/>
    <cellStyle name="แสดงผล 3 3 2 4" xfId="16550" xr:uid="{00000000-0005-0000-0000-0000704F0000}"/>
    <cellStyle name="แสดงผล 3 3 2 4 2" xfId="47897" xr:uid="{1F218421-8A33-415F-A6C8-27C0EE497837}"/>
    <cellStyle name="แสดงผล 3 3 2 5" xfId="37725" xr:uid="{7E405D41-A147-41DA-B4E8-7EB206F15B16}"/>
    <cellStyle name="แสดงผล 3 3 3" xfId="7307" xr:uid="{00000000-0005-0000-0000-0000714F0000}"/>
    <cellStyle name="แสดงผล 3 3 3 2" xfId="12970" xr:uid="{00000000-0005-0000-0000-0000724F0000}"/>
    <cellStyle name="แสดงผล 3 3 3 2 2" xfId="44639" xr:uid="{47FDEE44-5488-430F-A490-348DCB86B85B}"/>
    <cellStyle name="แสดงผล 3 3 3 3" xfId="39440" xr:uid="{F1BFD5FF-DDB2-412C-9B97-DFEE444B64F6}"/>
    <cellStyle name="แสดงผล 3 3 4" xfId="12069" xr:uid="{00000000-0005-0000-0000-0000734F0000}"/>
    <cellStyle name="แสดงผล 3 3 4 2" xfId="43739" xr:uid="{678346C5-A07A-4E60-AD90-409918A0F08C}"/>
    <cellStyle name="แสดงผล 3 3 5" xfId="14230" xr:uid="{00000000-0005-0000-0000-0000744F0000}"/>
    <cellStyle name="แสดงผล 3 3 5 2" xfId="45790" xr:uid="{3BDF4DE0-A1EB-4B99-8A38-5B25F6C75824}"/>
    <cellStyle name="แสดงผล 3 3 6" xfId="35632" xr:uid="{04B06FC9-6F69-4F7B-902B-1CA3536BDB5F}"/>
    <cellStyle name="แสดงผล 3 4" xfId="3929" xr:uid="{00000000-0005-0000-0000-0000754F0000}"/>
    <cellStyle name="แสดงผล 3 4 2" xfId="6241" xr:uid="{00000000-0005-0000-0000-0000764F0000}"/>
    <cellStyle name="แสดงผล 3 4 2 2" xfId="7945" xr:uid="{00000000-0005-0000-0000-0000774F0000}"/>
    <cellStyle name="แสดงผล 3 4 2 2 2" xfId="13602" xr:uid="{00000000-0005-0000-0000-0000784F0000}"/>
    <cellStyle name="แสดงผล 3 4 2 2 2 2" xfId="45271" xr:uid="{DBAAFD79-E0EA-4975-B4BC-67997A1DD578}"/>
    <cellStyle name="แสดงผล 3 4 2 2 3" xfId="40075" xr:uid="{73CA64F8-3E50-417A-A0E0-1FD2A7C4F043}"/>
    <cellStyle name="แสดงผล 3 4 2 3" xfId="12734" xr:uid="{00000000-0005-0000-0000-0000794F0000}"/>
    <cellStyle name="แสดงผล 3 4 2 3 2" xfId="44403" xr:uid="{C19AD4C7-3765-47C4-8C25-7C54C4AA01D9}"/>
    <cellStyle name="แสดงผล 3 4 2 4" xfId="17348" xr:uid="{00000000-0005-0000-0000-00007A4F0000}"/>
    <cellStyle name="แสดงผล 3 4 2 4 2" xfId="48627" xr:uid="{606413FF-6DE6-425C-8FE5-C53259C4D8A1}"/>
    <cellStyle name="แสดงผล 3 4 2 5" xfId="38455" xr:uid="{67130275-C42B-429D-8914-F46DC0953F08}"/>
    <cellStyle name="แสดงผล 3 4 3" xfId="7465" xr:uid="{00000000-0005-0000-0000-00007B4F0000}"/>
    <cellStyle name="แสดงผล 3 4 3 2" xfId="13124" xr:uid="{00000000-0005-0000-0000-00007C4F0000}"/>
    <cellStyle name="แสดงผล 3 4 3 2 2" xfId="44793" xr:uid="{7B98DB74-58A5-4678-B895-8B6E8D5E9697}"/>
    <cellStyle name="แสดงผล 3 4 3 3" xfId="39596" xr:uid="{64BCC444-D6AF-46BD-98CC-A159DDDBADE5}"/>
    <cellStyle name="แสดงผล 3 4 4" xfId="12242" xr:uid="{00000000-0005-0000-0000-00007D4F0000}"/>
    <cellStyle name="แสดงผล 3 4 4 2" xfId="43911" xr:uid="{0ECE30D6-E51B-4A79-B39B-07AF1EE28B66}"/>
    <cellStyle name="แสดงผล 3 4 5" xfId="15107" xr:uid="{00000000-0005-0000-0000-00007E4F0000}"/>
    <cellStyle name="แสดงผล 3 4 5 2" xfId="46585" xr:uid="{EC92D059-70D7-485F-AEB4-8924BC9FCC83}"/>
    <cellStyle name="แสดงผล 3 4 6" xfId="36412" xr:uid="{5741EE59-D262-425B-A323-03AE194A60BB}"/>
    <cellStyle name="แสดงผล 3 5" xfId="5257" xr:uid="{00000000-0005-0000-0000-00007F4F0000}"/>
    <cellStyle name="แสดงผล 3 5 2" xfId="7765" xr:uid="{00000000-0005-0000-0000-0000804F0000}"/>
    <cellStyle name="แสดงผล 3 5 2 2" xfId="13422" xr:uid="{00000000-0005-0000-0000-0000814F0000}"/>
    <cellStyle name="แสดงผล 3 5 2 2 2" xfId="45091" xr:uid="{0524C120-E0B9-4FA3-BFBB-F7D759EF98CA}"/>
    <cellStyle name="แสดงผล 3 5 2 3" xfId="39895" xr:uid="{1FED8337-A056-4E98-A3D7-8FFB47EB0D10}"/>
    <cellStyle name="แสดงผล 3 5 3" xfId="12548" xr:uid="{00000000-0005-0000-0000-0000824F0000}"/>
    <cellStyle name="แสดงผล 3 5 3 2" xfId="44217" xr:uid="{06FAF52B-69CA-46A9-9AAB-E80D657FB4C8}"/>
    <cellStyle name="แสดงผล 3 5 4" xfId="16364" xr:uid="{00000000-0005-0000-0000-0000834F0000}"/>
    <cellStyle name="แสดงผล 3 5 4 2" xfId="47744" xr:uid="{8044EF0E-5966-411E-B298-3EC05659B320}"/>
    <cellStyle name="แสดงผล 3 5 5" xfId="37572" xr:uid="{7234ADBA-9F2A-488F-A037-1E135B010122}"/>
    <cellStyle name="แสดงผล 3 6" xfId="7263" xr:uid="{00000000-0005-0000-0000-0000844F0000}"/>
    <cellStyle name="แสดงผล 3 6 2" xfId="8144" xr:uid="{00000000-0005-0000-0000-0000854F0000}"/>
    <cellStyle name="แสดงผล 3 6 2 2" xfId="13800" xr:uid="{00000000-0005-0000-0000-0000864F0000}"/>
    <cellStyle name="แสดงผล 3 6 2 2 2" xfId="45469" xr:uid="{DEFC91A7-2E4E-490D-98C4-23A8D2E5E7C6}"/>
    <cellStyle name="แสดงผล 3 6 2 3" xfId="40273" xr:uid="{2AC7B673-EE64-46CE-A75D-A1336A2F7028}"/>
    <cellStyle name="แสดงผล 3 6 3" xfId="8012" xr:uid="{00000000-0005-0000-0000-0000874F0000}"/>
    <cellStyle name="แสดงผล 3 6 3 2" xfId="13669" xr:uid="{00000000-0005-0000-0000-0000884F0000}"/>
    <cellStyle name="แสดงผล 3 6 3 2 2" xfId="45338" xr:uid="{E55B2AC7-B583-4BDB-90C6-0B4C59F033C9}"/>
    <cellStyle name="แสดงผล 3 6 3 3" xfId="40142" xr:uid="{D4D1E649-683A-401F-99C6-80D207EBC256}"/>
    <cellStyle name="แสดงผล 3 6 4" xfId="12939" xr:uid="{00000000-0005-0000-0000-0000894F0000}"/>
    <cellStyle name="แสดงผล 3 6 4 2" xfId="44608" xr:uid="{B12EC929-1339-4767-8FC2-67E41FB3082F}"/>
    <cellStyle name="แสดงผล 3 6 5" xfId="18357" xr:uid="{00000000-0005-0000-0000-00008A4F0000}"/>
    <cellStyle name="แสดงผล 3 6 5 2" xfId="49571" xr:uid="{A94CEEC9-7AA8-4A84-BAF8-12C9176E058F}"/>
    <cellStyle name="แสดงผล 3 6 6" xfId="39399" xr:uid="{87419784-2636-4B86-A8AB-B2A76DCEBE0A}"/>
    <cellStyle name="แสดงผล 3 7" xfId="648" xr:uid="{00000000-0005-0000-0000-00008B4F0000}"/>
    <cellStyle name="แสดงผล 3 7 2" xfId="12037" xr:uid="{00000000-0005-0000-0000-00008C4F0000}"/>
    <cellStyle name="แสดงผล 3 7 2 2" xfId="43707" xr:uid="{35F73909-1A08-42AE-8B67-43FE69C5FC2A}"/>
    <cellStyle name="แสดงผล 3 7 3" xfId="35479" xr:uid="{E17D1D55-FF89-4E0B-B409-6FD5ECE488A0}"/>
    <cellStyle name="แสดงผล 3 8" xfId="11888" xr:uid="{00000000-0005-0000-0000-00008D4F0000}"/>
    <cellStyle name="แสดงผล 3 8 2" xfId="43558" xr:uid="{B3CB5B37-DEA3-4600-AE64-83A1220289CE}"/>
    <cellStyle name="แสดงผล 3 9" xfId="14044" xr:uid="{00000000-0005-0000-0000-00008E4F0000}"/>
    <cellStyle name="แสดงผล 3 9 2" xfId="45637" xr:uid="{3E473B99-1701-4A26-81CB-7B7B92F39801}"/>
    <cellStyle name="แสดงผล 30" xfId="308" xr:uid="{00000000-0005-0000-0000-00008F4F0000}"/>
    <cellStyle name="แสดงผล 30 2" xfId="12012" xr:uid="{00000000-0005-0000-0000-0000904F0000}"/>
    <cellStyle name="แสดงผล 30 2 2" xfId="43682" xr:uid="{5DC0AAE2-EFA6-43FA-9694-E9434C2AA0FB}"/>
    <cellStyle name="แสดงผล 30 3" xfId="35335" xr:uid="{5BE13076-8F60-4772-98B0-3AA516D043FB}"/>
    <cellStyle name="แสดงผล 31" xfId="246" xr:uid="{00000000-0005-0000-0000-0000914F0000}"/>
    <cellStyle name="แสดงผล 31 2" xfId="11950" xr:uid="{00000000-0005-0000-0000-0000924F0000}"/>
    <cellStyle name="แสดงผล 31 2 2" xfId="43620" xr:uid="{A2A55CD5-16E4-44BB-AED2-F45276B20E08}"/>
    <cellStyle name="แสดงผล 31 3" xfId="35273" xr:uid="{C7C52CE5-0B56-4D58-8591-83EF5EBEA7B5}"/>
    <cellStyle name="แสดงผล 32" xfId="289" xr:uid="{00000000-0005-0000-0000-0000934F0000}"/>
    <cellStyle name="แสดงผล 32 2" xfId="11993" xr:uid="{00000000-0005-0000-0000-0000944F0000}"/>
    <cellStyle name="แสดงผล 32 2 2" xfId="43663" xr:uid="{8A46A960-6A1B-4F68-9670-E7928DEAB9B7}"/>
    <cellStyle name="แสดงผล 32 3" xfId="35316" xr:uid="{29474A79-02C4-4F38-B29B-7965A4333616}"/>
    <cellStyle name="แสดงผล 33" xfId="316" xr:uid="{00000000-0005-0000-0000-0000954F0000}"/>
    <cellStyle name="แสดงผล 33 2" xfId="12020" xr:uid="{00000000-0005-0000-0000-0000964F0000}"/>
    <cellStyle name="แสดงผล 33 2 2" xfId="43690" xr:uid="{331A0F02-0557-46F9-B18A-B2D8C7F6D918}"/>
    <cellStyle name="แสดงผล 33 3" xfId="35343" xr:uid="{CD532D7A-E8F9-40CD-BACF-118E90A34E43}"/>
    <cellStyle name="แสดงผล 34" xfId="293" xr:uid="{00000000-0005-0000-0000-0000974F0000}"/>
    <cellStyle name="แสดงผล 34 2" xfId="11997" xr:uid="{00000000-0005-0000-0000-0000984F0000}"/>
    <cellStyle name="แสดงผล 34 2 2" xfId="43667" xr:uid="{C4B4FCC9-741E-4BB4-9704-C085377A78ED}"/>
    <cellStyle name="แสดงผล 34 3" xfId="35320" xr:uid="{14B85DDE-EEAF-49AE-AAE0-6B156F15025A}"/>
    <cellStyle name="แสดงผล 35" xfId="296" xr:uid="{00000000-0005-0000-0000-0000994F0000}"/>
    <cellStyle name="แสดงผล 35 2" xfId="12000" xr:uid="{00000000-0005-0000-0000-00009A4F0000}"/>
    <cellStyle name="แสดงผล 35 2 2" xfId="43670" xr:uid="{7645B13C-0E13-45A7-BCF2-CF499A0CF4B1}"/>
    <cellStyle name="แสดงผล 35 3" xfId="35323" xr:uid="{EE19D4C6-D3F2-4277-B114-BE26292F2A2B}"/>
    <cellStyle name="แสดงผล 36" xfId="297" xr:uid="{00000000-0005-0000-0000-00009B4F0000}"/>
    <cellStyle name="แสดงผล 36 2" xfId="12001" xr:uid="{00000000-0005-0000-0000-00009C4F0000}"/>
    <cellStyle name="แสดงผล 36 2 2" xfId="43671" xr:uid="{C8C74711-01BB-4EE1-A5BF-B02C6136EBCA}"/>
    <cellStyle name="แสดงผล 36 3" xfId="35324" xr:uid="{71A7010E-3CCE-4652-934A-CF47AF0FB64B}"/>
    <cellStyle name="แสดงผล 37" xfId="143" xr:uid="{00000000-0005-0000-0000-00009D4F0000}"/>
    <cellStyle name="แสดงผล 37 2" xfId="11847" xr:uid="{00000000-0005-0000-0000-00009E4F0000}"/>
    <cellStyle name="แสดงผล 37 2 2" xfId="43517" xr:uid="{31B2F2C3-8C39-4EDB-93C0-DEF52BCB0AFC}"/>
    <cellStyle name="แสดงผล 37 3" xfId="35170" xr:uid="{4C78FEEE-51AC-470C-AC28-302920E98794}"/>
    <cellStyle name="แสดงผล 38" xfId="317" xr:uid="{00000000-0005-0000-0000-00009F4F0000}"/>
    <cellStyle name="แสดงผล 38 2" xfId="12021" xr:uid="{00000000-0005-0000-0000-0000A04F0000}"/>
    <cellStyle name="แสดงผล 38 2 2" xfId="43691" xr:uid="{EC30613B-9CFA-490B-9211-7273BBCEFB83}"/>
    <cellStyle name="แสดงผล 38 3" xfId="35344" xr:uid="{9A03E272-D0F0-4948-A9B4-6BFA3030D188}"/>
    <cellStyle name="แสดงผล 39" xfId="280" xr:uid="{00000000-0005-0000-0000-0000A14F0000}"/>
    <cellStyle name="แสดงผล 39 2" xfId="11984" xr:uid="{00000000-0005-0000-0000-0000A24F0000}"/>
    <cellStyle name="แสดงผล 39 2 2" xfId="43654" xr:uid="{B213C86F-1E83-43FF-91A5-04E32F537BC6}"/>
    <cellStyle name="แสดงผล 39 3" xfId="35307" xr:uid="{BD16282A-2B86-4FBD-9F3B-7FE63797CB3E}"/>
    <cellStyle name="แสดงผล 4" xfId="168" xr:uid="{00000000-0005-0000-0000-0000A34F0000}"/>
    <cellStyle name="แสดงผล 4 2" xfId="3706" xr:uid="{00000000-0005-0000-0000-0000A44F0000}"/>
    <cellStyle name="แสดงผล 4 2 2" xfId="6197" xr:uid="{00000000-0005-0000-0000-0000A54F0000}"/>
    <cellStyle name="แสดงผล 4 2 2 2" xfId="7912" xr:uid="{00000000-0005-0000-0000-0000A64F0000}"/>
    <cellStyle name="แสดงผล 4 2 2 2 2" xfId="13569" xr:uid="{00000000-0005-0000-0000-0000A74F0000}"/>
    <cellStyle name="แสดงผล 4 2 2 2 2 2" xfId="45238" xr:uid="{A97B8886-96B6-4FF6-9C1C-2C3CBECDE712}"/>
    <cellStyle name="แสดงผล 4 2 2 2 3" xfId="40042" xr:uid="{D89AC541-3ABD-45A2-9D66-3947E5E15EEC}"/>
    <cellStyle name="แสดงผล 4 2 2 3" xfId="12701" xr:uid="{00000000-0005-0000-0000-0000A84F0000}"/>
    <cellStyle name="แสดงผล 4 2 2 3 2" xfId="44370" xr:uid="{2D459E35-C9B7-4FE8-AC78-5BE8E15314A3}"/>
    <cellStyle name="แสดงผล 4 2 2 4" xfId="17304" xr:uid="{00000000-0005-0000-0000-0000A94F0000}"/>
    <cellStyle name="แสดงผล 4 2 2 4 2" xfId="48584" xr:uid="{0F9DEB10-1C46-4FB3-96CB-91A34E5790F4}"/>
    <cellStyle name="แสดงผล 4 2 2 5" xfId="38412" xr:uid="{B0F1753B-6818-44F5-98B8-7500415E4FCC}"/>
    <cellStyle name="แสดงผล 4 2 3" xfId="7432" xr:uid="{00000000-0005-0000-0000-0000AA4F0000}"/>
    <cellStyle name="แสดงผล 4 2 3 2" xfId="13091" xr:uid="{00000000-0005-0000-0000-0000AB4F0000}"/>
    <cellStyle name="แสดงผล 4 2 3 2 2" xfId="44760" xr:uid="{A0CCB253-B9E6-4A39-9CF7-64D986CE9D8D}"/>
    <cellStyle name="แสดงผล 4 2 3 3" xfId="39563" xr:uid="{FCEB7BC9-52C1-4D70-9758-870FDCF1856B}"/>
    <cellStyle name="แสดงผล 4 2 4" xfId="12209" xr:uid="{00000000-0005-0000-0000-0000AC4F0000}"/>
    <cellStyle name="แสดงผล 4 2 4 2" xfId="43878" xr:uid="{DA6D34AB-8D44-41F5-A8CB-9683AC44C9F4}"/>
    <cellStyle name="แสดงผล 4 2 5" xfId="15059" xr:uid="{00000000-0005-0000-0000-0000AD4F0000}"/>
    <cellStyle name="แสดงผล 4 2 5 2" xfId="46539" xr:uid="{79EC4EDD-633D-4F4F-9956-44CEF9392693}"/>
    <cellStyle name="แสดงผล 4 2 6" xfId="36369" xr:uid="{160CD87D-D79D-44CC-8D48-355172AC9631}"/>
    <cellStyle name="แสดงผล 4 3" xfId="5310" xr:uid="{00000000-0005-0000-0000-0000AE4F0000}"/>
    <cellStyle name="แสดงผล 4 3 2" xfId="7770" xr:uid="{00000000-0005-0000-0000-0000AF4F0000}"/>
    <cellStyle name="แสดงผล 4 3 2 2" xfId="13427" xr:uid="{00000000-0005-0000-0000-0000B04F0000}"/>
    <cellStyle name="แสดงผล 4 3 2 2 2" xfId="45096" xr:uid="{B8E90A47-791F-4B0F-B72F-622CFDC22717}"/>
    <cellStyle name="แสดงผล 4 3 2 3" xfId="39900" xr:uid="{7B7313D7-50E7-41F1-B79E-F0B57C0E0CC0}"/>
    <cellStyle name="แสดงผล 4 3 3" xfId="12554" xr:uid="{00000000-0005-0000-0000-0000B14F0000}"/>
    <cellStyle name="แสดงผล 4 3 3 2" xfId="44223" xr:uid="{C380DCC6-0615-406F-82A0-B778BA88E4E9}"/>
    <cellStyle name="แสดงผล 4 3 4" xfId="16417" xr:uid="{00000000-0005-0000-0000-0000B24F0000}"/>
    <cellStyle name="แสดงผล 4 3 4 2" xfId="47787" xr:uid="{5F065A43-FFFB-4B3C-BEF0-060BAA6E140B}"/>
    <cellStyle name="แสดงผล 4 3 5" xfId="37615" xr:uid="{3B92A80B-D07B-4C77-92E2-4134AC91B1EF}"/>
    <cellStyle name="แสดงผล 4 4" xfId="703" xr:uid="{00000000-0005-0000-0000-0000B34F0000}"/>
    <cellStyle name="แสดงผล 4 4 2" xfId="12043" xr:uid="{00000000-0005-0000-0000-0000B44F0000}"/>
    <cellStyle name="แสดงผล 4 4 2 2" xfId="43713" xr:uid="{EA135C69-A712-4155-88B0-95AB063F41BA}"/>
    <cellStyle name="แสดงผล 4 4 3" xfId="35522" xr:uid="{D3330451-6818-4A40-8493-E7BCB224C19E}"/>
    <cellStyle name="แสดงผล 4 5" xfId="7282" xr:uid="{00000000-0005-0000-0000-0000B54F0000}"/>
    <cellStyle name="แสดงผล 4 5 2" xfId="12945" xr:uid="{00000000-0005-0000-0000-0000B64F0000}"/>
    <cellStyle name="แสดงผล 4 5 2 2" xfId="44614" xr:uid="{299B5121-C736-4301-B284-B17E10422024}"/>
    <cellStyle name="แสดงผล 4 5 3" xfId="39415" xr:uid="{FFF43B08-6042-47AD-B014-E5011093D2AC}"/>
    <cellStyle name="แสดงผล 4 6" xfId="11872" xr:uid="{00000000-0005-0000-0000-0000B74F0000}"/>
    <cellStyle name="แสดงผล 4 6 2" xfId="43542" xr:uid="{DE159CC1-CA8B-45BB-8194-64E12A178B3D}"/>
    <cellStyle name="แสดงผล 4 7" xfId="14097" xr:uid="{00000000-0005-0000-0000-0000B84F0000}"/>
    <cellStyle name="แสดงผล 4 7 2" xfId="45680" xr:uid="{2433E808-DD3F-44FA-9172-43DFD8DC894C}"/>
    <cellStyle name="แสดงผล 4 8" xfId="35195" xr:uid="{D95AD7E1-FCA7-45DB-AE43-C638A241579A}"/>
    <cellStyle name="แสดงผล 40" xfId="315" xr:uid="{00000000-0005-0000-0000-0000B94F0000}"/>
    <cellStyle name="แสดงผล 40 2" xfId="12019" xr:uid="{00000000-0005-0000-0000-0000BA4F0000}"/>
    <cellStyle name="แสดงผล 40 2 2" xfId="43689" xr:uid="{E0546D25-FCE3-456B-850B-22C764085196}"/>
    <cellStyle name="แสดงผล 40 3" xfId="35342" xr:uid="{FB2988B0-494C-4A78-89AB-6957B97C8A0D}"/>
    <cellStyle name="แสดงผล 41" xfId="8173" xr:uid="{00000000-0005-0000-0000-0000BB4F0000}"/>
    <cellStyle name="แสดงผล 41 2" xfId="13807" xr:uid="{00000000-0005-0000-0000-0000BC4F0000}"/>
    <cellStyle name="แสดงผล 41 2 2" xfId="45476" xr:uid="{1DC5970E-7F1C-41F9-91E3-75A5A1B60A80}"/>
    <cellStyle name="แสดงผล 41 3" xfId="40292" xr:uid="{A7A8BE55-5B4D-4685-BEFA-8E8916102267}"/>
    <cellStyle name="แสดงผล 42" xfId="8155" xr:uid="{00000000-0005-0000-0000-0000BD4F0000}"/>
    <cellStyle name="แสดงผล 42 2" xfId="13802" xr:uid="{00000000-0005-0000-0000-0000BE4F0000}"/>
    <cellStyle name="แสดงผล 42 2 2" xfId="45471" xr:uid="{5305CE6D-E22D-45EB-BF14-02699B4BA38C}"/>
    <cellStyle name="แสดงผล 42 3" xfId="40280" xr:uid="{D3879020-C189-4166-8860-A332EF4F5231}"/>
    <cellStyle name="แสดงผล 43" xfId="8165" xr:uid="{00000000-0005-0000-0000-0000BF4F0000}"/>
    <cellStyle name="แสดงผล 43 2" xfId="13804" xr:uid="{00000000-0005-0000-0000-0000C04F0000}"/>
    <cellStyle name="แสดงผล 43 2 2" xfId="45473" xr:uid="{534D3FBD-57C4-4043-B0C5-69D5AD8702A1}"/>
    <cellStyle name="แสดงผล 43 3" xfId="40286" xr:uid="{2CFBA39B-3587-444E-856E-6F6301EF2D67}"/>
    <cellStyle name="แสดงผล 44" xfId="8169" xr:uid="{00000000-0005-0000-0000-0000C14F0000}"/>
    <cellStyle name="แสดงผล 44 2" xfId="13805" xr:uid="{00000000-0005-0000-0000-0000C24F0000}"/>
    <cellStyle name="แสดงผล 44 2 2" xfId="45474" xr:uid="{F1F0467F-CF52-47FD-AC9E-FDCDC5DE7451}"/>
    <cellStyle name="แสดงผล 44 3" xfId="40288" xr:uid="{408A7659-15AA-4DA2-97E9-F7794095E912}"/>
    <cellStyle name="แสดงผล 45" xfId="11828" xr:uid="{00000000-0005-0000-0000-0000C34F0000}"/>
    <cellStyle name="แสดงผล 45 2" xfId="43498" xr:uid="{84674413-7C81-4278-B725-695B8E2B534D}"/>
    <cellStyle name="แสดงผล 46" xfId="13942" xr:uid="{00000000-0005-0000-0000-0000C44F0000}"/>
    <cellStyle name="แสดงผล 46 2" xfId="45555" xr:uid="{972B75CB-2249-4CC0-BB7F-6B5A54FFBB5B}"/>
    <cellStyle name="แสดงผล 47" xfId="35143" xr:uid="{3BA8154C-5E62-4839-8CE1-D1EC6FA2EE1B}"/>
    <cellStyle name="แสดงผล 5" xfId="211" xr:uid="{00000000-0005-0000-0000-0000C54F0000}"/>
    <cellStyle name="แสดงผล 5 2" xfId="3928" xr:uid="{00000000-0005-0000-0000-0000C64F0000}"/>
    <cellStyle name="แสดงผล 5 2 2" xfId="6240" xr:uid="{00000000-0005-0000-0000-0000C74F0000}"/>
    <cellStyle name="แสดงผล 5 2 2 2" xfId="7944" xr:uid="{00000000-0005-0000-0000-0000C84F0000}"/>
    <cellStyle name="แสดงผล 5 2 2 2 2" xfId="13601" xr:uid="{00000000-0005-0000-0000-0000C94F0000}"/>
    <cellStyle name="แสดงผล 5 2 2 2 2 2" xfId="45270" xr:uid="{3A434B47-0E34-4524-932A-873C7A36B109}"/>
    <cellStyle name="แสดงผล 5 2 2 2 3" xfId="40074" xr:uid="{F973BF54-1141-4747-816D-F5C7C70215E1}"/>
    <cellStyle name="แสดงผล 5 2 2 3" xfId="12733" xr:uid="{00000000-0005-0000-0000-0000CA4F0000}"/>
    <cellStyle name="แสดงผล 5 2 2 3 2" xfId="44402" xr:uid="{727F957B-A642-4195-8CA8-582EB8C1543E}"/>
    <cellStyle name="แสดงผล 5 2 2 4" xfId="17347" xr:uid="{00000000-0005-0000-0000-0000CB4F0000}"/>
    <cellStyle name="แสดงผล 5 2 2 4 2" xfId="48626" xr:uid="{F9AB95F8-5D37-4DD1-AF86-B3F52273B7FA}"/>
    <cellStyle name="แสดงผล 5 2 2 5" xfId="38454" xr:uid="{4C1F8075-6BF0-4B04-BAB2-A0DEC9802392}"/>
    <cellStyle name="แสดงผล 5 2 3" xfId="7464" xr:uid="{00000000-0005-0000-0000-0000CC4F0000}"/>
    <cellStyle name="แสดงผล 5 2 3 2" xfId="13123" xr:uid="{00000000-0005-0000-0000-0000CD4F0000}"/>
    <cellStyle name="แสดงผล 5 2 3 2 2" xfId="44792" xr:uid="{D7BDFA51-D88D-4EA4-96FE-E91291B305A1}"/>
    <cellStyle name="แสดงผล 5 2 3 3" xfId="39595" xr:uid="{DADDD3BB-395B-40E2-BEE5-24323A444828}"/>
    <cellStyle name="แสดงผล 5 2 4" xfId="12241" xr:uid="{00000000-0005-0000-0000-0000CE4F0000}"/>
    <cellStyle name="แสดงผล 5 2 4 2" xfId="43910" xr:uid="{DB497C12-75A6-46CF-ABEE-C88E32AC97A7}"/>
    <cellStyle name="แสดงผล 5 2 5" xfId="15106" xr:uid="{00000000-0005-0000-0000-0000CF4F0000}"/>
    <cellStyle name="แสดงผล 5 2 5 2" xfId="46584" xr:uid="{A88CEFB6-2903-479E-A2C4-FF3C79F8E43D}"/>
    <cellStyle name="แสดงผล 5 2 6" xfId="36411" xr:uid="{EA2CFA8C-B33C-4FA9-B560-BB2154489BC0}"/>
    <cellStyle name="แสดงผล 5 3" xfId="5433" xr:uid="{00000000-0005-0000-0000-0000D04F0000}"/>
    <cellStyle name="แสดงผล 5 3 2" xfId="7785" xr:uid="{00000000-0005-0000-0000-0000D14F0000}"/>
    <cellStyle name="แสดงผล 5 3 2 2" xfId="13442" xr:uid="{00000000-0005-0000-0000-0000D24F0000}"/>
    <cellStyle name="แสดงผล 5 3 2 2 2" xfId="45111" xr:uid="{6965B533-2672-4E8B-B047-A83BBA83AD2D}"/>
    <cellStyle name="แสดงผล 5 3 2 3" xfId="39915" xr:uid="{D375D4B0-4CB2-4D5E-8CD1-5AB13AD37499}"/>
    <cellStyle name="แสดงผล 5 3 3" xfId="12569" xr:uid="{00000000-0005-0000-0000-0000D34F0000}"/>
    <cellStyle name="แสดงผล 5 3 3 2" xfId="44238" xr:uid="{1DC9CA85-1F1E-4985-A797-CD400D92F5A0}"/>
    <cellStyle name="แสดงผล 5 3 4" xfId="16540" xr:uid="{00000000-0005-0000-0000-0000D44F0000}"/>
    <cellStyle name="แสดงผล 5 3 4 2" xfId="47887" xr:uid="{AD57A50A-6253-48D8-977F-DB82EB9B31BB}"/>
    <cellStyle name="แสดงผล 5 3 5" xfId="37715" xr:uid="{4004223B-A01C-4B64-ABFE-DC9E6E83FD57}"/>
    <cellStyle name="แสดงผล 5 4" xfId="826" xr:uid="{00000000-0005-0000-0000-0000D54F0000}"/>
    <cellStyle name="แสดงผล 5 4 2" xfId="12059" xr:uid="{00000000-0005-0000-0000-0000D64F0000}"/>
    <cellStyle name="แสดงผล 5 4 2 2" xfId="43729" xr:uid="{FD3241B6-73FE-4BE8-85D9-03F866D3C49A}"/>
    <cellStyle name="แสดงผล 5 4 3" xfId="35622" xr:uid="{9E77CC47-1FE0-4158-B8DA-206AFB5A2746}"/>
    <cellStyle name="แสดงผล 5 5" xfId="7297" xr:uid="{00000000-0005-0000-0000-0000D74F0000}"/>
    <cellStyle name="แสดงผล 5 5 2" xfId="12960" xr:uid="{00000000-0005-0000-0000-0000D84F0000}"/>
    <cellStyle name="แสดงผล 5 5 2 2" xfId="44629" xr:uid="{0619A10A-9D6D-4B05-832A-1BBB27F53DD4}"/>
    <cellStyle name="แสดงผล 5 5 3" xfId="39430" xr:uid="{D4B77322-4F73-444F-84DF-4C3E19894A2F}"/>
    <cellStyle name="แสดงผล 5 6" xfId="11915" xr:uid="{00000000-0005-0000-0000-0000D94F0000}"/>
    <cellStyle name="แสดงผล 5 6 2" xfId="43585" xr:uid="{22E7E2A4-0E0A-4DDF-AB78-6700DCCC759B}"/>
    <cellStyle name="แสดงผล 5 7" xfId="14220" xr:uid="{00000000-0005-0000-0000-0000DA4F0000}"/>
    <cellStyle name="แสดงผล 5 7 2" xfId="45780" xr:uid="{6F60F702-EF40-4B28-9CB2-9666B23FB3B1}"/>
    <cellStyle name="แสดงผล 5 8" xfId="35238" xr:uid="{7AD8CC4C-6681-4EEB-AAD7-EE4F3AD0C6A4}"/>
    <cellStyle name="แสดงผล 6" xfId="130" xr:uid="{00000000-0005-0000-0000-0000DB4F0000}"/>
    <cellStyle name="แสดงผล 6 2" xfId="3705" xr:uid="{00000000-0005-0000-0000-0000DC4F0000}"/>
    <cellStyle name="แสดงผล 6 2 2" xfId="6196" xr:uid="{00000000-0005-0000-0000-0000DD4F0000}"/>
    <cellStyle name="แสดงผล 6 2 2 2" xfId="7911" xr:uid="{00000000-0005-0000-0000-0000DE4F0000}"/>
    <cellStyle name="แสดงผล 6 2 2 2 2" xfId="13568" xr:uid="{00000000-0005-0000-0000-0000DF4F0000}"/>
    <cellStyle name="แสดงผล 6 2 2 2 2 2" xfId="45237" xr:uid="{4B9A3746-A7E7-4D29-81FB-E76138095FE1}"/>
    <cellStyle name="แสดงผล 6 2 2 2 3" xfId="40041" xr:uid="{9B7CAD2D-D751-4D63-A5D2-DAC258F6FD1B}"/>
    <cellStyle name="แสดงผล 6 2 2 3" xfId="12700" xr:uid="{00000000-0005-0000-0000-0000E04F0000}"/>
    <cellStyle name="แสดงผล 6 2 2 3 2" xfId="44369" xr:uid="{E1C198F6-E9AE-45AF-915E-D3804CE44AB9}"/>
    <cellStyle name="แสดงผล 6 2 2 4" xfId="17303" xr:uid="{00000000-0005-0000-0000-0000E14F0000}"/>
    <cellStyle name="แสดงผล 6 2 2 4 2" xfId="48583" xr:uid="{C52F6341-859F-484D-AAF7-63A7EB561B15}"/>
    <cellStyle name="แสดงผล 6 2 2 5" xfId="38411" xr:uid="{830EC2A0-1EAA-4E17-9D03-F5E33798F336}"/>
    <cellStyle name="แสดงผล 6 2 3" xfId="7431" xr:uid="{00000000-0005-0000-0000-0000E24F0000}"/>
    <cellStyle name="แสดงผล 6 2 3 2" xfId="13090" xr:uid="{00000000-0005-0000-0000-0000E34F0000}"/>
    <cellStyle name="แสดงผล 6 2 3 2 2" xfId="44759" xr:uid="{8058E177-0F68-4CAD-9096-5411EF67BF3F}"/>
    <cellStyle name="แสดงผล 6 2 3 3" xfId="39562" xr:uid="{35543F73-143F-4557-B930-B605F5B64535}"/>
    <cellStyle name="แสดงผล 6 2 4" xfId="12208" xr:uid="{00000000-0005-0000-0000-0000E44F0000}"/>
    <cellStyle name="แสดงผล 6 2 4 2" xfId="43877" xr:uid="{24858947-88A2-47A2-94D1-FA973C2AD8A8}"/>
    <cellStyle name="แสดงผล 6 2 5" xfId="15058" xr:uid="{00000000-0005-0000-0000-0000E54F0000}"/>
    <cellStyle name="แสดงผล 6 2 5 2" xfId="46538" xr:uid="{4A1BAA37-B79F-44CA-9FEB-42778F94E7ED}"/>
    <cellStyle name="แสดงผล 6 2 6" xfId="36368" xr:uid="{55219853-6B36-4E6A-A188-4DEEDC6CAB24}"/>
    <cellStyle name="แสดงผล 6 3" xfId="5666" xr:uid="{00000000-0005-0000-0000-0000E64F0000}"/>
    <cellStyle name="แสดงผล 6 3 2" xfId="7800" xr:uid="{00000000-0005-0000-0000-0000E74F0000}"/>
    <cellStyle name="แสดงผล 6 3 2 2" xfId="13457" xr:uid="{00000000-0005-0000-0000-0000E84F0000}"/>
    <cellStyle name="แสดงผล 6 3 2 2 2" xfId="45126" xr:uid="{FFF248CC-935E-43DF-8724-4F7AFCFEC2B6}"/>
    <cellStyle name="แสดงผล 6 3 2 3" xfId="39930" xr:uid="{004570B4-CB32-4983-B159-096BFE5A42BA}"/>
    <cellStyle name="แสดงผล 6 3 3" xfId="12586" xr:uid="{00000000-0005-0000-0000-0000E94F0000}"/>
    <cellStyle name="แสดงผล 6 3 3 2" xfId="44255" xr:uid="{62ECE567-1025-41E0-B0D5-8D33A6A0D0D1}"/>
    <cellStyle name="แสดงผล 6 3 4" xfId="16773" xr:uid="{00000000-0005-0000-0000-0000EA4F0000}"/>
    <cellStyle name="แสดงผล 6 3 4 2" xfId="48090" xr:uid="{81DC3E76-7625-44B3-8033-839CEBEAA44D}"/>
    <cellStyle name="แสดงผล 6 3 5" xfId="37918" xr:uid="{F0AD8D38-C56E-47D7-9C9D-547ACE17EBF0}"/>
    <cellStyle name="แสดงผล 6 4" xfId="1143" xr:uid="{00000000-0005-0000-0000-0000EB4F0000}"/>
    <cellStyle name="แสดงผล 6 4 2" xfId="12083" xr:uid="{00000000-0005-0000-0000-0000EC4F0000}"/>
    <cellStyle name="แสดงผล 6 4 2 2" xfId="43753" xr:uid="{EBB96103-342C-4C58-BF9A-2DC8BDFC67B9}"/>
    <cellStyle name="แสดงผล 6 4 3" xfId="35825" xr:uid="{9E1A1880-49D9-4168-979F-BB70CB128703}"/>
    <cellStyle name="แสดงผล 6 5" xfId="7313" xr:uid="{00000000-0005-0000-0000-0000ED4F0000}"/>
    <cellStyle name="แสดงผล 6 5 2" xfId="12976" xr:uid="{00000000-0005-0000-0000-0000EE4F0000}"/>
    <cellStyle name="แสดงผล 6 5 2 2" xfId="44645" xr:uid="{6E6A5BC7-09A3-4A65-A098-FA4AFF865C2F}"/>
    <cellStyle name="แสดงผล 6 5 3" xfId="39446" xr:uid="{78678521-454A-424F-AD13-748322301B2E}"/>
    <cellStyle name="แสดงผล 6 6" xfId="11834" xr:uid="{00000000-0005-0000-0000-0000EF4F0000}"/>
    <cellStyle name="แสดงผล 6 6 2" xfId="43504" xr:uid="{68191C99-989B-42C3-8115-921C5CA423FA}"/>
    <cellStyle name="แสดงผล 6 7" xfId="14455" xr:uid="{00000000-0005-0000-0000-0000F04F0000}"/>
    <cellStyle name="แสดงผล 6 7 2" xfId="45983" xr:uid="{1DD02D0C-4A04-4D02-BD30-751995C5D2C5}"/>
    <cellStyle name="แสดงผล 6 8" xfId="35157" xr:uid="{2009687D-C988-4C1E-9522-2013956A26ED}"/>
    <cellStyle name="แสดงผล 7" xfId="154" xr:uid="{00000000-0005-0000-0000-0000F14F0000}"/>
    <cellStyle name="แสดงผล 7 2" xfId="6684" xr:uid="{00000000-0005-0000-0000-0000F24F0000}"/>
    <cellStyle name="แสดงผล 7 2 2" xfId="8071" xr:uid="{00000000-0005-0000-0000-0000F34F0000}"/>
    <cellStyle name="แสดงผล 7 2 2 2" xfId="13728" xr:uid="{00000000-0005-0000-0000-0000F44F0000}"/>
    <cellStyle name="แสดงผล 7 2 2 2 2" xfId="45397" xr:uid="{B4725AF4-EC17-452B-BE31-8A1CC2F64743}"/>
    <cellStyle name="แสดงผล 7 2 2 3" xfId="40201" xr:uid="{BF3904CC-0EB7-4615-9E8B-E1F20B8925EF}"/>
    <cellStyle name="แสดงผล 7 2 3" xfId="12861" xr:uid="{00000000-0005-0000-0000-0000F54F0000}"/>
    <cellStyle name="แสดงผล 7 2 3 2" xfId="44530" xr:uid="{D59D60A9-0CCC-4BEB-86A3-C00B910814CA}"/>
    <cellStyle name="แสดงผล 7 2 4" xfId="17790" xr:uid="{00000000-0005-0000-0000-0000F64F0000}"/>
    <cellStyle name="แสดงผล 7 2 4 2" xfId="49039" xr:uid="{DEFA74B3-BCFC-40BB-8617-B1A28D5BC214}"/>
    <cellStyle name="แสดงผล 7 2 5" xfId="38867" xr:uid="{661FAAE8-27DA-4AA2-90BE-1EAB9952632B}"/>
    <cellStyle name="แสดงผล 7 3" xfId="4462" xr:uid="{00000000-0005-0000-0000-0000F74F0000}"/>
    <cellStyle name="แสดงผล 7 3 2" xfId="12372" xr:uid="{00000000-0005-0000-0000-0000F84F0000}"/>
    <cellStyle name="แสดงผล 7 3 2 2" xfId="44041" xr:uid="{B2E8C272-5937-48CE-951B-5A8A4CAC19CC}"/>
    <cellStyle name="แสดงผล 7 3 3" xfId="36847" xr:uid="{BB9E6EAF-49A0-4B30-B113-BDF25063AA53}"/>
    <cellStyle name="แสดงผล 7 4" xfId="7590" xr:uid="{00000000-0005-0000-0000-0000F94F0000}"/>
    <cellStyle name="แสดงผล 7 4 2" xfId="13249" xr:uid="{00000000-0005-0000-0000-0000FA4F0000}"/>
    <cellStyle name="แสดงผล 7 4 2 2" xfId="44918" xr:uid="{8522E341-3066-4A95-9C2E-891AB5F12EEB}"/>
    <cellStyle name="แสดงผล 7 4 3" xfId="39721" xr:uid="{68D32D7B-5EDA-43F5-A507-72B107DA803F}"/>
    <cellStyle name="แสดงผล 7 5" xfId="11858" xr:uid="{00000000-0005-0000-0000-0000FB4F0000}"/>
    <cellStyle name="แสดงผล 7 5 2" xfId="43528" xr:uid="{4542B6A8-E07E-4847-B4DE-0D6615FE6CB7}"/>
    <cellStyle name="แสดงผล 7 6" xfId="15570" xr:uid="{00000000-0005-0000-0000-0000FC4F0000}"/>
    <cellStyle name="แสดงผล 7 6 2" xfId="47018" xr:uid="{3C6DE5C6-9111-41E5-AA19-A1AE58FC1DC6}"/>
    <cellStyle name="แสดงผล 7 7" xfId="35181" xr:uid="{F408F339-F1A3-41D3-812C-C47AFFFABCFC}"/>
    <cellStyle name="แสดงผล 8" xfId="167" xr:uid="{00000000-0005-0000-0000-0000FD4F0000}"/>
    <cellStyle name="แสดงผล 8 2" xfId="6811" xr:uid="{00000000-0005-0000-0000-0000FE4F0000}"/>
    <cellStyle name="แสดงผล 8 2 2" xfId="8116" xr:uid="{00000000-0005-0000-0000-0000FF4F0000}"/>
    <cellStyle name="แสดงผล 8 2 2 2" xfId="13773" xr:uid="{00000000-0005-0000-0000-000000500000}"/>
    <cellStyle name="แสดงผล 8 2 2 2 2" xfId="45442" xr:uid="{7938C44E-742B-4099-BDAC-410B9D9F91F0}"/>
    <cellStyle name="แสดงผล 8 2 2 3" xfId="40246" xr:uid="{8E7C7F6D-E4EB-4052-BCFC-C423D12F31A3}"/>
    <cellStyle name="แสดงผล 8 2 3" xfId="12907" xr:uid="{00000000-0005-0000-0000-000001500000}"/>
    <cellStyle name="แสดงผล 8 2 3 2" xfId="44576" xr:uid="{24769EC1-060F-43A7-B899-119A862D663A}"/>
    <cellStyle name="แสดงผล 8 2 4" xfId="17917" xr:uid="{00000000-0005-0000-0000-000002500000}"/>
    <cellStyle name="แสดงผล 8 2 4 2" xfId="49164" xr:uid="{6E8CB2CA-BFD2-4632-9417-0E1BEDDA6419}"/>
    <cellStyle name="แสดงผล 8 2 5" xfId="38992" xr:uid="{0565A362-C1F6-4B32-B3E5-12C9C3682A9E}"/>
    <cellStyle name="แสดงผล 8 3" xfId="4589" xr:uid="{00000000-0005-0000-0000-000003500000}"/>
    <cellStyle name="แสดงผล 8 3 2" xfId="12417" xr:uid="{00000000-0005-0000-0000-000004500000}"/>
    <cellStyle name="แสดงผล 8 3 2 2" xfId="44086" xr:uid="{53264A75-FF78-4B77-9C5F-2DCDC94A3FC2}"/>
    <cellStyle name="แสดงผล 8 3 3" xfId="36972" xr:uid="{916AD338-C74F-496C-ADDD-53DBB3F22358}"/>
    <cellStyle name="แสดงผล 8 4" xfId="7635" xr:uid="{00000000-0005-0000-0000-000005500000}"/>
    <cellStyle name="แสดงผล 8 4 2" xfId="13294" xr:uid="{00000000-0005-0000-0000-000006500000}"/>
    <cellStyle name="แสดงผล 8 4 2 2" xfId="44963" xr:uid="{E2F3EDC2-D5B3-4636-A893-209144B170DD}"/>
    <cellStyle name="แสดงผล 8 4 3" xfId="39766" xr:uid="{10C3781B-5D00-4E89-861E-43DE64F88BCE}"/>
    <cellStyle name="แสดงผล 8 5" xfId="11871" xr:uid="{00000000-0005-0000-0000-000007500000}"/>
    <cellStyle name="แสดงผล 8 5 2" xfId="43541" xr:uid="{015057BC-7DD8-433A-A3E4-A448C9816319}"/>
    <cellStyle name="แสดงผล 8 6" xfId="15697" xr:uid="{00000000-0005-0000-0000-000008500000}"/>
    <cellStyle name="แสดงผล 8 6 2" xfId="47143" xr:uid="{B4DA34CF-07F0-4B09-B140-EB9A55DC0D90}"/>
    <cellStyle name="แสดงผล 8 7" xfId="35194" xr:uid="{A63A883C-D543-4D6E-AEBC-7F951B31CA7B}"/>
    <cellStyle name="แสดงผล 9" xfId="159" xr:uid="{00000000-0005-0000-0000-000009500000}"/>
    <cellStyle name="แสดงผล 9 2" xfId="5000" xr:uid="{00000000-0005-0000-0000-00000A500000}"/>
    <cellStyle name="แสดงผล 9 2 2" xfId="12517" xr:uid="{00000000-0005-0000-0000-00000B500000}"/>
    <cellStyle name="แสดงผล 9 2 2 2" xfId="44186" xr:uid="{84966D04-01D9-4096-A81A-1EB086FE23A2}"/>
    <cellStyle name="แสดงผล 9 2 3" xfId="37351" xr:uid="{83A4C60A-1F57-4218-81EF-3142A4FC6049}"/>
    <cellStyle name="แสดงผล 9 3" xfId="7732" xr:uid="{00000000-0005-0000-0000-00000C500000}"/>
    <cellStyle name="แสดงผล 9 3 2" xfId="13391" xr:uid="{00000000-0005-0000-0000-00000D500000}"/>
    <cellStyle name="แสดงผล 9 3 2 2" xfId="45060" xr:uid="{84463FE2-2879-4651-ABAA-9B44DF4E2712}"/>
    <cellStyle name="แสดงผล 9 3 3" xfId="39863" xr:uid="{0F23BBB0-5468-49E9-AC77-7015C4939026}"/>
    <cellStyle name="แสดงผล 9 4" xfId="11863" xr:uid="{00000000-0005-0000-0000-00000E500000}"/>
    <cellStyle name="แสดงผล 9 4 2" xfId="43533" xr:uid="{CA84DBD7-B271-451A-90A7-669D526CACCC}"/>
    <cellStyle name="แสดงผล 9 5" xfId="16107" xr:uid="{00000000-0005-0000-0000-00000F500000}"/>
    <cellStyle name="แสดงผล 9 5 2" xfId="47523" xr:uid="{502F82C7-DEE2-4A87-98ED-BE2600A496B6}"/>
    <cellStyle name="แสดงผล 9 6" xfId="35186" xr:uid="{AC8CC0DF-F7B8-47F5-82A6-8A7D1E2E708B}"/>
    <cellStyle name="การคำนวณ" xfId="98" xr:uid="{00000000-0005-0000-0000-000010500000}"/>
    <cellStyle name="การคำนวณ 10" xfId="146" xr:uid="{00000000-0005-0000-0000-000011500000}"/>
    <cellStyle name="การคำนวณ 10 2" xfId="5156" xr:uid="{00000000-0005-0000-0000-000012500000}"/>
    <cellStyle name="การคำนวณ 10 2 2" xfId="12538" xr:uid="{00000000-0005-0000-0000-000013500000}"/>
    <cellStyle name="การคำนวณ 10 2 2 2" xfId="44207" xr:uid="{7D408343-730E-4E37-9F02-FBFFA612DEC3}"/>
    <cellStyle name="การคำนวณ 10 2 3" xfId="37491" xr:uid="{CB97AB32-D166-4610-9FF9-38396B9E4ED3}"/>
    <cellStyle name="การคำนวณ 10 3" xfId="7754" xr:uid="{00000000-0005-0000-0000-000014500000}"/>
    <cellStyle name="การคำนวณ 10 3 2" xfId="13413" xr:uid="{00000000-0005-0000-0000-000015500000}"/>
    <cellStyle name="การคำนวณ 10 3 2 2" xfId="45082" xr:uid="{FA0BA8B5-D302-435A-9D55-C76F1DBAAED1}"/>
    <cellStyle name="การคำนวณ 10 3 3" xfId="39885" xr:uid="{B1B2D749-3608-4494-8168-A4C34735BB36}"/>
    <cellStyle name="การคำนวณ 10 4" xfId="11850" xr:uid="{00000000-0005-0000-0000-000016500000}"/>
    <cellStyle name="การคำนวณ 10 4 2" xfId="43520" xr:uid="{368E3881-E1F1-4C0D-A141-5096587EE40D}"/>
    <cellStyle name="การคำนวณ 10 5" xfId="16263" xr:uid="{00000000-0005-0000-0000-000017500000}"/>
    <cellStyle name="การคำนวณ 10 5 2" xfId="47663" xr:uid="{0BDCABCD-BF89-4555-AA4C-9E5046E57EE7}"/>
    <cellStyle name="การคำนวณ 10 6" xfId="35173" xr:uid="{1BCE76E6-4200-4978-936E-59CC13C624E6}"/>
    <cellStyle name="การคำนวณ 11" xfId="209" xr:uid="{00000000-0005-0000-0000-000018500000}"/>
    <cellStyle name="การคำนวณ 11 2" xfId="7243" xr:uid="{00000000-0005-0000-0000-000019500000}"/>
    <cellStyle name="การคำนวณ 11 2 2" xfId="12929" xr:uid="{00000000-0005-0000-0000-00001A500000}"/>
    <cellStyle name="การคำนวณ 11 2 2 2" xfId="44598" xr:uid="{FAF55371-B9BF-46EF-960A-7DFA6F1B9479}"/>
    <cellStyle name="การคำนวณ 11 2 3" xfId="39380" xr:uid="{97654C66-AF71-4E9B-8DD7-F094B310B5CE}"/>
    <cellStyle name="การคำนวณ 11 3" xfId="7281" xr:uid="{00000000-0005-0000-0000-00001B500000}"/>
    <cellStyle name="การคำนวณ 11 3 2" xfId="12944" xr:uid="{00000000-0005-0000-0000-00001C500000}"/>
    <cellStyle name="การคำนวณ 11 3 2 2" xfId="44613" xr:uid="{3738BB1E-45FC-48DA-B1A4-E2391FD8BD18}"/>
    <cellStyle name="การคำนวณ 11 3 3" xfId="39414" xr:uid="{B964FC56-A45F-4E5B-B227-B79A01ACB0B5}"/>
    <cellStyle name="การคำนวณ 11 4" xfId="11913" xr:uid="{00000000-0005-0000-0000-00001D500000}"/>
    <cellStyle name="การคำนวณ 11 4 2" xfId="43583" xr:uid="{F4EA97A8-00D1-48D1-9C0D-0C8B2449CE40}"/>
    <cellStyle name="การคำนวณ 11 5" xfId="18338" xr:uid="{00000000-0005-0000-0000-00001E500000}"/>
    <cellStyle name="การคำนวณ 11 5 2" xfId="49552" xr:uid="{E4720246-A2C0-45A0-B420-8B92A694487F}"/>
    <cellStyle name="การคำนวณ 11 6" xfId="35236" xr:uid="{16D32001-C303-4B57-8F30-D9AF6942B467}"/>
    <cellStyle name="การคำนวณ 12" xfId="217" xr:uid="{00000000-0005-0000-0000-00001F500000}"/>
    <cellStyle name="การคำนวณ 12 2" xfId="11921" xr:uid="{00000000-0005-0000-0000-000020500000}"/>
    <cellStyle name="การคำนวณ 12 2 2" xfId="43591" xr:uid="{5238C203-4293-4EEE-8127-B4DC252FB0BC}"/>
    <cellStyle name="การคำนวณ 12 3" xfId="35244" xr:uid="{28DC0EB3-232F-4E4A-82E0-13F95C2079DC}"/>
    <cellStyle name="การคำนวณ 13" xfId="252" xr:uid="{00000000-0005-0000-0000-000021500000}"/>
    <cellStyle name="การคำนวณ 13 2" xfId="11956" xr:uid="{00000000-0005-0000-0000-000022500000}"/>
    <cellStyle name="การคำนวณ 13 2 2" xfId="43626" xr:uid="{1DB6CECB-089A-4C2B-B4C9-CFBB0EDF3DA3}"/>
    <cellStyle name="การคำนวณ 13 3" xfId="35279" xr:uid="{CCD117A2-C780-4BA1-AE97-08CC0FF70C76}"/>
    <cellStyle name="การคำนวณ 14" xfId="166" xr:uid="{00000000-0005-0000-0000-000023500000}"/>
    <cellStyle name="การคำนวณ 14 2" xfId="11870" xr:uid="{00000000-0005-0000-0000-000024500000}"/>
    <cellStyle name="การคำนวณ 14 2 2" xfId="43540" xr:uid="{091E8F0A-C432-4207-B0A3-5646C337468D}"/>
    <cellStyle name="การคำนวณ 14 3" xfId="35193" xr:uid="{11C4DB0E-F159-4408-9287-D128BD73D621}"/>
    <cellStyle name="การคำนวณ 15" xfId="220" xr:uid="{00000000-0005-0000-0000-000025500000}"/>
    <cellStyle name="การคำนวณ 15 2" xfId="11924" xr:uid="{00000000-0005-0000-0000-000026500000}"/>
    <cellStyle name="การคำนวณ 15 2 2" xfId="43594" xr:uid="{FB5CEE2A-E226-4BA0-96AA-581697BC1C2E}"/>
    <cellStyle name="การคำนวณ 15 3" xfId="35247" xr:uid="{1D857BB6-737B-4E9C-A6E9-FEDD4DD985B9}"/>
    <cellStyle name="การคำนวณ 16" xfId="232" xr:uid="{00000000-0005-0000-0000-000027500000}"/>
    <cellStyle name="การคำนวณ 16 2" xfId="11936" xr:uid="{00000000-0005-0000-0000-000028500000}"/>
    <cellStyle name="การคำนวณ 16 2 2" xfId="43606" xr:uid="{A55C263E-9965-4133-9B91-E88564264B55}"/>
    <cellStyle name="การคำนวณ 16 3" xfId="35259" xr:uid="{885335F5-EA77-4E5F-AE5C-9199D3D3A661}"/>
    <cellStyle name="การคำนวณ 17" xfId="140" xr:uid="{00000000-0005-0000-0000-000029500000}"/>
    <cellStyle name="การคำนวณ 17 2" xfId="11844" xr:uid="{00000000-0005-0000-0000-00002A500000}"/>
    <cellStyle name="การคำนวณ 17 2 2" xfId="43514" xr:uid="{1EDB026C-0129-4D81-B681-BF0BF4379C3C}"/>
    <cellStyle name="การคำนวณ 17 3" xfId="35167" xr:uid="{FDFE87D4-8695-492B-B380-8A9917D96EE4}"/>
    <cellStyle name="การคำนวณ 18" xfId="228" xr:uid="{00000000-0005-0000-0000-00002B500000}"/>
    <cellStyle name="การคำนวณ 18 2" xfId="11932" xr:uid="{00000000-0005-0000-0000-00002C500000}"/>
    <cellStyle name="การคำนวณ 18 2 2" xfId="43602" xr:uid="{C6B2B106-768F-481C-930C-C719037A5538}"/>
    <cellStyle name="การคำนวณ 18 3" xfId="35255" xr:uid="{B79B3850-C6E3-45A4-A055-2691906C4CEE}"/>
    <cellStyle name="การคำนวณ 19" xfId="203" xr:uid="{00000000-0005-0000-0000-00002D500000}"/>
    <cellStyle name="การคำนวณ 19 2" xfId="11907" xr:uid="{00000000-0005-0000-0000-00002E500000}"/>
    <cellStyle name="การคำนวณ 19 2 2" xfId="43577" xr:uid="{8325E23E-BD67-43D1-9586-A8CEC1781D6B}"/>
    <cellStyle name="การคำนวณ 19 3" xfId="35230" xr:uid="{C641FFA7-C61E-4454-9A9E-621EB4797531}"/>
    <cellStyle name="การคำนวณ 2" xfId="176" xr:uid="{00000000-0005-0000-0000-00002F500000}"/>
    <cellStyle name="การคำนวณ 2 10" xfId="7249" xr:uid="{00000000-0005-0000-0000-000030500000}"/>
    <cellStyle name="การคำนวณ 2 10 2" xfId="7752" xr:uid="{00000000-0005-0000-0000-000031500000}"/>
    <cellStyle name="การคำนวณ 2 10 2 2" xfId="13411" xr:uid="{00000000-0005-0000-0000-000032500000}"/>
    <cellStyle name="การคำนวณ 2 10 2 2 2" xfId="45080" xr:uid="{B6D7E153-B997-4192-8792-C6D1FB1087A7}"/>
    <cellStyle name="การคำนวณ 2 10 2 3" xfId="39883" xr:uid="{423E9237-AAD9-4BC1-90CA-7AD7CD44B884}"/>
    <cellStyle name="การคำนวณ 2 10 3" xfId="12934" xr:uid="{00000000-0005-0000-0000-000033500000}"/>
    <cellStyle name="การคำนวณ 2 10 3 2" xfId="44603" xr:uid="{23D07902-0F26-4ABB-94D8-F8059D43E793}"/>
    <cellStyle name="การคำนวณ 2 10 4" xfId="18343" xr:uid="{00000000-0005-0000-0000-000034500000}"/>
    <cellStyle name="การคำนวณ 2 10 4 2" xfId="49557" xr:uid="{4E5C3608-4425-411B-9A71-8C7C739133A0}"/>
    <cellStyle name="การคำนวณ 2 10 5" xfId="39385" xr:uid="{8993DEFF-19C6-428B-B917-D12781FA2E6E}"/>
    <cellStyle name="การคำนวณ 2 11" xfId="599" xr:uid="{00000000-0005-0000-0000-000035500000}"/>
    <cellStyle name="การคำนวณ 2 11 2" xfId="12032" xr:uid="{00000000-0005-0000-0000-000036500000}"/>
    <cellStyle name="การคำนวณ 2 11 2 2" xfId="43702" xr:uid="{E7219DA9-9E95-4964-90CF-4EFC4C1BC0EC}"/>
    <cellStyle name="การคำนวณ 2 11 3" xfId="35440" xr:uid="{526F9572-103D-4ECF-9B30-64EFEC156D4F}"/>
    <cellStyle name="การคำนวณ 2 12" xfId="11880" xr:uid="{00000000-0005-0000-0000-000037500000}"/>
    <cellStyle name="การคำนวณ 2 12 2" xfId="43550" xr:uid="{ED1E2A70-D39B-4503-A415-481CF9FD5825}"/>
    <cellStyle name="การคำนวณ 2 13" xfId="13995" xr:uid="{00000000-0005-0000-0000-000038500000}"/>
    <cellStyle name="การคำนวณ 2 13 2" xfId="45598" xr:uid="{4A8F7F5F-52AE-4B20-80C1-DEB880A59696}"/>
    <cellStyle name="การคำนวณ 2 14" xfId="35203" xr:uid="{04E2728B-63C5-49E6-9951-FF76A4724058}"/>
    <cellStyle name="การคำนวณ 2 2" xfId="756" xr:uid="{00000000-0005-0000-0000-000039500000}"/>
    <cellStyle name="การคำนวณ 2 2 2" xfId="5363" xr:uid="{00000000-0005-0000-0000-00003A500000}"/>
    <cellStyle name="การคำนวณ 2 2 2 2" xfId="7776" xr:uid="{00000000-0005-0000-0000-00003B500000}"/>
    <cellStyle name="การคำนวณ 2 2 2 2 2" xfId="13433" xr:uid="{00000000-0005-0000-0000-00003C500000}"/>
    <cellStyle name="การคำนวณ 2 2 2 2 2 2" xfId="45102" xr:uid="{87DFDA87-1815-4DFD-BFB6-44A425828C2D}"/>
    <cellStyle name="การคำนวณ 2 2 2 2 3" xfId="39906" xr:uid="{57007A66-74B3-4E01-B2B6-313D663FB5D0}"/>
    <cellStyle name="การคำนวณ 2 2 2 3" xfId="12560" xr:uid="{00000000-0005-0000-0000-00003D500000}"/>
    <cellStyle name="การคำนวณ 2 2 2 3 2" xfId="44229" xr:uid="{569749EE-D9A5-421A-AA88-8D7064A4B957}"/>
    <cellStyle name="การคำนวณ 2 2 2 4" xfId="16470" xr:uid="{00000000-0005-0000-0000-00003E500000}"/>
    <cellStyle name="การคำนวณ 2 2 2 4 2" xfId="47830" xr:uid="{07C2997E-21E4-4729-93B4-2FE616E8ABD1}"/>
    <cellStyle name="การคำนวณ 2 2 2 5" xfId="37658" xr:uid="{42B77BBA-8E9F-4ACD-9CAA-AF8B99260995}"/>
    <cellStyle name="การคำนวณ 2 2 3" xfId="7288" xr:uid="{00000000-0005-0000-0000-00003F500000}"/>
    <cellStyle name="การคำนวณ 2 2 3 2" xfId="12951" xr:uid="{00000000-0005-0000-0000-000040500000}"/>
    <cellStyle name="การคำนวณ 2 2 3 2 2" xfId="44620" xr:uid="{F550FB33-2258-424F-8D09-A3C8B36973D3}"/>
    <cellStyle name="การคำนวณ 2 2 3 3" xfId="39421" xr:uid="{4E82A707-4CF9-4DA0-B37A-F7C576822F57}"/>
    <cellStyle name="การคำนวณ 2 2 4" xfId="12050" xr:uid="{00000000-0005-0000-0000-000041500000}"/>
    <cellStyle name="การคำนวณ 2 2 4 2" xfId="43720" xr:uid="{D1299BD1-8173-4DBA-8A9E-A3D1C1B03012}"/>
    <cellStyle name="การคำนวณ 2 2 5" xfId="14150" xr:uid="{00000000-0005-0000-0000-000042500000}"/>
    <cellStyle name="การคำนวณ 2 2 5 2" xfId="45723" xr:uid="{BAA8356F-5400-4911-BE36-001F33286E41}"/>
    <cellStyle name="การคำนวณ 2 2 6" xfId="35565" xr:uid="{A89D6542-3AF8-45E9-B2D2-A4D4E14CD0A6}"/>
    <cellStyle name="การคำนวณ 2 3" xfId="832" xr:uid="{00000000-0005-0000-0000-000043500000}"/>
    <cellStyle name="การคำนวณ 2 3 2" xfId="5439" xr:uid="{00000000-0005-0000-0000-000044500000}"/>
    <cellStyle name="การคำนวณ 2 3 2 2" xfId="7791" xr:uid="{00000000-0005-0000-0000-000045500000}"/>
    <cellStyle name="การคำนวณ 2 3 2 2 2" xfId="13448" xr:uid="{00000000-0005-0000-0000-000046500000}"/>
    <cellStyle name="การคำนวณ 2 3 2 2 2 2" xfId="45117" xr:uid="{B8B1A501-357E-43C5-BF58-4F413B88B8AF}"/>
    <cellStyle name="การคำนวณ 2 3 2 2 3" xfId="39921" xr:uid="{FFEB6BE0-C9BC-4464-BF22-BAFE21C150BB}"/>
    <cellStyle name="การคำนวณ 2 3 2 3" xfId="12575" xr:uid="{00000000-0005-0000-0000-000047500000}"/>
    <cellStyle name="การคำนวณ 2 3 2 3 2" xfId="44244" xr:uid="{7CC093C3-FABC-41DB-84FC-2064C7D95A3D}"/>
    <cellStyle name="การคำนวณ 2 3 2 4" xfId="16546" xr:uid="{00000000-0005-0000-0000-000048500000}"/>
    <cellStyle name="การคำนวณ 2 3 2 4 2" xfId="47893" xr:uid="{B8A3CC84-DD1C-434E-A33C-EA0B289D8EBA}"/>
    <cellStyle name="การคำนวณ 2 3 2 5" xfId="37721" xr:uid="{252A6978-9FC6-454F-A1B3-216EA38A940B}"/>
    <cellStyle name="การคำนวณ 2 3 3" xfId="7303" xr:uid="{00000000-0005-0000-0000-000049500000}"/>
    <cellStyle name="การคำนวณ 2 3 3 2" xfId="12966" xr:uid="{00000000-0005-0000-0000-00004A500000}"/>
    <cellStyle name="การคำนวณ 2 3 3 2 2" xfId="44635" xr:uid="{A45D8776-B895-4DAE-B496-D736843A2905}"/>
    <cellStyle name="การคำนวณ 2 3 3 3" xfId="39436" xr:uid="{3ACEBDC2-BABC-4E1C-90EB-FA895DE54AE9}"/>
    <cellStyle name="การคำนวณ 2 3 4" xfId="12065" xr:uid="{00000000-0005-0000-0000-00004B500000}"/>
    <cellStyle name="การคำนวณ 2 3 4 2" xfId="43735" xr:uid="{B31E9FEC-4DF3-47E5-9912-4BF1BD9BDD45}"/>
    <cellStyle name="การคำนวณ 2 3 5" xfId="14226" xr:uid="{00000000-0005-0000-0000-00004C500000}"/>
    <cellStyle name="การคำนวณ 2 3 5 2" xfId="45786" xr:uid="{52B5CADB-1863-42D3-8E7C-8DC52F59BC63}"/>
    <cellStyle name="การคำนวณ 2 3 6" xfId="35628" xr:uid="{E8053671-A82C-44EE-8644-6D6B1B4224D3}"/>
    <cellStyle name="การคำนวณ 2 4" xfId="3090" xr:uid="{00000000-0005-0000-0000-00004D500000}"/>
    <cellStyle name="การคำนวณ 2 4 2" xfId="6034" xr:uid="{00000000-0005-0000-0000-00004E500000}"/>
    <cellStyle name="การคำนวณ 2 4 2 2" xfId="7876" xr:uid="{00000000-0005-0000-0000-00004F500000}"/>
    <cellStyle name="การคำนวณ 2 4 2 2 2" xfId="13533" xr:uid="{00000000-0005-0000-0000-000050500000}"/>
    <cellStyle name="การคำนวณ 2 4 2 2 2 2" xfId="45202" xr:uid="{BC07C546-DA95-4FCC-B9A5-EA773B13A82D}"/>
    <cellStyle name="การคำนวณ 2 4 2 2 3" xfId="40006" xr:uid="{377AA0FC-CE3E-4835-BAC2-E55214D601AC}"/>
    <cellStyle name="การคำนวณ 2 4 2 3" xfId="12665" xr:uid="{00000000-0005-0000-0000-000051500000}"/>
    <cellStyle name="การคำนวณ 2 4 2 3 2" xfId="44334" xr:uid="{2B921D59-D602-4AB4-B7A7-3E13D920C499}"/>
    <cellStyle name="การคำนวณ 2 4 2 4" xfId="17141" xr:uid="{00000000-0005-0000-0000-000052500000}"/>
    <cellStyle name="การคำนวณ 2 4 2 4 2" xfId="48423" xr:uid="{D08DEB45-F53E-4C03-8D17-153966CBA1A2}"/>
    <cellStyle name="การคำนวณ 2 4 2 5" xfId="38251" xr:uid="{331102F3-5D7C-49A5-9583-3F8B183DB7CC}"/>
    <cellStyle name="การคำนวณ 2 4 3" xfId="7394" xr:uid="{00000000-0005-0000-0000-000053500000}"/>
    <cellStyle name="การคำนวณ 2 4 3 2" xfId="13054" xr:uid="{00000000-0005-0000-0000-000054500000}"/>
    <cellStyle name="การคำนวณ 2 4 3 2 2" xfId="44723" xr:uid="{F7FDAF4E-A97A-420C-99E8-B7E03DE5ECBB}"/>
    <cellStyle name="การคำนวณ 2 4 3 3" xfId="39525" xr:uid="{05641DAF-C2E6-4B4F-969C-C4EA17F5416B}"/>
    <cellStyle name="การคำนวณ 2 4 4" xfId="12173" xr:uid="{00000000-0005-0000-0000-000055500000}"/>
    <cellStyle name="การคำนวณ 2 4 4 2" xfId="43842" xr:uid="{15BDD6C0-4F9C-44F3-A022-E7F3B7D1052D}"/>
    <cellStyle name="การคำนวณ 2 4 5" xfId="14877" xr:uid="{00000000-0005-0000-0000-000056500000}"/>
    <cellStyle name="การคำนวณ 2 4 5 2" xfId="46362" xr:uid="{9172BA87-7464-4952-B09D-F4E239DEA227}"/>
    <cellStyle name="การคำนวณ 2 4 6" xfId="36207" xr:uid="{6304898D-1C84-4A38-96EF-F422A58C45CA}"/>
    <cellStyle name="การคำนวณ 2 5" xfId="3933" xr:uid="{00000000-0005-0000-0000-000057500000}"/>
    <cellStyle name="การคำนวณ 2 5 2" xfId="6243" xr:uid="{00000000-0005-0000-0000-000058500000}"/>
    <cellStyle name="การคำนวณ 2 5 2 2" xfId="7947" xr:uid="{00000000-0005-0000-0000-000059500000}"/>
    <cellStyle name="การคำนวณ 2 5 2 2 2" xfId="13604" xr:uid="{00000000-0005-0000-0000-00005A500000}"/>
    <cellStyle name="การคำนวณ 2 5 2 2 2 2" xfId="45273" xr:uid="{B92F4B17-A845-46DF-9B0E-E9B27A8441E4}"/>
    <cellStyle name="การคำนวณ 2 5 2 2 3" xfId="40077" xr:uid="{BEE240F4-9079-4FD2-A1ED-B9C5690CE337}"/>
    <cellStyle name="การคำนวณ 2 5 2 3" xfId="12736" xr:uid="{00000000-0005-0000-0000-00005B500000}"/>
    <cellStyle name="การคำนวณ 2 5 2 3 2" xfId="44405" xr:uid="{32260300-FA91-4524-A2FB-69B1FE5B77CB}"/>
    <cellStyle name="การคำนวณ 2 5 2 4" xfId="17350" xr:uid="{00000000-0005-0000-0000-00005C500000}"/>
    <cellStyle name="การคำนวณ 2 5 2 4 2" xfId="48629" xr:uid="{3073EAEE-BF58-4691-B194-0D4DEE848684}"/>
    <cellStyle name="การคำนวณ 2 5 2 5" xfId="38457" xr:uid="{DBCF86A5-CDE3-48EE-8366-5BDAE48C1B13}"/>
    <cellStyle name="การคำนวณ 2 5 3" xfId="7467" xr:uid="{00000000-0005-0000-0000-00005D500000}"/>
    <cellStyle name="การคำนวณ 2 5 3 2" xfId="13126" xr:uid="{00000000-0005-0000-0000-00005E500000}"/>
    <cellStyle name="การคำนวณ 2 5 3 2 2" xfId="44795" xr:uid="{1DF24A7F-CA71-41AB-BF30-EFA884D37369}"/>
    <cellStyle name="การคำนวณ 2 5 3 3" xfId="39598" xr:uid="{7456EBF8-D479-4CF8-8B55-055F9E2DBEA2}"/>
    <cellStyle name="การคำนวณ 2 5 4" xfId="12244" xr:uid="{00000000-0005-0000-0000-00005F500000}"/>
    <cellStyle name="การคำนวณ 2 5 4 2" xfId="43913" xr:uid="{C983C331-CC0B-4B6B-A6F9-FC454236749E}"/>
    <cellStyle name="การคำนวณ 2 5 5" xfId="15109" xr:uid="{00000000-0005-0000-0000-000060500000}"/>
    <cellStyle name="การคำนวณ 2 5 5 2" xfId="46587" xr:uid="{35B79B60-DD0B-4CB7-89D6-5E563772B19A}"/>
    <cellStyle name="การคำนวณ 2 5 6" xfId="36414" xr:uid="{1E4E7C9D-B4E4-45CF-AD7A-61D0C35ACC97}"/>
    <cellStyle name="การคำนวณ 2 6" xfId="4418" xr:uid="{00000000-0005-0000-0000-000061500000}"/>
    <cellStyle name="การคำนวณ 2 6 2" xfId="6640" xr:uid="{00000000-0005-0000-0000-000062500000}"/>
    <cellStyle name="การคำนวณ 2 6 2 2" xfId="8066" xr:uid="{00000000-0005-0000-0000-000063500000}"/>
    <cellStyle name="การคำนวณ 2 6 2 2 2" xfId="13723" xr:uid="{00000000-0005-0000-0000-000064500000}"/>
    <cellStyle name="การคำนวณ 2 6 2 2 2 2" xfId="45392" xr:uid="{96D9B7B7-DFA0-462A-B738-1AEC9931AD02}"/>
    <cellStyle name="การคำนวณ 2 6 2 2 3" xfId="40196" xr:uid="{CCD27A1B-3222-4D33-AD9D-37FA338109D6}"/>
    <cellStyle name="การคำนวณ 2 6 2 3" xfId="12856" xr:uid="{00000000-0005-0000-0000-000065500000}"/>
    <cellStyle name="การคำนวณ 2 6 2 3 2" xfId="44525" xr:uid="{EB2B3B54-EC15-4CD5-A328-3D3331882E6E}"/>
    <cellStyle name="การคำนวณ 2 6 2 4" xfId="17746" xr:uid="{00000000-0005-0000-0000-000066500000}"/>
    <cellStyle name="การคำนวณ 2 6 2 4 2" xfId="48995" xr:uid="{FF4F45EB-8C48-4A73-967F-32FC915E513D}"/>
    <cellStyle name="การคำนวณ 2 6 2 5" xfId="38823" xr:uid="{219D6D65-2F49-461A-B6A8-246060615902}"/>
    <cellStyle name="การคำนวณ 2 6 3" xfId="7585" xr:uid="{00000000-0005-0000-0000-000067500000}"/>
    <cellStyle name="การคำนวณ 2 6 3 2" xfId="13244" xr:uid="{00000000-0005-0000-0000-000068500000}"/>
    <cellStyle name="การคำนวณ 2 6 3 2 2" xfId="44913" xr:uid="{6168478E-B13C-4A0C-BCFE-576D2FA31F3A}"/>
    <cellStyle name="การคำนวณ 2 6 3 3" xfId="39716" xr:uid="{CDFEF272-F98B-43E6-9961-971ABD048D11}"/>
    <cellStyle name="การคำนวณ 2 6 4" xfId="12367" xr:uid="{00000000-0005-0000-0000-000069500000}"/>
    <cellStyle name="การคำนวณ 2 6 4 2" xfId="44036" xr:uid="{4E70CE5D-0A4D-473F-BDA9-AF7E8A5D1DE8}"/>
    <cellStyle name="การคำนวณ 2 6 5" xfId="15526" xr:uid="{00000000-0005-0000-0000-00006A500000}"/>
    <cellStyle name="การคำนวณ 2 6 5 2" xfId="46974" xr:uid="{4FC26EB7-5F99-4B3E-958D-9E8CD55DEF86}"/>
    <cellStyle name="การคำนวณ 2 6 6" xfId="36803" xr:uid="{CDF2C219-B7DE-4A73-B292-A1414CFD530F}"/>
    <cellStyle name="การคำนวณ 2 7" xfId="4584" xr:uid="{00000000-0005-0000-0000-00006B500000}"/>
    <cellStyle name="การคำนวณ 2 7 2" xfId="6806" xr:uid="{00000000-0005-0000-0000-00006C500000}"/>
    <cellStyle name="การคำนวณ 2 7 2 2" xfId="8111" xr:uid="{00000000-0005-0000-0000-00006D500000}"/>
    <cellStyle name="การคำนวณ 2 7 2 2 2" xfId="13768" xr:uid="{00000000-0005-0000-0000-00006E500000}"/>
    <cellStyle name="การคำนวณ 2 7 2 2 2 2" xfId="45437" xr:uid="{46AAA944-2C42-4135-A74D-49AF1AC9AA4D}"/>
    <cellStyle name="การคำนวณ 2 7 2 2 3" xfId="40241" xr:uid="{017CB109-A109-4165-8251-71A946F1542C}"/>
    <cellStyle name="การคำนวณ 2 7 2 3" xfId="12902" xr:uid="{00000000-0005-0000-0000-00006F500000}"/>
    <cellStyle name="การคำนวณ 2 7 2 3 2" xfId="44571" xr:uid="{C0FD91BC-0AD4-4A53-9146-02F5D6B64F57}"/>
    <cellStyle name="การคำนวณ 2 7 2 4" xfId="17912" xr:uid="{00000000-0005-0000-0000-000070500000}"/>
    <cellStyle name="การคำนวณ 2 7 2 4 2" xfId="49159" xr:uid="{CC3B23AF-3B5D-422C-BD1C-4643EC048455}"/>
    <cellStyle name="การคำนวณ 2 7 2 5" xfId="38987" xr:uid="{009028CF-1F44-4873-A1E9-0982551F4091}"/>
    <cellStyle name="การคำนวณ 2 7 3" xfId="7630" xr:uid="{00000000-0005-0000-0000-000071500000}"/>
    <cellStyle name="การคำนวณ 2 7 3 2" xfId="13289" xr:uid="{00000000-0005-0000-0000-000072500000}"/>
    <cellStyle name="การคำนวณ 2 7 3 2 2" xfId="44958" xr:uid="{1D9AAD41-93A1-4745-A333-BDDD9DE9CC35}"/>
    <cellStyle name="การคำนวณ 2 7 3 3" xfId="39761" xr:uid="{7946ECD0-7EB1-4718-854C-7D7F8D088FB1}"/>
    <cellStyle name="การคำนวณ 2 7 4" xfId="12412" xr:uid="{00000000-0005-0000-0000-000073500000}"/>
    <cellStyle name="การคำนวณ 2 7 4 2" xfId="44081" xr:uid="{827273C2-74E2-402A-92D1-5C1F1FFED606}"/>
    <cellStyle name="การคำนวณ 2 7 5" xfId="15692" xr:uid="{00000000-0005-0000-0000-000074500000}"/>
    <cellStyle name="การคำนวณ 2 7 5 2" xfId="47138" xr:uid="{6C272EAC-17B8-4D63-AAE9-0AB248EA9AE5}"/>
    <cellStyle name="การคำนวณ 2 7 6" xfId="36967" xr:uid="{26907E55-4892-4D82-B593-6929676D09AB}"/>
    <cellStyle name="การคำนวณ 2 8" xfId="4957" xr:uid="{00000000-0005-0000-0000-000075500000}"/>
    <cellStyle name="การคำนวณ 2 8 2" xfId="7727" xr:uid="{00000000-0005-0000-0000-000076500000}"/>
    <cellStyle name="การคำนวณ 2 8 2 2" xfId="13386" xr:uid="{00000000-0005-0000-0000-000077500000}"/>
    <cellStyle name="การคำนวณ 2 8 2 2 2" xfId="45055" xr:uid="{2140EC7B-DFC7-411C-99F2-526E5AE4F78F}"/>
    <cellStyle name="การคำนวณ 2 8 2 3" xfId="39858" xr:uid="{C4BBCAE6-66C0-464D-93E8-1EC8EA4AB3EA}"/>
    <cellStyle name="การคำนวณ 2 8 3" xfId="12512" xr:uid="{00000000-0005-0000-0000-000078500000}"/>
    <cellStyle name="การคำนวณ 2 8 3 2" xfId="44181" xr:uid="{049C686A-10A0-4B76-A058-259F235C91A0}"/>
    <cellStyle name="การคำนวณ 2 8 4" xfId="16064" xr:uid="{00000000-0005-0000-0000-000079500000}"/>
    <cellStyle name="การคำนวณ 2 8 4 2" xfId="47480" xr:uid="{DEE5E8CF-CF1F-4770-A3AE-2EC1F04F3961}"/>
    <cellStyle name="การคำนวณ 2 8 5" xfId="37308" xr:uid="{EA8FFF81-CAF2-40DE-9017-74290CA29AED}"/>
    <cellStyle name="การคำนวณ 2 9" xfId="5208" xr:uid="{00000000-0005-0000-0000-00007A500000}"/>
    <cellStyle name="การคำนวณ 2 9 2" xfId="7761" xr:uid="{00000000-0005-0000-0000-00007B500000}"/>
    <cellStyle name="การคำนวณ 2 9 2 2" xfId="13418" xr:uid="{00000000-0005-0000-0000-00007C500000}"/>
    <cellStyle name="การคำนวณ 2 9 2 2 2" xfId="45087" xr:uid="{9BD999B2-D234-474B-9419-C31DCFC3BCEF}"/>
    <cellStyle name="การคำนวณ 2 9 2 3" xfId="39891" xr:uid="{7BB021EC-1C13-46D9-BCFE-1358DE44F527}"/>
    <cellStyle name="การคำนวณ 2 9 3" xfId="12544" xr:uid="{00000000-0005-0000-0000-00007D500000}"/>
    <cellStyle name="การคำนวณ 2 9 3 2" xfId="44213" xr:uid="{3E6F3058-084D-4D2A-B248-E137083AEC0C}"/>
    <cellStyle name="การคำนวณ 2 9 4" xfId="16315" xr:uid="{00000000-0005-0000-0000-00007E500000}"/>
    <cellStyle name="การคำนวณ 2 9 4 2" xfId="47705" xr:uid="{43169143-6042-476F-8820-50F0D8437867}"/>
    <cellStyle name="การคำนวณ 2 9 5" xfId="37533" xr:uid="{5F7C2B6B-7B1C-4389-A64B-0895ABBF8FB4}"/>
    <cellStyle name="การคำนวณ 20" xfId="132" xr:uid="{00000000-0005-0000-0000-00007F500000}"/>
    <cellStyle name="การคำนวณ 20 2" xfId="11836" xr:uid="{00000000-0005-0000-0000-000080500000}"/>
    <cellStyle name="การคำนวณ 20 2 2" xfId="43506" xr:uid="{CD464E67-EA71-45AA-96FB-3757D942A1AE}"/>
    <cellStyle name="การคำนวณ 20 3" xfId="35159" xr:uid="{15245A8C-998E-4DE3-9A2D-719446280967}"/>
    <cellStyle name="การคำนวณ 21" xfId="233" xr:uid="{00000000-0005-0000-0000-000081500000}"/>
    <cellStyle name="การคำนวณ 21 2" xfId="11937" xr:uid="{00000000-0005-0000-0000-000082500000}"/>
    <cellStyle name="การคำนวณ 21 2 2" xfId="43607" xr:uid="{AA5E4C83-D651-4DC0-810B-9E89662B59E9}"/>
    <cellStyle name="การคำนวณ 21 3" xfId="35260" xr:uid="{15BDE110-CCF7-4101-9B0A-55FF1A13AC49}"/>
    <cellStyle name="การคำนวณ 22" xfId="270" xr:uid="{00000000-0005-0000-0000-000083500000}"/>
    <cellStyle name="การคำนวณ 22 2" xfId="11974" xr:uid="{00000000-0005-0000-0000-000084500000}"/>
    <cellStyle name="การคำนวณ 22 2 2" xfId="43644" xr:uid="{CCD07B83-82C6-4CAE-958B-D465812205C9}"/>
    <cellStyle name="การคำนวณ 22 3" xfId="35297" xr:uid="{7FDDDF90-5C6C-4EBF-B1EB-B3AA919291EF}"/>
    <cellStyle name="การคำนวณ 23" xfId="279" xr:uid="{00000000-0005-0000-0000-000085500000}"/>
    <cellStyle name="การคำนวณ 23 2" xfId="11983" xr:uid="{00000000-0005-0000-0000-000086500000}"/>
    <cellStyle name="การคำนวณ 23 2 2" xfId="43653" xr:uid="{09AB1FFA-3BD6-48FE-A716-DD2CA0247BC2}"/>
    <cellStyle name="การคำนวณ 23 3" xfId="35306" xr:uid="{B2249154-13EB-4A50-A410-70F2C66DE5D0}"/>
    <cellStyle name="การคำนวณ 24" xfId="236" xr:uid="{00000000-0005-0000-0000-000087500000}"/>
    <cellStyle name="การคำนวณ 24 2" xfId="11940" xr:uid="{00000000-0005-0000-0000-000088500000}"/>
    <cellStyle name="การคำนวณ 24 2 2" xfId="43610" xr:uid="{116CE5B1-F759-453F-AF5B-7947EABBBF23}"/>
    <cellStyle name="การคำนวณ 24 3" xfId="35263" xr:uid="{45FEE857-B2FB-48E6-99A0-EAB3142D92CD}"/>
    <cellStyle name="การคำนวณ 25" xfId="256" xr:uid="{00000000-0005-0000-0000-000089500000}"/>
    <cellStyle name="การคำนวณ 25 2" xfId="11960" xr:uid="{00000000-0005-0000-0000-00008A500000}"/>
    <cellStyle name="การคำนวณ 25 2 2" xfId="43630" xr:uid="{8B8C15EA-1866-45E8-AF43-B2ACA7A44206}"/>
    <cellStyle name="การคำนวณ 25 3" xfId="35283" xr:uid="{2FBE28B0-335A-4974-BDCB-39D961DD894C}"/>
    <cellStyle name="การคำนวณ 26" xfId="165" xr:uid="{00000000-0005-0000-0000-00008B500000}"/>
    <cellStyle name="การคำนวณ 26 2" xfId="11869" xr:uid="{00000000-0005-0000-0000-00008C500000}"/>
    <cellStyle name="การคำนวณ 26 2 2" xfId="43539" xr:uid="{B62730E2-E600-4649-B7FB-F081AB3D60BE}"/>
    <cellStyle name="การคำนวณ 26 3" xfId="35192" xr:uid="{026735C0-D839-4141-BC4E-67B95F1FF4B3}"/>
    <cellStyle name="การคำนวณ 27" xfId="198" xr:uid="{00000000-0005-0000-0000-00008D500000}"/>
    <cellStyle name="การคำนวณ 27 2" xfId="11902" xr:uid="{00000000-0005-0000-0000-00008E500000}"/>
    <cellStyle name="การคำนวณ 27 2 2" xfId="43572" xr:uid="{026D1C33-506E-4C36-B64C-6E7A5E375551}"/>
    <cellStyle name="การคำนวณ 27 3" xfId="35225" xr:uid="{35474BB7-67C4-401A-8540-F829CF0DDC48}"/>
    <cellStyle name="การคำนวณ 28" xfId="303" xr:uid="{00000000-0005-0000-0000-00008F500000}"/>
    <cellStyle name="การคำนวณ 28 2" xfId="12007" xr:uid="{00000000-0005-0000-0000-000090500000}"/>
    <cellStyle name="การคำนวณ 28 2 2" xfId="43677" xr:uid="{C9E806E7-3733-4A10-A70E-38CF1DCBB3C9}"/>
    <cellStyle name="การคำนวณ 28 3" xfId="35330" xr:uid="{B82AE23E-7AD5-4962-B99B-C5055EF825E5}"/>
    <cellStyle name="การคำนวณ 29" xfId="276" xr:uid="{00000000-0005-0000-0000-000091500000}"/>
    <cellStyle name="การคำนวณ 29 2" xfId="11980" xr:uid="{00000000-0005-0000-0000-000092500000}"/>
    <cellStyle name="การคำนวณ 29 2 2" xfId="43650" xr:uid="{A580FD41-6B01-4518-BA47-EB537C49B50D}"/>
    <cellStyle name="การคำนวณ 29 3" xfId="35303" xr:uid="{E1DF16DD-743C-4281-874E-D7AAD3C43953}"/>
    <cellStyle name="การคำนวณ 3" xfId="177" xr:uid="{00000000-0005-0000-0000-000093500000}"/>
    <cellStyle name="การคำนวณ 3 10" xfId="35204" xr:uid="{FE4EA1D9-D566-48F6-B470-CD27847EF1C9}"/>
    <cellStyle name="การคำนวณ 3 2" xfId="806" xr:uid="{00000000-0005-0000-0000-000094500000}"/>
    <cellStyle name="การคำนวณ 3 2 2" xfId="5413" xr:uid="{00000000-0005-0000-0000-000095500000}"/>
    <cellStyle name="การคำนวณ 3 2 2 2" xfId="7781" xr:uid="{00000000-0005-0000-0000-000096500000}"/>
    <cellStyle name="การคำนวณ 3 2 2 2 2" xfId="13438" xr:uid="{00000000-0005-0000-0000-000097500000}"/>
    <cellStyle name="การคำนวณ 3 2 2 2 2 2" xfId="45107" xr:uid="{6C2908E8-4BCD-4243-8834-64F7AB392941}"/>
    <cellStyle name="การคำนวณ 3 2 2 2 3" xfId="39911" xr:uid="{A5C2E982-6551-4A11-AC98-BF0766FFB838}"/>
    <cellStyle name="การคำนวณ 3 2 2 3" xfId="12565" xr:uid="{00000000-0005-0000-0000-000098500000}"/>
    <cellStyle name="การคำนวณ 3 2 2 3 2" xfId="44234" xr:uid="{537A95B0-ED33-4249-B2B2-15223541DC1B}"/>
    <cellStyle name="การคำนวณ 3 2 2 4" xfId="16520" xr:uid="{00000000-0005-0000-0000-000099500000}"/>
    <cellStyle name="การคำนวณ 3 2 2 4 2" xfId="47870" xr:uid="{59C1E6D9-A1D8-4D04-92E4-6AD9BA224DB4}"/>
    <cellStyle name="การคำนวณ 3 2 2 5" xfId="37698" xr:uid="{127663E3-B486-4223-B8A3-98E7263F363F}"/>
    <cellStyle name="การคำนวณ 3 2 3" xfId="7293" xr:uid="{00000000-0005-0000-0000-00009A500000}"/>
    <cellStyle name="การคำนวณ 3 2 3 2" xfId="12956" xr:uid="{00000000-0005-0000-0000-00009B500000}"/>
    <cellStyle name="การคำนวณ 3 2 3 2 2" xfId="44625" xr:uid="{43DAA629-B05C-4CE8-8C43-580959869462}"/>
    <cellStyle name="การคำนวณ 3 2 3 3" xfId="39426" xr:uid="{80BCE66A-84C4-469F-81DB-23201D09647E}"/>
    <cellStyle name="การคำนวณ 3 2 4" xfId="12055" xr:uid="{00000000-0005-0000-0000-00009C500000}"/>
    <cellStyle name="การคำนวณ 3 2 4 2" xfId="43725" xr:uid="{218BB12C-B746-4FA2-8BBC-ED82D8117341}"/>
    <cellStyle name="การคำนวณ 3 2 5" xfId="14200" xr:uid="{00000000-0005-0000-0000-00009D500000}"/>
    <cellStyle name="การคำนวณ 3 2 5 2" xfId="45763" xr:uid="{D19EFC47-6B36-4C75-AE9C-06F1C0A8BF7C}"/>
    <cellStyle name="การคำนวณ 3 2 6" xfId="35605" xr:uid="{FA87B052-D0AE-4DB5-ADE4-6DC51E1593C1}"/>
    <cellStyle name="การคำนวณ 3 3" xfId="837" xr:uid="{00000000-0005-0000-0000-00009E500000}"/>
    <cellStyle name="การคำนวณ 3 3 2" xfId="5444" xr:uid="{00000000-0005-0000-0000-00009F500000}"/>
    <cellStyle name="การคำนวณ 3 3 2 2" xfId="7796" xr:uid="{00000000-0005-0000-0000-0000A0500000}"/>
    <cellStyle name="การคำนวณ 3 3 2 2 2" xfId="13453" xr:uid="{00000000-0005-0000-0000-0000A1500000}"/>
    <cellStyle name="การคำนวณ 3 3 2 2 2 2" xfId="45122" xr:uid="{4425DA84-8CFD-45B7-9760-BE6265E84D5E}"/>
    <cellStyle name="การคำนวณ 3 3 2 2 3" xfId="39926" xr:uid="{767B83AF-D705-48AF-B65C-0FBE37A32AC3}"/>
    <cellStyle name="การคำนวณ 3 3 2 3" xfId="12580" xr:uid="{00000000-0005-0000-0000-0000A2500000}"/>
    <cellStyle name="การคำนวณ 3 3 2 3 2" xfId="44249" xr:uid="{CEB09871-52FC-4EF1-8BB0-0A6323C27F16}"/>
    <cellStyle name="การคำนวณ 3 3 2 4" xfId="16551" xr:uid="{00000000-0005-0000-0000-0000A3500000}"/>
    <cellStyle name="การคำนวณ 3 3 2 4 2" xfId="47898" xr:uid="{4614CC5F-1907-497C-8543-4EA76588739C}"/>
    <cellStyle name="การคำนวณ 3 3 2 5" xfId="37726" xr:uid="{01C85231-6C45-4B2B-8922-311601F0B609}"/>
    <cellStyle name="การคำนวณ 3 3 3" xfId="7308" xr:uid="{00000000-0005-0000-0000-0000A4500000}"/>
    <cellStyle name="การคำนวณ 3 3 3 2" xfId="12971" xr:uid="{00000000-0005-0000-0000-0000A5500000}"/>
    <cellStyle name="การคำนวณ 3 3 3 2 2" xfId="44640" xr:uid="{CF9336B6-F7A6-4BAD-BD53-6B7870860067}"/>
    <cellStyle name="การคำนวณ 3 3 3 3" xfId="39441" xr:uid="{912F69A7-F20F-475D-859C-73425A2F7ACD}"/>
    <cellStyle name="การคำนวณ 3 3 4" xfId="12070" xr:uid="{00000000-0005-0000-0000-0000A6500000}"/>
    <cellStyle name="การคำนวณ 3 3 4 2" xfId="43740" xr:uid="{EAD64429-67F1-49EF-8C4D-69A97EA4A485}"/>
    <cellStyle name="การคำนวณ 3 3 5" xfId="14231" xr:uid="{00000000-0005-0000-0000-0000A7500000}"/>
    <cellStyle name="การคำนวณ 3 3 5 2" xfId="45791" xr:uid="{A71823A1-237D-424A-BCE4-93D036190C44}"/>
    <cellStyle name="การคำนวณ 3 3 6" xfId="35633" xr:uid="{C785585F-EDE0-462E-BF68-058C5CDAB60B}"/>
    <cellStyle name="การคำนวณ 3 4" xfId="3765" xr:uid="{00000000-0005-0000-0000-0000A8500000}"/>
    <cellStyle name="การคำนวณ 3 4 2" xfId="6213" xr:uid="{00000000-0005-0000-0000-0000A9500000}"/>
    <cellStyle name="การคำนวณ 3 4 2 2" xfId="7924" xr:uid="{00000000-0005-0000-0000-0000AA500000}"/>
    <cellStyle name="การคำนวณ 3 4 2 2 2" xfId="13581" xr:uid="{00000000-0005-0000-0000-0000AB500000}"/>
    <cellStyle name="การคำนวณ 3 4 2 2 2 2" xfId="45250" xr:uid="{EF3426E4-2AF9-4D99-A45A-731C31B80A0C}"/>
    <cellStyle name="การคำนวณ 3 4 2 2 3" xfId="40054" xr:uid="{D4998DB1-224D-46B8-A96E-25C360C568B8}"/>
    <cellStyle name="การคำนวณ 3 4 2 3" xfId="12713" xr:uid="{00000000-0005-0000-0000-0000AC500000}"/>
    <cellStyle name="การคำนวณ 3 4 2 3 2" xfId="44382" xr:uid="{9249FB98-5C0C-4081-B5B3-ADD05E444C6A}"/>
    <cellStyle name="การคำนวณ 3 4 2 4" xfId="17320" xr:uid="{00000000-0005-0000-0000-0000AD500000}"/>
    <cellStyle name="การคำนวณ 3 4 2 4 2" xfId="48600" xr:uid="{6BE704F0-8E9D-4243-A7F0-4145E6A04AEA}"/>
    <cellStyle name="การคำนวณ 3 4 2 5" xfId="38428" xr:uid="{9E0D658B-BEB0-4E3E-8A6F-EB955628EA7A}"/>
    <cellStyle name="การคำนวณ 3 4 3" xfId="7444" xr:uid="{00000000-0005-0000-0000-0000AE500000}"/>
    <cellStyle name="การคำนวณ 3 4 3 2" xfId="13103" xr:uid="{00000000-0005-0000-0000-0000AF500000}"/>
    <cellStyle name="การคำนวณ 3 4 3 2 2" xfId="44772" xr:uid="{144D5AF2-1F8E-4368-848D-0E302DE36DE4}"/>
    <cellStyle name="การคำนวณ 3 4 3 3" xfId="39575" xr:uid="{FF1B58C1-D524-467D-B6C1-076B920C3871}"/>
    <cellStyle name="การคำนวณ 3 4 4" xfId="12221" xr:uid="{00000000-0005-0000-0000-0000B0500000}"/>
    <cellStyle name="การคำนวณ 3 4 4 2" xfId="43890" xr:uid="{82C36A07-0790-47E1-812F-5D38BCB8872C}"/>
    <cellStyle name="การคำนวณ 3 4 5" xfId="15075" xr:uid="{00000000-0005-0000-0000-0000B1500000}"/>
    <cellStyle name="การคำนวณ 3 4 5 2" xfId="46555" xr:uid="{626F7283-8E9B-486E-8860-CD311D51B13E}"/>
    <cellStyle name="การคำนวณ 3 4 6" xfId="36385" xr:uid="{3F389E5E-8AB8-4A4F-A1F7-D12EAF45B8EA}"/>
    <cellStyle name="การคำนวณ 3 5" xfId="5258" xr:uid="{00000000-0005-0000-0000-0000B2500000}"/>
    <cellStyle name="การคำนวณ 3 5 2" xfId="7766" xr:uid="{00000000-0005-0000-0000-0000B3500000}"/>
    <cellStyle name="การคำนวณ 3 5 2 2" xfId="13423" xr:uid="{00000000-0005-0000-0000-0000B4500000}"/>
    <cellStyle name="การคำนวณ 3 5 2 2 2" xfId="45092" xr:uid="{A78A4D14-54FF-4BAB-A89E-6351062C91BA}"/>
    <cellStyle name="การคำนวณ 3 5 2 3" xfId="39896" xr:uid="{CE855714-94D8-4A07-B532-D3FF6ACD8AFD}"/>
    <cellStyle name="การคำนวณ 3 5 3" xfId="12549" xr:uid="{00000000-0005-0000-0000-0000B5500000}"/>
    <cellStyle name="การคำนวณ 3 5 3 2" xfId="44218" xr:uid="{D11E9AFB-B17E-4F07-9A98-FB836A974A28}"/>
    <cellStyle name="การคำนวณ 3 5 4" xfId="16365" xr:uid="{00000000-0005-0000-0000-0000B6500000}"/>
    <cellStyle name="การคำนวณ 3 5 4 2" xfId="47745" xr:uid="{384290A2-E05A-4BAD-81E8-280EFAB4CC7B}"/>
    <cellStyle name="การคำนวณ 3 5 5" xfId="37573" xr:uid="{9D127759-0A70-42CE-BD33-6A7E31B9AC5D}"/>
    <cellStyle name="การคำนวณ 3 6" xfId="7264" xr:uid="{00000000-0005-0000-0000-0000B7500000}"/>
    <cellStyle name="การคำนวณ 3 6 2" xfId="8141" xr:uid="{00000000-0005-0000-0000-0000B8500000}"/>
    <cellStyle name="การคำนวณ 3 6 2 2" xfId="13797" xr:uid="{00000000-0005-0000-0000-0000B9500000}"/>
    <cellStyle name="การคำนวณ 3 6 2 2 2" xfId="45466" xr:uid="{FEDCE0AE-28F5-4F72-B221-022339BBD61F}"/>
    <cellStyle name="การคำนวณ 3 6 2 3" xfId="40270" xr:uid="{5E91B0A1-1D87-4B63-81F9-F1DD4C8B7C7A}"/>
    <cellStyle name="การคำนวณ 3 6 3" xfId="12940" xr:uid="{00000000-0005-0000-0000-0000BA500000}"/>
    <cellStyle name="การคำนวณ 3 6 3 2" xfId="44609" xr:uid="{18E455FB-FA9C-4291-882C-F65E1D81543C}"/>
    <cellStyle name="การคำนวณ 3 6 4" xfId="18358" xr:uid="{00000000-0005-0000-0000-0000BB500000}"/>
    <cellStyle name="การคำนวณ 3 6 4 2" xfId="49572" xr:uid="{9830AFF6-5297-441E-82A7-4A19BC13F8B1}"/>
    <cellStyle name="การคำนวณ 3 6 5" xfId="39400" xr:uid="{C905E916-0BA9-4397-B73B-5B045D95D217}"/>
    <cellStyle name="การคำนวณ 3 7" xfId="649" xr:uid="{00000000-0005-0000-0000-0000BC500000}"/>
    <cellStyle name="การคำนวณ 3 7 2" xfId="12038" xr:uid="{00000000-0005-0000-0000-0000BD500000}"/>
    <cellStyle name="การคำนวณ 3 7 2 2" xfId="43708" xr:uid="{0DE9B30C-04DB-4C08-9E80-59A4A0EE148F}"/>
    <cellStyle name="การคำนวณ 3 7 3" xfId="35480" xr:uid="{83F8ECA6-5977-4FF2-B9BF-B7720935B5F2}"/>
    <cellStyle name="การคำนวณ 3 8" xfId="11881" xr:uid="{00000000-0005-0000-0000-0000BE500000}"/>
    <cellStyle name="การคำนวณ 3 8 2" xfId="43551" xr:uid="{EE95A764-7C51-44F2-B7ED-2A54B07F1031}"/>
    <cellStyle name="การคำนวณ 3 9" xfId="14045" xr:uid="{00000000-0005-0000-0000-0000BF500000}"/>
    <cellStyle name="การคำนวณ 3 9 2" xfId="45638" xr:uid="{41E7246A-6BF9-4EF4-9570-7476A2CB8006}"/>
    <cellStyle name="การคำนวณ 30" xfId="305" xr:uid="{00000000-0005-0000-0000-0000C0500000}"/>
    <cellStyle name="การคำนวณ 30 2" xfId="12009" xr:uid="{00000000-0005-0000-0000-0000C1500000}"/>
    <cellStyle name="การคำนวณ 30 2 2" xfId="43679" xr:uid="{C7E490A0-3631-41AA-82B4-164613CDF8F7}"/>
    <cellStyle name="การคำนวณ 30 3" xfId="35332" xr:uid="{034DD8C0-D642-4296-930B-435102ABFCB4}"/>
    <cellStyle name="การคำนวณ 31" xfId="301" xr:uid="{00000000-0005-0000-0000-0000C2500000}"/>
    <cellStyle name="การคำนวณ 31 2" xfId="12005" xr:uid="{00000000-0005-0000-0000-0000C3500000}"/>
    <cellStyle name="การคำนวณ 31 2 2" xfId="43675" xr:uid="{C2783518-16B3-4E03-A7D2-A20A80A45A69}"/>
    <cellStyle name="การคำนวณ 31 3" xfId="35328" xr:uid="{BC68438E-EB74-47E9-AB11-97E06C730E25}"/>
    <cellStyle name="การคำนวณ 32" xfId="299" xr:uid="{00000000-0005-0000-0000-0000C4500000}"/>
    <cellStyle name="การคำนวณ 32 2" xfId="12003" xr:uid="{00000000-0005-0000-0000-0000C5500000}"/>
    <cellStyle name="การคำนวณ 32 2 2" xfId="43673" xr:uid="{4E145AA0-497E-4739-B46B-3CC8DD221020}"/>
    <cellStyle name="การคำนวณ 32 3" xfId="35326" xr:uid="{BAC3F8D6-2221-4296-A8CB-676008F9AD7D}"/>
    <cellStyle name="การคำนวณ 33" xfId="263" xr:uid="{00000000-0005-0000-0000-0000C6500000}"/>
    <cellStyle name="การคำนวณ 33 2" xfId="11967" xr:uid="{00000000-0005-0000-0000-0000C7500000}"/>
    <cellStyle name="การคำนวณ 33 2 2" xfId="43637" xr:uid="{6AF1DAD5-7320-483E-AC6D-E3B61FFD0EF7}"/>
    <cellStyle name="การคำนวณ 33 3" xfId="35290" xr:uid="{9841884C-7831-41F8-A5A9-1005D52BE65B}"/>
    <cellStyle name="การคำนวณ 34" xfId="291" xr:uid="{00000000-0005-0000-0000-0000C8500000}"/>
    <cellStyle name="การคำนวณ 34 2" xfId="11995" xr:uid="{00000000-0005-0000-0000-0000C9500000}"/>
    <cellStyle name="การคำนวณ 34 2 2" xfId="43665" xr:uid="{45132D4E-58A8-4E8F-820B-0A0D211EB7DC}"/>
    <cellStyle name="การคำนวณ 34 3" xfId="35318" xr:uid="{6C3C00F0-3AAA-4100-B382-1D08C0A9B0C2}"/>
    <cellStyle name="การคำนวณ 35" xfId="306" xr:uid="{00000000-0005-0000-0000-0000CA500000}"/>
    <cellStyle name="การคำนวณ 35 2" xfId="12010" xr:uid="{00000000-0005-0000-0000-0000CB500000}"/>
    <cellStyle name="การคำนวณ 35 2 2" xfId="43680" xr:uid="{D323789D-FD20-4FB0-B38E-DD9696D5E21F}"/>
    <cellStyle name="การคำนวณ 35 3" xfId="35333" xr:uid="{11FDA54A-AED5-40DD-B573-43D6F2DDC970}"/>
    <cellStyle name="การคำนวณ 36" xfId="275" xr:uid="{00000000-0005-0000-0000-0000CC500000}"/>
    <cellStyle name="การคำนวณ 36 2" xfId="11979" xr:uid="{00000000-0005-0000-0000-0000CD500000}"/>
    <cellStyle name="การคำนวณ 36 2 2" xfId="43649" xr:uid="{B8EAEDF3-4DFB-4A8E-8AFB-400801E8C73D}"/>
    <cellStyle name="การคำนวณ 36 3" xfId="35302" xr:uid="{3C52C690-1F56-42A0-8B53-5BB7A5BA7120}"/>
    <cellStyle name="การคำนวณ 37" xfId="237" xr:uid="{00000000-0005-0000-0000-0000CE500000}"/>
    <cellStyle name="การคำนวณ 37 2" xfId="11941" xr:uid="{00000000-0005-0000-0000-0000CF500000}"/>
    <cellStyle name="การคำนวณ 37 2 2" xfId="43611" xr:uid="{DD7A09A1-3B5A-4FCA-ABDF-3E4B936DABF7}"/>
    <cellStyle name="การคำนวณ 37 3" xfId="35264" xr:uid="{51EB3709-C7F8-4468-9A8F-765A49BC5715}"/>
    <cellStyle name="การคำนวณ 38" xfId="247" xr:uid="{00000000-0005-0000-0000-0000D0500000}"/>
    <cellStyle name="การคำนวณ 38 2" xfId="11951" xr:uid="{00000000-0005-0000-0000-0000D1500000}"/>
    <cellStyle name="การคำนวณ 38 2 2" xfId="43621" xr:uid="{40E1124A-FE4C-4DAF-BCA3-7289D5E9551B}"/>
    <cellStyle name="การคำนวณ 38 3" xfId="35274" xr:uid="{EA572582-AC7F-42F4-9528-F9054CB47D80}"/>
    <cellStyle name="การคำนวณ 39" xfId="322" xr:uid="{00000000-0005-0000-0000-0000D2500000}"/>
    <cellStyle name="การคำนวณ 39 2" xfId="12026" xr:uid="{00000000-0005-0000-0000-0000D3500000}"/>
    <cellStyle name="การคำนวณ 39 2 2" xfId="43696" xr:uid="{68A95B68-94FD-4706-A8CD-5059B1EA8104}"/>
    <cellStyle name="การคำนวณ 39 3" xfId="35349" xr:uid="{4A3C3E7A-0066-429A-9761-5645402537AE}"/>
    <cellStyle name="การคำนวณ 4" xfId="169" xr:uid="{00000000-0005-0000-0000-0000D4500000}"/>
    <cellStyle name="การคำนวณ 4 2" xfId="3575" xr:uid="{00000000-0005-0000-0000-0000D5500000}"/>
    <cellStyle name="การคำนวณ 4 2 2" xfId="6179" xr:uid="{00000000-0005-0000-0000-0000D6500000}"/>
    <cellStyle name="การคำนวณ 4 2 2 2" xfId="7900" xr:uid="{00000000-0005-0000-0000-0000D7500000}"/>
    <cellStyle name="การคำนวณ 4 2 2 2 2" xfId="13557" xr:uid="{00000000-0005-0000-0000-0000D8500000}"/>
    <cellStyle name="การคำนวณ 4 2 2 2 2 2" xfId="45226" xr:uid="{B130C10B-17E4-4C69-AD95-D006617EFA4A}"/>
    <cellStyle name="การคำนวณ 4 2 2 2 3" xfId="40030" xr:uid="{8A991E76-D394-4917-B486-77AF0B8D62F6}"/>
    <cellStyle name="การคำนวณ 4 2 2 3" xfId="12689" xr:uid="{00000000-0005-0000-0000-0000D9500000}"/>
    <cellStyle name="การคำนวณ 4 2 2 3 2" xfId="44358" xr:uid="{67667F7D-57FD-44AA-951F-540718946021}"/>
    <cellStyle name="การคำนวณ 4 2 2 4" xfId="17286" xr:uid="{00000000-0005-0000-0000-0000DA500000}"/>
    <cellStyle name="การคำนวณ 4 2 2 4 2" xfId="48566" xr:uid="{A45F81BA-3AFB-4A26-837B-44289CC22FA4}"/>
    <cellStyle name="การคำนวณ 4 2 2 5" xfId="38394" xr:uid="{A2DF584F-8998-4918-90A5-AC882FD29EDD}"/>
    <cellStyle name="การคำนวณ 4 2 3" xfId="7420" xr:uid="{00000000-0005-0000-0000-0000DB500000}"/>
    <cellStyle name="การคำนวณ 4 2 3 2" xfId="13079" xr:uid="{00000000-0005-0000-0000-0000DC500000}"/>
    <cellStyle name="การคำนวณ 4 2 3 2 2" xfId="44748" xr:uid="{3CCCD8B0-44F0-4E9F-9F34-016E91EF2A59}"/>
    <cellStyle name="การคำนวณ 4 2 3 3" xfId="39551" xr:uid="{777EE5CB-0DA1-4FA8-8B08-CE673F3F7A71}"/>
    <cellStyle name="การคำนวณ 4 2 4" xfId="12197" xr:uid="{00000000-0005-0000-0000-0000DD500000}"/>
    <cellStyle name="การคำนวณ 4 2 4 2" xfId="43866" xr:uid="{86B4E40E-8051-4D38-845A-61FC8826BAD2}"/>
    <cellStyle name="การคำนวณ 4 2 5" xfId="15033" xr:uid="{00000000-0005-0000-0000-0000DE500000}"/>
    <cellStyle name="การคำนวณ 4 2 5 2" xfId="46514" xr:uid="{F290E67D-5787-4A8F-BD28-044D43E2C40D}"/>
    <cellStyle name="การคำนวณ 4 2 6" xfId="36350" xr:uid="{700CEE0F-82FF-4F58-9206-C94A43CD5D86}"/>
    <cellStyle name="การคำนวณ 4 3" xfId="5311" xr:uid="{00000000-0005-0000-0000-0000DF500000}"/>
    <cellStyle name="การคำนวณ 4 3 2" xfId="7771" xr:uid="{00000000-0005-0000-0000-0000E0500000}"/>
    <cellStyle name="การคำนวณ 4 3 2 2" xfId="13428" xr:uid="{00000000-0005-0000-0000-0000E1500000}"/>
    <cellStyle name="การคำนวณ 4 3 2 2 2" xfId="45097" xr:uid="{41DADC5E-7CA2-4038-AB33-9A44FAF0B383}"/>
    <cellStyle name="การคำนวณ 4 3 2 3" xfId="39901" xr:uid="{C4A3A92C-5785-4737-8F5A-826EFE0C9368}"/>
    <cellStyle name="การคำนวณ 4 3 3" xfId="12555" xr:uid="{00000000-0005-0000-0000-0000E2500000}"/>
    <cellStyle name="การคำนวณ 4 3 3 2" xfId="44224" xr:uid="{9536180F-ED8F-4BEF-9F44-D568EDEAC565}"/>
    <cellStyle name="การคำนวณ 4 3 4" xfId="16418" xr:uid="{00000000-0005-0000-0000-0000E3500000}"/>
    <cellStyle name="การคำนวณ 4 3 4 2" xfId="47788" xr:uid="{F9A97EF5-984B-4E80-80BE-0FE582EB54D7}"/>
    <cellStyle name="การคำนวณ 4 3 5" xfId="37616" xr:uid="{B2106107-D98F-4BA1-8878-3DC67A36F21B}"/>
    <cellStyle name="การคำนวณ 4 4" xfId="704" xr:uid="{00000000-0005-0000-0000-0000E4500000}"/>
    <cellStyle name="การคำนวณ 4 4 2" xfId="12044" xr:uid="{00000000-0005-0000-0000-0000E5500000}"/>
    <cellStyle name="การคำนวณ 4 4 2 2" xfId="43714" xr:uid="{B4B96AF0-0D74-4A88-AF7E-588764C8F450}"/>
    <cellStyle name="การคำนวณ 4 4 3" xfId="35523" xr:uid="{3AF0CAC1-486C-4829-9434-7ED56F2E6E30}"/>
    <cellStyle name="การคำนวณ 4 5" xfId="7283" xr:uid="{00000000-0005-0000-0000-0000E6500000}"/>
    <cellStyle name="การคำนวณ 4 5 2" xfId="12946" xr:uid="{00000000-0005-0000-0000-0000E7500000}"/>
    <cellStyle name="การคำนวณ 4 5 2 2" xfId="44615" xr:uid="{94713AD2-26C2-413D-84B2-A972D97303A4}"/>
    <cellStyle name="การคำนวณ 4 5 3" xfId="39416" xr:uid="{A073DCBB-22E3-49C0-B954-B4E7FA61A377}"/>
    <cellStyle name="การคำนวณ 4 6" xfId="11873" xr:uid="{00000000-0005-0000-0000-0000E8500000}"/>
    <cellStyle name="การคำนวณ 4 6 2" xfId="43543" xr:uid="{03F42041-4D03-49EB-9BF8-65E3C64EBF9B}"/>
    <cellStyle name="การคำนวณ 4 7" xfId="14098" xr:uid="{00000000-0005-0000-0000-0000E9500000}"/>
    <cellStyle name="การคำนวณ 4 7 2" xfId="45681" xr:uid="{A185E518-B88E-4A20-A93A-C79ECB044031}"/>
    <cellStyle name="การคำนวณ 4 8" xfId="35196" xr:uid="{6AA9C67A-34CD-43F0-8E60-7B1F29FD535B}"/>
    <cellStyle name="การคำนวณ 40" xfId="234" xr:uid="{00000000-0005-0000-0000-0000EA500000}"/>
    <cellStyle name="การคำนวณ 40 2" xfId="11938" xr:uid="{00000000-0005-0000-0000-0000EB500000}"/>
    <cellStyle name="การคำนวณ 40 2 2" xfId="43608" xr:uid="{8D6F5B6C-7332-4100-A78E-767F45429D0A}"/>
    <cellStyle name="การคำนวณ 40 3" xfId="35261" xr:uid="{2E1573E4-1AEB-49BF-8618-404BA8715F1E}"/>
    <cellStyle name="การคำนวณ 41" xfId="8198" xr:uid="{00000000-0005-0000-0000-0000EC500000}"/>
    <cellStyle name="การคำนวณ 41 2" xfId="13817" xr:uid="{00000000-0005-0000-0000-0000ED500000}"/>
    <cellStyle name="การคำนวณ 41 2 2" xfId="45486" xr:uid="{6D80FFB6-F8C0-414C-9A9E-3BC45CCE515D}"/>
    <cellStyle name="การคำนวณ 41 3" xfId="40309" xr:uid="{04CE4459-448A-4709-A44D-DE7D51055E2E}"/>
    <cellStyle name="การคำนวณ 42" xfId="8171" xr:uid="{00000000-0005-0000-0000-0000EE500000}"/>
    <cellStyle name="การคำนวณ 42 2" xfId="13806" xr:uid="{00000000-0005-0000-0000-0000EF500000}"/>
    <cellStyle name="การคำนวณ 42 2 2" xfId="45475" xr:uid="{2F6A42A8-EA2E-41B2-9476-380D217FFB43}"/>
    <cellStyle name="การคำนวณ 42 3" xfId="40290" xr:uid="{5871988C-050F-4D67-AB61-FBADC0DD4FAD}"/>
    <cellStyle name="การคำนวณ 43" xfId="8204" xr:uid="{00000000-0005-0000-0000-0000F0500000}"/>
    <cellStyle name="การคำนวณ 43 2" xfId="13819" xr:uid="{00000000-0005-0000-0000-0000F1500000}"/>
    <cellStyle name="การคำนวณ 43 2 2" xfId="45488" xr:uid="{4F12BAD9-42D0-4404-8850-1C43652126FE}"/>
    <cellStyle name="การคำนวณ 43 3" xfId="40314" xr:uid="{EAE532B4-EDC3-423E-86F8-1B7C85C75A90}"/>
    <cellStyle name="การคำนวณ 44" xfId="11829" xr:uid="{00000000-0005-0000-0000-0000F2500000}"/>
    <cellStyle name="การคำนวณ 44 2" xfId="43499" xr:uid="{3EB4EF5B-6CB3-438D-9EBE-8A79000D2546}"/>
    <cellStyle name="การคำนวณ 45" xfId="13943" xr:uid="{00000000-0005-0000-0000-0000F3500000}"/>
    <cellStyle name="การคำนวณ 45 2" xfId="45556" xr:uid="{366DE6A4-4EC8-4335-A962-ABA403D1E14A}"/>
    <cellStyle name="การคำนวณ 46" xfId="35144" xr:uid="{6A5AEF43-E8C0-4BB2-8A80-3F7CB9C1569A}"/>
    <cellStyle name="การคำนวณ 5" xfId="172" xr:uid="{00000000-0005-0000-0000-0000F4500000}"/>
    <cellStyle name="การคำนวณ 5 2" xfId="3764" xr:uid="{00000000-0005-0000-0000-0000F5500000}"/>
    <cellStyle name="การคำนวณ 5 2 2" xfId="6212" xr:uid="{00000000-0005-0000-0000-0000F6500000}"/>
    <cellStyle name="การคำนวณ 5 2 2 2" xfId="7923" xr:uid="{00000000-0005-0000-0000-0000F7500000}"/>
    <cellStyle name="การคำนวณ 5 2 2 2 2" xfId="13580" xr:uid="{00000000-0005-0000-0000-0000F8500000}"/>
    <cellStyle name="การคำนวณ 5 2 2 2 2 2" xfId="45249" xr:uid="{96EE3295-ED4C-4DF0-A9E3-8EECCCEE0FE7}"/>
    <cellStyle name="การคำนวณ 5 2 2 2 3" xfId="40053" xr:uid="{C0EFCD87-CCB0-4CE6-92A1-F684CF89FBE7}"/>
    <cellStyle name="การคำนวณ 5 2 2 3" xfId="12712" xr:uid="{00000000-0005-0000-0000-0000F9500000}"/>
    <cellStyle name="การคำนวณ 5 2 2 3 2" xfId="44381" xr:uid="{071AD80E-2BF1-48F3-AC1B-ED6030C08679}"/>
    <cellStyle name="การคำนวณ 5 2 2 4" xfId="17319" xr:uid="{00000000-0005-0000-0000-0000FA500000}"/>
    <cellStyle name="การคำนวณ 5 2 2 4 2" xfId="48599" xr:uid="{F717ABDF-361B-42A8-A21C-EE72DE51CAFE}"/>
    <cellStyle name="การคำนวณ 5 2 2 5" xfId="38427" xr:uid="{76682DC6-438A-4326-BF0A-3E2F8D27F574}"/>
    <cellStyle name="การคำนวณ 5 2 3" xfId="7443" xr:uid="{00000000-0005-0000-0000-0000FB500000}"/>
    <cellStyle name="การคำนวณ 5 2 3 2" xfId="13102" xr:uid="{00000000-0005-0000-0000-0000FC500000}"/>
    <cellStyle name="การคำนวณ 5 2 3 2 2" xfId="44771" xr:uid="{842DFE65-5FBD-47A6-82C2-E28B334AADAA}"/>
    <cellStyle name="การคำนวณ 5 2 3 3" xfId="39574" xr:uid="{9050E350-1380-4845-9C9B-B4B6D64472AC}"/>
    <cellStyle name="การคำนวณ 5 2 4" xfId="12220" xr:uid="{00000000-0005-0000-0000-0000FD500000}"/>
    <cellStyle name="การคำนวณ 5 2 4 2" xfId="43889" xr:uid="{CF78D8EE-6674-4D9A-9CF0-D3845E58F65B}"/>
    <cellStyle name="การคำนวณ 5 2 5" xfId="15074" xr:uid="{00000000-0005-0000-0000-0000FE500000}"/>
    <cellStyle name="การคำนวณ 5 2 5 2" xfId="46554" xr:uid="{EEEFBF02-2BA5-4240-BB0A-AC025A5AD84F}"/>
    <cellStyle name="การคำนวณ 5 2 6" xfId="36384" xr:uid="{0F7609A0-ADFF-405F-9E35-048595BFA8B3}"/>
    <cellStyle name="การคำนวณ 5 3" xfId="5434" xr:uid="{00000000-0005-0000-0000-0000FF500000}"/>
    <cellStyle name="การคำนวณ 5 3 2" xfId="7786" xr:uid="{00000000-0005-0000-0000-000000510000}"/>
    <cellStyle name="การคำนวณ 5 3 2 2" xfId="13443" xr:uid="{00000000-0005-0000-0000-000001510000}"/>
    <cellStyle name="การคำนวณ 5 3 2 2 2" xfId="45112" xr:uid="{453EC0FF-4494-4A53-B34F-409F7DEE43EB}"/>
    <cellStyle name="การคำนวณ 5 3 2 3" xfId="39916" xr:uid="{93A17597-712D-4F8E-BA65-E2050F0DB7CE}"/>
    <cellStyle name="การคำนวณ 5 3 3" xfId="12570" xr:uid="{00000000-0005-0000-0000-000002510000}"/>
    <cellStyle name="การคำนวณ 5 3 3 2" xfId="44239" xr:uid="{0ED46A12-4DED-45E7-BC59-C2D084029D22}"/>
    <cellStyle name="การคำนวณ 5 3 4" xfId="16541" xr:uid="{00000000-0005-0000-0000-000003510000}"/>
    <cellStyle name="การคำนวณ 5 3 4 2" xfId="47888" xr:uid="{62592702-84F2-4723-9F15-33B45F64102D}"/>
    <cellStyle name="การคำนวณ 5 3 5" xfId="37716" xr:uid="{63962DAC-D885-4579-9243-4827DEAB8025}"/>
    <cellStyle name="การคำนวณ 5 4" xfId="827" xr:uid="{00000000-0005-0000-0000-000004510000}"/>
    <cellStyle name="การคำนวณ 5 4 2" xfId="12060" xr:uid="{00000000-0005-0000-0000-000005510000}"/>
    <cellStyle name="การคำนวณ 5 4 2 2" xfId="43730" xr:uid="{5A2868F9-9D50-4337-84A9-6BB447BD2B98}"/>
    <cellStyle name="การคำนวณ 5 4 3" xfId="35623" xr:uid="{EF3B6A00-9BFB-4025-A30C-BB8956FA2741}"/>
    <cellStyle name="การคำนวณ 5 5" xfId="7298" xr:uid="{00000000-0005-0000-0000-000006510000}"/>
    <cellStyle name="การคำนวณ 5 5 2" xfId="12961" xr:uid="{00000000-0005-0000-0000-000007510000}"/>
    <cellStyle name="การคำนวณ 5 5 2 2" xfId="44630" xr:uid="{83945A5A-234C-43B5-9D0C-39B748F9424D}"/>
    <cellStyle name="การคำนวณ 5 5 3" xfId="39431" xr:uid="{B043ACFD-426E-4EF2-B504-C209BBA6BF1C}"/>
    <cellStyle name="การคำนวณ 5 6" xfId="11876" xr:uid="{00000000-0005-0000-0000-000008510000}"/>
    <cellStyle name="การคำนวณ 5 6 2" xfId="43546" xr:uid="{986E8F69-DF2C-400A-93C5-DE9452264525}"/>
    <cellStyle name="การคำนวณ 5 7" xfId="14221" xr:uid="{00000000-0005-0000-0000-000009510000}"/>
    <cellStyle name="การคำนวณ 5 7 2" xfId="45781" xr:uid="{FB42A222-A9B0-477B-A859-C44576DFCE12}"/>
    <cellStyle name="การคำนวณ 5 8" xfId="35199" xr:uid="{CCDF7CF3-7D1C-4A91-AF59-D7A13AB24C0F}"/>
    <cellStyle name="การคำนวณ 6" xfId="199" xr:uid="{00000000-0005-0000-0000-00000A510000}"/>
    <cellStyle name="การคำนวณ 6 2" xfId="3763" xr:uid="{00000000-0005-0000-0000-00000B510000}"/>
    <cellStyle name="การคำนวณ 6 2 2" xfId="6211" xr:uid="{00000000-0005-0000-0000-00000C510000}"/>
    <cellStyle name="การคำนวณ 6 2 2 2" xfId="7922" xr:uid="{00000000-0005-0000-0000-00000D510000}"/>
    <cellStyle name="การคำนวณ 6 2 2 2 2" xfId="13579" xr:uid="{00000000-0005-0000-0000-00000E510000}"/>
    <cellStyle name="การคำนวณ 6 2 2 2 2 2" xfId="45248" xr:uid="{A85AB587-5577-4A30-B696-F336FF37A564}"/>
    <cellStyle name="การคำนวณ 6 2 2 2 3" xfId="40052" xr:uid="{BA6918C5-329E-4116-872C-5B975E50EAE3}"/>
    <cellStyle name="การคำนวณ 6 2 2 3" xfId="12711" xr:uid="{00000000-0005-0000-0000-00000F510000}"/>
    <cellStyle name="การคำนวณ 6 2 2 3 2" xfId="44380" xr:uid="{C69EC8E8-615D-40E7-9282-BCCB3986F36A}"/>
    <cellStyle name="การคำนวณ 6 2 2 4" xfId="17318" xr:uid="{00000000-0005-0000-0000-000010510000}"/>
    <cellStyle name="การคำนวณ 6 2 2 4 2" xfId="48598" xr:uid="{296E1F09-1239-45C1-9EE6-B4C5A0B36722}"/>
    <cellStyle name="การคำนวณ 6 2 2 5" xfId="38426" xr:uid="{C59D375E-B4A8-4A02-B7F9-FDA59EE9B676}"/>
    <cellStyle name="การคำนวณ 6 2 3" xfId="7442" xr:uid="{00000000-0005-0000-0000-000011510000}"/>
    <cellStyle name="การคำนวณ 6 2 3 2" xfId="13101" xr:uid="{00000000-0005-0000-0000-000012510000}"/>
    <cellStyle name="การคำนวณ 6 2 3 2 2" xfId="44770" xr:uid="{7B744C7D-5FDE-45B3-A4E5-B7F796BE24CE}"/>
    <cellStyle name="การคำนวณ 6 2 3 3" xfId="39573" xr:uid="{9F92A62B-C01B-4786-81C0-94892921C854}"/>
    <cellStyle name="การคำนวณ 6 2 4" xfId="12219" xr:uid="{00000000-0005-0000-0000-000013510000}"/>
    <cellStyle name="การคำนวณ 6 2 4 2" xfId="43888" xr:uid="{C757DA82-C9A5-4DC8-A6D1-A64647B1302F}"/>
    <cellStyle name="การคำนวณ 6 2 5" xfId="15073" xr:uid="{00000000-0005-0000-0000-000014510000}"/>
    <cellStyle name="การคำนวณ 6 2 5 2" xfId="46553" xr:uid="{86A0B5A1-3B91-41A6-B92B-16323BD216E5}"/>
    <cellStyle name="การคำนวณ 6 2 6" xfId="36383" xr:uid="{30AA673F-5465-425D-90E3-49BCF218E434}"/>
    <cellStyle name="การคำนวณ 6 3" xfId="5667" xr:uid="{00000000-0005-0000-0000-000015510000}"/>
    <cellStyle name="การคำนวณ 6 3 2" xfId="7801" xr:uid="{00000000-0005-0000-0000-000016510000}"/>
    <cellStyle name="การคำนวณ 6 3 2 2" xfId="13458" xr:uid="{00000000-0005-0000-0000-000017510000}"/>
    <cellStyle name="การคำนวณ 6 3 2 2 2" xfId="45127" xr:uid="{EB906AD9-EBC4-4FDC-926E-4001090E1C41}"/>
    <cellStyle name="การคำนวณ 6 3 2 3" xfId="39931" xr:uid="{B02A96B5-7A41-4313-8E98-A2307A4B6027}"/>
    <cellStyle name="การคำนวณ 6 3 3" xfId="12587" xr:uid="{00000000-0005-0000-0000-000018510000}"/>
    <cellStyle name="การคำนวณ 6 3 3 2" xfId="44256" xr:uid="{2D6ED848-6075-4BD6-A018-635326C54D9E}"/>
    <cellStyle name="การคำนวณ 6 3 4" xfId="16774" xr:uid="{00000000-0005-0000-0000-000019510000}"/>
    <cellStyle name="การคำนวณ 6 3 4 2" xfId="48091" xr:uid="{2DFABB69-3488-4E4E-BAAA-48A1E6454180}"/>
    <cellStyle name="การคำนวณ 6 3 5" xfId="37919" xr:uid="{2F584EBE-A1D1-423A-89D0-88FD4D6FBCA7}"/>
    <cellStyle name="การคำนวณ 6 4" xfId="1144" xr:uid="{00000000-0005-0000-0000-00001A510000}"/>
    <cellStyle name="การคำนวณ 6 4 2" xfId="12084" xr:uid="{00000000-0005-0000-0000-00001B510000}"/>
    <cellStyle name="การคำนวณ 6 4 2 2" xfId="43754" xr:uid="{B53F8C4F-792A-4B6B-A615-A4D9F16675CF}"/>
    <cellStyle name="การคำนวณ 6 4 3" xfId="35826" xr:uid="{A635EA18-71AD-4F51-9716-0FA0001237F9}"/>
    <cellStyle name="การคำนวณ 6 5" xfId="7314" xr:uid="{00000000-0005-0000-0000-00001C510000}"/>
    <cellStyle name="การคำนวณ 6 5 2" xfId="12977" xr:uid="{00000000-0005-0000-0000-00001D510000}"/>
    <cellStyle name="การคำนวณ 6 5 2 2" xfId="44646" xr:uid="{D7C7F163-D348-49F2-A09E-E1194324DEA1}"/>
    <cellStyle name="การคำนวณ 6 5 3" xfId="39447" xr:uid="{96C038C2-51C4-43A2-AA92-B2D74BBD936F}"/>
    <cellStyle name="การคำนวณ 6 6" xfId="11903" xr:uid="{00000000-0005-0000-0000-00001E510000}"/>
    <cellStyle name="การคำนวณ 6 6 2" xfId="43573" xr:uid="{D00AC0E1-1C24-41D3-AAFC-94827EAD3B85}"/>
    <cellStyle name="การคำนวณ 6 7" xfId="14456" xr:uid="{00000000-0005-0000-0000-00001F510000}"/>
    <cellStyle name="การคำนวณ 6 7 2" xfId="45984" xr:uid="{FA3B8F05-EF5C-4C1A-BEBF-252207D6957F}"/>
    <cellStyle name="การคำนวณ 6 8" xfId="35226" xr:uid="{91BA3947-FCF9-4BBB-B49F-8F8B25B146D5}"/>
    <cellStyle name="การคำนวณ 7" xfId="188" xr:uid="{00000000-0005-0000-0000-000020510000}"/>
    <cellStyle name="การคำนวณ 7 2" xfId="6639" xr:uid="{00000000-0005-0000-0000-000021510000}"/>
    <cellStyle name="การคำนวณ 7 2 2" xfId="8065" xr:uid="{00000000-0005-0000-0000-000022510000}"/>
    <cellStyle name="การคำนวณ 7 2 2 2" xfId="13722" xr:uid="{00000000-0005-0000-0000-000023510000}"/>
    <cellStyle name="การคำนวณ 7 2 2 2 2" xfId="45391" xr:uid="{1F3AB032-9B4D-4F39-81F4-8A7506C65898}"/>
    <cellStyle name="การคำนวณ 7 2 2 3" xfId="40195" xr:uid="{A2432617-5A87-4FB2-829C-B3F697324AC3}"/>
    <cellStyle name="การคำนวณ 7 2 3" xfId="12855" xr:uid="{00000000-0005-0000-0000-000024510000}"/>
    <cellStyle name="การคำนวณ 7 2 3 2" xfId="44524" xr:uid="{CF764B32-FC44-4528-A3D8-39DC527B09D1}"/>
    <cellStyle name="การคำนวณ 7 2 4" xfId="17745" xr:uid="{00000000-0005-0000-0000-000025510000}"/>
    <cellStyle name="การคำนวณ 7 2 4 2" xfId="48994" xr:uid="{58DD1B5E-F5B7-449D-AB10-C21F740AAC95}"/>
    <cellStyle name="การคำนวณ 7 2 5" xfId="38822" xr:uid="{7244ACEC-4E94-44D9-883C-145996E98579}"/>
    <cellStyle name="การคำนวณ 7 3" xfId="4417" xr:uid="{00000000-0005-0000-0000-000026510000}"/>
    <cellStyle name="การคำนวณ 7 3 2" xfId="12366" xr:uid="{00000000-0005-0000-0000-000027510000}"/>
    <cellStyle name="การคำนวณ 7 3 2 2" xfId="44035" xr:uid="{E65D7A87-768A-4D81-BCC2-FFF7F571B5F0}"/>
    <cellStyle name="การคำนวณ 7 3 3" xfId="36802" xr:uid="{B148F864-4346-43D5-A07A-3E3498CB6231}"/>
    <cellStyle name="การคำนวณ 7 4" xfId="7584" xr:uid="{00000000-0005-0000-0000-000028510000}"/>
    <cellStyle name="การคำนวณ 7 4 2" xfId="13243" xr:uid="{00000000-0005-0000-0000-000029510000}"/>
    <cellStyle name="การคำนวณ 7 4 2 2" xfId="44912" xr:uid="{5130823C-B018-4C19-860D-E21FA4E40467}"/>
    <cellStyle name="การคำนวณ 7 4 3" xfId="39715" xr:uid="{32498F31-28AC-42A1-AB80-0ECA9269E7B9}"/>
    <cellStyle name="การคำนวณ 7 5" xfId="11892" xr:uid="{00000000-0005-0000-0000-00002A510000}"/>
    <cellStyle name="การคำนวณ 7 5 2" xfId="43562" xr:uid="{17C5C370-5E25-4880-BFD2-D815C4AC2BB6}"/>
    <cellStyle name="การคำนวณ 7 6" xfId="15525" xr:uid="{00000000-0005-0000-0000-00002B510000}"/>
    <cellStyle name="การคำนวณ 7 6 2" xfId="46973" xr:uid="{FC072C3E-BDE0-451A-A329-945D6184F043}"/>
    <cellStyle name="การคำนวณ 7 7" xfId="35215" xr:uid="{7ACC0895-C54F-400F-A18C-563BD5306D2D}"/>
    <cellStyle name="การคำนวณ 8" xfId="139" xr:uid="{00000000-0005-0000-0000-00002C510000}"/>
    <cellStyle name="การคำนวณ 8 2" xfId="6805" xr:uid="{00000000-0005-0000-0000-00002D510000}"/>
    <cellStyle name="การคำนวณ 8 2 2" xfId="8110" xr:uid="{00000000-0005-0000-0000-00002E510000}"/>
    <cellStyle name="การคำนวณ 8 2 2 2" xfId="13767" xr:uid="{00000000-0005-0000-0000-00002F510000}"/>
    <cellStyle name="การคำนวณ 8 2 2 2 2" xfId="45436" xr:uid="{FC41AF11-CB3B-45C8-B686-E52B1C2574D9}"/>
    <cellStyle name="การคำนวณ 8 2 2 3" xfId="40240" xr:uid="{A88B9B3D-49C8-4B7B-AE53-72225537A947}"/>
    <cellStyle name="การคำนวณ 8 2 3" xfId="12901" xr:uid="{00000000-0005-0000-0000-000030510000}"/>
    <cellStyle name="การคำนวณ 8 2 3 2" xfId="44570" xr:uid="{8B24987F-F444-40BF-B710-0D8FAD28DE98}"/>
    <cellStyle name="การคำนวณ 8 2 4" xfId="17911" xr:uid="{00000000-0005-0000-0000-000031510000}"/>
    <cellStyle name="การคำนวณ 8 2 4 2" xfId="49158" xr:uid="{2C94507F-813F-4F72-829F-3B6520EB6CF0}"/>
    <cellStyle name="การคำนวณ 8 2 5" xfId="38986" xr:uid="{85FBD9F3-DA1E-4BF6-A8A3-6B36E6DC0DF7}"/>
    <cellStyle name="การคำนวณ 8 3" xfId="4583" xr:uid="{00000000-0005-0000-0000-000032510000}"/>
    <cellStyle name="การคำนวณ 8 3 2" xfId="12411" xr:uid="{00000000-0005-0000-0000-000033510000}"/>
    <cellStyle name="การคำนวณ 8 3 2 2" xfId="44080" xr:uid="{616DA0AD-B705-4958-B2F4-A526518F9B4D}"/>
    <cellStyle name="การคำนวณ 8 3 3" xfId="36966" xr:uid="{ADF3F222-2242-42E8-959A-7427DAF3F7B5}"/>
    <cellStyle name="การคำนวณ 8 4" xfId="7629" xr:uid="{00000000-0005-0000-0000-000034510000}"/>
    <cellStyle name="การคำนวณ 8 4 2" xfId="13288" xr:uid="{00000000-0005-0000-0000-000035510000}"/>
    <cellStyle name="การคำนวณ 8 4 2 2" xfId="44957" xr:uid="{B70D059D-5D06-4AFC-AB7B-33FC7664B4A5}"/>
    <cellStyle name="การคำนวณ 8 4 3" xfId="39760" xr:uid="{F93E2848-07C9-41DA-87BC-616CD74457D0}"/>
    <cellStyle name="การคำนวณ 8 5" xfId="11843" xr:uid="{00000000-0005-0000-0000-000036510000}"/>
    <cellStyle name="การคำนวณ 8 5 2" xfId="43513" xr:uid="{E6E83FC5-6CED-44E0-A434-6887C2849487}"/>
    <cellStyle name="การคำนวณ 8 6" xfId="15691" xr:uid="{00000000-0005-0000-0000-000037510000}"/>
    <cellStyle name="การคำนวณ 8 6 2" xfId="47137" xr:uid="{1081102C-BDD3-4728-9AB6-63EAC09D529A}"/>
    <cellStyle name="การคำนวณ 8 7" xfId="35166" xr:uid="{3DE0DB4B-1C60-4067-B707-8405B72D2F4D}"/>
    <cellStyle name="การคำนวณ 9" xfId="137" xr:uid="{00000000-0005-0000-0000-000038510000}"/>
    <cellStyle name="การคำนวณ 9 2" xfId="4956" xr:uid="{00000000-0005-0000-0000-000039510000}"/>
    <cellStyle name="การคำนวณ 9 2 2" xfId="12511" xr:uid="{00000000-0005-0000-0000-00003A510000}"/>
    <cellStyle name="การคำนวณ 9 2 2 2" xfId="44180" xr:uid="{F51D3048-3D27-4832-B683-FD996FF12E3B}"/>
    <cellStyle name="การคำนวณ 9 2 3" xfId="37307" xr:uid="{94D72DFB-0C73-47A8-87E3-8E387918B4B3}"/>
    <cellStyle name="การคำนวณ 9 3" xfId="7726" xr:uid="{00000000-0005-0000-0000-00003B510000}"/>
    <cellStyle name="การคำนวณ 9 3 2" xfId="13385" xr:uid="{00000000-0005-0000-0000-00003C510000}"/>
    <cellStyle name="การคำนวณ 9 3 2 2" xfId="45054" xr:uid="{3DF77E07-3FA8-446E-A21C-80C6DACED6A4}"/>
    <cellStyle name="การคำนวณ 9 3 3" xfId="39857" xr:uid="{60F41BBC-F8CF-45F1-B376-38DA706F3FD2}"/>
    <cellStyle name="การคำนวณ 9 4" xfId="11841" xr:uid="{00000000-0005-0000-0000-00003D510000}"/>
    <cellStyle name="การคำนวณ 9 4 2" xfId="43511" xr:uid="{D94EC3B4-E710-4A07-A69D-D7C0084841F3}"/>
    <cellStyle name="การคำนวณ 9 5" xfId="16063" xr:uid="{00000000-0005-0000-0000-00003E510000}"/>
    <cellStyle name="การคำนวณ 9 5 2" xfId="47479" xr:uid="{6D5DFBFD-07A2-48B7-A873-0EAB3883C442}"/>
    <cellStyle name="การคำนวณ 9 6" xfId="35164" xr:uid="{1794F33C-2447-48ED-8F64-3D75BB4E7176}"/>
    <cellStyle name="ข้อความเตือน" xfId="99" xr:uid="{00000000-0005-0000-0000-00003F510000}"/>
    <cellStyle name="ข้อความเตือน 2" xfId="3091" xr:uid="{00000000-0005-0000-0000-000040510000}"/>
    <cellStyle name="ข้อความเตือน 2 2" xfId="3762" xr:uid="{00000000-0005-0000-0000-000041510000}"/>
    <cellStyle name="ข้อความเตือน 3" xfId="3761" xr:uid="{00000000-0005-0000-0000-000042510000}"/>
    <cellStyle name="ข้อความเตือน 4" xfId="3760" xr:uid="{00000000-0005-0000-0000-000043510000}"/>
    <cellStyle name="ข้อความเตือน 5" xfId="3759" xr:uid="{00000000-0005-0000-0000-000044510000}"/>
    <cellStyle name="ข้อความเตือน 6" xfId="3758" xr:uid="{00000000-0005-0000-0000-000045510000}"/>
    <cellStyle name="ข้อความอธิบาย" xfId="100" xr:uid="{00000000-0005-0000-0000-000046510000}"/>
    <cellStyle name="ข้อความอธิบาย 2" xfId="3092" xr:uid="{00000000-0005-0000-0000-000047510000}"/>
    <cellStyle name="ข้อความอธิบาย 2 2" xfId="3757" xr:uid="{00000000-0005-0000-0000-000048510000}"/>
    <cellStyle name="ข้อความอธิบาย 2 3" xfId="35134" xr:uid="{6F3DA7D1-4C84-4FC5-99AA-B6CB31436975}"/>
    <cellStyle name="ข้อความอธิบาย 3" xfId="3756" xr:uid="{00000000-0005-0000-0000-000049510000}"/>
    <cellStyle name="ข้อความอธิบาย 4" xfId="3755" xr:uid="{00000000-0005-0000-0000-00004A510000}"/>
    <cellStyle name="ข้อความอธิบาย 5" xfId="3754" xr:uid="{00000000-0005-0000-0000-00004B510000}"/>
    <cellStyle name="ข้อความอธิบาย 6" xfId="3753" xr:uid="{00000000-0005-0000-0000-00004C510000}"/>
    <cellStyle name="จำนวนของตาราง" xfId="35135" xr:uid="{56A25E0F-9466-4C73-8249-6AD8A176B792}"/>
    <cellStyle name="ชื่อเรื่อง" xfId="101" xr:uid="{00000000-0005-0000-0000-00004D510000}"/>
    <cellStyle name="ชื่อเรื่อง 2" xfId="3138" xr:uid="{00000000-0005-0000-0000-00004E510000}"/>
    <cellStyle name="ชื่อเรื่อง 2 2" xfId="3741" xr:uid="{00000000-0005-0000-0000-00004F510000}"/>
    <cellStyle name="ชื่อเรื่อง 3" xfId="3740" xr:uid="{00000000-0005-0000-0000-000050510000}"/>
    <cellStyle name="ชื่อเรื่อง 4" xfId="3739" xr:uid="{00000000-0005-0000-0000-000051510000}"/>
    <cellStyle name="ชื่อเรื่อง 5" xfId="3574" xr:uid="{00000000-0005-0000-0000-000052510000}"/>
    <cellStyle name="ชื่อเรื่อง 6" xfId="3738" xr:uid="{00000000-0005-0000-0000-000053510000}"/>
    <cellStyle name="ดี" xfId="102" xr:uid="{00000000-0005-0000-0000-000054510000}"/>
    <cellStyle name="ดี 2" xfId="3154" xr:uid="{00000000-0005-0000-0000-000055510000}"/>
    <cellStyle name="ดี 2 2" xfId="3735" xr:uid="{00000000-0005-0000-0000-000056510000}"/>
    <cellStyle name="ดี 3" xfId="3565" xr:uid="{00000000-0005-0000-0000-000057510000}"/>
    <cellStyle name="ดี 4" xfId="3564" xr:uid="{00000000-0005-0000-0000-000058510000}"/>
    <cellStyle name="ดี 5" xfId="3734" xr:uid="{00000000-0005-0000-0000-000059510000}"/>
    <cellStyle name="ดี 6" xfId="3733" xr:uid="{00000000-0005-0000-0000-00005A510000}"/>
    <cellStyle name="ตามการเชื่อมโยงหลายมิติ" xfId="1210" xr:uid="{00000000-0005-0000-0000-00005B510000}"/>
    <cellStyle name="ตามการเชื่อมโยงหลายมิติ 10" xfId="3155" xr:uid="{00000000-0005-0000-0000-00005C510000}"/>
    <cellStyle name="ตามการเชื่อมโยงหลายมิติ 11" xfId="3156" xr:uid="{00000000-0005-0000-0000-00005D510000}"/>
    <cellStyle name="ตามการเชื่อมโยงหลายมิติ 12" xfId="3157" xr:uid="{00000000-0005-0000-0000-00005E510000}"/>
    <cellStyle name="ตามการเชื่อมโยงหลายมิติ 13" xfId="3158" xr:uid="{00000000-0005-0000-0000-00005F510000}"/>
    <cellStyle name="ตามการเชื่อมโยงหลายมิติ 14" xfId="3488" xr:uid="{00000000-0005-0000-0000-000060510000}"/>
    <cellStyle name="ตามการเชื่อมโยงหลายมิติ 2" xfId="1897" xr:uid="{00000000-0005-0000-0000-000061510000}"/>
    <cellStyle name="ตามการเชื่อมโยงหลายมิติ 2 2" xfId="3159" xr:uid="{00000000-0005-0000-0000-000062510000}"/>
    <cellStyle name="ตามการเชื่อมโยงหลายมิติ 2 3" xfId="3160" xr:uid="{00000000-0005-0000-0000-000063510000}"/>
    <cellStyle name="ตามการเชื่อมโยงหลายมิติ 3" xfId="1898" xr:uid="{00000000-0005-0000-0000-000064510000}"/>
    <cellStyle name="ตามการเชื่อมโยงหลายมิติ 3 2" xfId="3161" xr:uid="{00000000-0005-0000-0000-000065510000}"/>
    <cellStyle name="ตามการเชื่อมโยงหลายมิติ 3 3" xfId="3162" xr:uid="{00000000-0005-0000-0000-000066510000}"/>
    <cellStyle name="ตามการเชื่อมโยงหลายมิติ 4" xfId="1899" xr:uid="{00000000-0005-0000-0000-000067510000}"/>
    <cellStyle name="ตามการเชื่อมโยงหลายมิติ 4 2" xfId="3163" xr:uid="{00000000-0005-0000-0000-000068510000}"/>
    <cellStyle name="ตามการเชื่อมโยงหลายมิติ 4 3" xfId="3164" xr:uid="{00000000-0005-0000-0000-000069510000}"/>
    <cellStyle name="ตามการเชื่อมโยงหลายมิติ 5" xfId="1900" xr:uid="{00000000-0005-0000-0000-00006A510000}"/>
    <cellStyle name="ตามการเชื่อมโยงหลายมิติ 6" xfId="1901" xr:uid="{00000000-0005-0000-0000-00006B510000}"/>
    <cellStyle name="ตามการเชื่อมโยงหลายมิติ 7" xfId="3165" xr:uid="{00000000-0005-0000-0000-00006C510000}"/>
    <cellStyle name="ตามการเชื่อมโยงหลายมิติ 8" xfId="3166" xr:uid="{00000000-0005-0000-0000-00006D510000}"/>
    <cellStyle name="ตามการเชื่อมโยงหลายมิติ 9" xfId="3167" xr:uid="{00000000-0005-0000-0000-00006E510000}"/>
    <cellStyle name="ตามการเชื่อมโยงหลายมิติ_TCC_WP_04'52" xfId="1902" xr:uid="{00000000-0005-0000-0000-00006F510000}"/>
    <cellStyle name="น้บะภฒ_95" xfId="1211" xr:uid="{00000000-0005-0000-0000-000070510000}"/>
    <cellStyle name="ปกติ 10" xfId="3168" xr:uid="{00000000-0005-0000-0000-000071510000}"/>
    <cellStyle name="ปกติ 10 2" xfId="3489" xr:uid="{00000000-0005-0000-0000-000072510000}"/>
    <cellStyle name="ปกติ 11" xfId="3169" xr:uid="{00000000-0005-0000-0000-000073510000}"/>
    <cellStyle name="ปกติ 11 2" xfId="3491" xr:uid="{00000000-0005-0000-0000-000074510000}"/>
    <cellStyle name="ปกติ 11 3" xfId="3490" xr:uid="{00000000-0005-0000-0000-000075510000}"/>
    <cellStyle name="ปกติ 12" xfId="3170" xr:uid="{00000000-0005-0000-0000-000076510000}"/>
    <cellStyle name="ปกติ 13" xfId="3171" xr:uid="{00000000-0005-0000-0000-000077510000}"/>
    <cellStyle name="ปกติ 13 2" xfId="3732" xr:uid="{00000000-0005-0000-0000-000078510000}"/>
    <cellStyle name="ปกติ 2" xfId="1212" xr:uid="{00000000-0005-0000-0000-000079510000}"/>
    <cellStyle name="ปกติ 2 10" xfId="3517" xr:uid="{00000000-0005-0000-0000-00007A510000}"/>
    <cellStyle name="ปกติ 2 11" xfId="3731" xr:uid="{00000000-0005-0000-0000-00007B510000}"/>
    <cellStyle name="ปกติ 2 12" xfId="35136" xr:uid="{03D3A62F-8D4C-438D-9B67-101CDBBBDF23}"/>
    <cellStyle name="ปกติ 2 2" xfId="1903" xr:uid="{00000000-0005-0000-0000-00007C510000}"/>
    <cellStyle name="ปกติ 2 2 2" xfId="3172" xr:uid="{00000000-0005-0000-0000-00007D510000}"/>
    <cellStyle name="ปกติ 2 2 2 2" xfId="3730" xr:uid="{00000000-0005-0000-0000-00007E510000}"/>
    <cellStyle name="ปกติ 2 2 3" xfId="3173" xr:uid="{00000000-0005-0000-0000-00007F510000}"/>
    <cellStyle name="ปกติ 2 2 4" xfId="3493" xr:uid="{00000000-0005-0000-0000-000080510000}"/>
    <cellStyle name="ปกติ 2 2_B100 &amp; B200" xfId="3174" xr:uid="{00000000-0005-0000-0000-000081510000}"/>
    <cellStyle name="ปกติ 2 3" xfId="1904" xr:uid="{00000000-0005-0000-0000-000082510000}"/>
    <cellStyle name="ปกติ 2 3 2" xfId="3175" xr:uid="{00000000-0005-0000-0000-000083510000}"/>
    <cellStyle name="ปกติ 2 3 3" xfId="3494" xr:uid="{00000000-0005-0000-0000-000084510000}"/>
    <cellStyle name="ปกติ 2 3 4" xfId="3729" xr:uid="{00000000-0005-0000-0000-000085510000}"/>
    <cellStyle name="ปกติ 2 4" xfId="3176" xr:uid="{00000000-0005-0000-0000-000086510000}"/>
    <cellStyle name="ปกติ 2 4 2" xfId="3495" xr:uid="{00000000-0005-0000-0000-000087510000}"/>
    <cellStyle name="ปกติ 2 5" xfId="3177" xr:uid="{00000000-0005-0000-0000-000088510000}"/>
    <cellStyle name="ปกติ 2 6" xfId="3178" xr:uid="{00000000-0005-0000-0000-000089510000}"/>
    <cellStyle name="ปกติ 2 7" xfId="3492" xr:uid="{00000000-0005-0000-0000-00008A510000}"/>
    <cellStyle name="ปกติ 2 8" xfId="3516" xr:uid="{00000000-0005-0000-0000-00008B510000}"/>
    <cellStyle name="ปกติ 2 9" xfId="3420" xr:uid="{00000000-0005-0000-0000-00008C510000}"/>
    <cellStyle name="ปกติ 2_1 A.M.ตราสารหนี้ทวีทรัพย์ 6M-LEAD Y'09" xfId="3179" xr:uid="{00000000-0005-0000-0000-00008D510000}"/>
    <cellStyle name="ปกติ 22" xfId="3496" xr:uid="{00000000-0005-0000-0000-00008E510000}"/>
    <cellStyle name="ปกติ 3" xfId="1213" xr:uid="{00000000-0005-0000-0000-00008F510000}"/>
    <cellStyle name="ปกติ 3 2" xfId="3180" xr:uid="{00000000-0005-0000-0000-000090510000}"/>
    <cellStyle name="ปกติ 3 3" xfId="3181" xr:uid="{00000000-0005-0000-0000-000091510000}"/>
    <cellStyle name="ปกติ 3 3 2" xfId="3497" xr:uid="{00000000-0005-0000-0000-000092510000}"/>
    <cellStyle name="ปกติ 3 3 2 2" xfId="4550" xr:uid="{00000000-0005-0000-0000-000093510000}"/>
    <cellStyle name="ปกติ 3 3 2 2 2" xfId="6772" xr:uid="{00000000-0005-0000-0000-000094510000}"/>
    <cellStyle name="ปกติ 3 3 2 2 2 2" xfId="11346" xr:uid="{00000000-0005-0000-0000-000095510000}"/>
    <cellStyle name="ปกติ 3 3 2 2 2 3" xfId="17878" xr:uid="{00000000-0005-0000-0000-000096510000}"/>
    <cellStyle name="ปกติ 3 3 2 2 2 4" xfId="21676" xr:uid="{00000000-0005-0000-0000-000097510000}"/>
    <cellStyle name="ปกติ 3 3 2 2 3" xfId="9605" xr:uid="{00000000-0005-0000-0000-000098510000}"/>
    <cellStyle name="ปกติ 3 3 2 2 4" xfId="15658" xr:uid="{00000000-0005-0000-0000-000099510000}"/>
    <cellStyle name="ปกติ 3 3 2 2 5" xfId="19934" xr:uid="{00000000-0005-0000-0000-00009A510000}"/>
    <cellStyle name="ปกติ 3 3 2 3" xfId="5079" xr:uid="{00000000-0005-0000-0000-00009B510000}"/>
    <cellStyle name="ปกติ 3 3 2 3 2" xfId="7203" xr:uid="{00000000-0005-0000-0000-00009C510000}"/>
    <cellStyle name="ปกติ 3 3 2 3 2 2" xfId="11740" xr:uid="{00000000-0005-0000-0000-00009D510000}"/>
    <cellStyle name="ปกติ 3 3 2 3 2 3" xfId="18309" xr:uid="{00000000-0005-0000-0000-00009E510000}"/>
    <cellStyle name="ปกติ 3 3 2 3 2 4" xfId="22070" xr:uid="{00000000-0005-0000-0000-00009F510000}"/>
    <cellStyle name="ปกติ 3 3 2 3 3" xfId="9998" xr:uid="{00000000-0005-0000-0000-0000A0510000}"/>
    <cellStyle name="ปกติ 3 3 2 3 4" xfId="16186" xr:uid="{00000000-0005-0000-0000-0000A1510000}"/>
    <cellStyle name="ปกติ 3 3 2 3 5" xfId="20328" xr:uid="{00000000-0005-0000-0000-0000A2510000}"/>
    <cellStyle name="ปกติ 3 3 2 4" xfId="6155" xr:uid="{00000000-0005-0000-0000-0000A3510000}"/>
    <cellStyle name="ปกติ 3 3 2 4 2" xfId="10930" xr:uid="{00000000-0005-0000-0000-0000A4510000}"/>
    <cellStyle name="ปกติ 3 3 2 4 3" xfId="17262" xr:uid="{00000000-0005-0000-0000-0000A5510000}"/>
    <cellStyle name="ปกติ 3 3 2 4 4" xfId="21260" xr:uid="{00000000-0005-0000-0000-0000A6510000}"/>
    <cellStyle name="ปกติ 3 3 2 5" xfId="9190" xr:uid="{00000000-0005-0000-0000-0000A7510000}"/>
    <cellStyle name="ปกติ 3 3 2 6" xfId="15008" xr:uid="{00000000-0005-0000-0000-0000A8510000}"/>
    <cellStyle name="ปกติ 3 3 2 7" xfId="19517" xr:uid="{00000000-0005-0000-0000-0000A9510000}"/>
    <cellStyle name="ปกติ 3 4" xfId="3995" xr:uid="{00000000-0005-0000-0000-0000AA510000}"/>
    <cellStyle name="ปกติ 3_130" xfId="3182" xr:uid="{00000000-0005-0000-0000-0000AB510000}"/>
    <cellStyle name="ปกติ 4" xfId="1214" xr:uid="{00000000-0005-0000-0000-0000AC510000}"/>
    <cellStyle name="ปกติ 4 2" xfId="1905" xr:uid="{00000000-0005-0000-0000-0000AD510000}"/>
    <cellStyle name="ปกติ 4 3" xfId="3183" xr:uid="{00000000-0005-0000-0000-0000AE510000}"/>
    <cellStyle name="ปกติ 4 4" xfId="3184" xr:uid="{00000000-0005-0000-0000-0000AF510000}"/>
    <cellStyle name="ปกติ 4 5" xfId="3185" xr:uid="{00000000-0005-0000-0000-0000B0510000}"/>
    <cellStyle name="ปกติ 4 6" xfId="3186" xr:uid="{00000000-0005-0000-0000-0000B1510000}"/>
    <cellStyle name="ปกติ 4 7" xfId="3187" xr:uid="{00000000-0005-0000-0000-0000B2510000}"/>
    <cellStyle name="ปกติ 4 8" xfId="3498" xr:uid="{00000000-0005-0000-0000-0000B3510000}"/>
    <cellStyle name="ปกติ 4 9" xfId="3996" xr:uid="{00000000-0005-0000-0000-0000B4510000}"/>
    <cellStyle name="ปกติ 5" xfId="1906" xr:uid="{00000000-0005-0000-0000-0000B5510000}"/>
    <cellStyle name="ปกติ 5 2" xfId="3188" xr:uid="{00000000-0005-0000-0000-0000B6510000}"/>
    <cellStyle name="ปกติ 5 3" xfId="3499" xr:uid="{00000000-0005-0000-0000-0000B7510000}"/>
    <cellStyle name="ปกติ 5 4" xfId="3554" xr:uid="{00000000-0005-0000-0000-0000B8510000}"/>
    <cellStyle name="ปกติ 6" xfId="1223" xr:uid="{00000000-0005-0000-0000-0000B9510000}"/>
    <cellStyle name="ปกติ 6 2" xfId="3189" xr:uid="{00000000-0005-0000-0000-0000BA510000}"/>
    <cellStyle name="ปกติ 6 3" xfId="3500" xr:uid="{00000000-0005-0000-0000-0000BB510000}"/>
    <cellStyle name="ปกติ 7" xfId="1907" xr:uid="{00000000-0005-0000-0000-0000BC510000}"/>
    <cellStyle name="ปกติ 7 2" xfId="3190" xr:uid="{00000000-0005-0000-0000-0000BD510000}"/>
    <cellStyle name="ปกติ 7 2 2" xfId="3993" xr:uid="{00000000-0005-0000-0000-0000BE510000}"/>
    <cellStyle name="ปกติ 7 3" xfId="3501" xr:uid="{00000000-0005-0000-0000-0000BF510000}"/>
    <cellStyle name="ปกติ 8" xfId="1908" xr:uid="{00000000-0005-0000-0000-0000C0510000}"/>
    <cellStyle name="ปกติ 8 2" xfId="3191" xr:uid="{00000000-0005-0000-0000-0000C1510000}"/>
    <cellStyle name="ปกติ 8 3" xfId="3502" xr:uid="{00000000-0005-0000-0000-0000C2510000}"/>
    <cellStyle name="ปกติ 9" xfId="1909" xr:uid="{00000000-0005-0000-0000-0000C3510000}"/>
    <cellStyle name="ปกติ 9 2" xfId="3192" xr:uid="{00000000-0005-0000-0000-0000C4510000}"/>
    <cellStyle name="ปกติ 9 3" xfId="3503" xr:uid="{00000000-0005-0000-0000-0000C5510000}"/>
    <cellStyle name="ปกติ_14" xfId="3504" xr:uid="{00000000-0005-0000-0000-0000C6510000}"/>
    <cellStyle name="ป้อนค่า" xfId="103" xr:uid="{00000000-0005-0000-0000-0000C7510000}"/>
    <cellStyle name="ป้อนค่า 10" xfId="173" xr:uid="{00000000-0005-0000-0000-0000C8510000}"/>
    <cellStyle name="ป้อนค่า 10 2" xfId="5157" xr:uid="{00000000-0005-0000-0000-0000C9510000}"/>
    <cellStyle name="ป้อนค่า 10 2 2" xfId="12539" xr:uid="{00000000-0005-0000-0000-0000CA510000}"/>
    <cellStyle name="ป้อนค่า 10 2 2 2" xfId="44208" xr:uid="{DA4D6181-5521-44CB-B97F-3AC061B13788}"/>
    <cellStyle name="ป้อนค่า 10 2 3" xfId="37492" xr:uid="{C5E0E503-9491-4E5B-B813-E66C0EC7ABD4}"/>
    <cellStyle name="ป้อนค่า 10 3" xfId="7755" xr:uid="{00000000-0005-0000-0000-0000CB510000}"/>
    <cellStyle name="ป้อนค่า 10 3 2" xfId="13414" xr:uid="{00000000-0005-0000-0000-0000CC510000}"/>
    <cellStyle name="ป้อนค่า 10 3 2 2" xfId="45083" xr:uid="{BF6A60B5-D5BB-4A24-870C-7DCE912B1A45}"/>
    <cellStyle name="ป้อนค่า 10 3 3" xfId="39886" xr:uid="{2C0877F3-2F75-43B7-A2A6-EAA51E46B924}"/>
    <cellStyle name="ป้อนค่า 10 4" xfId="11877" xr:uid="{00000000-0005-0000-0000-0000CD510000}"/>
    <cellStyle name="ป้อนค่า 10 4 2" xfId="43547" xr:uid="{24C26A79-84B8-4B16-92A8-AC06374EF806}"/>
    <cellStyle name="ป้อนค่า 10 5" xfId="16264" xr:uid="{00000000-0005-0000-0000-0000CE510000}"/>
    <cellStyle name="ป้อนค่า 10 5 2" xfId="47664" xr:uid="{F6C74A2A-C880-4D4B-B683-9DEFF73AC7C8}"/>
    <cellStyle name="ป้อนค่า 10 6" xfId="35200" xr:uid="{D02B652D-BC1F-4995-A8CB-9B5E59464413}"/>
    <cellStyle name="ป้อนค่า 11" xfId="225" xr:uid="{00000000-0005-0000-0000-0000CF510000}"/>
    <cellStyle name="ป้อนค่า 11 2" xfId="7244" xr:uid="{00000000-0005-0000-0000-0000D0510000}"/>
    <cellStyle name="ป้อนค่า 11 2 2" xfId="12930" xr:uid="{00000000-0005-0000-0000-0000D1510000}"/>
    <cellStyle name="ป้อนค่า 11 2 2 2" xfId="44599" xr:uid="{68AAAE5F-2F5D-4827-88BC-49B804034665}"/>
    <cellStyle name="ป้อนค่า 11 2 3" xfId="39381" xr:uid="{8F4B04FA-6C25-47F6-A8C3-BA3F07ECBC55}"/>
    <cellStyle name="ป้อนค่า 11 3" xfId="8137" xr:uid="{00000000-0005-0000-0000-0000D2510000}"/>
    <cellStyle name="ป้อนค่า 11 3 2" xfId="13793" xr:uid="{00000000-0005-0000-0000-0000D3510000}"/>
    <cellStyle name="ป้อนค่า 11 3 2 2" xfId="45462" xr:uid="{19AADA16-AA49-4376-8A2F-8F8602522EAA}"/>
    <cellStyle name="ป้อนค่า 11 3 3" xfId="40266" xr:uid="{6087F439-D4E6-4BBE-A92C-3EDAF5D05C36}"/>
    <cellStyle name="ป้อนค่า 11 4" xfId="11929" xr:uid="{00000000-0005-0000-0000-0000D4510000}"/>
    <cellStyle name="ป้อนค่า 11 4 2" xfId="43599" xr:uid="{432F0335-B142-45CE-BD32-3D068C374A97}"/>
    <cellStyle name="ป้อนค่า 11 5" xfId="18339" xr:uid="{00000000-0005-0000-0000-0000D5510000}"/>
    <cellStyle name="ป้อนค่า 11 5 2" xfId="49553" xr:uid="{EED27CB4-9D7B-4ACD-B1E1-9C54FE8C4FA7}"/>
    <cellStyle name="ป้อนค่า 11 6" xfId="35252" xr:uid="{55D6C76C-6D2C-4A9E-AAC3-5C84CE3DC46F}"/>
    <cellStyle name="ป้อนค่า 12" xfId="193" xr:uid="{00000000-0005-0000-0000-0000D6510000}"/>
    <cellStyle name="ป้อนค่า 12 2" xfId="11897" xr:uid="{00000000-0005-0000-0000-0000D7510000}"/>
    <cellStyle name="ป้อนค่า 12 2 2" xfId="43567" xr:uid="{526D9DE4-3D5B-4D95-9F58-104391AC7A2A}"/>
    <cellStyle name="ป้อนค่า 12 3" xfId="35220" xr:uid="{9568639D-53F5-445F-9C45-792CC5C6FA62}"/>
    <cellStyle name="ป้อนค่า 13" xfId="204" xr:uid="{00000000-0005-0000-0000-0000D8510000}"/>
    <cellStyle name="ป้อนค่า 13 2" xfId="11908" xr:uid="{00000000-0005-0000-0000-0000D9510000}"/>
    <cellStyle name="ป้อนค่า 13 2 2" xfId="43578" xr:uid="{853725B8-FF80-49FA-8B6F-F16E9D2A8AC5}"/>
    <cellStyle name="ป้อนค่า 13 3" xfId="35231" xr:uid="{A791F245-C7FA-425C-AE11-8A3C2689657C}"/>
    <cellStyle name="ป้อนค่า 14" xfId="152" xr:uid="{00000000-0005-0000-0000-0000DA510000}"/>
    <cellStyle name="ป้อนค่า 14 2" xfId="11856" xr:uid="{00000000-0005-0000-0000-0000DB510000}"/>
    <cellStyle name="ป้อนค่า 14 2 2" xfId="43526" xr:uid="{826A83AC-298E-446E-A00A-41C8F0C2614C}"/>
    <cellStyle name="ป้อนค่า 14 3" xfId="35179" xr:uid="{C5FFC3E2-6916-4E27-ADEB-1BBF0AE65CFC}"/>
    <cellStyle name="ป้อนค่า 15" xfId="240" xr:uid="{00000000-0005-0000-0000-0000DC510000}"/>
    <cellStyle name="ป้อนค่า 15 2" xfId="11944" xr:uid="{00000000-0005-0000-0000-0000DD510000}"/>
    <cellStyle name="ป้อนค่า 15 2 2" xfId="43614" xr:uid="{B0AE3CEC-A2E0-46E6-B663-342FCD44E857}"/>
    <cellStyle name="ป้อนค่า 15 3" xfId="35267" xr:uid="{23E8D9B9-132C-47A4-8B81-9EA4924538F0}"/>
    <cellStyle name="ป้อนค่า 16" xfId="180" xr:uid="{00000000-0005-0000-0000-0000DE510000}"/>
    <cellStyle name="ป้อนค่า 16 2" xfId="11884" xr:uid="{00000000-0005-0000-0000-0000DF510000}"/>
    <cellStyle name="ป้อนค่า 16 2 2" xfId="43554" xr:uid="{71BCDD89-8453-4003-900F-4551D189F91F}"/>
    <cellStyle name="ป้อนค่า 16 3" xfId="35207" xr:uid="{C6CCB301-0C37-41E3-AC97-28E4F78DCB99}"/>
    <cellStyle name="ป้อนค่า 17" xfId="253" xr:uid="{00000000-0005-0000-0000-0000E0510000}"/>
    <cellStyle name="ป้อนค่า 17 2" xfId="11957" xr:uid="{00000000-0005-0000-0000-0000E1510000}"/>
    <cellStyle name="ป้อนค่า 17 2 2" xfId="43627" xr:uid="{AB0F2E4C-1577-43B9-AC54-E43970CD8EBF}"/>
    <cellStyle name="ป้อนค่า 17 3" xfId="35280" xr:uid="{2865AD4C-7684-4B03-B984-0EFC44C5D0F6}"/>
    <cellStyle name="ป้อนค่า 18" xfId="267" xr:uid="{00000000-0005-0000-0000-0000E2510000}"/>
    <cellStyle name="ป้อนค่า 18 2" xfId="11971" xr:uid="{00000000-0005-0000-0000-0000E3510000}"/>
    <cellStyle name="ป้อนค่า 18 2 2" xfId="43641" xr:uid="{2E6BECDD-9903-402A-B712-FED2A738CD97}"/>
    <cellStyle name="ป้อนค่า 18 3" xfId="35294" xr:uid="{B5C612CF-94F0-4B75-8EFC-645BEE7CA281}"/>
    <cellStyle name="ป้อนค่า 19" xfId="157" xr:uid="{00000000-0005-0000-0000-0000E4510000}"/>
    <cellStyle name="ป้อนค่า 19 2" xfId="11861" xr:uid="{00000000-0005-0000-0000-0000E5510000}"/>
    <cellStyle name="ป้อนค่า 19 2 2" xfId="43531" xr:uid="{7772F519-4E36-4576-ABA3-EDA9AA39CBEF}"/>
    <cellStyle name="ป้อนค่า 19 3" xfId="35184" xr:uid="{6B5B5E67-6FEF-487B-97C2-29218FEED1B8}"/>
    <cellStyle name="ป้อนค่า 2" xfId="181" xr:uid="{00000000-0005-0000-0000-0000E6510000}"/>
    <cellStyle name="ป้อนค่า 2 10" xfId="7250" xr:uid="{00000000-0005-0000-0000-0000E7510000}"/>
    <cellStyle name="ป้อนค่า 2 10 2" xfId="8013" xr:uid="{00000000-0005-0000-0000-0000E8510000}"/>
    <cellStyle name="ป้อนค่า 2 10 2 2" xfId="13670" xr:uid="{00000000-0005-0000-0000-0000E9510000}"/>
    <cellStyle name="ป้อนค่า 2 10 2 2 2" xfId="45339" xr:uid="{9E6A39B5-2DE3-4771-AA85-7D72A0B56053}"/>
    <cellStyle name="ป้อนค่า 2 10 2 3" xfId="40143" xr:uid="{F9A0947D-21EA-4410-B8EE-00F983D2C96A}"/>
    <cellStyle name="ป้อนค่า 2 10 3" xfId="12935" xr:uid="{00000000-0005-0000-0000-0000EA510000}"/>
    <cellStyle name="ป้อนค่า 2 10 3 2" xfId="44604" xr:uid="{8EAC543E-2F4B-4B1B-94CA-28E009B05E91}"/>
    <cellStyle name="ป้อนค่า 2 10 4" xfId="18344" xr:uid="{00000000-0005-0000-0000-0000EB510000}"/>
    <cellStyle name="ป้อนค่า 2 10 4 2" xfId="49558" xr:uid="{87FCDB01-C11C-4A44-B168-4650FB03BA71}"/>
    <cellStyle name="ป้อนค่า 2 10 5" xfId="39386" xr:uid="{7D6F5A5C-74EC-47AF-B443-E289EC13C0B6}"/>
    <cellStyle name="ป้อนค่า 2 11" xfId="600" xr:uid="{00000000-0005-0000-0000-0000EC510000}"/>
    <cellStyle name="ป้อนค่า 2 11 2" xfId="12033" xr:uid="{00000000-0005-0000-0000-0000ED510000}"/>
    <cellStyle name="ป้อนค่า 2 11 2 2" xfId="43703" xr:uid="{326127ED-8D40-4AEC-B0C3-3E62A2C6F1D3}"/>
    <cellStyle name="ป้อนค่า 2 11 3" xfId="35441" xr:uid="{578766A4-EA45-492F-BD82-71036AA29CFE}"/>
    <cellStyle name="ป้อนค่า 2 12" xfId="11885" xr:uid="{00000000-0005-0000-0000-0000EE510000}"/>
    <cellStyle name="ป้อนค่า 2 12 2" xfId="43555" xr:uid="{DFE1BC56-6E03-4D07-8A15-A52C2F5226F4}"/>
    <cellStyle name="ป้อนค่า 2 13" xfId="13996" xr:uid="{00000000-0005-0000-0000-0000EF510000}"/>
    <cellStyle name="ป้อนค่า 2 13 2" xfId="45599" xr:uid="{4FA9C226-6CCA-41DE-AE5A-4CF434D89541}"/>
    <cellStyle name="ป้อนค่า 2 14" xfId="35208" xr:uid="{D5DDA536-DF96-41F8-AA2A-D4167809D118}"/>
    <cellStyle name="ป้อนค่า 2 2" xfId="757" xr:uid="{00000000-0005-0000-0000-0000F0510000}"/>
    <cellStyle name="ป้อนค่า 2 2 2" xfId="5364" xr:uid="{00000000-0005-0000-0000-0000F1510000}"/>
    <cellStyle name="ป้อนค่า 2 2 2 2" xfId="7777" xr:uid="{00000000-0005-0000-0000-0000F2510000}"/>
    <cellStyle name="ป้อนค่า 2 2 2 2 2" xfId="13434" xr:uid="{00000000-0005-0000-0000-0000F3510000}"/>
    <cellStyle name="ป้อนค่า 2 2 2 2 2 2" xfId="45103" xr:uid="{82150458-A515-4341-B52C-8AE90B63AD64}"/>
    <cellStyle name="ป้อนค่า 2 2 2 2 3" xfId="39907" xr:uid="{25D969E8-6CB4-4EB3-9874-0F14BF7F240B}"/>
    <cellStyle name="ป้อนค่า 2 2 2 3" xfId="12561" xr:uid="{00000000-0005-0000-0000-0000F4510000}"/>
    <cellStyle name="ป้อนค่า 2 2 2 3 2" xfId="44230" xr:uid="{8375B7A2-665F-4B34-A2BB-6FFD1F653C0C}"/>
    <cellStyle name="ป้อนค่า 2 2 2 4" xfId="16471" xr:uid="{00000000-0005-0000-0000-0000F5510000}"/>
    <cellStyle name="ป้อนค่า 2 2 2 4 2" xfId="47831" xr:uid="{841F53C1-1E02-41F0-AE52-990A02D40C13}"/>
    <cellStyle name="ป้อนค่า 2 2 2 5" xfId="37659" xr:uid="{707A6526-211D-43C8-B29C-76A088637C6B}"/>
    <cellStyle name="ป้อนค่า 2 2 3" xfId="7289" xr:uid="{00000000-0005-0000-0000-0000F6510000}"/>
    <cellStyle name="ป้อนค่า 2 2 3 2" xfId="12952" xr:uid="{00000000-0005-0000-0000-0000F7510000}"/>
    <cellStyle name="ป้อนค่า 2 2 3 2 2" xfId="44621" xr:uid="{7D2A4254-E341-427F-89CF-6AF55C70759F}"/>
    <cellStyle name="ป้อนค่า 2 2 3 3" xfId="39422" xr:uid="{122C3834-4C5D-4A94-90BC-ECA4849BA642}"/>
    <cellStyle name="ป้อนค่า 2 2 4" xfId="12051" xr:uid="{00000000-0005-0000-0000-0000F8510000}"/>
    <cellStyle name="ป้อนค่า 2 2 4 2" xfId="43721" xr:uid="{CFE234CE-97A2-494B-8517-6F403164B3E1}"/>
    <cellStyle name="ป้อนค่า 2 2 5" xfId="14151" xr:uid="{00000000-0005-0000-0000-0000F9510000}"/>
    <cellStyle name="ป้อนค่า 2 2 5 2" xfId="45724" xr:uid="{2D13D02B-49B5-4466-91FE-42D42396C142}"/>
    <cellStyle name="ป้อนค่า 2 2 6" xfId="35566" xr:uid="{2F80F06B-7A36-4F07-ADDC-4CE42B81023F}"/>
    <cellStyle name="ป้อนค่า 2 3" xfId="833" xr:uid="{00000000-0005-0000-0000-0000FA510000}"/>
    <cellStyle name="ป้อนค่า 2 3 2" xfId="5440" xr:uid="{00000000-0005-0000-0000-0000FB510000}"/>
    <cellStyle name="ป้อนค่า 2 3 2 2" xfId="7792" xr:uid="{00000000-0005-0000-0000-0000FC510000}"/>
    <cellStyle name="ป้อนค่า 2 3 2 2 2" xfId="13449" xr:uid="{00000000-0005-0000-0000-0000FD510000}"/>
    <cellStyle name="ป้อนค่า 2 3 2 2 2 2" xfId="45118" xr:uid="{B70C5F47-48B1-4A0F-9F9D-606C7EC4A3A3}"/>
    <cellStyle name="ป้อนค่า 2 3 2 2 3" xfId="39922" xr:uid="{ACC57794-4C82-4A1D-B890-A116A972E4D5}"/>
    <cellStyle name="ป้อนค่า 2 3 2 3" xfId="12576" xr:uid="{00000000-0005-0000-0000-0000FE510000}"/>
    <cellStyle name="ป้อนค่า 2 3 2 3 2" xfId="44245" xr:uid="{116195F5-415A-4173-80C8-424D8860C5BE}"/>
    <cellStyle name="ป้อนค่า 2 3 2 4" xfId="16547" xr:uid="{00000000-0005-0000-0000-0000FF510000}"/>
    <cellStyle name="ป้อนค่า 2 3 2 4 2" xfId="47894" xr:uid="{44A84223-E8D0-4CE8-805E-FF0998C4023C}"/>
    <cellStyle name="ป้อนค่า 2 3 2 5" xfId="37722" xr:uid="{0145D4D6-7DB5-42DF-B649-7DF4AE544980}"/>
    <cellStyle name="ป้อนค่า 2 3 3" xfId="7304" xr:uid="{00000000-0005-0000-0000-000000520000}"/>
    <cellStyle name="ป้อนค่า 2 3 3 2" xfId="12967" xr:uid="{00000000-0005-0000-0000-000001520000}"/>
    <cellStyle name="ป้อนค่า 2 3 3 2 2" xfId="44636" xr:uid="{7C9BB8B0-E08E-425E-8E3D-6651B4A9D526}"/>
    <cellStyle name="ป้อนค่า 2 3 3 3" xfId="39437" xr:uid="{C917AF15-DE52-497F-AF93-B0BDCA4BB7F3}"/>
    <cellStyle name="ป้อนค่า 2 3 4" xfId="12066" xr:uid="{00000000-0005-0000-0000-000002520000}"/>
    <cellStyle name="ป้อนค่า 2 3 4 2" xfId="43736" xr:uid="{4E1A257A-10E6-45AB-ADD3-D72563969A96}"/>
    <cellStyle name="ป้อนค่า 2 3 5" xfId="14227" xr:uid="{00000000-0005-0000-0000-000003520000}"/>
    <cellStyle name="ป้อนค่า 2 3 5 2" xfId="45787" xr:uid="{DDAD8DCD-1F0F-4A69-A125-98BC6A000FA9}"/>
    <cellStyle name="ป้อนค่า 2 3 6" xfId="35629" xr:uid="{8131FAD4-B6F1-4E99-9903-8110AE6BDFE0}"/>
    <cellStyle name="ป้อนค่า 2 4" xfId="3193" xr:uid="{00000000-0005-0000-0000-000004520000}"/>
    <cellStyle name="ป้อนค่า 2 4 2" xfId="6074" xr:uid="{00000000-0005-0000-0000-000005520000}"/>
    <cellStyle name="ป้อนค่า 2 4 2 2" xfId="7877" xr:uid="{00000000-0005-0000-0000-000006520000}"/>
    <cellStyle name="ป้อนค่า 2 4 2 2 2" xfId="13534" xr:uid="{00000000-0005-0000-0000-000007520000}"/>
    <cellStyle name="ป้อนค่า 2 4 2 2 2 2" xfId="45203" xr:uid="{72968472-BC10-4F8E-935E-9C36913622DC}"/>
    <cellStyle name="ป้อนค่า 2 4 2 2 3" xfId="40007" xr:uid="{CB0DA8E6-8BA1-43FC-8DA9-60501CF17062}"/>
    <cellStyle name="ป้อนค่า 2 4 2 3" xfId="12666" xr:uid="{00000000-0005-0000-0000-000008520000}"/>
    <cellStyle name="ป้อนค่า 2 4 2 3 2" xfId="44335" xr:uid="{DD6E3633-1C7D-4D6C-8594-5057AA9F8CF1}"/>
    <cellStyle name="ป้อนค่า 2 4 2 4" xfId="17181" xr:uid="{00000000-0005-0000-0000-000009520000}"/>
    <cellStyle name="ป้อนค่า 2 4 2 4 2" xfId="48463" xr:uid="{1EA2B0BF-2A01-4515-9B25-22185C79006E}"/>
    <cellStyle name="ป้อนค่า 2 4 2 5" xfId="38291" xr:uid="{BAE10DCC-2447-4982-B13D-B6FA0073758A}"/>
    <cellStyle name="ป้อนค่า 2 4 3" xfId="7395" xr:uid="{00000000-0005-0000-0000-00000A520000}"/>
    <cellStyle name="ป้อนค่า 2 4 3 2" xfId="13055" xr:uid="{00000000-0005-0000-0000-00000B520000}"/>
    <cellStyle name="ป้อนค่า 2 4 3 2 2" xfId="44724" xr:uid="{4B4FB8C8-27EB-4133-AB9A-7385D4B21F8C}"/>
    <cellStyle name="ป้อนค่า 2 4 3 3" xfId="39526" xr:uid="{0A62FFDB-7E33-4B8C-89CF-3CB4527907DF}"/>
    <cellStyle name="ป้อนค่า 2 4 4" xfId="12174" xr:uid="{00000000-0005-0000-0000-00000C520000}"/>
    <cellStyle name="ป้อนค่า 2 4 4 2" xfId="43843" xr:uid="{7DF8F758-A0CF-4745-82F5-F5F6B4D14C60}"/>
    <cellStyle name="ป้อนค่า 2 4 5" xfId="14918" xr:uid="{00000000-0005-0000-0000-00000D520000}"/>
    <cellStyle name="ป้อนค่า 2 4 5 2" xfId="46402" xr:uid="{952F6E24-DC77-48BC-8272-AFAF3F34A7DA}"/>
    <cellStyle name="ป้อนค่า 2 4 6" xfId="36247" xr:uid="{7C442F74-A913-4D09-840C-E87731464674}"/>
    <cellStyle name="ป้อนค่า 2 5" xfId="3728" xr:uid="{00000000-0005-0000-0000-00000E520000}"/>
    <cellStyle name="ป้อนค่า 2 5 2" xfId="6206" xr:uid="{00000000-0005-0000-0000-00000F520000}"/>
    <cellStyle name="ป้อนค่า 2 5 2 2" xfId="7921" xr:uid="{00000000-0005-0000-0000-000010520000}"/>
    <cellStyle name="ป้อนค่า 2 5 2 2 2" xfId="13578" xr:uid="{00000000-0005-0000-0000-000011520000}"/>
    <cellStyle name="ป้อนค่า 2 5 2 2 2 2" xfId="45247" xr:uid="{965FC35C-5204-4788-B94C-35CF82ED32AA}"/>
    <cellStyle name="ป้อนค่า 2 5 2 2 3" xfId="40051" xr:uid="{034CF6F5-7C18-4CB3-AE77-F267A18A30C2}"/>
    <cellStyle name="ป้อนค่า 2 5 2 3" xfId="12710" xr:uid="{00000000-0005-0000-0000-000012520000}"/>
    <cellStyle name="ป้อนค่า 2 5 2 3 2" xfId="44379" xr:uid="{DCE29DE1-EDAB-4DAE-A152-C327D06E8EDF}"/>
    <cellStyle name="ป้อนค่า 2 5 2 4" xfId="17313" xr:uid="{00000000-0005-0000-0000-000013520000}"/>
    <cellStyle name="ป้อนค่า 2 5 2 4 2" xfId="48593" xr:uid="{32CBE3DB-25D5-4EA1-8863-C5E375739966}"/>
    <cellStyle name="ป้อนค่า 2 5 2 5" xfId="38421" xr:uid="{F9178ECC-F0D8-43ED-BE59-29535722199B}"/>
    <cellStyle name="ป้อนค่า 2 5 3" xfId="7441" xr:uid="{00000000-0005-0000-0000-000014520000}"/>
    <cellStyle name="ป้อนค่า 2 5 3 2" xfId="13100" xr:uid="{00000000-0005-0000-0000-000015520000}"/>
    <cellStyle name="ป้อนค่า 2 5 3 2 2" xfId="44769" xr:uid="{545BBA28-A444-443F-B825-86880E8BFF3A}"/>
    <cellStyle name="ป้อนค่า 2 5 3 3" xfId="39572" xr:uid="{50F7C1DC-40C0-41A2-ABC0-80E5C433D993}"/>
    <cellStyle name="ป้อนค่า 2 5 4" xfId="12218" xr:uid="{00000000-0005-0000-0000-000016520000}"/>
    <cellStyle name="ป้อนค่า 2 5 4 2" xfId="43887" xr:uid="{D9D78BD8-2E34-45C9-838B-EFE2041A7A3C}"/>
    <cellStyle name="ป้อนค่า 2 5 5" xfId="15068" xr:uid="{00000000-0005-0000-0000-000017520000}"/>
    <cellStyle name="ป้อนค่า 2 5 5 2" xfId="46548" xr:uid="{82484E2E-C4DC-4856-9B1D-17F09ED5C615}"/>
    <cellStyle name="ป้อนค่า 2 5 6" xfId="36378" xr:uid="{B4B2AC53-C63F-4A7C-9586-D9E775EACB6B}"/>
    <cellStyle name="ป้อนค่า 2 6" xfId="4459" xr:uid="{00000000-0005-0000-0000-000018520000}"/>
    <cellStyle name="ป้อนค่า 2 6 2" xfId="6681" xr:uid="{00000000-0005-0000-0000-000019520000}"/>
    <cellStyle name="ป้อนค่า 2 6 2 2" xfId="8068" xr:uid="{00000000-0005-0000-0000-00001A520000}"/>
    <cellStyle name="ป้อนค่า 2 6 2 2 2" xfId="13725" xr:uid="{00000000-0005-0000-0000-00001B520000}"/>
    <cellStyle name="ป้อนค่า 2 6 2 2 2 2" xfId="45394" xr:uid="{B731B8FF-1EC5-4312-8838-D5685ED05AAE}"/>
    <cellStyle name="ป้อนค่า 2 6 2 2 3" xfId="40198" xr:uid="{AF5DD87F-FDEE-44D2-B059-48CF6C0F1AB1}"/>
    <cellStyle name="ป้อนค่า 2 6 2 3" xfId="12858" xr:uid="{00000000-0005-0000-0000-00001C520000}"/>
    <cellStyle name="ป้อนค่า 2 6 2 3 2" xfId="44527" xr:uid="{ABC3E246-A0AC-41F1-A9C9-CD3A81F4190C}"/>
    <cellStyle name="ป้อนค่า 2 6 2 4" xfId="17787" xr:uid="{00000000-0005-0000-0000-00001D520000}"/>
    <cellStyle name="ป้อนค่า 2 6 2 4 2" xfId="49036" xr:uid="{1BDC4FA3-4C88-4A78-9ECD-B598055592C6}"/>
    <cellStyle name="ป้อนค่า 2 6 2 5" xfId="38864" xr:uid="{EC4E1BB4-CC9A-4FDC-97C3-F0019ADB93E3}"/>
    <cellStyle name="ป้อนค่า 2 6 3" xfId="7587" xr:uid="{00000000-0005-0000-0000-00001E520000}"/>
    <cellStyle name="ป้อนค่า 2 6 3 2" xfId="13246" xr:uid="{00000000-0005-0000-0000-00001F520000}"/>
    <cellStyle name="ป้อนค่า 2 6 3 2 2" xfId="44915" xr:uid="{06808CC0-E3D7-440F-9425-090EC5472AEE}"/>
    <cellStyle name="ป้อนค่า 2 6 3 3" xfId="39718" xr:uid="{D9561A6C-A6AC-4785-BEDE-17954BA5984F}"/>
    <cellStyle name="ป้อนค่า 2 6 4" xfId="12369" xr:uid="{00000000-0005-0000-0000-000020520000}"/>
    <cellStyle name="ป้อนค่า 2 6 4 2" xfId="44038" xr:uid="{3C84BEE6-F84F-407B-9AD8-34F6755B8C1A}"/>
    <cellStyle name="ป้อนค่า 2 6 5" xfId="15567" xr:uid="{00000000-0005-0000-0000-000021520000}"/>
    <cellStyle name="ป้อนค่า 2 6 5 2" xfId="47015" xr:uid="{1BF6659B-9442-4B46-BF58-A586513DD78E}"/>
    <cellStyle name="ป้อนค่า 2 6 6" xfId="36844" xr:uid="{C3654114-F8D6-40D2-BFE0-269C0F20805E}"/>
    <cellStyle name="ป้อนค่า 2 7" xfId="4586" xr:uid="{00000000-0005-0000-0000-000022520000}"/>
    <cellStyle name="ป้อนค่า 2 7 2" xfId="6808" xr:uid="{00000000-0005-0000-0000-000023520000}"/>
    <cellStyle name="ป้อนค่า 2 7 2 2" xfId="8113" xr:uid="{00000000-0005-0000-0000-000024520000}"/>
    <cellStyle name="ป้อนค่า 2 7 2 2 2" xfId="13770" xr:uid="{00000000-0005-0000-0000-000025520000}"/>
    <cellStyle name="ป้อนค่า 2 7 2 2 2 2" xfId="45439" xr:uid="{E8E87C76-02A7-4EC3-834C-38365BE90107}"/>
    <cellStyle name="ป้อนค่า 2 7 2 2 3" xfId="40243" xr:uid="{DC69D17C-5AF9-4792-9191-50A8A736841E}"/>
    <cellStyle name="ป้อนค่า 2 7 2 3" xfId="12904" xr:uid="{00000000-0005-0000-0000-000026520000}"/>
    <cellStyle name="ป้อนค่า 2 7 2 3 2" xfId="44573" xr:uid="{CE9D5A62-296D-4099-88A4-1A34107DE287}"/>
    <cellStyle name="ป้อนค่า 2 7 2 4" xfId="17914" xr:uid="{00000000-0005-0000-0000-000027520000}"/>
    <cellStyle name="ป้อนค่า 2 7 2 4 2" xfId="49161" xr:uid="{A9E4583C-3B56-4C25-86DE-B3AEEA2C8238}"/>
    <cellStyle name="ป้อนค่า 2 7 2 5" xfId="38989" xr:uid="{C3371AE5-89B7-431F-9042-2ACD109B950B}"/>
    <cellStyle name="ป้อนค่า 2 7 3" xfId="7632" xr:uid="{00000000-0005-0000-0000-000028520000}"/>
    <cellStyle name="ป้อนค่า 2 7 3 2" xfId="13291" xr:uid="{00000000-0005-0000-0000-000029520000}"/>
    <cellStyle name="ป้อนค่า 2 7 3 2 2" xfId="44960" xr:uid="{BB5ED2F8-6835-43E6-A8BB-0FE4B4FC0D39}"/>
    <cellStyle name="ป้อนค่า 2 7 3 3" xfId="39763" xr:uid="{0B3E8C6B-E657-4F93-88FF-7D29569FB44E}"/>
    <cellStyle name="ป้อนค่า 2 7 4" xfId="12414" xr:uid="{00000000-0005-0000-0000-00002A520000}"/>
    <cellStyle name="ป้อนค่า 2 7 4 2" xfId="44083" xr:uid="{6E3811F0-6CA8-4A7F-B0C3-9CB893FAD108}"/>
    <cellStyle name="ป้อนค่า 2 7 5" xfId="15694" xr:uid="{00000000-0005-0000-0000-00002B520000}"/>
    <cellStyle name="ป้อนค่า 2 7 5 2" xfId="47140" xr:uid="{9B551BE3-8B16-443E-BE94-3911C4466F76}"/>
    <cellStyle name="ป้อนค่า 2 7 6" xfId="36969" xr:uid="{8C2360B3-245C-45C2-A950-0C2018005629}"/>
    <cellStyle name="ป้อนค่า 2 8" xfId="4997" xr:uid="{00000000-0005-0000-0000-00002C520000}"/>
    <cellStyle name="ป้อนค่า 2 8 2" xfId="7729" xr:uid="{00000000-0005-0000-0000-00002D520000}"/>
    <cellStyle name="ป้อนค่า 2 8 2 2" xfId="13388" xr:uid="{00000000-0005-0000-0000-00002E520000}"/>
    <cellStyle name="ป้อนค่า 2 8 2 2 2" xfId="45057" xr:uid="{41BB8086-133D-4BCE-97B3-5D3CB6C12857}"/>
    <cellStyle name="ป้อนค่า 2 8 2 3" xfId="39860" xr:uid="{FCB438BA-0635-4F43-A7BC-3D983F791632}"/>
    <cellStyle name="ป้อนค่า 2 8 3" xfId="12514" xr:uid="{00000000-0005-0000-0000-00002F520000}"/>
    <cellStyle name="ป้อนค่า 2 8 3 2" xfId="44183" xr:uid="{8324726B-E888-4CC0-B0A1-7F907575B479}"/>
    <cellStyle name="ป้อนค่า 2 8 4" xfId="16104" xr:uid="{00000000-0005-0000-0000-000030520000}"/>
    <cellStyle name="ป้อนค่า 2 8 4 2" xfId="47520" xr:uid="{33F8FC5D-9C02-44B7-B6E7-83408F83C778}"/>
    <cellStyle name="ป้อนค่า 2 8 5" xfId="37348" xr:uid="{DF05FD29-5F17-4B4D-B0B2-B6958DAEE101}"/>
    <cellStyle name="ป้อนค่า 2 9" xfId="5209" xr:uid="{00000000-0005-0000-0000-000031520000}"/>
    <cellStyle name="ป้อนค่า 2 9 2" xfId="7762" xr:uid="{00000000-0005-0000-0000-000032520000}"/>
    <cellStyle name="ป้อนค่า 2 9 2 2" xfId="13419" xr:uid="{00000000-0005-0000-0000-000033520000}"/>
    <cellStyle name="ป้อนค่า 2 9 2 2 2" xfId="45088" xr:uid="{7D60F828-FEB0-4A69-A350-57509AE81255}"/>
    <cellStyle name="ป้อนค่า 2 9 2 3" xfId="39892" xr:uid="{E7B3ABFD-4263-4B54-8E9F-990FBF60D5C7}"/>
    <cellStyle name="ป้อนค่า 2 9 3" xfId="12545" xr:uid="{00000000-0005-0000-0000-000034520000}"/>
    <cellStyle name="ป้อนค่า 2 9 3 2" xfId="44214" xr:uid="{309424C3-E822-43B7-A6EF-E0A7C30C3081}"/>
    <cellStyle name="ป้อนค่า 2 9 4" xfId="16316" xr:uid="{00000000-0005-0000-0000-000035520000}"/>
    <cellStyle name="ป้อนค่า 2 9 4 2" xfId="47706" xr:uid="{11EAD7A1-DCD0-41A4-A119-B85D2E437EBA}"/>
    <cellStyle name="ป้อนค่า 2 9 5" xfId="37534" xr:uid="{5DAF95A6-C032-4732-B1E0-B54C26E42938}"/>
    <cellStyle name="ป้อนค่า 20" xfId="179" xr:uid="{00000000-0005-0000-0000-000036520000}"/>
    <cellStyle name="ป้อนค่า 20 2" xfId="11883" xr:uid="{00000000-0005-0000-0000-000037520000}"/>
    <cellStyle name="ป้อนค่า 20 2 2" xfId="43553" xr:uid="{93D5F26F-F9CE-490F-AB0F-95790C04397F}"/>
    <cellStyle name="ป้อนค่า 20 3" xfId="35206" xr:uid="{087F6AA5-E7AE-48DC-9051-86BC8AB6C407}"/>
    <cellStyle name="ป้อนค่า 21" xfId="260" xr:uid="{00000000-0005-0000-0000-000038520000}"/>
    <cellStyle name="ป้อนค่า 21 2" xfId="11964" xr:uid="{00000000-0005-0000-0000-000039520000}"/>
    <cellStyle name="ป้อนค่า 21 2 2" xfId="43634" xr:uid="{383A090C-F257-4E82-BF54-2C4EA7420999}"/>
    <cellStyle name="ป้อนค่า 21 3" xfId="35287" xr:uid="{9CF5FFAD-0796-45CF-AE51-F2284B2BDBF1}"/>
    <cellStyle name="ป้อนค่า 22" xfId="219" xr:uid="{00000000-0005-0000-0000-00003A520000}"/>
    <cellStyle name="ป้อนค่า 22 2" xfId="11923" xr:uid="{00000000-0005-0000-0000-00003B520000}"/>
    <cellStyle name="ป้อนค่า 22 2 2" xfId="43593" xr:uid="{C37D691D-9886-463F-BADC-0390456DA7A6}"/>
    <cellStyle name="ป้อนค่า 22 3" xfId="35246" xr:uid="{76687425-8FD0-4B70-BEFC-47D1540756C2}"/>
    <cellStyle name="ป้อนค่า 23" xfId="272" xr:uid="{00000000-0005-0000-0000-00003C520000}"/>
    <cellStyle name="ป้อนค่า 23 2" xfId="11976" xr:uid="{00000000-0005-0000-0000-00003D520000}"/>
    <cellStyle name="ป้อนค่า 23 2 2" xfId="43646" xr:uid="{334F5D89-CFC0-444D-8137-8138FAB06DAF}"/>
    <cellStyle name="ป้อนค่า 23 3" xfId="35299" xr:uid="{21D6D8F4-A4B8-4213-BBAE-73ADA3ACFA12}"/>
    <cellStyle name="ป้อนค่า 24" xfId="290" xr:uid="{00000000-0005-0000-0000-00003E520000}"/>
    <cellStyle name="ป้อนค่า 24 2" xfId="11994" xr:uid="{00000000-0005-0000-0000-00003F520000}"/>
    <cellStyle name="ป้อนค่า 24 2 2" xfId="43664" xr:uid="{ECF39C05-11EC-4445-8DF0-055D7A9728B0}"/>
    <cellStyle name="ป้อนค่า 24 3" xfId="35317" xr:uid="{935A4C1C-14D7-4C5F-B866-5856480F80D4}"/>
    <cellStyle name="ป้อนค่า 25" xfId="254" xr:uid="{00000000-0005-0000-0000-000040520000}"/>
    <cellStyle name="ป้อนค่า 25 2" xfId="11958" xr:uid="{00000000-0005-0000-0000-000041520000}"/>
    <cellStyle name="ป้อนค่า 25 2 2" xfId="43628" xr:uid="{4FC81FE0-9175-4FF1-86DD-18B131645E64}"/>
    <cellStyle name="ป้อนค่า 25 3" xfId="35281" xr:uid="{F3A161D9-162E-48B7-8734-C69B17B4F0D9}"/>
    <cellStyle name="ป้อนค่า 26" xfId="265" xr:uid="{00000000-0005-0000-0000-000042520000}"/>
    <cellStyle name="ป้อนค่า 26 2" xfId="11969" xr:uid="{00000000-0005-0000-0000-000043520000}"/>
    <cellStyle name="ป้อนค่า 26 2 2" xfId="43639" xr:uid="{867A3570-B6BF-4FDB-ADF4-740E8E59E66F}"/>
    <cellStyle name="ป้อนค่า 26 3" xfId="35292" xr:uid="{1BA6D0BA-8802-4F33-842E-4650996C95B4}"/>
    <cellStyle name="ป้อนค่า 27" xfId="304" xr:uid="{00000000-0005-0000-0000-000044520000}"/>
    <cellStyle name="ป้อนค่า 27 2" xfId="12008" xr:uid="{00000000-0005-0000-0000-000045520000}"/>
    <cellStyle name="ป้อนค่า 27 2 2" xfId="43678" xr:uid="{BFC7352A-EA3D-40F4-89ED-CF1021268930}"/>
    <cellStyle name="ป้อนค่า 27 3" xfId="35331" xr:uid="{2E5A85D2-DEFD-44F9-90C4-0866290E9859}"/>
    <cellStyle name="ป้อนค่า 28" xfId="191" xr:uid="{00000000-0005-0000-0000-000046520000}"/>
    <cellStyle name="ป้อนค่า 28 2" xfId="11895" xr:uid="{00000000-0005-0000-0000-000047520000}"/>
    <cellStyle name="ป้อนค่า 28 2 2" xfId="43565" xr:uid="{7A207056-B3D4-46D3-B74A-8E9E7561B243}"/>
    <cellStyle name="ป้อนค่า 28 3" xfId="35218" xr:uid="{A25B3A45-E290-464B-8253-028AB60193C4}"/>
    <cellStyle name="ป้อนค่า 29" xfId="258" xr:uid="{00000000-0005-0000-0000-000048520000}"/>
    <cellStyle name="ป้อนค่า 29 2" xfId="11962" xr:uid="{00000000-0005-0000-0000-000049520000}"/>
    <cellStyle name="ป้อนค่า 29 2 2" xfId="43632" xr:uid="{5BDA6B1D-DB4D-47E6-9711-B31E7CE5B818}"/>
    <cellStyle name="ป้อนค่า 29 3" xfId="35285" xr:uid="{D9F8B4DC-5FA3-40D5-A288-95F0CE2A505F}"/>
    <cellStyle name="ป้อนค่า 3" xfId="170" xr:uid="{00000000-0005-0000-0000-00004A520000}"/>
    <cellStyle name="ป้อนค่า 3 10" xfId="35197" xr:uid="{2BFCB6A0-C12B-4E5A-A16B-2CBC9763E622}"/>
    <cellStyle name="ป้อนค่า 3 2" xfId="807" xr:uid="{00000000-0005-0000-0000-00004B520000}"/>
    <cellStyle name="ป้อนค่า 3 2 2" xfId="5414" xr:uid="{00000000-0005-0000-0000-00004C520000}"/>
    <cellStyle name="ป้อนค่า 3 2 2 2" xfId="7782" xr:uid="{00000000-0005-0000-0000-00004D520000}"/>
    <cellStyle name="ป้อนค่า 3 2 2 2 2" xfId="13439" xr:uid="{00000000-0005-0000-0000-00004E520000}"/>
    <cellStyle name="ป้อนค่า 3 2 2 2 2 2" xfId="45108" xr:uid="{C380B441-FE71-49D7-9F27-FE1B394BA299}"/>
    <cellStyle name="ป้อนค่า 3 2 2 2 3" xfId="39912" xr:uid="{6CAFFAF6-67D3-4A63-BC57-2042C5E38B85}"/>
    <cellStyle name="ป้อนค่า 3 2 2 3" xfId="12566" xr:uid="{00000000-0005-0000-0000-00004F520000}"/>
    <cellStyle name="ป้อนค่า 3 2 2 3 2" xfId="44235" xr:uid="{3A5A4B72-0C8E-4D68-9C52-57B8488A5B96}"/>
    <cellStyle name="ป้อนค่า 3 2 2 4" xfId="16521" xr:uid="{00000000-0005-0000-0000-000050520000}"/>
    <cellStyle name="ป้อนค่า 3 2 2 4 2" xfId="47871" xr:uid="{10271160-16FE-4B2A-91CF-5E56B3A06324}"/>
    <cellStyle name="ป้อนค่า 3 2 2 5" xfId="37699" xr:uid="{B0738FE6-C7AB-4323-B2B5-BB81527EFA2A}"/>
    <cellStyle name="ป้อนค่า 3 2 3" xfId="7294" xr:uid="{00000000-0005-0000-0000-000051520000}"/>
    <cellStyle name="ป้อนค่า 3 2 3 2" xfId="12957" xr:uid="{00000000-0005-0000-0000-000052520000}"/>
    <cellStyle name="ป้อนค่า 3 2 3 2 2" xfId="44626" xr:uid="{060952EA-C384-4187-83C3-32F13C89DB69}"/>
    <cellStyle name="ป้อนค่า 3 2 3 3" xfId="39427" xr:uid="{545A82DE-024D-44AE-9CE5-E807112D22DE}"/>
    <cellStyle name="ป้อนค่า 3 2 4" xfId="12056" xr:uid="{00000000-0005-0000-0000-000053520000}"/>
    <cellStyle name="ป้อนค่า 3 2 4 2" xfId="43726" xr:uid="{DA8D5B1E-8EB1-41B8-ACAA-F0EA8A4CCE8E}"/>
    <cellStyle name="ป้อนค่า 3 2 5" xfId="14201" xr:uid="{00000000-0005-0000-0000-000054520000}"/>
    <cellStyle name="ป้อนค่า 3 2 5 2" xfId="45764" xr:uid="{3F18F9FB-5524-4D91-8B5B-183CA7A1A5BB}"/>
    <cellStyle name="ป้อนค่า 3 2 6" xfId="35606" xr:uid="{77D5C907-3039-4438-AED9-2CFB26036CAF}"/>
    <cellStyle name="ป้อนค่า 3 3" xfId="838" xr:uid="{00000000-0005-0000-0000-000055520000}"/>
    <cellStyle name="ป้อนค่า 3 3 2" xfId="5445" xr:uid="{00000000-0005-0000-0000-000056520000}"/>
    <cellStyle name="ป้อนค่า 3 3 2 2" xfId="7797" xr:uid="{00000000-0005-0000-0000-000057520000}"/>
    <cellStyle name="ป้อนค่า 3 3 2 2 2" xfId="13454" xr:uid="{00000000-0005-0000-0000-000058520000}"/>
    <cellStyle name="ป้อนค่า 3 3 2 2 2 2" xfId="45123" xr:uid="{DD1F99B0-024E-44D8-81D9-4FB614D7EEE6}"/>
    <cellStyle name="ป้อนค่า 3 3 2 2 3" xfId="39927" xr:uid="{6C7CB60A-CFE8-4B44-818D-593A319E259D}"/>
    <cellStyle name="ป้อนค่า 3 3 2 3" xfId="12581" xr:uid="{00000000-0005-0000-0000-000059520000}"/>
    <cellStyle name="ป้อนค่า 3 3 2 3 2" xfId="44250" xr:uid="{E7076B52-1311-40D3-8B60-0C5E57A0E248}"/>
    <cellStyle name="ป้อนค่า 3 3 2 4" xfId="16552" xr:uid="{00000000-0005-0000-0000-00005A520000}"/>
    <cellStyle name="ป้อนค่า 3 3 2 4 2" xfId="47899" xr:uid="{4ACB8BE0-1DD6-48C2-8BAD-7B3138DCD6C5}"/>
    <cellStyle name="ป้อนค่า 3 3 2 5" xfId="37727" xr:uid="{1DF9DBC0-6420-41EA-80B7-1A60B4E8959F}"/>
    <cellStyle name="ป้อนค่า 3 3 3" xfId="7309" xr:uid="{00000000-0005-0000-0000-00005B520000}"/>
    <cellStyle name="ป้อนค่า 3 3 3 2" xfId="12972" xr:uid="{00000000-0005-0000-0000-00005C520000}"/>
    <cellStyle name="ป้อนค่า 3 3 3 2 2" xfId="44641" xr:uid="{428D7BF4-5D23-4C8B-AB43-8CBC0165D205}"/>
    <cellStyle name="ป้อนค่า 3 3 3 3" xfId="39442" xr:uid="{5BA0161C-D665-4973-A35C-F465C5C00FCD}"/>
    <cellStyle name="ป้อนค่า 3 3 4" xfId="12071" xr:uid="{00000000-0005-0000-0000-00005D520000}"/>
    <cellStyle name="ป้อนค่า 3 3 4 2" xfId="43741" xr:uid="{42FAA718-82ED-49CB-956C-F88865399A6D}"/>
    <cellStyle name="ป้อนค่า 3 3 5" xfId="14232" xr:uid="{00000000-0005-0000-0000-00005E520000}"/>
    <cellStyle name="ป้อนค่า 3 3 5 2" xfId="45792" xr:uid="{A9049AAB-F67F-4C05-8B59-1760B8905F50}"/>
    <cellStyle name="ป้อนค่า 3 3 6" xfId="35634" xr:uid="{325D13AD-F1F2-4BB7-B4E8-F8A936B8C8BB}"/>
    <cellStyle name="ป้อนค่า 3 4" xfId="3727" xr:uid="{00000000-0005-0000-0000-00005F520000}"/>
    <cellStyle name="ป้อนค่า 3 4 2" xfId="6205" xr:uid="{00000000-0005-0000-0000-000060520000}"/>
    <cellStyle name="ป้อนค่า 3 4 2 2" xfId="7920" xr:uid="{00000000-0005-0000-0000-000061520000}"/>
    <cellStyle name="ป้อนค่า 3 4 2 2 2" xfId="13577" xr:uid="{00000000-0005-0000-0000-000062520000}"/>
    <cellStyle name="ป้อนค่า 3 4 2 2 2 2" xfId="45246" xr:uid="{F8819E7A-5512-4A54-B70B-1F106DEDDC6E}"/>
    <cellStyle name="ป้อนค่า 3 4 2 2 3" xfId="40050" xr:uid="{C224A2AA-CE1F-4F1C-A62E-32E0C70933B2}"/>
    <cellStyle name="ป้อนค่า 3 4 2 3" xfId="12709" xr:uid="{00000000-0005-0000-0000-000063520000}"/>
    <cellStyle name="ป้อนค่า 3 4 2 3 2" xfId="44378" xr:uid="{912C2F1D-D2C9-4992-BBDF-42EA7A4B1C54}"/>
    <cellStyle name="ป้อนค่า 3 4 2 4" xfId="17312" xr:uid="{00000000-0005-0000-0000-000064520000}"/>
    <cellStyle name="ป้อนค่า 3 4 2 4 2" xfId="48592" xr:uid="{930DDC87-2B0F-4ECD-9AC0-CC0CB8C3325C}"/>
    <cellStyle name="ป้อนค่า 3 4 2 5" xfId="38420" xr:uid="{E38CA528-F87E-4E03-AE11-AF13EFDBF76F}"/>
    <cellStyle name="ป้อนค่า 3 4 3" xfId="7440" xr:uid="{00000000-0005-0000-0000-000065520000}"/>
    <cellStyle name="ป้อนค่า 3 4 3 2" xfId="13099" xr:uid="{00000000-0005-0000-0000-000066520000}"/>
    <cellStyle name="ป้อนค่า 3 4 3 2 2" xfId="44768" xr:uid="{C1C01504-CD54-4539-A145-283A8E49E6A3}"/>
    <cellStyle name="ป้อนค่า 3 4 3 3" xfId="39571" xr:uid="{7DD0B0F6-F43C-429F-A111-4F06E3CB8851}"/>
    <cellStyle name="ป้อนค่า 3 4 4" xfId="12217" xr:uid="{00000000-0005-0000-0000-000067520000}"/>
    <cellStyle name="ป้อนค่า 3 4 4 2" xfId="43886" xr:uid="{E14CE151-EA4F-4924-990E-FF4943ABD342}"/>
    <cellStyle name="ป้อนค่า 3 4 5" xfId="15067" xr:uid="{00000000-0005-0000-0000-000068520000}"/>
    <cellStyle name="ป้อนค่า 3 4 5 2" xfId="46547" xr:uid="{CFC06746-E9C7-49C7-9FE0-E22CD9F6D573}"/>
    <cellStyle name="ป้อนค่า 3 4 6" xfId="36377" xr:uid="{C83243FA-DD82-4968-AFB4-5139FCA866C2}"/>
    <cellStyle name="ป้อนค่า 3 5" xfId="5259" xr:uid="{00000000-0005-0000-0000-000069520000}"/>
    <cellStyle name="ป้อนค่า 3 5 2" xfId="7767" xr:uid="{00000000-0005-0000-0000-00006A520000}"/>
    <cellStyle name="ป้อนค่า 3 5 2 2" xfId="13424" xr:uid="{00000000-0005-0000-0000-00006B520000}"/>
    <cellStyle name="ป้อนค่า 3 5 2 2 2" xfId="45093" xr:uid="{DC3C9E34-1E7D-410A-AA6A-43B9769B6D67}"/>
    <cellStyle name="ป้อนค่า 3 5 2 3" xfId="39897" xr:uid="{68F498A7-D5FE-44AF-BEEF-B56F43AB6277}"/>
    <cellStyle name="ป้อนค่า 3 5 3" xfId="12550" xr:uid="{00000000-0005-0000-0000-00006C520000}"/>
    <cellStyle name="ป้อนค่า 3 5 3 2" xfId="44219" xr:uid="{FFFFDD4D-40F6-459B-BAAB-E6DC26AC6D3B}"/>
    <cellStyle name="ป้อนค่า 3 5 4" xfId="16366" xr:uid="{00000000-0005-0000-0000-00006D520000}"/>
    <cellStyle name="ป้อนค่า 3 5 4 2" xfId="47746" xr:uid="{F3AC8B16-8C13-406B-BC07-655B05E13EF9}"/>
    <cellStyle name="ป้อนค่า 3 5 5" xfId="37574" xr:uid="{D89CBB79-E065-4CAD-8529-D4706C609037}"/>
    <cellStyle name="ป้อนค่า 3 6" xfId="7265" xr:uid="{00000000-0005-0000-0000-00006E520000}"/>
    <cellStyle name="ป้อนค่า 3 6 2" xfId="7408" xr:uid="{00000000-0005-0000-0000-00006F520000}"/>
    <cellStyle name="ป้อนค่า 3 6 2 2" xfId="13068" xr:uid="{00000000-0005-0000-0000-000070520000}"/>
    <cellStyle name="ป้อนค่า 3 6 2 2 2" xfId="44737" xr:uid="{6B073C66-B0AF-42A3-AC16-60E1920693CA}"/>
    <cellStyle name="ป้อนค่า 3 6 2 3" xfId="39539" xr:uid="{21EDD963-F094-4A5E-B6F9-B7CA28C1382F}"/>
    <cellStyle name="ป้อนค่า 3 6 3" xfId="12941" xr:uid="{00000000-0005-0000-0000-000071520000}"/>
    <cellStyle name="ป้อนค่า 3 6 3 2" xfId="44610" xr:uid="{6EB6B815-6C94-4A0C-BAA5-2573302D0779}"/>
    <cellStyle name="ป้อนค่า 3 6 4" xfId="18359" xr:uid="{00000000-0005-0000-0000-000072520000}"/>
    <cellStyle name="ป้อนค่า 3 6 4 2" xfId="49573" xr:uid="{8D12ADA3-79B0-4803-91E9-9230A0170D6F}"/>
    <cellStyle name="ป้อนค่า 3 6 5" xfId="39401" xr:uid="{99109E6D-9627-41B2-AD27-C6874E236729}"/>
    <cellStyle name="ป้อนค่า 3 7" xfId="650" xr:uid="{00000000-0005-0000-0000-000073520000}"/>
    <cellStyle name="ป้อนค่า 3 7 2" xfId="12039" xr:uid="{00000000-0005-0000-0000-000074520000}"/>
    <cellStyle name="ป้อนค่า 3 7 2 2" xfId="43709" xr:uid="{489430F5-CE18-497B-8A2C-D6FF25F3251A}"/>
    <cellStyle name="ป้อนค่า 3 7 3" xfId="35481" xr:uid="{B03BE47C-042E-456B-8591-87B597F9ADC7}"/>
    <cellStyle name="ป้อนค่า 3 8" xfId="11874" xr:uid="{00000000-0005-0000-0000-000075520000}"/>
    <cellStyle name="ป้อนค่า 3 8 2" xfId="43544" xr:uid="{28E2BE53-8C0C-49E6-833E-5C9F02079FD3}"/>
    <cellStyle name="ป้อนค่า 3 9" xfId="14046" xr:uid="{00000000-0005-0000-0000-000076520000}"/>
    <cellStyle name="ป้อนค่า 3 9 2" xfId="45639" xr:uid="{6AD734A0-4983-489E-9686-D910FFA9F7DE}"/>
    <cellStyle name="ป้อนค่า 30" xfId="241" xr:uid="{00000000-0005-0000-0000-000077520000}"/>
    <cellStyle name="ป้อนค่า 30 2" xfId="11945" xr:uid="{00000000-0005-0000-0000-000078520000}"/>
    <cellStyle name="ป้อนค่า 30 2 2" xfId="43615" xr:uid="{AA9A6A64-45A8-4CA7-9D3A-EF35E0CDA5C5}"/>
    <cellStyle name="ป้อนค่า 30 3" xfId="35268" xr:uid="{E877512E-0DFF-438E-A944-7641D16A7790}"/>
    <cellStyle name="ป้อนค่า 31" xfId="277" xr:uid="{00000000-0005-0000-0000-000079520000}"/>
    <cellStyle name="ป้อนค่า 31 2" xfId="11981" xr:uid="{00000000-0005-0000-0000-00007A520000}"/>
    <cellStyle name="ป้อนค่า 31 2 2" xfId="43651" xr:uid="{908DFAC8-F1EC-4783-9372-1A1C103400F0}"/>
    <cellStyle name="ป้อนค่า 31 3" xfId="35304" xr:uid="{185B7536-6CE2-4E4B-9B77-449FF32ACD51}"/>
    <cellStyle name="ป้อนค่า 32" xfId="313" xr:uid="{00000000-0005-0000-0000-00007B520000}"/>
    <cellStyle name="ป้อนค่า 32 2" xfId="12017" xr:uid="{00000000-0005-0000-0000-00007C520000}"/>
    <cellStyle name="ป้อนค่า 32 2 2" xfId="43687" xr:uid="{686F74F5-20D3-4416-88FF-687959A8C85F}"/>
    <cellStyle name="ป้อนค่า 32 3" xfId="35340" xr:uid="{9EA0DD47-3E2B-4A62-A533-EC90263D914A}"/>
    <cellStyle name="ป้อนค่า 33" xfId="307" xr:uid="{00000000-0005-0000-0000-00007D520000}"/>
    <cellStyle name="ป้อนค่า 33 2" xfId="12011" xr:uid="{00000000-0005-0000-0000-00007E520000}"/>
    <cellStyle name="ป้อนค่า 33 2 2" xfId="43681" xr:uid="{FBDDB74E-9C81-4F5D-9E7E-9F5383CF860E}"/>
    <cellStyle name="ป้อนค่า 33 3" xfId="35334" xr:uid="{8A8F5412-D526-4D25-9182-B838BD5B56A8}"/>
    <cellStyle name="ป้อนค่า 34" xfId="235" xr:uid="{00000000-0005-0000-0000-00007F520000}"/>
    <cellStyle name="ป้อนค่า 34 2" xfId="11939" xr:uid="{00000000-0005-0000-0000-000080520000}"/>
    <cellStyle name="ป้อนค่า 34 2 2" xfId="43609" xr:uid="{94D39067-EDB8-4D3E-8A72-3B82D40FCA5B}"/>
    <cellStyle name="ป้อนค่า 34 3" xfId="35262" xr:uid="{A5B1CA4E-944E-4BE5-97C0-4314A014CB07}"/>
    <cellStyle name="ป้อนค่า 35" xfId="314" xr:uid="{00000000-0005-0000-0000-000081520000}"/>
    <cellStyle name="ป้อนค่า 35 2" xfId="12018" xr:uid="{00000000-0005-0000-0000-000082520000}"/>
    <cellStyle name="ป้อนค่า 35 2 2" xfId="43688" xr:uid="{863972FD-2E12-48A0-825C-7C0B5D20E440}"/>
    <cellStyle name="ป้อนค่า 35 3" xfId="35341" xr:uid="{A2BE9FA4-97C6-4E7D-AB40-504BF93A8F08}"/>
    <cellStyle name="ป้อนค่า 36" xfId="302" xr:uid="{00000000-0005-0000-0000-000083520000}"/>
    <cellStyle name="ป้อนค่า 36 2" xfId="12006" xr:uid="{00000000-0005-0000-0000-000084520000}"/>
    <cellStyle name="ป้อนค่า 36 2 2" xfId="43676" xr:uid="{F2079522-54CD-406C-A188-7DFA475FF82B}"/>
    <cellStyle name="ป้อนค่า 36 3" xfId="35329" xr:uid="{C21C2781-5C37-4EBC-AEAA-0F1C1E7D4D07}"/>
    <cellStyle name="ป้อนค่า 37" xfId="213" xr:uid="{00000000-0005-0000-0000-000085520000}"/>
    <cellStyle name="ป้อนค่า 37 2" xfId="11917" xr:uid="{00000000-0005-0000-0000-000086520000}"/>
    <cellStyle name="ป้อนค่า 37 2 2" xfId="43587" xr:uid="{42841F96-F0A4-41AC-B28F-F706BC1F997A}"/>
    <cellStyle name="ป้อนค่า 37 3" xfId="35240" xr:uid="{B1C227CF-CCA7-4BF2-9E61-BFC15899BBB2}"/>
    <cellStyle name="ป้อนค่า 38" xfId="324" xr:uid="{00000000-0005-0000-0000-000087520000}"/>
    <cellStyle name="ป้อนค่า 38 2" xfId="12028" xr:uid="{00000000-0005-0000-0000-000088520000}"/>
    <cellStyle name="ป้อนค่า 38 2 2" xfId="43698" xr:uid="{7ACD951E-383F-41BA-B8AF-E916C94A09DF}"/>
    <cellStyle name="ป้อนค่า 38 3" xfId="35351" xr:uid="{E84A51EE-C09F-4CFC-BEFB-0CD77E9F2CAD}"/>
    <cellStyle name="ป้อนค่า 39" xfId="133" xr:uid="{00000000-0005-0000-0000-000089520000}"/>
    <cellStyle name="ป้อนค่า 39 2" xfId="11837" xr:uid="{00000000-0005-0000-0000-00008A520000}"/>
    <cellStyle name="ป้อนค่า 39 2 2" xfId="43507" xr:uid="{4E0F61B8-36E8-40E1-AFDF-7986CED221AB}"/>
    <cellStyle name="ป้อนค่า 39 3" xfId="35160" xr:uid="{0D3E88FA-EEA1-42AF-9759-301DB8FDE648}"/>
    <cellStyle name="ป้อนค่า 4" xfId="207" xr:uid="{00000000-0005-0000-0000-00008B520000}"/>
    <cellStyle name="ป้อนค่า 4 2" xfId="3726" xr:uid="{00000000-0005-0000-0000-00008C520000}"/>
    <cellStyle name="ป้อนค่า 4 2 2" xfId="6204" xr:uid="{00000000-0005-0000-0000-00008D520000}"/>
    <cellStyle name="ป้อนค่า 4 2 2 2" xfId="7919" xr:uid="{00000000-0005-0000-0000-00008E520000}"/>
    <cellStyle name="ป้อนค่า 4 2 2 2 2" xfId="13576" xr:uid="{00000000-0005-0000-0000-00008F520000}"/>
    <cellStyle name="ป้อนค่า 4 2 2 2 2 2" xfId="45245" xr:uid="{34B61325-2F9B-4626-9414-B6B05E0DEE14}"/>
    <cellStyle name="ป้อนค่า 4 2 2 2 3" xfId="40049" xr:uid="{A5BC9564-E543-4C65-898B-601B9973CC08}"/>
    <cellStyle name="ป้อนค่า 4 2 2 3" xfId="12708" xr:uid="{00000000-0005-0000-0000-000090520000}"/>
    <cellStyle name="ป้อนค่า 4 2 2 3 2" xfId="44377" xr:uid="{825ECDB3-DC23-4F48-B0C9-A088D8E8BC06}"/>
    <cellStyle name="ป้อนค่า 4 2 2 4" xfId="17311" xr:uid="{00000000-0005-0000-0000-000091520000}"/>
    <cellStyle name="ป้อนค่า 4 2 2 4 2" xfId="48591" xr:uid="{57390AE3-F8FD-4F42-A359-7DD4C24F71D6}"/>
    <cellStyle name="ป้อนค่า 4 2 2 5" xfId="38419" xr:uid="{2DF56AC5-8A79-4CA8-BEBF-CBBD0F7F1495}"/>
    <cellStyle name="ป้อนค่า 4 2 3" xfId="7439" xr:uid="{00000000-0005-0000-0000-000092520000}"/>
    <cellStyle name="ป้อนค่า 4 2 3 2" xfId="13098" xr:uid="{00000000-0005-0000-0000-000093520000}"/>
    <cellStyle name="ป้อนค่า 4 2 3 2 2" xfId="44767" xr:uid="{19BE0C2C-3762-4292-84A7-15DB4EE35BBF}"/>
    <cellStyle name="ป้อนค่า 4 2 3 3" xfId="39570" xr:uid="{45A03E9F-D0D6-442A-B0F4-618CDD81BF4E}"/>
    <cellStyle name="ป้อนค่า 4 2 4" xfId="12216" xr:uid="{00000000-0005-0000-0000-000094520000}"/>
    <cellStyle name="ป้อนค่า 4 2 4 2" xfId="43885" xr:uid="{F3EFEA53-D30A-4CFF-B1D4-DDEF9460606B}"/>
    <cellStyle name="ป้อนค่า 4 2 5" xfId="15066" xr:uid="{00000000-0005-0000-0000-000095520000}"/>
    <cellStyle name="ป้อนค่า 4 2 5 2" xfId="46546" xr:uid="{D1BE38BB-D3E2-47BF-A425-15479FCE6C64}"/>
    <cellStyle name="ป้อนค่า 4 2 6" xfId="36376" xr:uid="{EDF4898B-8966-44F7-B28B-DB69A4CC4CE0}"/>
    <cellStyle name="ป้อนค่า 4 3" xfId="5312" xr:uid="{00000000-0005-0000-0000-000096520000}"/>
    <cellStyle name="ป้อนค่า 4 3 2" xfId="7772" xr:uid="{00000000-0005-0000-0000-000097520000}"/>
    <cellStyle name="ป้อนค่า 4 3 2 2" xfId="13429" xr:uid="{00000000-0005-0000-0000-000098520000}"/>
    <cellStyle name="ป้อนค่า 4 3 2 2 2" xfId="45098" xr:uid="{AEBB794A-54A6-4991-8863-745DE92008FF}"/>
    <cellStyle name="ป้อนค่า 4 3 2 3" xfId="39902" xr:uid="{60C8AB98-C4F2-43D6-BD1B-AC0556F231BA}"/>
    <cellStyle name="ป้อนค่า 4 3 3" xfId="12556" xr:uid="{00000000-0005-0000-0000-000099520000}"/>
    <cellStyle name="ป้อนค่า 4 3 3 2" xfId="44225" xr:uid="{56B89CAA-A7D3-4D48-B653-0A9E27E9B0A0}"/>
    <cellStyle name="ป้อนค่า 4 3 4" xfId="16419" xr:uid="{00000000-0005-0000-0000-00009A520000}"/>
    <cellStyle name="ป้อนค่า 4 3 4 2" xfId="47789" xr:uid="{D67FBFF6-6E5A-4F42-854D-261ABF2CC81D}"/>
    <cellStyle name="ป้อนค่า 4 3 5" xfId="37617" xr:uid="{653C0B58-F12F-4D42-A16B-41AD6131B668}"/>
    <cellStyle name="ป้อนค่า 4 4" xfId="705" xr:uid="{00000000-0005-0000-0000-00009B520000}"/>
    <cellStyle name="ป้อนค่า 4 4 2" xfId="12045" xr:uid="{00000000-0005-0000-0000-00009C520000}"/>
    <cellStyle name="ป้อนค่า 4 4 2 2" xfId="43715" xr:uid="{CAF60151-8CE3-438A-83FD-F032A8F5E332}"/>
    <cellStyle name="ป้อนค่า 4 4 3" xfId="35524" xr:uid="{418F21AF-91E2-45C5-81B9-FC3DDD22AB63}"/>
    <cellStyle name="ป้อนค่า 4 5" xfId="7284" xr:uid="{00000000-0005-0000-0000-00009D520000}"/>
    <cellStyle name="ป้อนค่า 4 5 2" xfId="12947" xr:uid="{00000000-0005-0000-0000-00009E520000}"/>
    <cellStyle name="ป้อนค่า 4 5 2 2" xfId="44616" xr:uid="{D54BEB8E-29DA-4A90-B3F5-0B70614CEBE1}"/>
    <cellStyle name="ป้อนค่า 4 5 3" xfId="39417" xr:uid="{7AA6343A-E7F2-4DE4-952C-2E85FC9C9594}"/>
    <cellStyle name="ป้อนค่า 4 6" xfId="11911" xr:uid="{00000000-0005-0000-0000-00009F520000}"/>
    <cellStyle name="ป้อนค่า 4 6 2" xfId="43581" xr:uid="{7B8C854D-CB28-4570-B5D5-499F2A8E9280}"/>
    <cellStyle name="ป้อนค่า 4 7" xfId="14099" xr:uid="{00000000-0005-0000-0000-0000A0520000}"/>
    <cellStyle name="ป้อนค่า 4 7 2" xfId="45682" xr:uid="{105DD07A-39BC-4662-82B4-20A0791AE80D}"/>
    <cellStyle name="ป้อนค่า 4 8" xfId="35234" xr:uid="{2C47EEE0-D730-4754-95CB-40613FED480C}"/>
    <cellStyle name="ป้อนค่า 40" xfId="323" xr:uid="{00000000-0005-0000-0000-0000A1520000}"/>
    <cellStyle name="ป้อนค่า 40 2" xfId="12027" xr:uid="{00000000-0005-0000-0000-0000A2520000}"/>
    <cellStyle name="ป้อนค่า 40 2 2" xfId="43697" xr:uid="{809ED037-C871-4E2A-894C-D05D23F848C3}"/>
    <cellStyle name="ป้อนค่า 40 3" xfId="35350" xr:uid="{D4E8F47F-1F55-40BC-88BC-5B17DFCCC884}"/>
    <cellStyle name="ป้อนค่า 41" xfId="8193" xr:uid="{00000000-0005-0000-0000-0000A3520000}"/>
    <cellStyle name="ป้อนค่า 41 2" xfId="13814" xr:uid="{00000000-0005-0000-0000-0000A4520000}"/>
    <cellStyle name="ป้อนค่า 41 2 2" xfId="45483" xr:uid="{6684168C-F649-43E6-B632-F4C0ACECF373}"/>
    <cellStyle name="ป้อนค่า 41 3" xfId="40305" xr:uid="{1B473766-27A2-4E30-936E-3369D2EF8747}"/>
    <cellStyle name="ป้อนค่า 42" xfId="8192" xr:uid="{00000000-0005-0000-0000-0000A5520000}"/>
    <cellStyle name="ป้อนค่า 42 2" xfId="13813" xr:uid="{00000000-0005-0000-0000-0000A6520000}"/>
    <cellStyle name="ป้อนค่า 42 2 2" xfId="45482" xr:uid="{EEE3E3C8-C8D0-4CC8-9A8C-62EFCB46CBCE}"/>
    <cellStyle name="ป้อนค่า 42 3" xfId="40304" xr:uid="{15C0A965-4A46-491C-8C89-CF29E81A059C}"/>
    <cellStyle name="ป้อนค่า 43" xfId="8194" xr:uid="{00000000-0005-0000-0000-0000A7520000}"/>
    <cellStyle name="ป้อนค่า 43 2" xfId="13815" xr:uid="{00000000-0005-0000-0000-0000A8520000}"/>
    <cellStyle name="ป้อนค่า 43 2 2" xfId="45484" xr:uid="{FFDDDE26-2EB2-4C28-A244-E9CDD35794D9}"/>
    <cellStyle name="ป้อนค่า 43 3" xfId="40306" xr:uid="{53071065-BB96-4D65-96B5-E3F6CD38EA55}"/>
    <cellStyle name="ป้อนค่า 44" xfId="11830" xr:uid="{00000000-0005-0000-0000-0000A9520000}"/>
    <cellStyle name="ป้อนค่า 44 2" xfId="43500" xr:uid="{AB25778A-D2B9-4CAE-A987-8E48C82105D7}"/>
    <cellStyle name="ป้อนค่า 45" xfId="13944" xr:uid="{00000000-0005-0000-0000-0000AA520000}"/>
    <cellStyle name="ป้อนค่า 45 2" xfId="45557" xr:uid="{E1833FF2-4A84-4DB2-92F5-996D4F547627}"/>
    <cellStyle name="ป้อนค่า 46" xfId="35145" xr:uid="{EF7D159D-AB54-4783-8238-061CEC579C05}"/>
    <cellStyle name="ป้อนค่า 5" xfId="192" xr:uid="{00000000-0005-0000-0000-0000AB520000}"/>
    <cellStyle name="ป้อนค่า 5 2" xfId="3725" xr:uid="{00000000-0005-0000-0000-0000AC520000}"/>
    <cellStyle name="ป้อนค่า 5 2 2" xfId="6203" xr:uid="{00000000-0005-0000-0000-0000AD520000}"/>
    <cellStyle name="ป้อนค่า 5 2 2 2" xfId="7918" xr:uid="{00000000-0005-0000-0000-0000AE520000}"/>
    <cellStyle name="ป้อนค่า 5 2 2 2 2" xfId="13575" xr:uid="{00000000-0005-0000-0000-0000AF520000}"/>
    <cellStyle name="ป้อนค่า 5 2 2 2 2 2" xfId="45244" xr:uid="{B1BBBC40-1FD5-43C5-9B5F-D3EB1DF5657A}"/>
    <cellStyle name="ป้อนค่า 5 2 2 2 3" xfId="40048" xr:uid="{03397724-2CDC-4C72-864F-45319E2D84E3}"/>
    <cellStyle name="ป้อนค่า 5 2 2 3" xfId="12707" xr:uid="{00000000-0005-0000-0000-0000B0520000}"/>
    <cellStyle name="ป้อนค่า 5 2 2 3 2" xfId="44376" xr:uid="{9028F612-FF45-47F0-A570-4C57AF57497A}"/>
    <cellStyle name="ป้อนค่า 5 2 2 4" xfId="17310" xr:uid="{00000000-0005-0000-0000-0000B1520000}"/>
    <cellStyle name="ป้อนค่า 5 2 2 4 2" xfId="48590" xr:uid="{1BC6161D-03A2-4D36-A5EA-F977A837D94D}"/>
    <cellStyle name="ป้อนค่า 5 2 2 5" xfId="38418" xr:uid="{B20EC784-3B54-4257-A2A0-1E2A84E98864}"/>
    <cellStyle name="ป้อนค่า 5 2 3" xfId="7438" xr:uid="{00000000-0005-0000-0000-0000B2520000}"/>
    <cellStyle name="ป้อนค่า 5 2 3 2" xfId="13097" xr:uid="{00000000-0005-0000-0000-0000B3520000}"/>
    <cellStyle name="ป้อนค่า 5 2 3 2 2" xfId="44766" xr:uid="{860356D1-B422-4AD3-8127-B1566D2B5F8A}"/>
    <cellStyle name="ป้อนค่า 5 2 3 3" xfId="39569" xr:uid="{D92642A2-2EAB-455E-A86A-602032C7A508}"/>
    <cellStyle name="ป้อนค่า 5 2 4" xfId="12215" xr:uid="{00000000-0005-0000-0000-0000B4520000}"/>
    <cellStyle name="ป้อนค่า 5 2 4 2" xfId="43884" xr:uid="{718766DA-A155-493D-84E9-FC91C0928871}"/>
    <cellStyle name="ป้อนค่า 5 2 5" xfId="15065" xr:uid="{00000000-0005-0000-0000-0000B5520000}"/>
    <cellStyle name="ป้อนค่า 5 2 5 2" xfId="46545" xr:uid="{4BAA3BE0-F341-4999-B849-B0C66B774A8B}"/>
    <cellStyle name="ป้อนค่า 5 2 6" xfId="36375" xr:uid="{78289C47-DA8A-45E3-8BED-B6C41673BB05}"/>
    <cellStyle name="ป้อนค่า 5 3" xfId="5435" xr:uid="{00000000-0005-0000-0000-0000B6520000}"/>
    <cellStyle name="ป้อนค่า 5 3 2" xfId="7787" xr:uid="{00000000-0005-0000-0000-0000B7520000}"/>
    <cellStyle name="ป้อนค่า 5 3 2 2" xfId="13444" xr:uid="{00000000-0005-0000-0000-0000B8520000}"/>
    <cellStyle name="ป้อนค่า 5 3 2 2 2" xfId="45113" xr:uid="{091C89B1-30C7-407A-88CD-8A159327C4EB}"/>
    <cellStyle name="ป้อนค่า 5 3 2 3" xfId="39917" xr:uid="{490892B3-C079-4F6D-9D03-2C8B9F6A35B8}"/>
    <cellStyle name="ป้อนค่า 5 3 3" xfId="12571" xr:uid="{00000000-0005-0000-0000-0000B9520000}"/>
    <cellStyle name="ป้อนค่า 5 3 3 2" xfId="44240" xr:uid="{DE3BA537-7A4D-483D-BA58-61AE73836104}"/>
    <cellStyle name="ป้อนค่า 5 3 4" xfId="16542" xr:uid="{00000000-0005-0000-0000-0000BA520000}"/>
    <cellStyle name="ป้อนค่า 5 3 4 2" xfId="47889" xr:uid="{978DC466-D37F-4C3B-8091-5314D6CC028F}"/>
    <cellStyle name="ป้อนค่า 5 3 5" xfId="37717" xr:uid="{128120CD-8CA6-44C6-B311-FFEEF0C0216C}"/>
    <cellStyle name="ป้อนค่า 5 4" xfId="828" xr:uid="{00000000-0005-0000-0000-0000BB520000}"/>
    <cellStyle name="ป้อนค่า 5 4 2" xfId="12061" xr:uid="{00000000-0005-0000-0000-0000BC520000}"/>
    <cellStyle name="ป้อนค่า 5 4 2 2" xfId="43731" xr:uid="{7B946C68-6657-443A-8AE7-C6E35ACAB2E8}"/>
    <cellStyle name="ป้อนค่า 5 4 3" xfId="35624" xr:uid="{83777F7C-FA86-451E-957A-73B8BE508E5A}"/>
    <cellStyle name="ป้อนค่า 5 5" xfId="7299" xr:uid="{00000000-0005-0000-0000-0000BD520000}"/>
    <cellStyle name="ป้อนค่า 5 5 2" xfId="12962" xr:uid="{00000000-0005-0000-0000-0000BE520000}"/>
    <cellStyle name="ป้อนค่า 5 5 2 2" xfId="44631" xr:uid="{86C7E021-A448-434E-A847-DAA913C65953}"/>
    <cellStyle name="ป้อนค่า 5 5 3" xfId="39432" xr:uid="{9CC18D5C-F306-4B86-BFB9-00E99E5FC2F0}"/>
    <cellStyle name="ป้อนค่า 5 6" xfId="11896" xr:uid="{00000000-0005-0000-0000-0000BF520000}"/>
    <cellStyle name="ป้อนค่า 5 6 2" xfId="43566" xr:uid="{9D86D607-34F8-4D33-BB5D-7E065D3880B0}"/>
    <cellStyle name="ป้อนค่า 5 7" xfId="14222" xr:uid="{00000000-0005-0000-0000-0000C0520000}"/>
    <cellStyle name="ป้อนค่า 5 7 2" xfId="45782" xr:uid="{87756A15-B899-43F1-B4FD-E6F6BB38D958}"/>
    <cellStyle name="ป้อนค่า 5 8" xfId="35219" xr:uid="{639DDDA4-4153-4188-9641-F9D7275E5FA1}"/>
    <cellStyle name="ป้อนค่า 6" xfId="200" xr:uid="{00000000-0005-0000-0000-0000C1520000}"/>
    <cellStyle name="ป้อนค่า 6 2" xfId="3724" xr:uid="{00000000-0005-0000-0000-0000C2520000}"/>
    <cellStyle name="ป้อนค่า 6 2 2" xfId="6202" xr:uid="{00000000-0005-0000-0000-0000C3520000}"/>
    <cellStyle name="ป้อนค่า 6 2 2 2" xfId="7917" xr:uid="{00000000-0005-0000-0000-0000C4520000}"/>
    <cellStyle name="ป้อนค่า 6 2 2 2 2" xfId="13574" xr:uid="{00000000-0005-0000-0000-0000C5520000}"/>
    <cellStyle name="ป้อนค่า 6 2 2 2 2 2" xfId="45243" xr:uid="{AE4D8742-8C38-4813-AEB9-914703DE1144}"/>
    <cellStyle name="ป้อนค่า 6 2 2 2 3" xfId="40047" xr:uid="{13B0AAA4-2870-47E0-BC18-E36238891340}"/>
    <cellStyle name="ป้อนค่า 6 2 2 3" xfId="12706" xr:uid="{00000000-0005-0000-0000-0000C6520000}"/>
    <cellStyle name="ป้อนค่า 6 2 2 3 2" xfId="44375" xr:uid="{20BF77BF-7B3B-4C8F-B46C-C64BA69B1443}"/>
    <cellStyle name="ป้อนค่า 6 2 2 4" xfId="17309" xr:uid="{00000000-0005-0000-0000-0000C7520000}"/>
    <cellStyle name="ป้อนค่า 6 2 2 4 2" xfId="48589" xr:uid="{5D2AC3BD-A81C-4010-AD0D-E5B233294B4B}"/>
    <cellStyle name="ป้อนค่า 6 2 2 5" xfId="38417" xr:uid="{5A5172D6-E9CA-45FA-950B-B6C214D0704C}"/>
    <cellStyle name="ป้อนค่า 6 2 3" xfId="7437" xr:uid="{00000000-0005-0000-0000-0000C8520000}"/>
    <cellStyle name="ป้อนค่า 6 2 3 2" xfId="13096" xr:uid="{00000000-0005-0000-0000-0000C9520000}"/>
    <cellStyle name="ป้อนค่า 6 2 3 2 2" xfId="44765" xr:uid="{D776ED8E-74DF-48D8-B0D1-6BFFC33CCDC6}"/>
    <cellStyle name="ป้อนค่า 6 2 3 3" xfId="39568" xr:uid="{EF8529C2-B09F-4CE0-B001-5D433B740524}"/>
    <cellStyle name="ป้อนค่า 6 2 4" xfId="12214" xr:uid="{00000000-0005-0000-0000-0000CA520000}"/>
    <cellStyle name="ป้อนค่า 6 2 4 2" xfId="43883" xr:uid="{B965DDDE-A571-454F-914C-284D7745CDE1}"/>
    <cellStyle name="ป้อนค่า 6 2 5" xfId="15064" xr:uid="{00000000-0005-0000-0000-0000CB520000}"/>
    <cellStyle name="ป้อนค่า 6 2 5 2" xfId="46544" xr:uid="{EED83A8F-3DF5-4AD8-968C-DD196FE43106}"/>
    <cellStyle name="ป้อนค่า 6 2 6" xfId="36374" xr:uid="{7D0EA765-EB95-4A5C-A3D2-36C1E3F8E67D}"/>
    <cellStyle name="ป้อนค่า 6 3" xfId="5668" xr:uid="{00000000-0005-0000-0000-0000CC520000}"/>
    <cellStyle name="ป้อนค่า 6 3 2" xfId="7802" xr:uid="{00000000-0005-0000-0000-0000CD520000}"/>
    <cellStyle name="ป้อนค่า 6 3 2 2" xfId="13459" xr:uid="{00000000-0005-0000-0000-0000CE520000}"/>
    <cellStyle name="ป้อนค่า 6 3 2 2 2" xfId="45128" xr:uid="{C147F850-55DE-4269-9BDF-13C0B87B6CC1}"/>
    <cellStyle name="ป้อนค่า 6 3 2 3" xfId="39932" xr:uid="{3FA8C355-D9F4-4358-9256-42FD734B1F8B}"/>
    <cellStyle name="ป้อนค่า 6 3 3" xfId="12588" xr:uid="{00000000-0005-0000-0000-0000CF520000}"/>
    <cellStyle name="ป้อนค่า 6 3 3 2" xfId="44257" xr:uid="{85D4B27F-FB0F-4F7E-AF2B-3566E34FCB03}"/>
    <cellStyle name="ป้อนค่า 6 3 4" xfId="16775" xr:uid="{00000000-0005-0000-0000-0000D0520000}"/>
    <cellStyle name="ป้อนค่า 6 3 4 2" xfId="48092" xr:uid="{9B2C7147-3959-48A9-9004-1A229AAFEB99}"/>
    <cellStyle name="ป้อนค่า 6 3 5" xfId="37920" xr:uid="{F59C2C67-5DE1-46B3-9FE7-99EA7FC5DCBF}"/>
    <cellStyle name="ป้อนค่า 6 4" xfId="1145" xr:uid="{00000000-0005-0000-0000-0000D1520000}"/>
    <cellStyle name="ป้อนค่า 6 4 2" xfId="12085" xr:uid="{00000000-0005-0000-0000-0000D2520000}"/>
    <cellStyle name="ป้อนค่า 6 4 2 2" xfId="43755" xr:uid="{F80CE126-DFF7-493B-A6AD-AB9091011AD4}"/>
    <cellStyle name="ป้อนค่า 6 4 3" xfId="35827" xr:uid="{A4634CC5-9555-40AF-B1CF-6C9D7BF4533F}"/>
    <cellStyle name="ป้อนค่า 6 5" xfId="7315" xr:uid="{00000000-0005-0000-0000-0000D3520000}"/>
    <cellStyle name="ป้อนค่า 6 5 2" xfId="12978" xr:uid="{00000000-0005-0000-0000-0000D4520000}"/>
    <cellStyle name="ป้อนค่า 6 5 2 2" xfId="44647" xr:uid="{E502914E-5855-4C5B-9D8C-CF97279669C7}"/>
    <cellStyle name="ป้อนค่า 6 5 3" xfId="39448" xr:uid="{0058BD34-34FB-40D1-9D97-B5417388A878}"/>
    <cellStyle name="ป้อนค่า 6 6" xfId="11904" xr:uid="{00000000-0005-0000-0000-0000D5520000}"/>
    <cellStyle name="ป้อนค่า 6 6 2" xfId="43574" xr:uid="{D02F8A3F-320A-4B0A-83EE-C0675A32682C}"/>
    <cellStyle name="ป้อนค่า 6 7" xfId="14457" xr:uid="{00000000-0005-0000-0000-0000D6520000}"/>
    <cellStyle name="ป้อนค่า 6 7 2" xfId="45985" xr:uid="{E0508850-B66A-4DE7-9F3E-CDA4867BA019}"/>
    <cellStyle name="ป้อนค่า 6 8" xfId="35227" xr:uid="{9BC99ACC-3ED9-4703-BF25-57F9A40C8870}"/>
    <cellStyle name="ป้อนค่า 7" xfId="208" xr:uid="{00000000-0005-0000-0000-0000D7520000}"/>
    <cellStyle name="ป้อนค่า 7 2" xfId="6680" xr:uid="{00000000-0005-0000-0000-0000D8520000}"/>
    <cellStyle name="ป้อนค่า 7 2 2" xfId="8067" xr:uid="{00000000-0005-0000-0000-0000D9520000}"/>
    <cellStyle name="ป้อนค่า 7 2 2 2" xfId="13724" xr:uid="{00000000-0005-0000-0000-0000DA520000}"/>
    <cellStyle name="ป้อนค่า 7 2 2 2 2" xfId="45393" xr:uid="{93E70CE9-472C-4D94-B86A-56704B2A2722}"/>
    <cellStyle name="ป้อนค่า 7 2 2 3" xfId="40197" xr:uid="{9D7A0234-F640-4DB4-BE55-D0D0443DB6FB}"/>
    <cellStyle name="ป้อนค่า 7 2 3" xfId="12857" xr:uid="{00000000-0005-0000-0000-0000DB520000}"/>
    <cellStyle name="ป้อนค่า 7 2 3 2" xfId="44526" xr:uid="{FB1B2340-7E59-4B23-B0FD-3C915FB80942}"/>
    <cellStyle name="ป้อนค่า 7 2 4" xfId="17786" xr:uid="{00000000-0005-0000-0000-0000DC520000}"/>
    <cellStyle name="ป้อนค่า 7 2 4 2" xfId="49035" xr:uid="{430B5BBC-052A-4B1A-886A-3D1D00B2F415}"/>
    <cellStyle name="ป้อนค่า 7 2 5" xfId="38863" xr:uid="{9E9BD6A5-0AE3-4AE2-8321-268C412BE8CE}"/>
    <cellStyle name="ป้อนค่า 7 3" xfId="4458" xr:uid="{00000000-0005-0000-0000-0000DD520000}"/>
    <cellStyle name="ป้อนค่า 7 3 2" xfId="12368" xr:uid="{00000000-0005-0000-0000-0000DE520000}"/>
    <cellStyle name="ป้อนค่า 7 3 2 2" xfId="44037" xr:uid="{D5439FAE-A7F0-49B2-A40D-AD577A00B8A7}"/>
    <cellStyle name="ป้อนค่า 7 3 3" xfId="36843" xr:uid="{D8562938-F874-4203-9304-4FAAF8AD6D6E}"/>
    <cellStyle name="ป้อนค่า 7 4" xfId="7586" xr:uid="{00000000-0005-0000-0000-0000DF520000}"/>
    <cellStyle name="ป้อนค่า 7 4 2" xfId="13245" xr:uid="{00000000-0005-0000-0000-0000E0520000}"/>
    <cellStyle name="ป้อนค่า 7 4 2 2" xfId="44914" xr:uid="{16900D4D-912F-4CC2-BD6E-F52F2D2AB7FA}"/>
    <cellStyle name="ป้อนค่า 7 4 3" xfId="39717" xr:uid="{22765A11-A9C1-47FF-81EA-887C8F494743}"/>
    <cellStyle name="ป้อนค่า 7 5" xfId="11912" xr:uid="{00000000-0005-0000-0000-0000E1520000}"/>
    <cellStyle name="ป้อนค่า 7 5 2" xfId="43582" xr:uid="{76C667ED-161F-44E6-85C6-27DE54FECE2B}"/>
    <cellStyle name="ป้อนค่า 7 6" xfId="15566" xr:uid="{00000000-0005-0000-0000-0000E2520000}"/>
    <cellStyle name="ป้อนค่า 7 6 2" xfId="47014" xr:uid="{8B737F8E-E421-4BC7-BEA8-8149E414130C}"/>
    <cellStyle name="ป้อนค่า 7 7" xfId="35235" xr:uid="{A85E6039-F96D-4554-94F8-41F84306974A}"/>
    <cellStyle name="ป้อนค่า 8" xfId="201" xr:uid="{00000000-0005-0000-0000-0000E3520000}"/>
    <cellStyle name="ป้อนค่า 8 2" xfId="6807" xr:uid="{00000000-0005-0000-0000-0000E4520000}"/>
    <cellStyle name="ป้อนค่า 8 2 2" xfId="8112" xr:uid="{00000000-0005-0000-0000-0000E5520000}"/>
    <cellStyle name="ป้อนค่า 8 2 2 2" xfId="13769" xr:uid="{00000000-0005-0000-0000-0000E6520000}"/>
    <cellStyle name="ป้อนค่า 8 2 2 2 2" xfId="45438" xr:uid="{DCCC0A01-28F7-43A2-8F43-43AC29130F34}"/>
    <cellStyle name="ป้อนค่า 8 2 2 3" xfId="40242" xr:uid="{FD558CF0-A989-496A-9B25-B900403DB10A}"/>
    <cellStyle name="ป้อนค่า 8 2 3" xfId="12903" xr:uid="{00000000-0005-0000-0000-0000E7520000}"/>
    <cellStyle name="ป้อนค่า 8 2 3 2" xfId="44572" xr:uid="{864E4685-065C-4894-AC41-14B8A3B3CFC5}"/>
    <cellStyle name="ป้อนค่า 8 2 4" xfId="17913" xr:uid="{00000000-0005-0000-0000-0000E8520000}"/>
    <cellStyle name="ป้อนค่า 8 2 4 2" xfId="49160" xr:uid="{FF00E476-1009-48AB-94B3-28574116AA34}"/>
    <cellStyle name="ป้อนค่า 8 2 5" xfId="38988" xr:uid="{4379D4C5-29F9-47D0-9563-3DFC112C41E1}"/>
    <cellStyle name="ป้อนค่า 8 3" xfId="4585" xr:uid="{00000000-0005-0000-0000-0000E9520000}"/>
    <cellStyle name="ป้อนค่า 8 3 2" xfId="12413" xr:uid="{00000000-0005-0000-0000-0000EA520000}"/>
    <cellStyle name="ป้อนค่า 8 3 2 2" xfId="44082" xr:uid="{F8A95F27-F4AA-4C11-881E-1F77C8A42F0D}"/>
    <cellStyle name="ป้อนค่า 8 3 3" xfId="36968" xr:uid="{CBD91082-24D2-472C-9C51-6807179F6592}"/>
    <cellStyle name="ป้อนค่า 8 4" xfId="7631" xr:uid="{00000000-0005-0000-0000-0000EB520000}"/>
    <cellStyle name="ป้อนค่า 8 4 2" xfId="13290" xr:uid="{00000000-0005-0000-0000-0000EC520000}"/>
    <cellStyle name="ป้อนค่า 8 4 2 2" xfId="44959" xr:uid="{3464B470-8801-444F-BCA4-79C7DFC43C7B}"/>
    <cellStyle name="ป้อนค่า 8 4 3" xfId="39762" xr:uid="{66BE6890-06C0-4272-9250-D61F26060F1A}"/>
    <cellStyle name="ป้อนค่า 8 5" xfId="11905" xr:uid="{00000000-0005-0000-0000-0000ED520000}"/>
    <cellStyle name="ป้อนค่า 8 5 2" xfId="43575" xr:uid="{ED0165DE-1451-4D6A-9C05-6047739D4F9F}"/>
    <cellStyle name="ป้อนค่า 8 6" xfId="15693" xr:uid="{00000000-0005-0000-0000-0000EE520000}"/>
    <cellStyle name="ป้อนค่า 8 6 2" xfId="47139" xr:uid="{E4F24C37-BC89-4ACD-A627-C88C423DED07}"/>
    <cellStyle name="ป้อนค่า 8 7" xfId="35228" xr:uid="{97EF4E4F-F939-4F42-A0E8-1BDAD4F13C2C}"/>
    <cellStyle name="ป้อนค่า 9" xfId="187" xr:uid="{00000000-0005-0000-0000-0000EF520000}"/>
    <cellStyle name="ป้อนค่า 9 2" xfId="4996" xr:uid="{00000000-0005-0000-0000-0000F0520000}"/>
    <cellStyle name="ป้อนค่า 9 2 2" xfId="12513" xr:uid="{00000000-0005-0000-0000-0000F1520000}"/>
    <cellStyle name="ป้อนค่า 9 2 2 2" xfId="44182" xr:uid="{B89CA737-5F12-4711-8C28-06809818C260}"/>
    <cellStyle name="ป้อนค่า 9 2 3" xfId="37347" xr:uid="{E615FFDC-31FE-44B7-982E-827F99BF0F68}"/>
    <cellStyle name="ป้อนค่า 9 3" xfId="7728" xr:uid="{00000000-0005-0000-0000-0000F2520000}"/>
    <cellStyle name="ป้อนค่า 9 3 2" xfId="13387" xr:uid="{00000000-0005-0000-0000-0000F3520000}"/>
    <cellStyle name="ป้อนค่า 9 3 2 2" xfId="45056" xr:uid="{22C03BBD-5565-42FF-ACB1-CEC94DDD546F}"/>
    <cellStyle name="ป้อนค่า 9 3 3" xfId="39859" xr:uid="{5E74A277-2B10-4E1B-BFEE-9B7A2F3DCCD0}"/>
    <cellStyle name="ป้อนค่า 9 4" xfId="11891" xr:uid="{00000000-0005-0000-0000-0000F4520000}"/>
    <cellStyle name="ป้อนค่า 9 4 2" xfId="43561" xr:uid="{732CCBAB-230A-4B87-B591-1E82AD508EB2}"/>
    <cellStyle name="ป้อนค่า 9 5" xfId="16103" xr:uid="{00000000-0005-0000-0000-0000F5520000}"/>
    <cellStyle name="ป้อนค่า 9 5 2" xfId="47519" xr:uid="{4E6574EC-69EE-4794-9627-12372C0B0E3F}"/>
    <cellStyle name="ป้อนค่า 9 6" xfId="35214" xr:uid="{D7B3EEA6-C3A0-4D39-B0E4-4FCA5E240A8A}"/>
    <cellStyle name="ปานกลาง" xfId="104" xr:uid="{00000000-0005-0000-0000-0000F6520000}"/>
    <cellStyle name="ปานกลาง 2" xfId="3194" xr:uid="{00000000-0005-0000-0000-0000F7520000}"/>
    <cellStyle name="ปานกลาง 2 2" xfId="3723" xr:uid="{00000000-0005-0000-0000-0000F8520000}"/>
    <cellStyle name="ปานกลาง 3" xfId="3563" xr:uid="{00000000-0005-0000-0000-0000F9520000}"/>
    <cellStyle name="ปานกลาง 4" xfId="3932" xr:uid="{00000000-0005-0000-0000-0000FA520000}"/>
    <cellStyle name="ปานกลาง 5" xfId="3562" xr:uid="{00000000-0005-0000-0000-0000FB520000}"/>
    <cellStyle name="ปานกลาง 6" xfId="3561" xr:uid="{00000000-0005-0000-0000-0000FC520000}"/>
    <cellStyle name="ผลรวม" xfId="105" xr:uid="{00000000-0005-0000-0000-0000FD520000}"/>
    <cellStyle name="ผลรวม 10" xfId="222" xr:uid="{00000000-0005-0000-0000-0000FE520000}"/>
    <cellStyle name="ผลรวม 10 2" xfId="5158" xr:uid="{00000000-0005-0000-0000-0000FF520000}"/>
    <cellStyle name="ผลรวม 10 2 2" xfId="12540" xr:uid="{00000000-0005-0000-0000-000000530000}"/>
    <cellStyle name="ผลรวม 10 2 2 2" xfId="44209" xr:uid="{D98E20B7-694B-43E6-BED9-41279B88C592}"/>
    <cellStyle name="ผลรวม 10 2 3" xfId="37493" xr:uid="{A09D8C6F-EA46-4D77-8EE2-91886DF148FB}"/>
    <cellStyle name="ผลรวม 10 3" xfId="7756" xr:uid="{00000000-0005-0000-0000-000001530000}"/>
    <cellStyle name="ผลรวม 10 3 2" xfId="13415" xr:uid="{00000000-0005-0000-0000-000002530000}"/>
    <cellStyle name="ผลรวม 10 3 2 2" xfId="45084" xr:uid="{90EFA613-C030-489B-BCAC-A9909F16E2F3}"/>
    <cellStyle name="ผลรวม 10 3 3" xfId="39887" xr:uid="{FD040EA5-D37C-46B8-B6EE-902377A3B6D1}"/>
    <cellStyle name="ผลรวม 10 4" xfId="11926" xr:uid="{00000000-0005-0000-0000-000003530000}"/>
    <cellStyle name="ผลรวม 10 4 2" xfId="43596" xr:uid="{991EB10D-B22C-4A00-A73B-C747F2E44905}"/>
    <cellStyle name="ผลรวม 10 5" xfId="16265" xr:uid="{00000000-0005-0000-0000-000004530000}"/>
    <cellStyle name="ผลรวม 10 5 2" xfId="47665" xr:uid="{1572A672-DF05-4FB0-B4A8-89FE817E2DE9}"/>
    <cellStyle name="ผลรวม 10 6" xfId="35249" xr:uid="{0125A1C8-B44E-459F-B7DE-E7D55A282739}"/>
    <cellStyle name="ผลรวม 11" xfId="210" xr:uid="{00000000-0005-0000-0000-000005530000}"/>
    <cellStyle name="ผลรวม 11 2" xfId="7245" xr:uid="{00000000-0005-0000-0000-000006530000}"/>
    <cellStyle name="ผลรวม 11 2 2" xfId="12931" xr:uid="{00000000-0005-0000-0000-000007530000}"/>
    <cellStyle name="ผลรวม 11 2 2 2" xfId="44600" xr:uid="{27F6B474-8209-4D2E-BC7D-670CBEE2AD02}"/>
    <cellStyle name="ผลรวม 11 2 3" xfId="39382" xr:uid="{22DD1F62-915F-4D66-B6EC-48E532F3EAAE}"/>
    <cellStyle name="ผลรวม 11 3" xfId="7312" xr:uid="{00000000-0005-0000-0000-000008530000}"/>
    <cellStyle name="ผลรวม 11 3 2" xfId="12975" xr:uid="{00000000-0005-0000-0000-000009530000}"/>
    <cellStyle name="ผลรวม 11 3 2 2" xfId="44644" xr:uid="{F4A22093-1DFC-4468-8042-2C704E34600D}"/>
    <cellStyle name="ผลรวม 11 3 3" xfId="39445" xr:uid="{07C331AD-0C39-42B5-8BCE-9A06A8D2FEEC}"/>
    <cellStyle name="ผลรวม 11 4" xfId="11914" xr:uid="{00000000-0005-0000-0000-00000A530000}"/>
    <cellStyle name="ผลรวม 11 4 2" xfId="43584" xr:uid="{E769217C-85F4-4D32-B76B-E474DA70DFBE}"/>
    <cellStyle name="ผลรวม 11 5" xfId="18340" xr:uid="{00000000-0005-0000-0000-00000B530000}"/>
    <cellStyle name="ผลรวม 11 5 2" xfId="49554" xr:uid="{B9A61186-DA4E-4E4A-9CC8-E8AD94727C18}"/>
    <cellStyle name="ผลรวม 11 6" xfId="35237" xr:uid="{1310B830-2C9C-4D29-978B-6B049087ABA1}"/>
    <cellStyle name="ผลรวม 12" xfId="142" xr:uid="{00000000-0005-0000-0000-00000C530000}"/>
    <cellStyle name="ผลรวม 12 2" xfId="11846" xr:uid="{00000000-0005-0000-0000-00000D530000}"/>
    <cellStyle name="ผลรวม 12 2 2" xfId="43516" xr:uid="{0225DDFC-5BFC-4963-AABE-0CE02D7338E8}"/>
    <cellStyle name="ผลรวม 12 3" xfId="35169" xr:uid="{A796DA18-E238-4CC1-A677-BBB844760E99}"/>
    <cellStyle name="ผลรวม 13" xfId="223" xr:uid="{00000000-0005-0000-0000-00000E530000}"/>
    <cellStyle name="ผลรวม 13 2" xfId="11927" xr:uid="{00000000-0005-0000-0000-00000F530000}"/>
    <cellStyle name="ผลรวม 13 2 2" xfId="43597" xr:uid="{C5B63C9E-BB8A-46B7-9FFC-9AE3BEEABD35}"/>
    <cellStyle name="ผลรวม 13 3" xfId="35250" xr:uid="{F6453BE6-2922-4CAA-AD51-CD85E2CB271E}"/>
    <cellStyle name="ผลรวม 14" xfId="136" xr:uid="{00000000-0005-0000-0000-000010530000}"/>
    <cellStyle name="ผลรวม 14 2" xfId="11840" xr:uid="{00000000-0005-0000-0000-000011530000}"/>
    <cellStyle name="ผลรวม 14 2 2" xfId="43510" xr:uid="{060D65D3-2838-4EDD-B085-483CA539120F}"/>
    <cellStyle name="ผลรวม 14 3" xfId="35163" xr:uid="{5CD332C4-6B05-4416-97FD-89C78ED67A67}"/>
    <cellStyle name="ผลรวม 15" xfId="197" xr:uid="{00000000-0005-0000-0000-000012530000}"/>
    <cellStyle name="ผลรวม 15 2" xfId="11901" xr:uid="{00000000-0005-0000-0000-000013530000}"/>
    <cellStyle name="ผลรวม 15 2 2" xfId="43571" xr:uid="{30477236-0EEB-4C7C-9131-C36247630D3D}"/>
    <cellStyle name="ผลรวม 15 3" xfId="35224" xr:uid="{67F55698-CB19-4767-9900-9ED01619E217}"/>
    <cellStyle name="ผลรวม 16" xfId="257" xr:uid="{00000000-0005-0000-0000-000014530000}"/>
    <cellStyle name="ผลรวม 16 2" xfId="11961" xr:uid="{00000000-0005-0000-0000-000015530000}"/>
    <cellStyle name="ผลรวม 16 2 2" xfId="43631" xr:uid="{D2F27C80-5116-4576-A400-917C4A8E966F}"/>
    <cellStyle name="ผลรวม 16 3" xfId="35284" xr:uid="{171ED96B-31D2-48A0-A83D-37FCA490C35B}"/>
    <cellStyle name="ผลรวม 17" xfId="230" xr:uid="{00000000-0005-0000-0000-000016530000}"/>
    <cellStyle name="ผลรวม 17 2" xfId="11934" xr:uid="{00000000-0005-0000-0000-000017530000}"/>
    <cellStyle name="ผลรวม 17 2 2" xfId="43604" xr:uid="{8E750054-57E3-4270-91D2-720EF7B9AB51}"/>
    <cellStyle name="ผลรวม 17 3" xfId="35257" xr:uid="{79109B6C-9C5B-4B00-A3A2-5221F2D9B3BD}"/>
    <cellStyle name="ผลรวม 18" xfId="259" xr:uid="{00000000-0005-0000-0000-000018530000}"/>
    <cellStyle name="ผลรวม 18 2" xfId="11963" xr:uid="{00000000-0005-0000-0000-000019530000}"/>
    <cellStyle name="ผลรวม 18 2 2" xfId="43633" xr:uid="{07B1E474-CBB1-453E-8E19-8C9CA7F13F95}"/>
    <cellStyle name="ผลรวม 18 3" xfId="35286" xr:uid="{217570EA-C95A-4083-8FC8-22B1A4CDC2DB}"/>
    <cellStyle name="ผลรวม 19" xfId="268" xr:uid="{00000000-0005-0000-0000-00001A530000}"/>
    <cellStyle name="ผลรวม 19 2" xfId="11972" xr:uid="{00000000-0005-0000-0000-00001B530000}"/>
    <cellStyle name="ผลรวม 19 2 2" xfId="43642" xr:uid="{1184D362-D4B3-44B6-814F-FA7EF7742335}"/>
    <cellStyle name="ผลรวม 19 3" xfId="35295" xr:uid="{CC0CB8A1-8822-43AA-82F8-1BDC497A1273}"/>
    <cellStyle name="ผลรวม 2" xfId="183" xr:uid="{00000000-0005-0000-0000-00001C530000}"/>
    <cellStyle name="ผลรวม 2 10" xfId="7251" xr:uid="{00000000-0005-0000-0000-00001D530000}"/>
    <cellStyle name="ผลรวม 2 10 2" xfId="8139" xr:uid="{00000000-0005-0000-0000-00001E530000}"/>
    <cellStyle name="ผลรวม 2 10 2 2" xfId="13795" xr:uid="{00000000-0005-0000-0000-00001F530000}"/>
    <cellStyle name="ผลรวม 2 10 2 2 2" xfId="45464" xr:uid="{E22C7D7E-88AE-4BF1-B1D8-182C092A5E56}"/>
    <cellStyle name="ผลรวม 2 10 2 3" xfId="40268" xr:uid="{B25E4796-BA48-46BD-B8D0-A41B823529CC}"/>
    <cellStyle name="ผลรวม 2 10 3" xfId="12936" xr:uid="{00000000-0005-0000-0000-000020530000}"/>
    <cellStyle name="ผลรวม 2 10 3 2" xfId="44605" xr:uid="{2B981D54-F221-418D-B7CF-11C382E40860}"/>
    <cellStyle name="ผลรวม 2 10 4" xfId="18345" xr:uid="{00000000-0005-0000-0000-000021530000}"/>
    <cellStyle name="ผลรวม 2 10 4 2" xfId="49559" xr:uid="{6EB9C0CF-9BF2-4070-A883-9FE4E6C75D6C}"/>
    <cellStyle name="ผลรวม 2 10 5" xfId="39387" xr:uid="{B8DB3408-4BD7-4CCC-80B8-4749E36CF48B}"/>
    <cellStyle name="ผลรวม 2 11" xfId="601" xr:uid="{00000000-0005-0000-0000-000022530000}"/>
    <cellStyle name="ผลรวม 2 11 2" xfId="12034" xr:uid="{00000000-0005-0000-0000-000023530000}"/>
    <cellStyle name="ผลรวม 2 11 2 2" xfId="43704" xr:uid="{25E2BE0F-1C6D-4032-B13D-A38C3C9BBC3F}"/>
    <cellStyle name="ผลรวม 2 11 3" xfId="35442" xr:uid="{44562C38-B683-44FC-9DEA-283C02E96ADE}"/>
    <cellStyle name="ผลรวม 2 12" xfId="11887" xr:uid="{00000000-0005-0000-0000-000024530000}"/>
    <cellStyle name="ผลรวม 2 12 2" xfId="43557" xr:uid="{455EB60D-BFB8-4FA2-B1C1-CBD926A37A23}"/>
    <cellStyle name="ผลรวม 2 13" xfId="13997" xr:uid="{00000000-0005-0000-0000-000025530000}"/>
    <cellStyle name="ผลรวม 2 13 2" xfId="45600" xr:uid="{450F0F3E-8CBC-4569-ABC3-2FC0884A6721}"/>
    <cellStyle name="ผลรวม 2 14" xfId="35210" xr:uid="{78C3EAB9-0554-447B-8F68-0D65FB848D25}"/>
    <cellStyle name="ผลรวม 2 2" xfId="758" xr:uid="{00000000-0005-0000-0000-000026530000}"/>
    <cellStyle name="ผลรวม 2 2 2" xfId="5365" xr:uid="{00000000-0005-0000-0000-000027530000}"/>
    <cellStyle name="ผลรวม 2 2 2 2" xfId="7778" xr:uid="{00000000-0005-0000-0000-000028530000}"/>
    <cellStyle name="ผลรวม 2 2 2 2 2" xfId="13435" xr:uid="{00000000-0005-0000-0000-000029530000}"/>
    <cellStyle name="ผลรวม 2 2 2 2 2 2" xfId="45104" xr:uid="{60EF2E6B-0286-4A54-931D-5EFFF61A3907}"/>
    <cellStyle name="ผลรวม 2 2 2 2 3" xfId="39908" xr:uid="{3768185F-D13B-461B-94DA-9F09289250E1}"/>
    <cellStyle name="ผลรวม 2 2 2 3" xfId="12562" xr:uid="{00000000-0005-0000-0000-00002A530000}"/>
    <cellStyle name="ผลรวม 2 2 2 3 2" xfId="44231" xr:uid="{9FD3DEB2-BFB9-4E8D-A371-EF247D20C5CA}"/>
    <cellStyle name="ผลรวม 2 2 2 4" xfId="16472" xr:uid="{00000000-0005-0000-0000-00002B530000}"/>
    <cellStyle name="ผลรวม 2 2 2 4 2" xfId="47832" xr:uid="{74BBA4DF-F9D9-418B-9ADD-4CC93BE2CF08}"/>
    <cellStyle name="ผลรวม 2 2 2 5" xfId="37660" xr:uid="{4E27E819-26A9-46F8-B3E1-6A4CB950A4C5}"/>
    <cellStyle name="ผลรวม 2 2 3" xfId="7290" xr:uid="{00000000-0005-0000-0000-00002C530000}"/>
    <cellStyle name="ผลรวม 2 2 3 2" xfId="12953" xr:uid="{00000000-0005-0000-0000-00002D530000}"/>
    <cellStyle name="ผลรวม 2 2 3 2 2" xfId="44622" xr:uid="{1E95CAD1-8E24-4420-8D9B-6655ABB37C38}"/>
    <cellStyle name="ผลรวม 2 2 3 3" xfId="39423" xr:uid="{241E942C-24F4-4166-A34E-050B9FBEF860}"/>
    <cellStyle name="ผลรวม 2 2 4" xfId="12052" xr:uid="{00000000-0005-0000-0000-00002E530000}"/>
    <cellStyle name="ผลรวม 2 2 4 2" xfId="43722" xr:uid="{FE4D9B15-F127-431F-96BF-AF0409410361}"/>
    <cellStyle name="ผลรวม 2 2 5" xfId="14152" xr:uid="{00000000-0005-0000-0000-00002F530000}"/>
    <cellStyle name="ผลรวม 2 2 5 2" xfId="45725" xr:uid="{3C86AA61-71E1-4EF9-80EA-86EC7AB5F0E9}"/>
    <cellStyle name="ผลรวม 2 2 6" xfId="35567" xr:uid="{56D0DFBA-3811-4CB7-9917-223FBFB626F7}"/>
    <cellStyle name="ผลรวม 2 3" xfId="834" xr:uid="{00000000-0005-0000-0000-000030530000}"/>
    <cellStyle name="ผลรวม 2 3 2" xfId="5441" xr:uid="{00000000-0005-0000-0000-000031530000}"/>
    <cellStyle name="ผลรวม 2 3 2 2" xfId="7793" xr:uid="{00000000-0005-0000-0000-000032530000}"/>
    <cellStyle name="ผลรวม 2 3 2 2 2" xfId="13450" xr:uid="{00000000-0005-0000-0000-000033530000}"/>
    <cellStyle name="ผลรวม 2 3 2 2 2 2" xfId="45119" xr:uid="{C9CD3245-B336-4FF8-816C-2A529A549A81}"/>
    <cellStyle name="ผลรวม 2 3 2 2 3" xfId="39923" xr:uid="{B8267ADD-C4F4-4E19-B5EE-5D4125356EA4}"/>
    <cellStyle name="ผลรวม 2 3 2 3" xfId="12577" xr:uid="{00000000-0005-0000-0000-000034530000}"/>
    <cellStyle name="ผลรวม 2 3 2 3 2" xfId="44246" xr:uid="{4667B218-41C2-4C4F-8BB0-4AC31DE623E1}"/>
    <cellStyle name="ผลรวม 2 3 2 4" xfId="16548" xr:uid="{00000000-0005-0000-0000-000035530000}"/>
    <cellStyle name="ผลรวม 2 3 2 4 2" xfId="47895" xr:uid="{A782330D-9F7B-4088-86C8-CC59C7477A38}"/>
    <cellStyle name="ผลรวม 2 3 2 5" xfId="37723" xr:uid="{37C5C593-E6A4-4C79-8A06-C738736B973C}"/>
    <cellStyle name="ผลรวม 2 3 3" xfId="7305" xr:uid="{00000000-0005-0000-0000-000036530000}"/>
    <cellStyle name="ผลรวม 2 3 3 2" xfId="12968" xr:uid="{00000000-0005-0000-0000-000037530000}"/>
    <cellStyle name="ผลรวม 2 3 3 2 2" xfId="44637" xr:uid="{05CF45D1-AECF-4C32-9869-9BA04DD77F97}"/>
    <cellStyle name="ผลรวม 2 3 3 3" xfId="39438" xr:uid="{8C8DADBE-8863-4A52-B437-A921103C2B90}"/>
    <cellStyle name="ผลรวม 2 3 4" xfId="12067" xr:uid="{00000000-0005-0000-0000-000038530000}"/>
    <cellStyle name="ผลรวม 2 3 4 2" xfId="43737" xr:uid="{189F7132-41FE-4B79-A1DB-17E49A6EEA58}"/>
    <cellStyle name="ผลรวม 2 3 5" xfId="14228" xr:uid="{00000000-0005-0000-0000-000039530000}"/>
    <cellStyle name="ผลรวม 2 3 5 2" xfId="45788" xr:uid="{056255C2-830E-492C-A2BF-2507C7B63B9B}"/>
    <cellStyle name="ผลรวม 2 3 6" xfId="35630" xr:uid="{42747CDB-97AE-4FDF-8E16-CE1C051E09DE}"/>
    <cellStyle name="ผลรวม 2 4" xfId="3200" xr:uid="{00000000-0005-0000-0000-00003A530000}"/>
    <cellStyle name="ผลรวม 2 4 2" xfId="6076" xr:uid="{00000000-0005-0000-0000-00003B530000}"/>
    <cellStyle name="ผลรวม 2 4 2 2" xfId="7878" xr:uid="{00000000-0005-0000-0000-00003C530000}"/>
    <cellStyle name="ผลรวม 2 4 2 2 2" xfId="13535" xr:uid="{00000000-0005-0000-0000-00003D530000}"/>
    <cellStyle name="ผลรวม 2 4 2 2 2 2" xfId="45204" xr:uid="{EEC82E5F-3D11-4D8E-8368-81C37B64DD0E}"/>
    <cellStyle name="ผลรวม 2 4 2 2 3" xfId="40008" xr:uid="{CA3DB660-3159-4462-AF32-B4AFCE661465}"/>
    <cellStyle name="ผลรวม 2 4 2 3" xfId="12667" xr:uid="{00000000-0005-0000-0000-00003E530000}"/>
    <cellStyle name="ผลรวม 2 4 2 3 2" xfId="44336" xr:uid="{5313553E-85F6-46A5-82DC-571B78F7DBDC}"/>
    <cellStyle name="ผลรวม 2 4 2 4" xfId="17183" xr:uid="{00000000-0005-0000-0000-00003F530000}"/>
    <cellStyle name="ผลรวม 2 4 2 4 2" xfId="48465" xr:uid="{FEC7E60D-4433-4F65-BAA8-AD6D8A4F95E3}"/>
    <cellStyle name="ผลรวม 2 4 2 5" xfId="38293" xr:uid="{3E358247-312F-422F-A548-A486007CF9AA}"/>
    <cellStyle name="ผลรวม 2 4 3" xfId="7396" xr:uid="{00000000-0005-0000-0000-000040530000}"/>
    <cellStyle name="ผลรวม 2 4 3 2" xfId="13056" xr:uid="{00000000-0005-0000-0000-000041530000}"/>
    <cellStyle name="ผลรวม 2 4 3 2 2" xfId="44725" xr:uid="{3B3C9DB9-6ABC-462C-8801-AE8EABE0CD60}"/>
    <cellStyle name="ผลรวม 2 4 3 3" xfId="39527" xr:uid="{3F272DA0-0DFF-415E-8D3A-46ACBCEA59CB}"/>
    <cellStyle name="ผลรวม 2 4 4" xfId="12175" xr:uid="{00000000-0005-0000-0000-000042530000}"/>
    <cellStyle name="ผลรวม 2 4 4 2" xfId="43844" xr:uid="{714EC8B5-FD8E-4BE2-9225-20D9BE824F0D}"/>
    <cellStyle name="ผลรวม 2 4 5" xfId="14920" xr:uid="{00000000-0005-0000-0000-000043530000}"/>
    <cellStyle name="ผลรวม 2 4 5 2" xfId="46404" xr:uid="{C056154E-DE23-429F-B14D-FE44523CF7F8}"/>
    <cellStyle name="ผลรวม 2 4 6" xfId="36249" xr:uid="{1A523BFE-8B07-4A3C-BF36-0AFF0C78E722}"/>
    <cellStyle name="ผลรวม 2 5" xfId="3720" xr:uid="{00000000-0005-0000-0000-000044530000}"/>
    <cellStyle name="ผลรวม 2 5 2" xfId="6201" xr:uid="{00000000-0005-0000-0000-000045530000}"/>
    <cellStyle name="ผลรวม 2 5 2 2" xfId="7916" xr:uid="{00000000-0005-0000-0000-000046530000}"/>
    <cellStyle name="ผลรวม 2 5 2 2 2" xfId="13573" xr:uid="{00000000-0005-0000-0000-000047530000}"/>
    <cellStyle name="ผลรวม 2 5 2 2 2 2" xfId="45242" xr:uid="{E45EAF96-59E5-4543-93DA-30234133E71B}"/>
    <cellStyle name="ผลรวม 2 5 2 2 3" xfId="40046" xr:uid="{42A76DCD-AB09-4022-8547-4B8D87286308}"/>
    <cellStyle name="ผลรวม 2 5 2 3" xfId="12705" xr:uid="{00000000-0005-0000-0000-000048530000}"/>
    <cellStyle name="ผลรวม 2 5 2 3 2" xfId="44374" xr:uid="{E9CB2433-1B01-4B33-8143-C369857F11E0}"/>
    <cellStyle name="ผลรวม 2 5 2 4" xfId="17308" xr:uid="{00000000-0005-0000-0000-000049530000}"/>
    <cellStyle name="ผลรวม 2 5 2 4 2" xfId="48588" xr:uid="{B1E9CEBA-03D0-4DBD-884C-0828A2629DEF}"/>
    <cellStyle name="ผลรวม 2 5 2 5" xfId="38416" xr:uid="{41C24BB8-81D4-402B-877D-B11D04BCD898}"/>
    <cellStyle name="ผลรวม 2 5 3" xfId="7436" xr:uid="{00000000-0005-0000-0000-00004A530000}"/>
    <cellStyle name="ผลรวม 2 5 3 2" xfId="13095" xr:uid="{00000000-0005-0000-0000-00004B530000}"/>
    <cellStyle name="ผลรวม 2 5 3 2 2" xfId="44764" xr:uid="{A08DFE20-8BA5-452F-A05E-A51733DB807C}"/>
    <cellStyle name="ผลรวม 2 5 3 3" xfId="39567" xr:uid="{7CEB3209-3B69-4855-A473-222F75BA88F4}"/>
    <cellStyle name="ผลรวม 2 5 4" xfId="12213" xr:uid="{00000000-0005-0000-0000-00004C530000}"/>
    <cellStyle name="ผลรวม 2 5 4 2" xfId="43882" xr:uid="{389103C9-EA04-41C7-8C08-FF506205D032}"/>
    <cellStyle name="ผลรวม 2 5 5" xfId="15063" xr:uid="{00000000-0005-0000-0000-00004D530000}"/>
    <cellStyle name="ผลรวม 2 5 5 2" xfId="46543" xr:uid="{15B62EEF-25B3-40E1-A4DC-A98B9239DF28}"/>
    <cellStyle name="ผลรวม 2 5 6" xfId="36373" xr:uid="{138934A1-A105-417E-95C6-16C9ADA109D5}"/>
    <cellStyle name="ผลรวม 2 6" xfId="4461" xr:uid="{00000000-0005-0000-0000-00004E530000}"/>
    <cellStyle name="ผลรวม 2 6 2" xfId="6683" xr:uid="{00000000-0005-0000-0000-00004F530000}"/>
    <cellStyle name="ผลรวม 2 6 2 2" xfId="8070" xr:uid="{00000000-0005-0000-0000-000050530000}"/>
    <cellStyle name="ผลรวม 2 6 2 2 2" xfId="13727" xr:uid="{00000000-0005-0000-0000-000051530000}"/>
    <cellStyle name="ผลรวม 2 6 2 2 2 2" xfId="45396" xr:uid="{540321B7-8A23-4F94-A02B-49F1DD972F6C}"/>
    <cellStyle name="ผลรวม 2 6 2 2 3" xfId="40200" xr:uid="{3D2F0C7C-91DD-4744-A5B0-FEF35AA7CEAA}"/>
    <cellStyle name="ผลรวม 2 6 2 3" xfId="12860" xr:uid="{00000000-0005-0000-0000-000052530000}"/>
    <cellStyle name="ผลรวม 2 6 2 3 2" xfId="44529" xr:uid="{20136802-5B3E-4571-B177-02E15165232E}"/>
    <cellStyle name="ผลรวม 2 6 2 4" xfId="17789" xr:uid="{00000000-0005-0000-0000-000053530000}"/>
    <cellStyle name="ผลรวม 2 6 2 4 2" xfId="49038" xr:uid="{A43BACAC-203F-4D59-B246-ABA9FA622685}"/>
    <cellStyle name="ผลรวม 2 6 2 5" xfId="38866" xr:uid="{A3800D34-B489-475E-9251-4724072A3972}"/>
    <cellStyle name="ผลรวม 2 6 3" xfId="7589" xr:uid="{00000000-0005-0000-0000-000054530000}"/>
    <cellStyle name="ผลรวม 2 6 3 2" xfId="13248" xr:uid="{00000000-0005-0000-0000-000055530000}"/>
    <cellStyle name="ผลรวม 2 6 3 2 2" xfId="44917" xr:uid="{C9CAB2FC-3368-43D6-9ABC-AF41F345891D}"/>
    <cellStyle name="ผลรวม 2 6 3 3" xfId="39720" xr:uid="{51D2397D-8EEE-4D1D-845A-BF4861FEB4FC}"/>
    <cellStyle name="ผลรวม 2 6 4" xfId="12371" xr:uid="{00000000-0005-0000-0000-000056530000}"/>
    <cellStyle name="ผลรวม 2 6 4 2" xfId="44040" xr:uid="{72C5B307-9F68-4546-8D22-058FFFB7BCF2}"/>
    <cellStyle name="ผลรวม 2 6 5" xfId="15569" xr:uid="{00000000-0005-0000-0000-000057530000}"/>
    <cellStyle name="ผลรวม 2 6 5 2" xfId="47017" xr:uid="{3DF2C02F-3FBA-4C4C-9D0E-D5B62AA9B14B}"/>
    <cellStyle name="ผลรวม 2 6 6" xfId="36846" xr:uid="{F7164330-18A0-4520-BC2B-AF14C4E23D70}"/>
    <cellStyle name="ผลรวม 2 7" xfId="4588" xr:uid="{00000000-0005-0000-0000-000058530000}"/>
    <cellStyle name="ผลรวม 2 7 2" xfId="6810" xr:uid="{00000000-0005-0000-0000-000059530000}"/>
    <cellStyle name="ผลรวม 2 7 2 2" xfId="8115" xr:uid="{00000000-0005-0000-0000-00005A530000}"/>
    <cellStyle name="ผลรวม 2 7 2 2 2" xfId="13772" xr:uid="{00000000-0005-0000-0000-00005B530000}"/>
    <cellStyle name="ผลรวม 2 7 2 2 2 2" xfId="45441" xr:uid="{796BA517-E6ED-4184-A24B-FE7374426BB7}"/>
    <cellStyle name="ผลรวม 2 7 2 2 3" xfId="40245" xr:uid="{E4578200-069C-4CD9-9BAB-7307F5F208E1}"/>
    <cellStyle name="ผลรวม 2 7 2 3" xfId="12906" xr:uid="{00000000-0005-0000-0000-00005C530000}"/>
    <cellStyle name="ผลรวม 2 7 2 3 2" xfId="44575" xr:uid="{692A74CB-5E0D-4227-B0EE-D8F5B796C69F}"/>
    <cellStyle name="ผลรวม 2 7 2 4" xfId="17916" xr:uid="{00000000-0005-0000-0000-00005D530000}"/>
    <cellStyle name="ผลรวม 2 7 2 4 2" xfId="49163" xr:uid="{DD15B644-8E67-4671-A982-903DBFB95816}"/>
    <cellStyle name="ผลรวม 2 7 2 5" xfId="38991" xr:uid="{FEA876EC-2BC4-407B-8102-C34E4087C257}"/>
    <cellStyle name="ผลรวม 2 7 3" xfId="7634" xr:uid="{00000000-0005-0000-0000-00005E530000}"/>
    <cellStyle name="ผลรวม 2 7 3 2" xfId="13293" xr:uid="{00000000-0005-0000-0000-00005F530000}"/>
    <cellStyle name="ผลรวม 2 7 3 2 2" xfId="44962" xr:uid="{ACFEDA84-5564-43B6-9E73-A031552DC852}"/>
    <cellStyle name="ผลรวม 2 7 3 3" xfId="39765" xr:uid="{B6080BF4-B388-40A9-ABF0-B6286E97D55A}"/>
    <cellStyle name="ผลรวม 2 7 4" xfId="12416" xr:uid="{00000000-0005-0000-0000-000060530000}"/>
    <cellStyle name="ผลรวม 2 7 4 2" xfId="44085" xr:uid="{6245D258-D8C3-4AA2-ACD1-8BD884FB6591}"/>
    <cellStyle name="ผลรวม 2 7 5" xfId="15696" xr:uid="{00000000-0005-0000-0000-000061530000}"/>
    <cellStyle name="ผลรวม 2 7 5 2" xfId="47142" xr:uid="{1B0F68B8-709E-43EC-8834-AF34E6D4940F}"/>
    <cellStyle name="ผลรวม 2 7 6" xfId="36971" xr:uid="{DF600BE9-0C40-42F8-B9BE-D07ED31F4450}"/>
    <cellStyle name="ผลรวม 2 8" xfId="4999" xr:uid="{00000000-0005-0000-0000-000062530000}"/>
    <cellStyle name="ผลรวม 2 8 2" xfId="7731" xr:uid="{00000000-0005-0000-0000-000063530000}"/>
    <cellStyle name="ผลรวม 2 8 2 2" xfId="13390" xr:uid="{00000000-0005-0000-0000-000064530000}"/>
    <cellStyle name="ผลรวม 2 8 2 2 2" xfId="45059" xr:uid="{4FF10490-7E6D-4455-9520-1EDF55324B45}"/>
    <cellStyle name="ผลรวม 2 8 2 3" xfId="39862" xr:uid="{88DE47AB-8668-49EB-BA94-B5178F0EFB44}"/>
    <cellStyle name="ผลรวม 2 8 3" xfId="12516" xr:uid="{00000000-0005-0000-0000-000065530000}"/>
    <cellStyle name="ผลรวม 2 8 3 2" xfId="44185" xr:uid="{25429A91-46BB-4201-ABA0-0EFC45F66BC2}"/>
    <cellStyle name="ผลรวม 2 8 4" xfId="16106" xr:uid="{00000000-0005-0000-0000-000066530000}"/>
    <cellStyle name="ผลรวม 2 8 4 2" xfId="47522" xr:uid="{93DD4C10-6AC9-468C-B388-943EB37EB590}"/>
    <cellStyle name="ผลรวม 2 8 5" xfId="37350" xr:uid="{B0CA6E58-B69A-421F-90BD-2738A3626A0B}"/>
    <cellStyle name="ผลรวม 2 9" xfId="5210" xr:uid="{00000000-0005-0000-0000-000067530000}"/>
    <cellStyle name="ผลรวม 2 9 2" xfId="7763" xr:uid="{00000000-0005-0000-0000-000068530000}"/>
    <cellStyle name="ผลรวม 2 9 2 2" xfId="13420" xr:uid="{00000000-0005-0000-0000-000069530000}"/>
    <cellStyle name="ผลรวม 2 9 2 2 2" xfId="45089" xr:uid="{307055A0-6259-4398-B617-8310E3AA0625}"/>
    <cellStyle name="ผลรวม 2 9 2 3" xfId="39893" xr:uid="{D7ADFA71-4A26-483E-856D-F0D522FA6CD2}"/>
    <cellStyle name="ผลรวม 2 9 3" xfId="12546" xr:uid="{00000000-0005-0000-0000-00006A530000}"/>
    <cellStyle name="ผลรวม 2 9 3 2" xfId="44215" xr:uid="{D71E4658-47C9-47C6-B8D3-5EEB08C7F9D2}"/>
    <cellStyle name="ผลรวม 2 9 4" xfId="16317" xr:uid="{00000000-0005-0000-0000-00006B530000}"/>
    <cellStyle name="ผลรวม 2 9 4 2" xfId="47707" xr:uid="{3DFAB8AE-82DE-422D-9D34-F02F3ACED50A}"/>
    <cellStyle name="ผลรวม 2 9 5" xfId="37535" xr:uid="{644F7C21-88F3-4A53-A10D-D084D4384002}"/>
    <cellStyle name="ผลรวม 20" xfId="174" xr:uid="{00000000-0005-0000-0000-00006C530000}"/>
    <cellStyle name="ผลรวม 20 2" xfId="11878" xr:uid="{00000000-0005-0000-0000-00006D530000}"/>
    <cellStyle name="ผลรวม 20 2 2" xfId="43548" xr:uid="{6E79FDCB-9885-4AD5-ACE4-512A4F5987E2}"/>
    <cellStyle name="ผลรวม 20 3" xfId="35201" xr:uid="{E5082EFE-AE05-4DBD-B0CB-E12DFCEC732B}"/>
    <cellStyle name="ผลรวม 21" xfId="145" xr:uid="{00000000-0005-0000-0000-00006E530000}"/>
    <cellStyle name="ผลรวม 21 2" xfId="11849" xr:uid="{00000000-0005-0000-0000-00006F530000}"/>
    <cellStyle name="ผลรวม 21 2 2" xfId="43519" xr:uid="{446BB544-4C17-49E1-B026-D8BCD95438FA}"/>
    <cellStyle name="ผลรวม 21 3" xfId="35172" xr:uid="{76B57BCB-66E4-4F5A-A022-C56687BCEF56}"/>
    <cellStyle name="ผลรวม 22" xfId="245" xr:uid="{00000000-0005-0000-0000-000070530000}"/>
    <cellStyle name="ผลรวม 22 2" xfId="11949" xr:uid="{00000000-0005-0000-0000-000071530000}"/>
    <cellStyle name="ผลรวม 22 2 2" xfId="43619" xr:uid="{2590B1E7-C8F9-4463-8B23-BEC22FC71FAC}"/>
    <cellStyle name="ผลรวม 22 3" xfId="35272" xr:uid="{105DD113-E233-4EBA-A43B-1A3B855115EC}"/>
    <cellStyle name="ผลรวม 23" xfId="215" xr:uid="{00000000-0005-0000-0000-000072530000}"/>
    <cellStyle name="ผลรวม 23 2" xfId="11919" xr:uid="{00000000-0005-0000-0000-000073530000}"/>
    <cellStyle name="ผลรวม 23 2 2" xfId="43589" xr:uid="{532BD78A-F24F-4BF7-B4CE-FDF14E2F428C}"/>
    <cellStyle name="ผลรวม 23 3" xfId="35242" xr:uid="{809AC3BD-3584-48AA-BFFD-C40FB94BB8BD}"/>
    <cellStyle name="ผลรวม 24" xfId="189" xr:uid="{00000000-0005-0000-0000-000074530000}"/>
    <cellStyle name="ผลรวม 24 2" xfId="11893" xr:uid="{00000000-0005-0000-0000-000075530000}"/>
    <cellStyle name="ผลรวม 24 2 2" xfId="43563" xr:uid="{E50E6CB0-DAEA-497A-AC48-CC56E5EB2B25}"/>
    <cellStyle name="ผลรวม 24 3" xfId="35216" xr:uid="{115242C7-1702-4752-934D-EC72FBD324E4}"/>
    <cellStyle name="ผลรวม 25" xfId="206" xr:uid="{00000000-0005-0000-0000-000076530000}"/>
    <cellStyle name="ผลรวม 25 2" xfId="11910" xr:uid="{00000000-0005-0000-0000-000077530000}"/>
    <cellStyle name="ผลรวม 25 2 2" xfId="43580" xr:uid="{45771F62-58A3-47F4-9D46-646B303970CE}"/>
    <cellStyle name="ผลรวม 25 3" xfId="35233" xr:uid="{A6845A8C-C8F7-4759-AC3C-C389BE359F44}"/>
    <cellStyle name="ผลรวม 26" xfId="281" xr:uid="{00000000-0005-0000-0000-000078530000}"/>
    <cellStyle name="ผลรวม 26 2" xfId="11985" xr:uid="{00000000-0005-0000-0000-000079530000}"/>
    <cellStyle name="ผลรวม 26 2 2" xfId="43655" xr:uid="{3FB13900-1710-4838-A25E-94DB58E8C322}"/>
    <cellStyle name="ผลรวม 26 3" xfId="35308" xr:uid="{6DE1F39F-2311-43A5-B469-CA6E5408C8AE}"/>
    <cellStyle name="ผลรวม 27" xfId="300" xr:uid="{00000000-0005-0000-0000-00007A530000}"/>
    <cellStyle name="ผลรวม 27 2" xfId="12004" xr:uid="{00000000-0005-0000-0000-00007B530000}"/>
    <cellStyle name="ผลรวม 27 2 2" xfId="43674" xr:uid="{1B355F2E-2D36-464D-A04E-1B85476CF4B6}"/>
    <cellStyle name="ผลรวม 27 3" xfId="35327" xr:uid="{C2A20E49-8E25-4951-BC1F-12408DB2EAA0}"/>
    <cellStyle name="ผลรวม 28" xfId="278" xr:uid="{00000000-0005-0000-0000-00007C530000}"/>
    <cellStyle name="ผลรวม 28 2" xfId="11982" xr:uid="{00000000-0005-0000-0000-00007D530000}"/>
    <cellStyle name="ผลรวม 28 2 2" xfId="43652" xr:uid="{175FDEE7-2326-47A3-9B38-DAFA28A8608B}"/>
    <cellStyle name="ผลรวม 28 3" xfId="35305" xr:uid="{2A3282DA-3C53-48B3-A846-FA9B92253B91}"/>
    <cellStyle name="ผลรวม 29" xfId="285" xr:uid="{00000000-0005-0000-0000-00007E530000}"/>
    <cellStyle name="ผลรวม 29 2" xfId="11989" xr:uid="{00000000-0005-0000-0000-00007F530000}"/>
    <cellStyle name="ผลรวม 29 2 2" xfId="43659" xr:uid="{7C1B3A7D-AE9B-470F-AEE0-2B05C94C6BAB}"/>
    <cellStyle name="ผลรวม 29 3" xfId="35312" xr:uid="{1E082F73-D533-4CC4-A465-4D67F75197FD}"/>
    <cellStyle name="ผลรวม 3" xfId="160" xr:uid="{00000000-0005-0000-0000-000080530000}"/>
    <cellStyle name="ผลรวม 3 10" xfId="35187" xr:uid="{6BAB8265-CF67-46F9-9ABC-D2CAE38FD17A}"/>
    <cellStyle name="ผลรวม 3 2" xfId="808" xr:uid="{00000000-0005-0000-0000-000081530000}"/>
    <cellStyle name="ผลรวม 3 2 2" xfId="5415" xr:uid="{00000000-0005-0000-0000-000082530000}"/>
    <cellStyle name="ผลรวม 3 2 2 2" xfId="7783" xr:uid="{00000000-0005-0000-0000-000083530000}"/>
    <cellStyle name="ผลรวม 3 2 2 2 2" xfId="13440" xr:uid="{00000000-0005-0000-0000-000084530000}"/>
    <cellStyle name="ผลรวม 3 2 2 2 2 2" xfId="45109" xr:uid="{9E0AFEB2-E880-412E-BD0E-281CC806B621}"/>
    <cellStyle name="ผลรวม 3 2 2 2 3" xfId="39913" xr:uid="{8054BD6D-A747-4627-AFA5-BCBF10EDE988}"/>
    <cellStyle name="ผลรวม 3 2 2 3" xfId="12567" xr:uid="{00000000-0005-0000-0000-000085530000}"/>
    <cellStyle name="ผลรวม 3 2 2 3 2" xfId="44236" xr:uid="{70CAE121-C0E3-4F3C-A18F-F67C8CB26CB1}"/>
    <cellStyle name="ผลรวม 3 2 2 4" xfId="16522" xr:uid="{00000000-0005-0000-0000-000086530000}"/>
    <cellStyle name="ผลรวม 3 2 2 4 2" xfId="47872" xr:uid="{CF1BEDA7-AF3E-4C88-8B8C-F886435211C8}"/>
    <cellStyle name="ผลรวม 3 2 2 5" xfId="37700" xr:uid="{0F5FD282-2D52-4084-8EC8-D3D19706EF73}"/>
    <cellStyle name="ผลรวม 3 2 3" xfId="7295" xr:uid="{00000000-0005-0000-0000-000087530000}"/>
    <cellStyle name="ผลรวม 3 2 3 2" xfId="12958" xr:uid="{00000000-0005-0000-0000-000088530000}"/>
    <cellStyle name="ผลรวม 3 2 3 2 2" xfId="44627" xr:uid="{A30B0674-ED39-44D5-88AB-6BFF12FEDD94}"/>
    <cellStyle name="ผลรวม 3 2 3 3" xfId="39428" xr:uid="{9CF752A9-E614-452D-B694-EA7635CA93B1}"/>
    <cellStyle name="ผลรวม 3 2 4" xfId="12057" xr:uid="{00000000-0005-0000-0000-000089530000}"/>
    <cellStyle name="ผลรวม 3 2 4 2" xfId="43727" xr:uid="{90758921-5245-449C-83B7-9B7CD9F68746}"/>
    <cellStyle name="ผลรวม 3 2 5" xfId="14202" xr:uid="{00000000-0005-0000-0000-00008A530000}"/>
    <cellStyle name="ผลรวม 3 2 5 2" xfId="45765" xr:uid="{4683B618-1DDF-43AA-8844-94B71F907C1C}"/>
    <cellStyle name="ผลรวม 3 2 6" xfId="35607" xr:uid="{D749214D-1E9C-4242-98B8-2B9D15C1BD1D}"/>
    <cellStyle name="ผลรวม 3 3" xfId="839" xr:uid="{00000000-0005-0000-0000-00008B530000}"/>
    <cellStyle name="ผลรวม 3 3 2" xfId="5446" xr:uid="{00000000-0005-0000-0000-00008C530000}"/>
    <cellStyle name="ผลรวม 3 3 2 2" xfId="7798" xr:uid="{00000000-0005-0000-0000-00008D530000}"/>
    <cellStyle name="ผลรวม 3 3 2 2 2" xfId="13455" xr:uid="{00000000-0005-0000-0000-00008E530000}"/>
    <cellStyle name="ผลรวม 3 3 2 2 2 2" xfId="45124" xr:uid="{8C2BDDBB-51CD-4FA3-9114-60D1DB166D1B}"/>
    <cellStyle name="ผลรวม 3 3 2 2 3" xfId="39928" xr:uid="{04D948B0-E113-4A49-AD6F-E6051224B22B}"/>
    <cellStyle name="ผลรวม 3 3 2 3" xfId="12582" xr:uid="{00000000-0005-0000-0000-00008F530000}"/>
    <cellStyle name="ผลรวม 3 3 2 3 2" xfId="44251" xr:uid="{CF28DA1E-823F-4212-9EC1-709D56EDDB7E}"/>
    <cellStyle name="ผลรวม 3 3 2 4" xfId="16553" xr:uid="{00000000-0005-0000-0000-000090530000}"/>
    <cellStyle name="ผลรวม 3 3 2 4 2" xfId="47900" xr:uid="{8AE0602A-7832-4883-8ED2-55F20F9B2E17}"/>
    <cellStyle name="ผลรวม 3 3 2 5" xfId="37728" xr:uid="{4830AE79-DEA1-4F8B-BC16-6F0571B3576C}"/>
    <cellStyle name="ผลรวม 3 3 3" xfId="7310" xr:uid="{00000000-0005-0000-0000-000091530000}"/>
    <cellStyle name="ผลรวม 3 3 3 2" xfId="12973" xr:uid="{00000000-0005-0000-0000-000092530000}"/>
    <cellStyle name="ผลรวม 3 3 3 2 2" xfId="44642" xr:uid="{A0B79A69-DE4F-4C49-8BF1-F78E77ABCB30}"/>
    <cellStyle name="ผลรวม 3 3 3 3" xfId="39443" xr:uid="{8CC81505-9884-4379-A432-1F297147B5FC}"/>
    <cellStyle name="ผลรวม 3 3 4" xfId="12072" xr:uid="{00000000-0005-0000-0000-000093530000}"/>
    <cellStyle name="ผลรวม 3 3 4 2" xfId="43742" xr:uid="{2C37ABAF-40B7-48C6-BC1C-3525043CEECD}"/>
    <cellStyle name="ผลรวม 3 3 5" xfId="14233" xr:uid="{00000000-0005-0000-0000-000094530000}"/>
    <cellStyle name="ผลรวม 3 3 5 2" xfId="45793" xr:uid="{6C68C6CC-F3B1-48C6-89C6-2E9FFAB6EFD6}"/>
    <cellStyle name="ผลรวม 3 3 6" xfId="35635" xr:uid="{0EFDF18D-BE0D-4648-AD7E-2707BD346F31}"/>
    <cellStyle name="ผลรวม 3 4" xfId="3719" xr:uid="{00000000-0005-0000-0000-000095530000}"/>
    <cellStyle name="ผลรวม 3 4 2" xfId="6200" xr:uid="{00000000-0005-0000-0000-000096530000}"/>
    <cellStyle name="ผลรวม 3 4 2 2" xfId="7915" xr:uid="{00000000-0005-0000-0000-000097530000}"/>
    <cellStyle name="ผลรวม 3 4 2 2 2" xfId="13572" xr:uid="{00000000-0005-0000-0000-000098530000}"/>
    <cellStyle name="ผลรวม 3 4 2 2 2 2" xfId="45241" xr:uid="{F9B4E9D5-770F-47B9-B3C8-55D85E3FDFB0}"/>
    <cellStyle name="ผลรวม 3 4 2 2 3" xfId="40045" xr:uid="{6F86D3F6-55AA-4493-B2A6-A9F2814A1142}"/>
    <cellStyle name="ผลรวม 3 4 2 3" xfId="12704" xr:uid="{00000000-0005-0000-0000-000099530000}"/>
    <cellStyle name="ผลรวม 3 4 2 3 2" xfId="44373" xr:uid="{156A7CF8-F73E-4B09-83F4-78914D780AEF}"/>
    <cellStyle name="ผลรวม 3 4 2 4" xfId="17307" xr:uid="{00000000-0005-0000-0000-00009A530000}"/>
    <cellStyle name="ผลรวม 3 4 2 4 2" xfId="48587" xr:uid="{66AB5039-6BC8-46A1-B362-E14246E9C81C}"/>
    <cellStyle name="ผลรวม 3 4 2 5" xfId="38415" xr:uid="{2A3D809C-9E73-410E-B271-A563BE4F0AA4}"/>
    <cellStyle name="ผลรวม 3 4 3" xfId="7435" xr:uid="{00000000-0005-0000-0000-00009B530000}"/>
    <cellStyle name="ผลรวม 3 4 3 2" xfId="13094" xr:uid="{00000000-0005-0000-0000-00009C530000}"/>
    <cellStyle name="ผลรวม 3 4 3 2 2" xfId="44763" xr:uid="{EA6B313A-8249-4714-8E2E-A608E4A264D4}"/>
    <cellStyle name="ผลรวม 3 4 3 3" xfId="39566" xr:uid="{56F6E328-CEE4-4857-A7AE-CFC50995D92F}"/>
    <cellStyle name="ผลรวม 3 4 4" xfId="12212" xr:uid="{00000000-0005-0000-0000-00009D530000}"/>
    <cellStyle name="ผลรวม 3 4 4 2" xfId="43881" xr:uid="{3077ADA8-1705-446A-8C83-78CF8EE011E6}"/>
    <cellStyle name="ผลรวม 3 4 5" xfId="15062" xr:uid="{00000000-0005-0000-0000-00009E530000}"/>
    <cellStyle name="ผลรวม 3 4 5 2" xfId="46542" xr:uid="{53B6751F-D6F1-435B-804E-313A5AB0D3BB}"/>
    <cellStyle name="ผลรวม 3 4 6" xfId="36372" xr:uid="{0EFBC159-183A-4C7E-BFE5-6DA91BFC4A63}"/>
    <cellStyle name="ผลรวม 3 5" xfId="5260" xr:uid="{00000000-0005-0000-0000-00009F530000}"/>
    <cellStyle name="ผลรวม 3 5 2" xfId="7768" xr:uid="{00000000-0005-0000-0000-0000A0530000}"/>
    <cellStyle name="ผลรวม 3 5 2 2" xfId="13425" xr:uid="{00000000-0005-0000-0000-0000A1530000}"/>
    <cellStyle name="ผลรวม 3 5 2 2 2" xfId="45094" xr:uid="{5E4F0EA7-9A20-498D-B58A-4D739E2D09BD}"/>
    <cellStyle name="ผลรวม 3 5 2 3" xfId="39898" xr:uid="{BD4564B9-D163-4734-BFFC-498DA104368A}"/>
    <cellStyle name="ผลรวม 3 5 3" xfId="12551" xr:uid="{00000000-0005-0000-0000-0000A2530000}"/>
    <cellStyle name="ผลรวม 3 5 3 2" xfId="44220" xr:uid="{511A34A4-CA6A-4872-8353-6D23A8AECB05}"/>
    <cellStyle name="ผลรวม 3 5 4" xfId="16367" xr:uid="{00000000-0005-0000-0000-0000A3530000}"/>
    <cellStyle name="ผลรวม 3 5 4 2" xfId="47747" xr:uid="{B4EA4E64-3E63-40AB-B66F-4092A66CE83E}"/>
    <cellStyle name="ผลรวม 3 5 5" xfId="37575" xr:uid="{FC1020AC-CC55-47D6-BD4B-E9A9019676D8}"/>
    <cellStyle name="ผลรวม 3 6" xfId="7266" xr:uid="{00000000-0005-0000-0000-0000A4530000}"/>
    <cellStyle name="ผลรวม 3 6 2" xfId="7382" xr:uid="{00000000-0005-0000-0000-0000A5530000}"/>
    <cellStyle name="ผลรวม 3 6 2 2" xfId="13042" xr:uid="{00000000-0005-0000-0000-0000A6530000}"/>
    <cellStyle name="ผลรวม 3 6 2 2 2" xfId="44711" xr:uid="{760A63B7-734C-46D1-B959-8CA46DA54787}"/>
    <cellStyle name="ผลรวม 3 6 2 3" xfId="39513" xr:uid="{2A1AF29A-2892-4C63-BD16-C7697A3C603C}"/>
    <cellStyle name="ผลรวม 3 6 3" xfId="12942" xr:uid="{00000000-0005-0000-0000-0000A7530000}"/>
    <cellStyle name="ผลรวม 3 6 3 2" xfId="44611" xr:uid="{A388D9FC-8350-4728-B9BF-71D616A59631}"/>
    <cellStyle name="ผลรวม 3 6 4" xfId="18360" xr:uid="{00000000-0005-0000-0000-0000A8530000}"/>
    <cellStyle name="ผลรวม 3 6 4 2" xfId="49574" xr:uid="{116BE347-3903-4CD4-A0AA-0F5055296179}"/>
    <cellStyle name="ผลรวม 3 6 5" xfId="39402" xr:uid="{A0EE9172-C16A-40DC-A73B-76E222A24821}"/>
    <cellStyle name="ผลรวม 3 7" xfId="651" xr:uid="{00000000-0005-0000-0000-0000A9530000}"/>
    <cellStyle name="ผลรวม 3 7 2" xfId="12040" xr:uid="{00000000-0005-0000-0000-0000AA530000}"/>
    <cellStyle name="ผลรวม 3 7 2 2" xfId="43710" xr:uid="{831EDBFF-ED97-44CA-8902-2737DFA1D561}"/>
    <cellStyle name="ผลรวม 3 7 3" xfId="35482" xr:uid="{B3AAE0CE-7EA3-43A8-8C40-018F52DEA5E5}"/>
    <cellStyle name="ผลรวม 3 8" xfId="11864" xr:uid="{00000000-0005-0000-0000-0000AB530000}"/>
    <cellStyle name="ผลรวม 3 8 2" xfId="43534" xr:uid="{3A929A1D-1421-4E56-BA2C-0C549B19D9C1}"/>
    <cellStyle name="ผลรวม 3 9" xfId="14047" xr:uid="{00000000-0005-0000-0000-0000AC530000}"/>
    <cellStyle name="ผลรวม 3 9 2" xfId="45640" xr:uid="{8D557ACE-7037-44B5-94AE-F82D61A8F1C2}"/>
    <cellStyle name="ผลรวม 30" xfId="287" xr:uid="{00000000-0005-0000-0000-0000AD530000}"/>
    <cellStyle name="ผลรวม 30 2" xfId="11991" xr:uid="{00000000-0005-0000-0000-0000AE530000}"/>
    <cellStyle name="ผลรวม 30 2 2" xfId="43661" xr:uid="{D1F80D86-A370-4EEA-9A2C-AAC0FA7D33CC}"/>
    <cellStyle name="ผลรวม 30 3" xfId="35314" xr:uid="{A9E08E55-11B3-43E0-B8BD-EF5C572F0A89}"/>
    <cellStyle name="ผลรวม 31" xfId="205" xr:uid="{00000000-0005-0000-0000-0000AF530000}"/>
    <cellStyle name="ผลรวม 31 2" xfId="11909" xr:uid="{00000000-0005-0000-0000-0000B0530000}"/>
    <cellStyle name="ผลรวม 31 2 2" xfId="43579" xr:uid="{8DDE166F-1299-4FDF-A5E5-7AF8EC8902BC}"/>
    <cellStyle name="ผลรวม 31 3" xfId="35232" xr:uid="{82790BA4-88B7-40FC-BAED-3B2DE94B90F9}"/>
    <cellStyle name="ผลรวม 32" xfId="264" xr:uid="{00000000-0005-0000-0000-0000B1530000}"/>
    <cellStyle name="ผลรวม 32 2" xfId="11968" xr:uid="{00000000-0005-0000-0000-0000B2530000}"/>
    <cellStyle name="ผลรวม 32 2 2" xfId="43638" xr:uid="{2EC015F9-6C22-4F26-B1CF-D0BBDFA59DDB}"/>
    <cellStyle name="ผลรวม 32 3" xfId="35291" xr:uid="{E023E5A7-B65A-401E-A0A1-D91F86E10414}"/>
    <cellStyle name="ผลรวม 33" xfId="229" xr:uid="{00000000-0005-0000-0000-0000B3530000}"/>
    <cellStyle name="ผลรวม 33 2" xfId="11933" xr:uid="{00000000-0005-0000-0000-0000B4530000}"/>
    <cellStyle name="ผลรวม 33 2 2" xfId="43603" xr:uid="{51EAC566-094F-4F09-9A07-D3C83CD4847F}"/>
    <cellStyle name="ผลรวม 33 3" xfId="35256" xr:uid="{29529495-3D34-4760-9E8F-6409BA0E8369}"/>
    <cellStyle name="ผลรวม 34" xfId="226" xr:uid="{00000000-0005-0000-0000-0000B5530000}"/>
    <cellStyle name="ผลรวม 34 2" xfId="11930" xr:uid="{00000000-0005-0000-0000-0000B6530000}"/>
    <cellStyle name="ผลรวม 34 2 2" xfId="43600" xr:uid="{4515E7EC-652E-4DCB-B928-8007256B68AE}"/>
    <cellStyle name="ผลรวม 34 3" xfId="35253" xr:uid="{B48A443F-DFDF-406A-9943-12066DC7A999}"/>
    <cellStyle name="ผลรวม 35" xfId="318" xr:uid="{00000000-0005-0000-0000-0000B7530000}"/>
    <cellStyle name="ผลรวม 35 2" xfId="12022" xr:uid="{00000000-0005-0000-0000-0000B8530000}"/>
    <cellStyle name="ผลรวม 35 2 2" xfId="43692" xr:uid="{95D6C5A7-3D22-401E-81E0-C01677B70086}"/>
    <cellStyle name="ผลรวม 35 3" xfId="35345" xr:uid="{613D1C92-9AA7-4121-B34D-AE7CABB76EAC}"/>
    <cellStyle name="ผลรวม 36" xfId="320" xr:uid="{00000000-0005-0000-0000-0000B9530000}"/>
    <cellStyle name="ผลรวม 36 2" xfId="12024" xr:uid="{00000000-0005-0000-0000-0000BA530000}"/>
    <cellStyle name="ผลรวม 36 2 2" xfId="43694" xr:uid="{366E905B-AA52-4988-B221-A244D3AF6A5C}"/>
    <cellStyle name="ผลรวม 36 3" xfId="35347" xr:uid="{A68EEA4A-CEDA-4067-A129-F39702327217}"/>
    <cellStyle name="ผลรวม 37" xfId="319" xr:uid="{00000000-0005-0000-0000-0000BB530000}"/>
    <cellStyle name="ผลรวม 37 2" xfId="12023" xr:uid="{00000000-0005-0000-0000-0000BC530000}"/>
    <cellStyle name="ผลรวม 37 2 2" xfId="43693" xr:uid="{C3CC20EC-B233-462B-8BC9-74B6856E36CC}"/>
    <cellStyle name="ผลรวม 37 3" xfId="35346" xr:uid="{E343F9AF-50E4-4B23-A735-7735D1F7F254}"/>
    <cellStyle name="ผลรวม 38" xfId="310" xr:uid="{00000000-0005-0000-0000-0000BD530000}"/>
    <cellStyle name="ผลรวม 38 2" xfId="12014" xr:uid="{00000000-0005-0000-0000-0000BE530000}"/>
    <cellStyle name="ผลรวม 38 2 2" xfId="43684" xr:uid="{5744FF44-47A7-4B6D-BAA1-847F4EC5464D}"/>
    <cellStyle name="ผลรวม 38 3" xfId="35337" xr:uid="{360D09C6-262C-46A0-9E92-EB3AE7993000}"/>
    <cellStyle name="ผลรวม 39" xfId="309" xr:uid="{00000000-0005-0000-0000-0000BF530000}"/>
    <cellStyle name="ผลรวม 39 2" xfId="12013" xr:uid="{00000000-0005-0000-0000-0000C0530000}"/>
    <cellStyle name="ผลรวม 39 2 2" xfId="43683" xr:uid="{865EAD48-D1C7-4B77-9845-7CC1BB6B7CC5}"/>
    <cellStyle name="ผลรวม 39 3" xfId="35336" xr:uid="{1407C53E-9642-4765-A398-A8E0C2A988BE}"/>
    <cellStyle name="ผลรวม 4" xfId="195" xr:uid="{00000000-0005-0000-0000-0000C1530000}"/>
    <cellStyle name="ผลรวม 4 2" xfId="3931" xr:uid="{00000000-0005-0000-0000-0000C2530000}"/>
    <cellStyle name="ผลรวม 4 2 2" xfId="6242" xr:uid="{00000000-0005-0000-0000-0000C3530000}"/>
    <cellStyle name="ผลรวม 4 2 2 2" xfId="7946" xr:uid="{00000000-0005-0000-0000-0000C4530000}"/>
    <cellStyle name="ผลรวม 4 2 2 2 2" xfId="13603" xr:uid="{00000000-0005-0000-0000-0000C5530000}"/>
    <cellStyle name="ผลรวม 4 2 2 2 2 2" xfId="45272" xr:uid="{E5A486FD-1795-4958-9A37-C9478C5DBD14}"/>
    <cellStyle name="ผลรวม 4 2 2 2 3" xfId="40076" xr:uid="{171E02E4-55BE-4593-A45E-3F0C89303835}"/>
    <cellStyle name="ผลรวม 4 2 2 3" xfId="12735" xr:uid="{00000000-0005-0000-0000-0000C6530000}"/>
    <cellStyle name="ผลรวม 4 2 2 3 2" xfId="44404" xr:uid="{55465CA6-5136-420F-9863-93D712BAF590}"/>
    <cellStyle name="ผลรวม 4 2 2 4" xfId="17349" xr:uid="{00000000-0005-0000-0000-0000C7530000}"/>
    <cellStyle name="ผลรวม 4 2 2 4 2" xfId="48628" xr:uid="{E870D1A8-6E5A-42C7-B1C0-881F39AA70FA}"/>
    <cellStyle name="ผลรวม 4 2 2 5" xfId="38456" xr:uid="{2B643361-AC82-42E9-A7A3-EBCF20A64A72}"/>
    <cellStyle name="ผลรวม 4 2 3" xfId="7466" xr:uid="{00000000-0005-0000-0000-0000C8530000}"/>
    <cellStyle name="ผลรวม 4 2 3 2" xfId="13125" xr:uid="{00000000-0005-0000-0000-0000C9530000}"/>
    <cellStyle name="ผลรวม 4 2 3 2 2" xfId="44794" xr:uid="{5B96B48A-2426-495F-85AE-13A195FE2AA4}"/>
    <cellStyle name="ผลรวม 4 2 3 3" xfId="39597" xr:uid="{E8174858-B26B-4247-B047-7127EAFF7784}"/>
    <cellStyle name="ผลรวม 4 2 4" xfId="12243" xr:uid="{00000000-0005-0000-0000-0000CA530000}"/>
    <cellStyle name="ผลรวม 4 2 4 2" xfId="43912" xr:uid="{6037E07A-08BD-44FA-9A28-9D089BFDFB41}"/>
    <cellStyle name="ผลรวม 4 2 5" xfId="15108" xr:uid="{00000000-0005-0000-0000-0000CB530000}"/>
    <cellStyle name="ผลรวม 4 2 5 2" xfId="46586" xr:uid="{DD5A0F3E-D8B0-4BC2-A9D5-19EDB73DDACA}"/>
    <cellStyle name="ผลรวม 4 2 6" xfId="36413" xr:uid="{3FCE79D4-B6BF-453D-963C-1553A313BE28}"/>
    <cellStyle name="ผลรวม 4 3" xfId="5313" xr:uid="{00000000-0005-0000-0000-0000CC530000}"/>
    <cellStyle name="ผลรวม 4 3 2" xfId="7773" xr:uid="{00000000-0005-0000-0000-0000CD530000}"/>
    <cellStyle name="ผลรวม 4 3 2 2" xfId="13430" xr:uid="{00000000-0005-0000-0000-0000CE530000}"/>
    <cellStyle name="ผลรวม 4 3 2 2 2" xfId="45099" xr:uid="{D5F26708-8D8C-4270-9ADA-66D9D31D5D63}"/>
    <cellStyle name="ผลรวม 4 3 2 3" xfId="39903" xr:uid="{ED450D58-35B4-4961-9CF0-FA0076B4227A}"/>
    <cellStyle name="ผลรวม 4 3 3" xfId="12557" xr:uid="{00000000-0005-0000-0000-0000CF530000}"/>
    <cellStyle name="ผลรวม 4 3 3 2" xfId="44226" xr:uid="{C5CF4F6B-5D73-4A8D-875B-DBB84691F1EB}"/>
    <cellStyle name="ผลรวม 4 3 4" xfId="16420" xr:uid="{00000000-0005-0000-0000-0000D0530000}"/>
    <cellStyle name="ผลรวม 4 3 4 2" xfId="47790" xr:uid="{7C9DFA20-68BB-401C-BFEC-D249974B09B0}"/>
    <cellStyle name="ผลรวม 4 3 5" xfId="37618" xr:uid="{CAD05C1F-94F5-460B-A28F-7110D9C6CAA0}"/>
    <cellStyle name="ผลรวม 4 4" xfId="706" xr:uid="{00000000-0005-0000-0000-0000D1530000}"/>
    <cellStyle name="ผลรวม 4 4 2" xfId="12046" xr:uid="{00000000-0005-0000-0000-0000D2530000}"/>
    <cellStyle name="ผลรวม 4 4 2 2" xfId="43716" xr:uid="{026F6293-2DA0-44A9-A064-E88B80AAE615}"/>
    <cellStyle name="ผลรวม 4 4 3" xfId="35525" xr:uid="{6808B569-A8EA-456B-8B7E-10A5D55A33F6}"/>
    <cellStyle name="ผลรวม 4 5" xfId="7285" xr:uid="{00000000-0005-0000-0000-0000D3530000}"/>
    <cellStyle name="ผลรวม 4 5 2" xfId="12948" xr:uid="{00000000-0005-0000-0000-0000D4530000}"/>
    <cellStyle name="ผลรวม 4 5 2 2" xfId="44617" xr:uid="{FBFF88FE-9ECB-43AC-B9BA-19C445DFD237}"/>
    <cellStyle name="ผลรวม 4 5 3" xfId="39418" xr:uid="{2A7535C0-C9A5-49F5-913C-7967E2FEFD53}"/>
    <cellStyle name="ผลรวม 4 6" xfId="11899" xr:uid="{00000000-0005-0000-0000-0000D5530000}"/>
    <cellStyle name="ผลรวม 4 6 2" xfId="43569" xr:uid="{F3CCFEEF-A4E2-425D-8C9F-F9E8E294C555}"/>
    <cellStyle name="ผลรวม 4 7" xfId="14100" xr:uid="{00000000-0005-0000-0000-0000D6530000}"/>
    <cellStyle name="ผลรวม 4 7 2" xfId="45683" xr:uid="{309B2868-CC53-4978-9154-57A1D71AF3F3}"/>
    <cellStyle name="ผลรวม 4 8" xfId="35222" xr:uid="{C3B805E5-69A1-4C2F-BBDD-50227E46A3B1}"/>
    <cellStyle name="ผลรวม 40" xfId="178" xr:uid="{00000000-0005-0000-0000-0000D7530000}"/>
    <cellStyle name="ผลรวม 40 2" xfId="11882" xr:uid="{00000000-0005-0000-0000-0000D8530000}"/>
    <cellStyle name="ผลรวม 40 2 2" xfId="43552" xr:uid="{F32CC58C-52B5-4FF5-8DF8-567178FB53B9}"/>
    <cellStyle name="ผลรวม 40 3" xfId="35205" xr:uid="{27A81EC2-3123-4BB7-89E7-C51204530C50}"/>
    <cellStyle name="ผลรวม 41" xfId="8174" xr:uid="{00000000-0005-0000-0000-0000D9530000}"/>
    <cellStyle name="ผลรวม 41 2" xfId="13808" xr:uid="{00000000-0005-0000-0000-0000DA530000}"/>
    <cellStyle name="ผลรวม 41 2 2" xfId="45477" xr:uid="{851A9E05-4ED3-4912-A057-DFD25ACEA56B}"/>
    <cellStyle name="ผลรวม 41 3" xfId="40293" xr:uid="{E93F4BB0-4397-44FE-A7B3-397DC93C87B8}"/>
    <cellStyle name="ผลรวม 42" xfId="8157" xr:uid="{00000000-0005-0000-0000-0000DB530000}"/>
    <cellStyle name="ผลรวม 42 2" xfId="13803" xr:uid="{00000000-0005-0000-0000-0000DC530000}"/>
    <cellStyle name="ผลรวม 42 2 2" xfId="45472" xr:uid="{F86A39CB-1290-4C89-A885-E13EC099A84E}"/>
    <cellStyle name="ผลรวม 42 3" xfId="40282" xr:uid="{B20F1990-E9F5-46D6-87F4-7F1B98AB6020}"/>
    <cellStyle name="ผลรวม 43" xfId="8182" xr:uid="{00000000-0005-0000-0000-0000DD530000}"/>
    <cellStyle name="ผลรวม 43 2" xfId="13810" xr:uid="{00000000-0005-0000-0000-0000DE530000}"/>
    <cellStyle name="ผลรวม 43 2 2" xfId="45479" xr:uid="{8E47924C-213B-45E5-ADB6-CF5624E6B1A0}"/>
    <cellStyle name="ผลรวม 43 3" xfId="40298" xr:uid="{30D448CC-CA9D-41E0-B7CD-8A44EC726322}"/>
    <cellStyle name="ผลรวม 44" xfId="8151" xr:uid="{00000000-0005-0000-0000-0000DF530000}"/>
    <cellStyle name="ผลรวม 44 2" xfId="13801" xr:uid="{00000000-0005-0000-0000-0000E0530000}"/>
    <cellStyle name="ผลรวม 44 2 2" xfId="45470" xr:uid="{BA28A7A6-A435-4527-87A3-48DEA35051A3}"/>
    <cellStyle name="ผลรวม 44 3" xfId="40277" xr:uid="{B9571236-FD9E-4D76-920B-71A4232131D4}"/>
    <cellStyle name="ผลรวม 45" xfId="11831" xr:uid="{00000000-0005-0000-0000-0000E1530000}"/>
    <cellStyle name="ผลรวม 45 2" xfId="43501" xr:uid="{121D65B8-F83A-4360-A2DA-711C1983589F}"/>
    <cellStyle name="ผลรวม 46" xfId="13945" xr:uid="{00000000-0005-0000-0000-0000E2530000}"/>
    <cellStyle name="ผลรวม 46 2" xfId="45558" xr:uid="{8D83C24C-4B73-4328-B2F6-583EFBBF5D40}"/>
    <cellStyle name="ผลรวม 47" xfId="35146" xr:uid="{ECBF83A2-CC5F-4A9C-B0BA-66FE09CB6645}"/>
    <cellStyle name="ผลรวม 5" xfId="185" xr:uid="{00000000-0005-0000-0000-0000E3530000}"/>
    <cellStyle name="ผลรวม 5 2" xfId="3718" xr:uid="{00000000-0005-0000-0000-0000E4530000}"/>
    <cellStyle name="ผลรวม 5 2 2" xfId="6199" xr:uid="{00000000-0005-0000-0000-0000E5530000}"/>
    <cellStyle name="ผลรวม 5 2 2 2" xfId="7914" xr:uid="{00000000-0005-0000-0000-0000E6530000}"/>
    <cellStyle name="ผลรวม 5 2 2 2 2" xfId="13571" xr:uid="{00000000-0005-0000-0000-0000E7530000}"/>
    <cellStyle name="ผลรวม 5 2 2 2 2 2" xfId="45240" xr:uid="{652A4908-73F4-4BE2-8582-4BC55CF89628}"/>
    <cellStyle name="ผลรวม 5 2 2 2 3" xfId="40044" xr:uid="{0C8F5727-AC54-457E-9DDD-3B76E3D82782}"/>
    <cellStyle name="ผลรวม 5 2 2 3" xfId="12703" xr:uid="{00000000-0005-0000-0000-0000E8530000}"/>
    <cellStyle name="ผลรวม 5 2 2 3 2" xfId="44372" xr:uid="{EC815985-63FB-4231-B91D-221013537280}"/>
    <cellStyle name="ผลรวม 5 2 2 4" xfId="17306" xr:uid="{00000000-0005-0000-0000-0000E9530000}"/>
    <cellStyle name="ผลรวม 5 2 2 4 2" xfId="48586" xr:uid="{17775C8D-C894-4E0C-A924-53DB49249E40}"/>
    <cellStyle name="ผลรวม 5 2 2 5" xfId="38414" xr:uid="{E7CA6699-9618-439B-A0CD-F4E68D3DF374}"/>
    <cellStyle name="ผลรวม 5 2 3" xfId="7434" xr:uid="{00000000-0005-0000-0000-0000EA530000}"/>
    <cellStyle name="ผลรวม 5 2 3 2" xfId="13093" xr:uid="{00000000-0005-0000-0000-0000EB530000}"/>
    <cellStyle name="ผลรวม 5 2 3 2 2" xfId="44762" xr:uid="{52699793-BD7E-4F03-90E7-6BD1D9694ED2}"/>
    <cellStyle name="ผลรวม 5 2 3 3" xfId="39565" xr:uid="{51FF8134-FFA6-4B19-A291-F7599DC7C776}"/>
    <cellStyle name="ผลรวม 5 2 4" xfId="12211" xr:uid="{00000000-0005-0000-0000-0000EC530000}"/>
    <cellStyle name="ผลรวม 5 2 4 2" xfId="43880" xr:uid="{D578F41E-3EA8-4FC0-A41F-7A03F39C8A13}"/>
    <cellStyle name="ผลรวม 5 2 5" xfId="15061" xr:uid="{00000000-0005-0000-0000-0000ED530000}"/>
    <cellStyle name="ผลรวม 5 2 5 2" xfId="46541" xr:uid="{66C33C1F-FDA2-4D74-AD36-DEC732982443}"/>
    <cellStyle name="ผลรวม 5 2 6" xfId="36371" xr:uid="{4DC7D70C-A786-4B81-8FC5-2B15B9AC5A0F}"/>
    <cellStyle name="ผลรวม 5 3" xfId="5436" xr:uid="{00000000-0005-0000-0000-0000EE530000}"/>
    <cellStyle name="ผลรวม 5 3 2" xfId="7788" xr:uid="{00000000-0005-0000-0000-0000EF530000}"/>
    <cellStyle name="ผลรวม 5 3 2 2" xfId="13445" xr:uid="{00000000-0005-0000-0000-0000F0530000}"/>
    <cellStyle name="ผลรวม 5 3 2 2 2" xfId="45114" xr:uid="{EDAB92E8-AA9E-48AB-A6C6-20A38BC030D0}"/>
    <cellStyle name="ผลรวม 5 3 2 3" xfId="39918" xr:uid="{2FAD4F31-3661-4A2A-9D88-49FB41BEEFF0}"/>
    <cellStyle name="ผลรวม 5 3 3" xfId="12572" xr:uid="{00000000-0005-0000-0000-0000F1530000}"/>
    <cellStyle name="ผลรวม 5 3 3 2" xfId="44241" xr:uid="{1617CB86-DF90-4557-8212-0B241F7FDD49}"/>
    <cellStyle name="ผลรวม 5 3 4" xfId="16543" xr:uid="{00000000-0005-0000-0000-0000F2530000}"/>
    <cellStyle name="ผลรวม 5 3 4 2" xfId="47890" xr:uid="{26C1C97C-54E6-4C96-B15D-E500F852418B}"/>
    <cellStyle name="ผลรวม 5 3 5" xfId="37718" xr:uid="{B4F0E0B3-6B34-473C-A787-695529F2D266}"/>
    <cellStyle name="ผลรวม 5 4" xfId="829" xr:uid="{00000000-0005-0000-0000-0000F3530000}"/>
    <cellStyle name="ผลรวม 5 4 2" xfId="12062" xr:uid="{00000000-0005-0000-0000-0000F4530000}"/>
    <cellStyle name="ผลรวม 5 4 2 2" xfId="43732" xr:uid="{974150D0-AEAC-4483-AD4C-818CFB25604F}"/>
    <cellStyle name="ผลรวม 5 4 3" xfId="35625" xr:uid="{FC3F0C81-BF5B-4A20-A3A9-C56883FEE583}"/>
    <cellStyle name="ผลรวม 5 5" xfId="7300" xr:uid="{00000000-0005-0000-0000-0000F5530000}"/>
    <cellStyle name="ผลรวม 5 5 2" xfId="12963" xr:uid="{00000000-0005-0000-0000-0000F6530000}"/>
    <cellStyle name="ผลรวม 5 5 2 2" xfId="44632" xr:uid="{39D53E77-C003-4ED6-8686-4DBB46291809}"/>
    <cellStyle name="ผลรวม 5 5 3" xfId="39433" xr:uid="{0CC144FD-9617-4390-BF59-C1C0E1670211}"/>
    <cellStyle name="ผลรวม 5 6" xfId="11889" xr:uid="{00000000-0005-0000-0000-0000F7530000}"/>
    <cellStyle name="ผลรวม 5 6 2" xfId="43559" xr:uid="{E25C9158-763A-4630-8F9A-424F3B645E84}"/>
    <cellStyle name="ผลรวม 5 7" xfId="14223" xr:uid="{00000000-0005-0000-0000-0000F8530000}"/>
    <cellStyle name="ผลรวม 5 7 2" xfId="45783" xr:uid="{C4F77C72-53F2-409D-85C1-5F2D06684E43}"/>
    <cellStyle name="ผลรวม 5 8" xfId="35212" xr:uid="{44DEA936-FC31-462F-B493-F8015ACAEA45}"/>
    <cellStyle name="ผลรวม 6" xfId="131" xr:uid="{00000000-0005-0000-0000-0000F9530000}"/>
    <cellStyle name="ผลรวม 6 2" xfId="3560" xr:uid="{00000000-0005-0000-0000-0000FA530000}"/>
    <cellStyle name="ผลรวม 6 2 2" xfId="6178" xr:uid="{00000000-0005-0000-0000-0000FB530000}"/>
    <cellStyle name="ผลรวม 6 2 2 2" xfId="7899" xr:uid="{00000000-0005-0000-0000-0000FC530000}"/>
    <cellStyle name="ผลรวม 6 2 2 2 2" xfId="13556" xr:uid="{00000000-0005-0000-0000-0000FD530000}"/>
    <cellStyle name="ผลรวม 6 2 2 2 2 2" xfId="45225" xr:uid="{805E5DDA-DCC1-4E67-84DA-BBF8B1AF2F1B}"/>
    <cellStyle name="ผลรวม 6 2 2 2 3" xfId="40029" xr:uid="{3B45EF80-F378-43BA-BD5B-8F439F51FB07}"/>
    <cellStyle name="ผลรวม 6 2 2 3" xfId="12688" xr:uid="{00000000-0005-0000-0000-0000FE530000}"/>
    <cellStyle name="ผลรวม 6 2 2 3 2" xfId="44357" xr:uid="{73A7E919-8A3A-440E-97BE-DB84DB72F0A2}"/>
    <cellStyle name="ผลรวม 6 2 2 4" xfId="17285" xr:uid="{00000000-0005-0000-0000-0000FF530000}"/>
    <cellStyle name="ผลรวม 6 2 2 4 2" xfId="48565" xr:uid="{4F175EA5-9FCD-4CB9-A245-338C0548D30C}"/>
    <cellStyle name="ผลรวม 6 2 2 5" xfId="38393" xr:uid="{5DC60301-6C80-4F4A-9FD3-1BF0AA0D684C}"/>
    <cellStyle name="ผลรวม 6 2 3" xfId="7419" xr:uid="{00000000-0005-0000-0000-000000540000}"/>
    <cellStyle name="ผลรวม 6 2 3 2" xfId="13078" xr:uid="{00000000-0005-0000-0000-000001540000}"/>
    <cellStyle name="ผลรวม 6 2 3 2 2" xfId="44747" xr:uid="{11AB8718-19B5-491E-AE1D-E39086592E34}"/>
    <cellStyle name="ผลรวม 6 2 3 3" xfId="39550" xr:uid="{906E74E9-5A31-46BF-AAD6-74C36F5658C9}"/>
    <cellStyle name="ผลรวม 6 2 4" xfId="12196" xr:uid="{00000000-0005-0000-0000-000002540000}"/>
    <cellStyle name="ผลรวม 6 2 4 2" xfId="43865" xr:uid="{92F1F2BB-8F92-4462-988D-2BB16ECD51CF}"/>
    <cellStyle name="ผลรวม 6 2 5" xfId="15032" xr:uid="{00000000-0005-0000-0000-000003540000}"/>
    <cellStyle name="ผลรวม 6 2 5 2" xfId="46513" xr:uid="{D695CC5D-6777-4BCB-BE65-F109A7FB2A32}"/>
    <cellStyle name="ผลรวม 6 2 6" xfId="36349" xr:uid="{35CFAB72-9CA4-494F-92C9-60FCE6EDB97D}"/>
    <cellStyle name="ผลรวม 6 3" xfId="5669" xr:uid="{00000000-0005-0000-0000-000004540000}"/>
    <cellStyle name="ผลรวม 6 3 2" xfId="7803" xr:uid="{00000000-0005-0000-0000-000005540000}"/>
    <cellStyle name="ผลรวม 6 3 2 2" xfId="13460" xr:uid="{00000000-0005-0000-0000-000006540000}"/>
    <cellStyle name="ผลรวม 6 3 2 2 2" xfId="45129" xr:uid="{39B623E6-211E-43DC-ACB9-2385CC50AD50}"/>
    <cellStyle name="ผลรวม 6 3 2 3" xfId="39933" xr:uid="{59CCDD36-47D6-476C-A5B1-89B02AA1392D}"/>
    <cellStyle name="ผลรวม 6 3 3" xfId="12589" xr:uid="{00000000-0005-0000-0000-000007540000}"/>
    <cellStyle name="ผลรวม 6 3 3 2" xfId="44258" xr:uid="{01A11348-3A42-41BF-AFDD-668CB21E5F84}"/>
    <cellStyle name="ผลรวม 6 3 4" xfId="16776" xr:uid="{00000000-0005-0000-0000-000008540000}"/>
    <cellStyle name="ผลรวม 6 3 4 2" xfId="48093" xr:uid="{BD028F50-5090-4708-9BAC-6C7A2B5FDA45}"/>
    <cellStyle name="ผลรวม 6 3 5" xfId="37921" xr:uid="{E7428BF9-53B0-4F29-A30A-32BF886EACAB}"/>
    <cellStyle name="ผลรวม 6 4" xfId="1146" xr:uid="{00000000-0005-0000-0000-000009540000}"/>
    <cellStyle name="ผลรวม 6 4 2" xfId="12086" xr:uid="{00000000-0005-0000-0000-00000A540000}"/>
    <cellStyle name="ผลรวม 6 4 2 2" xfId="43756" xr:uid="{059BB93E-7408-4630-8193-98229CE0B838}"/>
    <cellStyle name="ผลรวม 6 4 3" xfId="35828" xr:uid="{D6184252-E6FE-4078-BE22-A618FF6AB3B9}"/>
    <cellStyle name="ผลรวม 6 5" xfId="7316" xr:uid="{00000000-0005-0000-0000-00000B540000}"/>
    <cellStyle name="ผลรวม 6 5 2" xfId="12979" xr:uid="{00000000-0005-0000-0000-00000C540000}"/>
    <cellStyle name="ผลรวม 6 5 2 2" xfId="44648" xr:uid="{3F6D1DA0-0822-4415-933E-8BBF9983347C}"/>
    <cellStyle name="ผลรวม 6 5 3" xfId="39449" xr:uid="{EFD732F3-89F5-4254-BA5C-3FA22852A78B}"/>
    <cellStyle name="ผลรวม 6 6" xfId="11835" xr:uid="{00000000-0005-0000-0000-00000D540000}"/>
    <cellStyle name="ผลรวม 6 6 2" xfId="43505" xr:uid="{622E0691-1840-4765-A65D-BDEA8B997DAC}"/>
    <cellStyle name="ผลรวม 6 7" xfId="14458" xr:uid="{00000000-0005-0000-0000-00000E540000}"/>
    <cellStyle name="ผลรวม 6 7 2" xfId="45986" xr:uid="{D31C976B-7695-437C-8102-1158504D17DB}"/>
    <cellStyle name="ผลรวม 6 8" xfId="35158" xr:uid="{4A8FA30E-947E-4EEE-B71E-A58888F5A82B}"/>
    <cellStyle name="ผลรวม 7" xfId="216" xr:uid="{00000000-0005-0000-0000-00000F540000}"/>
    <cellStyle name="ผลรวม 7 2" xfId="6682" xr:uid="{00000000-0005-0000-0000-000010540000}"/>
    <cellStyle name="ผลรวม 7 2 2" xfId="8069" xr:uid="{00000000-0005-0000-0000-000011540000}"/>
    <cellStyle name="ผลรวม 7 2 2 2" xfId="13726" xr:uid="{00000000-0005-0000-0000-000012540000}"/>
    <cellStyle name="ผลรวม 7 2 2 2 2" xfId="45395" xr:uid="{3486080E-E456-4C3B-87B3-F7B8FFFC9F0B}"/>
    <cellStyle name="ผลรวม 7 2 2 3" xfId="40199" xr:uid="{27BEFE00-5F9F-4E69-82D3-6EA604F00220}"/>
    <cellStyle name="ผลรวม 7 2 3" xfId="12859" xr:uid="{00000000-0005-0000-0000-000013540000}"/>
    <cellStyle name="ผลรวม 7 2 3 2" xfId="44528" xr:uid="{51A06C3E-8CB0-496C-98D4-5DA8E9432966}"/>
    <cellStyle name="ผลรวม 7 2 4" xfId="17788" xr:uid="{00000000-0005-0000-0000-000014540000}"/>
    <cellStyle name="ผลรวม 7 2 4 2" xfId="49037" xr:uid="{58293A21-2C93-43C8-961D-C4916DDFBCE4}"/>
    <cellStyle name="ผลรวม 7 2 5" xfId="38865" xr:uid="{F51E6ED6-596A-462C-A249-13DDE71D04E3}"/>
    <cellStyle name="ผลรวม 7 3" xfId="4460" xr:uid="{00000000-0005-0000-0000-000015540000}"/>
    <cellStyle name="ผลรวม 7 3 2" xfId="12370" xr:uid="{00000000-0005-0000-0000-000016540000}"/>
    <cellStyle name="ผลรวม 7 3 2 2" xfId="44039" xr:uid="{65606A70-5B07-4E16-BC3C-E12848EB87A4}"/>
    <cellStyle name="ผลรวม 7 3 3" xfId="36845" xr:uid="{98C608A1-43F4-4E00-94B1-7ECA1FB90194}"/>
    <cellStyle name="ผลรวม 7 4" xfId="7588" xr:uid="{00000000-0005-0000-0000-000017540000}"/>
    <cellStyle name="ผลรวม 7 4 2" xfId="13247" xr:uid="{00000000-0005-0000-0000-000018540000}"/>
    <cellStyle name="ผลรวม 7 4 2 2" xfId="44916" xr:uid="{54E62D70-675D-4D40-8430-B08EC1C181B6}"/>
    <cellStyle name="ผลรวม 7 4 3" xfId="39719" xr:uid="{AA5CCF34-4825-4EDD-9D1D-27EB557C2DD0}"/>
    <cellStyle name="ผลรวม 7 5" xfId="11920" xr:uid="{00000000-0005-0000-0000-000019540000}"/>
    <cellStyle name="ผลรวม 7 5 2" xfId="43590" xr:uid="{A416BD7B-3FBB-4901-9E46-C26DFD0FA73E}"/>
    <cellStyle name="ผลรวม 7 6" xfId="15568" xr:uid="{00000000-0005-0000-0000-00001A540000}"/>
    <cellStyle name="ผลรวม 7 6 2" xfId="47016" xr:uid="{0721A746-5BCE-49DB-A230-1CAA2226B343}"/>
    <cellStyle name="ผลรวม 7 7" xfId="35243" xr:uid="{F74AD638-E5EC-4C7C-AB20-0AAF9E34BFCB}"/>
    <cellStyle name="ผลรวม 8" xfId="221" xr:uid="{00000000-0005-0000-0000-00001B540000}"/>
    <cellStyle name="ผลรวม 8 2" xfId="6809" xr:uid="{00000000-0005-0000-0000-00001C540000}"/>
    <cellStyle name="ผลรวม 8 2 2" xfId="8114" xr:uid="{00000000-0005-0000-0000-00001D540000}"/>
    <cellStyle name="ผลรวม 8 2 2 2" xfId="13771" xr:uid="{00000000-0005-0000-0000-00001E540000}"/>
    <cellStyle name="ผลรวม 8 2 2 2 2" xfId="45440" xr:uid="{13902B4C-A2AF-4906-AE62-FB8D2E5B087A}"/>
    <cellStyle name="ผลรวม 8 2 2 3" xfId="40244" xr:uid="{CF4931B2-00EA-4367-887D-DBD3B71F805E}"/>
    <cellStyle name="ผลรวม 8 2 3" xfId="12905" xr:uid="{00000000-0005-0000-0000-00001F540000}"/>
    <cellStyle name="ผลรวม 8 2 3 2" xfId="44574" xr:uid="{96BF72EA-C2E5-4D16-B33B-D9148DADF438}"/>
    <cellStyle name="ผลรวม 8 2 4" xfId="17915" xr:uid="{00000000-0005-0000-0000-000020540000}"/>
    <cellStyle name="ผลรวม 8 2 4 2" xfId="49162" xr:uid="{DFBE5253-8ADE-497C-94C7-ED0A92E47D51}"/>
    <cellStyle name="ผลรวม 8 2 5" xfId="38990" xr:uid="{2A45E93B-18D1-4A57-A20E-993FC2BA89F3}"/>
    <cellStyle name="ผลรวม 8 3" xfId="4587" xr:uid="{00000000-0005-0000-0000-000021540000}"/>
    <cellStyle name="ผลรวม 8 3 2" xfId="12415" xr:uid="{00000000-0005-0000-0000-000022540000}"/>
    <cellStyle name="ผลรวม 8 3 2 2" xfId="44084" xr:uid="{39961D54-704F-4410-ACF7-142E70858E2B}"/>
    <cellStyle name="ผลรวม 8 3 3" xfId="36970" xr:uid="{2B811A17-EC57-4FB9-9F5B-D646540A6B91}"/>
    <cellStyle name="ผลรวม 8 4" xfId="7633" xr:uid="{00000000-0005-0000-0000-000023540000}"/>
    <cellStyle name="ผลรวม 8 4 2" xfId="13292" xr:uid="{00000000-0005-0000-0000-000024540000}"/>
    <cellStyle name="ผลรวม 8 4 2 2" xfId="44961" xr:uid="{E7EDF232-FC79-4582-BDE2-6C9675AFE0E2}"/>
    <cellStyle name="ผลรวม 8 4 3" xfId="39764" xr:uid="{398A558A-2A6A-46E9-AE68-1B4CD8B5386E}"/>
    <cellStyle name="ผลรวม 8 5" xfId="11925" xr:uid="{00000000-0005-0000-0000-000025540000}"/>
    <cellStyle name="ผลรวม 8 5 2" xfId="43595" xr:uid="{68E02FC3-981D-4C81-80F9-AFD7777C8C5C}"/>
    <cellStyle name="ผลรวม 8 6" xfId="15695" xr:uid="{00000000-0005-0000-0000-000026540000}"/>
    <cellStyle name="ผลรวม 8 6 2" xfId="47141" xr:uid="{B1BF4DB7-7D24-45F1-B9B9-766E994F82C0}"/>
    <cellStyle name="ผลรวม 8 7" xfId="35248" xr:uid="{FAD00D8F-017F-406E-A947-424B7397C683}"/>
    <cellStyle name="ผลรวม 9" xfId="224" xr:uid="{00000000-0005-0000-0000-000027540000}"/>
    <cellStyle name="ผลรวม 9 2" xfId="4998" xr:uid="{00000000-0005-0000-0000-000028540000}"/>
    <cellStyle name="ผลรวม 9 2 2" xfId="12515" xr:uid="{00000000-0005-0000-0000-000029540000}"/>
    <cellStyle name="ผลรวม 9 2 2 2" xfId="44184" xr:uid="{5344B6DF-91E3-4B34-83ED-0A55CFDB3002}"/>
    <cellStyle name="ผลรวม 9 2 3" xfId="37349" xr:uid="{196EDAF7-A012-422D-93F5-00AC503F7D7D}"/>
    <cellStyle name="ผลรวม 9 3" xfId="7730" xr:uid="{00000000-0005-0000-0000-00002A540000}"/>
    <cellStyle name="ผลรวม 9 3 2" xfId="13389" xr:uid="{00000000-0005-0000-0000-00002B540000}"/>
    <cellStyle name="ผลรวม 9 3 2 2" xfId="45058" xr:uid="{5AACAFD3-E066-4C27-9E40-B150C2F01C7B}"/>
    <cellStyle name="ผลรวม 9 3 3" xfId="39861" xr:uid="{6F45C7BA-2D44-41D8-B4A0-432EDE5E81CF}"/>
    <cellStyle name="ผลรวม 9 4" xfId="11928" xr:uid="{00000000-0005-0000-0000-00002C540000}"/>
    <cellStyle name="ผลรวม 9 4 2" xfId="43598" xr:uid="{70F97E7F-AE4A-45AC-ABA3-010CDEB0B01B}"/>
    <cellStyle name="ผลรวม 9 5" xfId="16105" xr:uid="{00000000-0005-0000-0000-00002D540000}"/>
    <cellStyle name="ผลรวม 9 5 2" xfId="47521" xr:uid="{B1191D8E-AB61-4C48-A4D8-8EB4FB836326}"/>
    <cellStyle name="ผลรวม 9 6" xfId="35251" xr:uid="{9CDC61F8-DB04-4769-8464-E7270AE9FC20}"/>
    <cellStyle name="ฤธถ [0]_95" xfId="1216" xr:uid="{00000000-0005-0000-0000-00002E540000}"/>
    <cellStyle name="ฤธถ_95" xfId="1217" xr:uid="{00000000-0005-0000-0000-00002F540000}"/>
    <cellStyle name="ล๋ศญ [0]_95" xfId="1218" xr:uid="{00000000-0005-0000-0000-000030540000}"/>
    <cellStyle name="ล๋ศญ_95" xfId="1219" xr:uid="{00000000-0005-0000-0000-000031540000}"/>
    <cellStyle name="ลักษณะ 1" xfId="3202" xr:uid="{00000000-0005-0000-0000-000032540000}"/>
    <cellStyle name="วฅมุ_4ฟ๙ฝวภ๛" xfId="1220" xr:uid="{00000000-0005-0000-0000-000033540000}"/>
    <cellStyle name="ส่วนที่ถูกเน้น1" xfId="106" xr:uid="{00000000-0005-0000-0000-000034540000}"/>
    <cellStyle name="ส่วนที่ถูกเน้น1 2" xfId="3203" xr:uid="{00000000-0005-0000-0000-000035540000}"/>
    <cellStyle name="ส่วนที่ถูกเน้น1 2 2" xfId="3988" xr:uid="{00000000-0005-0000-0000-000036540000}"/>
    <cellStyle name="ส่วนที่ถูกเน้น1 3" xfId="3986" xr:uid="{00000000-0005-0000-0000-000037540000}"/>
    <cellStyle name="ส่วนที่ถูกเน้น1 4" xfId="3987" xr:uid="{00000000-0005-0000-0000-000038540000}"/>
    <cellStyle name="ส่วนที่ถูกเน้น1 5" xfId="3985" xr:uid="{00000000-0005-0000-0000-000039540000}"/>
    <cellStyle name="ส่วนที่ถูกเน้น1 6" xfId="3983" xr:uid="{00000000-0005-0000-0000-00003A540000}"/>
    <cellStyle name="ส่วนที่ถูกเน้น2" xfId="107" xr:uid="{00000000-0005-0000-0000-00003B540000}"/>
    <cellStyle name="ส่วนที่ถูกเน้น2 2" xfId="3204" xr:uid="{00000000-0005-0000-0000-00003C540000}"/>
    <cellStyle name="ส่วนที่ถูกเน้น2 2 2" xfId="3559" xr:uid="{00000000-0005-0000-0000-00003D540000}"/>
    <cellStyle name="ส่วนที่ถูกเน้น2 3" xfId="3717" xr:uid="{00000000-0005-0000-0000-00003E540000}"/>
    <cellStyle name="ส่วนที่ถูกเน้น2 4" xfId="3716" xr:uid="{00000000-0005-0000-0000-00003F540000}"/>
    <cellStyle name="ส่วนที่ถูกเน้น2 5" xfId="3715" xr:uid="{00000000-0005-0000-0000-000040540000}"/>
    <cellStyle name="ส่วนที่ถูกเน้น2 6" xfId="3714" xr:uid="{00000000-0005-0000-0000-000041540000}"/>
    <cellStyle name="ส่วนที่ถูกเน้น3" xfId="108" xr:uid="{00000000-0005-0000-0000-000042540000}"/>
    <cellStyle name="ส่วนที่ถูกเน้น3 2" xfId="3205" xr:uid="{00000000-0005-0000-0000-000043540000}"/>
    <cellStyle name="ส่วนที่ถูกเน้น3 2 2" xfId="3713" xr:uid="{00000000-0005-0000-0000-000044540000}"/>
    <cellStyle name="ส่วนที่ถูกเน้น3 3" xfId="3712" xr:uid="{00000000-0005-0000-0000-000045540000}"/>
    <cellStyle name="ส่วนที่ถูกเน้น3 4" xfId="3558" xr:uid="{00000000-0005-0000-0000-000046540000}"/>
    <cellStyle name="ส่วนที่ถูกเน้น3 5" xfId="3930" xr:uid="{00000000-0005-0000-0000-000047540000}"/>
    <cellStyle name="ส่วนที่ถูกเน้น3 6" xfId="3557" xr:uid="{00000000-0005-0000-0000-000048540000}"/>
    <cellStyle name="ส่วนที่ถูกเน้น4" xfId="109" xr:uid="{00000000-0005-0000-0000-000049540000}"/>
    <cellStyle name="ส่วนที่ถูกเน้น4 2" xfId="3206" xr:uid="{00000000-0005-0000-0000-00004A540000}"/>
    <cellStyle name="ส่วนที่ถูกเน้น4 2 2" xfId="2213" xr:uid="{00000000-0005-0000-0000-00004B540000}"/>
    <cellStyle name="ส่วนที่ถูกเน้น4 3" xfId="3984" xr:uid="{00000000-0005-0000-0000-00004C540000}"/>
    <cellStyle name="ส่วนที่ถูกเน้น4 4" xfId="3976" xr:uid="{00000000-0005-0000-0000-00004D540000}"/>
    <cellStyle name="ส่วนที่ถูกเน้น4 5" xfId="3982" xr:uid="{00000000-0005-0000-0000-00004E540000}"/>
    <cellStyle name="ส่วนที่ถูกเน้น4 6" xfId="3981" xr:uid="{00000000-0005-0000-0000-00004F540000}"/>
    <cellStyle name="ส่วนที่ถูกเน้น5" xfId="110" xr:uid="{00000000-0005-0000-0000-000050540000}"/>
    <cellStyle name="ส่วนที่ถูกเน้น5 2" xfId="3207" xr:uid="{00000000-0005-0000-0000-000051540000}"/>
    <cellStyle name="ส่วนที่ถูกเน้น5 2 2" xfId="3980" xr:uid="{00000000-0005-0000-0000-000052540000}"/>
    <cellStyle name="ส่วนที่ถูกเน้น5 3" xfId="3979" xr:uid="{00000000-0005-0000-0000-000053540000}"/>
    <cellStyle name="ส่วนที่ถูกเน้น5 4" xfId="3978" xr:uid="{00000000-0005-0000-0000-000054540000}"/>
    <cellStyle name="ส่วนที่ถูกเน้น5 5" xfId="3977" xr:uid="{00000000-0005-0000-0000-000055540000}"/>
    <cellStyle name="ส่วนที่ถูกเน้น5 6" xfId="3938" xr:uid="{00000000-0005-0000-0000-000056540000}"/>
    <cellStyle name="ส่วนที่ถูกเน้น6" xfId="111" xr:uid="{00000000-0005-0000-0000-000057540000}"/>
    <cellStyle name="ส่วนที่ถูกเน้น6 2" xfId="3208" xr:uid="{00000000-0005-0000-0000-000058540000}"/>
    <cellStyle name="ส่วนที่ถูกเน้น6 2 2" xfId="3925" xr:uid="{00000000-0005-0000-0000-000059540000}"/>
    <cellStyle name="ส่วนที่ถูกเน้น6 3" xfId="3711" xr:uid="{00000000-0005-0000-0000-00005A540000}"/>
    <cellStyle name="ส่วนที่ถูกเน้น6 4" xfId="3710" xr:uid="{00000000-0005-0000-0000-00005B540000}"/>
    <cellStyle name="ส่วนที่ถูกเน้น6 5" xfId="3709" xr:uid="{00000000-0005-0000-0000-00005C540000}"/>
    <cellStyle name="ส่วนที่ถูกเน้น6 6" xfId="3708" xr:uid="{00000000-0005-0000-0000-00005D540000}"/>
    <cellStyle name="หมายเหตุ" xfId="112" xr:uid="{00000000-0005-0000-0000-00005E540000}"/>
    <cellStyle name="หมายเหตุ 10" xfId="134" xr:uid="{00000000-0005-0000-0000-00005F540000}"/>
    <cellStyle name="หมายเหตุ 10 10" xfId="35161" xr:uid="{1DF2A41B-455F-493E-AB75-F60A5FD2DBBB}"/>
    <cellStyle name="หมายเหตุ 10 2" xfId="4465" xr:uid="{00000000-0005-0000-0000-000060540000}"/>
    <cellStyle name="หมายเหตุ 10 2 2" xfId="6687" xr:uid="{00000000-0005-0000-0000-000061540000}"/>
    <cellStyle name="หมายเหตุ 10 2 2 2" xfId="8074" xr:uid="{00000000-0005-0000-0000-000062540000}"/>
    <cellStyle name="หมายเหตุ 10 2 2 2 2" xfId="13731" xr:uid="{00000000-0005-0000-0000-000063540000}"/>
    <cellStyle name="หมายเหตุ 10 2 2 2 2 2" xfId="45400" xr:uid="{4CB94939-5668-466B-AE9C-F0FE223BE37A}"/>
    <cellStyle name="หมายเหตุ 10 2 2 2 3" xfId="40204" xr:uid="{6572C848-4F40-402F-97A6-76C9C2013566}"/>
    <cellStyle name="หมายเหตุ 10 2 2 3" xfId="12864" xr:uid="{00000000-0005-0000-0000-000064540000}"/>
    <cellStyle name="หมายเหตุ 10 2 2 3 2" xfId="44533" xr:uid="{8EB6FADB-7083-4038-8A93-B54F79074D08}"/>
    <cellStyle name="หมายเหตุ 10 2 2 4" xfId="17793" xr:uid="{00000000-0005-0000-0000-000065540000}"/>
    <cellStyle name="หมายเหตุ 10 2 2 4 2" xfId="49042" xr:uid="{3681B8C9-565E-4676-ADC3-565473543DD8}"/>
    <cellStyle name="หมายเหตุ 10 2 2 5" xfId="38870" xr:uid="{CBA7A12A-E767-44CE-A390-631ADE22CA35}"/>
    <cellStyle name="หมายเหตุ 10 2 3" xfId="7593" xr:uid="{00000000-0005-0000-0000-000066540000}"/>
    <cellStyle name="หมายเหตุ 10 2 3 2" xfId="13252" xr:uid="{00000000-0005-0000-0000-000067540000}"/>
    <cellStyle name="หมายเหตุ 10 2 3 2 2" xfId="44921" xr:uid="{5BF59A53-AF04-40B3-BA07-376F13F23C03}"/>
    <cellStyle name="หมายเหตุ 10 2 3 3" xfId="39724" xr:uid="{5CDF1865-1267-4B63-9C88-6625E71478E9}"/>
    <cellStyle name="หมายเหตุ 10 2 4" xfId="12375" xr:uid="{00000000-0005-0000-0000-000068540000}"/>
    <cellStyle name="หมายเหตุ 10 2 4 2" xfId="44044" xr:uid="{B8D01962-B681-4C00-923B-F3C13E899E7E}"/>
    <cellStyle name="หมายเหตุ 10 2 5" xfId="15573" xr:uid="{00000000-0005-0000-0000-000069540000}"/>
    <cellStyle name="หมายเหตุ 10 2 5 2" xfId="47021" xr:uid="{CF88149D-557C-4AE9-87BA-B51F49FFD8D7}"/>
    <cellStyle name="หมายเหตุ 10 2 6" xfId="36850" xr:uid="{F51B52A6-4D34-4ED8-B9A8-26019C199B8C}"/>
    <cellStyle name="หมายเหตุ 10 3" xfId="4592" xr:uid="{00000000-0005-0000-0000-00006A540000}"/>
    <cellStyle name="หมายเหตุ 10 3 2" xfId="6814" xr:uid="{00000000-0005-0000-0000-00006B540000}"/>
    <cellStyle name="หมายเหตุ 10 3 2 2" xfId="8119" xr:uid="{00000000-0005-0000-0000-00006C540000}"/>
    <cellStyle name="หมายเหตุ 10 3 2 2 2" xfId="13776" xr:uid="{00000000-0005-0000-0000-00006D540000}"/>
    <cellStyle name="หมายเหตุ 10 3 2 2 2 2" xfId="45445" xr:uid="{4695CC97-EF95-44A9-A111-CA5BAF8888CE}"/>
    <cellStyle name="หมายเหตุ 10 3 2 2 3" xfId="40249" xr:uid="{72A85575-BD2C-4792-BF7C-72BED03365E8}"/>
    <cellStyle name="หมายเหตุ 10 3 2 3" xfId="12910" xr:uid="{00000000-0005-0000-0000-00006E540000}"/>
    <cellStyle name="หมายเหตุ 10 3 2 3 2" xfId="44579" xr:uid="{542A9E10-00DB-44D5-A795-5B8029765677}"/>
    <cellStyle name="หมายเหตุ 10 3 2 4" xfId="17920" xr:uid="{00000000-0005-0000-0000-00006F540000}"/>
    <cellStyle name="หมายเหตุ 10 3 2 4 2" xfId="49167" xr:uid="{EE6F3323-4360-420C-B3F6-16C267F5AADA}"/>
    <cellStyle name="หมายเหตุ 10 3 2 5" xfId="38995" xr:uid="{3DBFE05A-9CDC-4967-A6F2-F78185A1BED0}"/>
    <cellStyle name="หมายเหตุ 10 3 3" xfId="7638" xr:uid="{00000000-0005-0000-0000-000070540000}"/>
    <cellStyle name="หมายเหตุ 10 3 3 2" xfId="13297" xr:uid="{00000000-0005-0000-0000-000071540000}"/>
    <cellStyle name="หมายเหตุ 10 3 3 2 2" xfId="44966" xr:uid="{72BE4A2B-8F51-49EB-AA80-1BD1C5546156}"/>
    <cellStyle name="หมายเหตุ 10 3 3 3" xfId="39769" xr:uid="{74C8FB46-20A8-4BB4-B418-BAF846C5389A}"/>
    <cellStyle name="หมายเหตุ 10 3 4" xfId="12420" xr:uid="{00000000-0005-0000-0000-000072540000}"/>
    <cellStyle name="หมายเหตุ 10 3 4 2" xfId="44089" xr:uid="{B7672577-B94D-4E85-933F-2A4B35858411}"/>
    <cellStyle name="หมายเหตุ 10 3 5" xfId="15700" xr:uid="{00000000-0005-0000-0000-000073540000}"/>
    <cellStyle name="หมายเหตุ 10 3 5 2" xfId="47146" xr:uid="{285CB55D-2309-4410-BD8A-1046D692A862}"/>
    <cellStyle name="หมายเหตุ 10 3 6" xfId="36975" xr:uid="{8D97B766-9946-4E5F-ABE4-9C765D780AEB}"/>
    <cellStyle name="หมายเหตุ 10 4" xfId="5003" xr:uid="{00000000-0005-0000-0000-000074540000}"/>
    <cellStyle name="หมายเหตุ 10 4 2" xfId="7735" xr:uid="{00000000-0005-0000-0000-000075540000}"/>
    <cellStyle name="หมายเหตุ 10 4 2 2" xfId="13394" xr:uid="{00000000-0005-0000-0000-000076540000}"/>
    <cellStyle name="หมายเหตุ 10 4 2 2 2" xfId="45063" xr:uid="{7D48D0F0-0F5B-4E75-8231-09539F98D68D}"/>
    <cellStyle name="หมายเหตุ 10 4 2 3" xfId="39866" xr:uid="{15C6A3A3-3E07-4570-BFCB-180591304F3F}"/>
    <cellStyle name="หมายเหตุ 10 4 3" xfId="12520" xr:uid="{00000000-0005-0000-0000-000077540000}"/>
    <cellStyle name="หมายเหตุ 10 4 3 2" xfId="44189" xr:uid="{0663E49E-6C80-44ED-A8EC-8107F0ABCC74}"/>
    <cellStyle name="หมายเหตุ 10 4 4" xfId="16110" xr:uid="{00000000-0005-0000-0000-000078540000}"/>
    <cellStyle name="หมายเหตุ 10 4 4 2" xfId="47526" xr:uid="{B1FC7466-778D-44D1-B2F5-94BB6873C2D4}"/>
    <cellStyle name="หมายเหตุ 10 4 5" xfId="37354" xr:uid="{8B8929A0-8E75-4FD9-A352-A48D098A5660}"/>
    <cellStyle name="หมายเหตุ 10 5" xfId="6079" xr:uid="{00000000-0005-0000-0000-000079540000}"/>
    <cellStyle name="หมายเหตุ 10 5 2" xfId="7881" xr:uid="{00000000-0005-0000-0000-00007A540000}"/>
    <cellStyle name="หมายเหตุ 10 5 2 2" xfId="13538" xr:uid="{00000000-0005-0000-0000-00007B540000}"/>
    <cellStyle name="หมายเหตุ 10 5 2 2 2" xfId="45207" xr:uid="{63E4C395-65DD-4F68-83AD-EB79254E662B}"/>
    <cellStyle name="หมายเหตุ 10 5 2 3" xfId="40011" xr:uid="{6A5C8E28-2DA8-4141-8D2E-514918751DCB}"/>
    <cellStyle name="หมายเหตุ 10 5 3" xfId="12670" xr:uid="{00000000-0005-0000-0000-00007C540000}"/>
    <cellStyle name="หมายเหตุ 10 5 3 2" xfId="44339" xr:uid="{FF8A7035-0DCC-49A0-B891-4B3CA1FEC568}"/>
    <cellStyle name="หมายเหตุ 10 5 4" xfId="17186" xr:uid="{00000000-0005-0000-0000-00007D540000}"/>
    <cellStyle name="หมายเหตุ 10 5 4 2" xfId="48468" xr:uid="{65D94B91-302B-45BD-9D6F-32B0C679AB4E}"/>
    <cellStyle name="หมายเหตุ 10 5 5" xfId="38296" xr:uid="{EDABAFDA-8D16-45E6-AC72-80FD8FD3578A}"/>
    <cellStyle name="หมายเหตุ 10 6" xfId="3211" xr:uid="{00000000-0005-0000-0000-00007E540000}"/>
    <cellStyle name="หมายเหตุ 10 6 2" xfId="12178" xr:uid="{00000000-0005-0000-0000-00007F540000}"/>
    <cellStyle name="หมายเหตุ 10 6 2 2" xfId="43847" xr:uid="{80B8EF53-760A-4477-89B4-A18B2A1B3ECD}"/>
    <cellStyle name="หมายเหตุ 10 6 3" xfId="36252" xr:uid="{D7A2A505-44CA-4013-B6E0-683B59294E3C}"/>
    <cellStyle name="หมายเหตุ 10 7" xfId="7399" xr:uid="{00000000-0005-0000-0000-000080540000}"/>
    <cellStyle name="หมายเหตุ 10 7 2" xfId="13059" xr:uid="{00000000-0005-0000-0000-000081540000}"/>
    <cellStyle name="หมายเหตุ 10 7 2 2" xfId="44728" xr:uid="{47782B40-6A4A-4490-8A85-DCF0BD6067E7}"/>
    <cellStyle name="หมายเหตุ 10 7 3" xfId="39530" xr:uid="{AC4DDCB0-65A8-44FB-B447-6116806B380A}"/>
    <cellStyle name="หมายเหตุ 10 8" xfId="11838" xr:uid="{00000000-0005-0000-0000-000082540000}"/>
    <cellStyle name="หมายเหตุ 10 8 2" xfId="43508" xr:uid="{526B1823-C798-488E-9C42-8BB77CDC3652}"/>
    <cellStyle name="หมายเหตุ 10 9" xfId="14923" xr:uid="{00000000-0005-0000-0000-000083540000}"/>
    <cellStyle name="หมายเหตุ 10 9 2" xfId="46407" xr:uid="{C117261B-7C68-4768-A0F2-87D94A26E916}"/>
    <cellStyle name="หมายเหตุ 11" xfId="202" xr:uid="{00000000-0005-0000-0000-000084540000}"/>
    <cellStyle name="หมายเหตุ 11 2" xfId="6078" xr:uid="{00000000-0005-0000-0000-000085540000}"/>
    <cellStyle name="หมายเหตุ 11 2 2" xfId="7880" xr:uid="{00000000-0005-0000-0000-000086540000}"/>
    <cellStyle name="หมายเหตุ 11 2 2 2" xfId="13537" xr:uid="{00000000-0005-0000-0000-000087540000}"/>
    <cellStyle name="หมายเหตุ 11 2 2 2 2" xfId="45206" xr:uid="{1B3DE234-E992-4552-9FD3-0F6F5228FC4E}"/>
    <cellStyle name="หมายเหตุ 11 2 2 3" xfId="40010" xr:uid="{56AB5316-5B4E-4344-927D-9A6110A1ACB4}"/>
    <cellStyle name="หมายเหตุ 11 2 3" xfId="12669" xr:uid="{00000000-0005-0000-0000-000088540000}"/>
    <cellStyle name="หมายเหตุ 11 2 3 2" xfId="44338" xr:uid="{6007C904-E373-4436-B4AE-0F95020E1A8B}"/>
    <cellStyle name="หมายเหตุ 11 2 4" xfId="17185" xr:uid="{00000000-0005-0000-0000-000089540000}"/>
    <cellStyle name="หมายเหตุ 11 2 4 2" xfId="48467" xr:uid="{EE326050-38BF-45E6-9A33-CB51B466A799}"/>
    <cellStyle name="หมายเหตุ 11 2 5" xfId="38295" xr:uid="{4D25A895-2AD7-4017-B215-992FAAE9125F}"/>
    <cellStyle name="หมายเหตุ 11 3" xfId="3210" xr:uid="{00000000-0005-0000-0000-00008A540000}"/>
    <cellStyle name="หมายเหตุ 11 3 2" xfId="12177" xr:uid="{00000000-0005-0000-0000-00008B540000}"/>
    <cellStyle name="หมายเหตุ 11 3 2 2" xfId="43846" xr:uid="{7CE2C3E3-048F-4789-B61E-A8353AC8EB8F}"/>
    <cellStyle name="หมายเหตุ 11 3 3" xfId="36251" xr:uid="{FC9201DE-23AB-4127-A0CF-E1737B9FEBB5}"/>
    <cellStyle name="หมายเหตุ 11 4" xfId="7398" xr:uid="{00000000-0005-0000-0000-00008C540000}"/>
    <cellStyle name="หมายเหตุ 11 4 2" xfId="13058" xr:uid="{00000000-0005-0000-0000-00008D540000}"/>
    <cellStyle name="หมายเหตุ 11 4 2 2" xfId="44727" xr:uid="{8FBE4AE7-6532-40A6-A2B1-B0756406AF30}"/>
    <cellStyle name="หมายเหตุ 11 4 3" xfId="39529" xr:uid="{0DBCA546-380C-4B15-9428-2E16D17B465B}"/>
    <cellStyle name="หมายเหตุ 11 5" xfId="11906" xr:uid="{00000000-0005-0000-0000-00008E540000}"/>
    <cellStyle name="หมายเหตุ 11 5 2" xfId="43576" xr:uid="{0F13CBF6-E9C3-4E07-BC77-CD23C22F6FB4}"/>
    <cellStyle name="หมายเหตุ 11 6" xfId="14922" xr:uid="{00000000-0005-0000-0000-00008F540000}"/>
    <cellStyle name="หมายเหตุ 11 6 2" xfId="46406" xr:uid="{0123E470-D0D6-4FEB-83D4-689E9BDA15BE}"/>
    <cellStyle name="หมายเหตุ 11 7" xfId="35229" xr:uid="{18932BC5-A306-4C66-AD1A-DEC6C36FF778}"/>
    <cellStyle name="หมายเหตุ 12" xfId="231" xr:uid="{00000000-0005-0000-0000-000090540000}"/>
    <cellStyle name="หมายเหตุ 12 2" xfId="6686" xr:uid="{00000000-0005-0000-0000-000091540000}"/>
    <cellStyle name="หมายเหตุ 12 2 2" xfId="8073" xr:uid="{00000000-0005-0000-0000-000092540000}"/>
    <cellStyle name="หมายเหตุ 12 2 2 2" xfId="13730" xr:uid="{00000000-0005-0000-0000-000093540000}"/>
    <cellStyle name="หมายเหตุ 12 2 2 2 2" xfId="45399" xr:uid="{A8AFE21D-61E6-4A6E-BF56-7D3247962EC5}"/>
    <cellStyle name="หมายเหตุ 12 2 2 3" xfId="40203" xr:uid="{D7FC8F23-0E9C-4C7E-8EEC-41DCA8CC374E}"/>
    <cellStyle name="หมายเหตุ 12 2 3" xfId="12863" xr:uid="{00000000-0005-0000-0000-000094540000}"/>
    <cellStyle name="หมายเหตุ 12 2 3 2" xfId="44532" xr:uid="{C754AE95-56CB-4CE1-AD0D-1E3D079050AD}"/>
    <cellStyle name="หมายเหตุ 12 2 4" xfId="17792" xr:uid="{00000000-0005-0000-0000-000095540000}"/>
    <cellStyle name="หมายเหตุ 12 2 4 2" xfId="49041" xr:uid="{83230965-2EC0-477A-B7B8-AD1DDD201650}"/>
    <cellStyle name="หมายเหตุ 12 2 5" xfId="38869" xr:uid="{EB1AC962-B4F4-4101-9E19-6298C18ABCAE}"/>
    <cellStyle name="หมายเหตุ 12 3" xfId="4464" xr:uid="{00000000-0005-0000-0000-000096540000}"/>
    <cellStyle name="หมายเหตุ 12 3 2" xfId="12374" xr:uid="{00000000-0005-0000-0000-000097540000}"/>
    <cellStyle name="หมายเหตุ 12 3 2 2" xfId="44043" xr:uid="{77980E73-CAA4-4170-8CED-494E8B7D5044}"/>
    <cellStyle name="หมายเหตุ 12 3 3" xfId="36849" xr:uid="{71829197-2356-4E11-85A4-B97D78E176D8}"/>
    <cellStyle name="หมายเหตุ 12 4" xfId="7592" xr:uid="{00000000-0005-0000-0000-000098540000}"/>
    <cellStyle name="หมายเหตุ 12 4 2" xfId="13251" xr:uid="{00000000-0005-0000-0000-000099540000}"/>
    <cellStyle name="หมายเหตุ 12 4 2 2" xfId="44920" xr:uid="{AA655C1F-DC18-4531-A33B-9F2CDCE9E743}"/>
    <cellStyle name="หมายเหตุ 12 4 3" xfId="39723" xr:uid="{B8E453FA-5543-4BC1-89CF-1CEDD6248C0F}"/>
    <cellStyle name="หมายเหตุ 12 5" xfId="11935" xr:uid="{00000000-0005-0000-0000-00009A540000}"/>
    <cellStyle name="หมายเหตุ 12 5 2" xfId="43605" xr:uid="{15BF82D6-94A0-476E-9A33-4A0CCF09AF7F}"/>
    <cellStyle name="หมายเหตุ 12 6" xfId="15572" xr:uid="{00000000-0005-0000-0000-00009B540000}"/>
    <cellStyle name="หมายเหตุ 12 6 2" xfId="47020" xr:uid="{973E4C48-1069-4A33-AE68-AC39132185CD}"/>
    <cellStyle name="หมายเหตุ 12 7" xfId="35258" xr:uid="{190A2DF3-238E-4805-BB72-CD3D9BA28E24}"/>
    <cellStyle name="หมายเหตุ 13" xfId="158" xr:uid="{00000000-0005-0000-0000-00009C540000}"/>
    <cellStyle name="หมายเหตุ 13 2" xfId="6813" xr:uid="{00000000-0005-0000-0000-00009D540000}"/>
    <cellStyle name="หมายเหตุ 13 2 2" xfId="8118" xr:uid="{00000000-0005-0000-0000-00009E540000}"/>
    <cellStyle name="หมายเหตุ 13 2 2 2" xfId="13775" xr:uid="{00000000-0005-0000-0000-00009F540000}"/>
    <cellStyle name="หมายเหตุ 13 2 2 2 2" xfId="45444" xr:uid="{4E312218-61D5-462D-BAE6-610915AD6827}"/>
    <cellStyle name="หมายเหตุ 13 2 2 3" xfId="40248" xr:uid="{16961EA9-7D61-4CAC-8DC6-4EA839668D64}"/>
    <cellStyle name="หมายเหตุ 13 2 3" xfId="12909" xr:uid="{00000000-0005-0000-0000-0000A0540000}"/>
    <cellStyle name="หมายเหตุ 13 2 3 2" xfId="44578" xr:uid="{BBE0619A-1AB1-498E-8819-2557F27C8B7B}"/>
    <cellStyle name="หมายเหตุ 13 2 4" xfId="17919" xr:uid="{00000000-0005-0000-0000-0000A1540000}"/>
    <cellStyle name="หมายเหตุ 13 2 4 2" xfId="49166" xr:uid="{AE041BC7-7277-480F-B127-9B1462198A21}"/>
    <cellStyle name="หมายเหตุ 13 2 5" xfId="38994" xr:uid="{3F14978F-0764-46F3-80FC-5B2FEC706CB8}"/>
    <cellStyle name="หมายเหตุ 13 3" xfId="4591" xr:uid="{00000000-0005-0000-0000-0000A2540000}"/>
    <cellStyle name="หมายเหตุ 13 3 2" xfId="12419" xr:uid="{00000000-0005-0000-0000-0000A3540000}"/>
    <cellStyle name="หมายเหตุ 13 3 2 2" xfId="44088" xr:uid="{BA140F84-DD66-4C5B-9A4A-B841FA018304}"/>
    <cellStyle name="หมายเหตุ 13 3 3" xfId="36974" xr:uid="{4752994E-9367-41FC-AD57-8E40203859EC}"/>
    <cellStyle name="หมายเหตุ 13 4" xfId="7637" xr:uid="{00000000-0005-0000-0000-0000A4540000}"/>
    <cellStyle name="หมายเหตุ 13 4 2" xfId="13296" xr:uid="{00000000-0005-0000-0000-0000A5540000}"/>
    <cellStyle name="หมายเหตุ 13 4 2 2" xfId="44965" xr:uid="{DACA8E40-2D5E-45DD-8EEE-51CED7DA0FD3}"/>
    <cellStyle name="หมายเหตุ 13 4 3" xfId="39768" xr:uid="{EE43FD9F-0CED-430D-A100-4E05AF51CFA5}"/>
    <cellStyle name="หมายเหตุ 13 5" xfId="11862" xr:uid="{00000000-0005-0000-0000-0000A6540000}"/>
    <cellStyle name="หมายเหตุ 13 5 2" xfId="43532" xr:uid="{8E0FEAFA-4F45-4C5B-BE30-7B04CE683CC0}"/>
    <cellStyle name="หมายเหตุ 13 6" xfId="15699" xr:uid="{00000000-0005-0000-0000-0000A7540000}"/>
    <cellStyle name="หมายเหตุ 13 6 2" xfId="47145" xr:uid="{012D1DAC-9D4A-4D12-973E-5931D1614A2C}"/>
    <cellStyle name="หมายเหตุ 13 7" xfId="35185" xr:uid="{C885E425-833D-49BC-A316-96A15F5A8D75}"/>
    <cellStyle name="หมายเหตุ 14" xfId="248" xr:uid="{00000000-0005-0000-0000-0000A8540000}"/>
    <cellStyle name="หมายเหตุ 14 2" xfId="5002" xr:uid="{00000000-0005-0000-0000-0000A9540000}"/>
    <cellStyle name="หมายเหตุ 14 2 2" xfId="12519" xr:uid="{00000000-0005-0000-0000-0000AA540000}"/>
    <cellStyle name="หมายเหตุ 14 2 2 2" xfId="44188" xr:uid="{50639A24-7ADE-4117-9366-113ED350CD40}"/>
    <cellStyle name="หมายเหตุ 14 2 3" xfId="37353" xr:uid="{DD1C6693-5CA6-4E0C-B8D7-2AE2C80C8DB8}"/>
    <cellStyle name="หมายเหตุ 14 3" xfId="7734" xr:uid="{00000000-0005-0000-0000-0000AB540000}"/>
    <cellStyle name="หมายเหตุ 14 3 2" xfId="13393" xr:uid="{00000000-0005-0000-0000-0000AC540000}"/>
    <cellStyle name="หมายเหตุ 14 3 2 2" xfId="45062" xr:uid="{E55C4C90-86E2-4371-84A0-6E76DE59635F}"/>
    <cellStyle name="หมายเหตุ 14 3 3" xfId="39865" xr:uid="{12B5BAAC-685B-4B31-B3B1-A78453A14230}"/>
    <cellStyle name="หมายเหตุ 14 4" xfId="11952" xr:uid="{00000000-0005-0000-0000-0000AD540000}"/>
    <cellStyle name="หมายเหตุ 14 4 2" xfId="43622" xr:uid="{AFEDF064-C5C0-4EEE-8967-D82166B71EFC}"/>
    <cellStyle name="หมายเหตุ 14 5" xfId="16109" xr:uid="{00000000-0005-0000-0000-0000AE540000}"/>
    <cellStyle name="หมายเหตุ 14 5 2" xfId="47525" xr:uid="{ED1B6F60-C169-44B1-A83D-932C307FE8A0}"/>
    <cellStyle name="หมายเหตุ 14 6" xfId="35275" xr:uid="{CCE04D25-EBDB-4757-8DE9-C453C4E0D491}"/>
    <cellStyle name="หมายเหตุ 15" xfId="196" xr:uid="{00000000-0005-0000-0000-0000AF540000}"/>
    <cellStyle name="หมายเหตุ 15 2" xfId="5159" xr:uid="{00000000-0005-0000-0000-0000B0540000}"/>
    <cellStyle name="หมายเหตุ 15 2 2" xfId="12541" xr:uid="{00000000-0005-0000-0000-0000B1540000}"/>
    <cellStyle name="หมายเหตุ 15 2 2 2" xfId="44210" xr:uid="{65BB46F0-116B-4475-94A4-8E689503BECC}"/>
    <cellStyle name="หมายเหตุ 15 2 3" xfId="37494" xr:uid="{4E3DA6E0-0EFE-4DE3-A246-7001AE9E752E}"/>
    <cellStyle name="หมายเหตุ 15 3" xfId="7757" xr:uid="{00000000-0005-0000-0000-0000B2540000}"/>
    <cellStyle name="หมายเหตุ 15 3 2" xfId="13416" xr:uid="{00000000-0005-0000-0000-0000B3540000}"/>
    <cellStyle name="หมายเหตุ 15 3 2 2" xfId="45085" xr:uid="{4F7CE7E4-AAE0-4528-84F4-B2F04C11ABAD}"/>
    <cellStyle name="หมายเหตุ 15 3 3" xfId="39888" xr:uid="{4FACD9EC-05E4-44A5-A8FC-9A119186145D}"/>
    <cellStyle name="หมายเหตุ 15 4" xfId="11900" xr:uid="{00000000-0005-0000-0000-0000B4540000}"/>
    <cellStyle name="หมายเหตุ 15 4 2" xfId="43570" xr:uid="{D9CF9682-3ECA-4F55-99AE-2AF00169A025}"/>
    <cellStyle name="หมายเหตุ 15 5" xfId="16266" xr:uid="{00000000-0005-0000-0000-0000B5540000}"/>
    <cellStyle name="หมายเหตุ 15 5 2" xfId="47666" xr:uid="{2515E7B7-1DCD-4A6D-BE90-53FB2D5CE315}"/>
    <cellStyle name="หมายเหตุ 15 6" xfId="35223" xr:uid="{DEDBEC8A-4D64-4A04-9FDB-4A3483D0F270}"/>
    <cellStyle name="หมายเหตุ 16" xfId="251" xr:uid="{00000000-0005-0000-0000-0000B6540000}"/>
    <cellStyle name="หมายเหตุ 16 2" xfId="7246" xr:uid="{00000000-0005-0000-0000-0000B7540000}"/>
    <cellStyle name="หมายเหตุ 16 2 2" xfId="12932" xr:uid="{00000000-0005-0000-0000-0000B8540000}"/>
    <cellStyle name="หมายเหตุ 16 2 2 2" xfId="44601" xr:uid="{12F70BEE-4773-4B28-87E2-1458BE066B15}"/>
    <cellStyle name="หมายเหตุ 16 2 3" xfId="39383" xr:uid="{3243A39E-0EE1-4DD3-8293-23B8EE089B11}"/>
    <cellStyle name="หมายเหตุ 16 3" xfId="8140" xr:uid="{00000000-0005-0000-0000-0000B9540000}"/>
    <cellStyle name="หมายเหตุ 16 3 2" xfId="13796" xr:uid="{00000000-0005-0000-0000-0000BA540000}"/>
    <cellStyle name="หมายเหตุ 16 3 2 2" xfId="45465" xr:uid="{49765BC7-B9F6-4292-8625-A35F7E07429F}"/>
    <cellStyle name="หมายเหตุ 16 3 3" xfId="40269" xr:uid="{83E5554B-E46C-40BC-B69B-73AD4CCC336E}"/>
    <cellStyle name="หมายเหตุ 16 4" xfId="11955" xr:uid="{00000000-0005-0000-0000-0000BB540000}"/>
    <cellStyle name="หมายเหตุ 16 4 2" xfId="43625" xr:uid="{E3846B08-1E25-4ADE-B7DD-63594B058027}"/>
    <cellStyle name="หมายเหตุ 16 5" xfId="18341" xr:uid="{00000000-0005-0000-0000-0000BC540000}"/>
    <cellStyle name="หมายเหตุ 16 5 2" xfId="49555" xr:uid="{23CD2A7B-8A6A-424A-90A6-C64068BF75C8}"/>
    <cellStyle name="หมายเหตุ 16 6" xfId="35278" xr:uid="{F09FD0B3-95FD-45CD-95E0-C3D56BAF79D3}"/>
    <cellStyle name="หมายเหตุ 17" xfId="261" xr:uid="{00000000-0005-0000-0000-0000BD540000}"/>
    <cellStyle name="หมายเหตุ 17 2" xfId="11965" xr:uid="{00000000-0005-0000-0000-0000BE540000}"/>
    <cellStyle name="หมายเหตุ 17 2 2" xfId="43635" xr:uid="{8F6AC1B1-D607-4FD2-BC40-71AAAF878BA6}"/>
    <cellStyle name="หมายเหตุ 17 3" xfId="35288" xr:uid="{1C9BE7D9-B494-4BC2-94F2-1D1C6A2A566C}"/>
    <cellStyle name="หมายเหตุ 18" xfId="214" xr:uid="{00000000-0005-0000-0000-0000BF540000}"/>
    <cellStyle name="หมายเหตุ 18 2" xfId="11918" xr:uid="{00000000-0005-0000-0000-0000C0540000}"/>
    <cellStyle name="หมายเหตุ 18 2 2" xfId="43588" xr:uid="{43A7A051-943F-4693-AA7C-2AED93785E33}"/>
    <cellStyle name="หมายเหตุ 18 3" xfId="35241" xr:uid="{DE9B7793-71A2-4E22-B620-2ACBF8E23F64}"/>
    <cellStyle name="หมายเหตุ 19" xfId="171" xr:uid="{00000000-0005-0000-0000-0000C1540000}"/>
    <cellStyle name="หมายเหตุ 19 2" xfId="11875" xr:uid="{00000000-0005-0000-0000-0000C2540000}"/>
    <cellStyle name="หมายเหตุ 19 2 2" xfId="43545" xr:uid="{790022FB-B370-45EA-9E37-76ACC47D3F5D}"/>
    <cellStyle name="หมายเหตุ 19 3" xfId="35198" xr:uid="{B2E14A57-F6F6-4638-BA18-90A4E2D3C308}"/>
    <cellStyle name="หมายเหตุ 2" xfId="190" xr:uid="{00000000-0005-0000-0000-0000C3540000}"/>
    <cellStyle name="หมายเหตุ 2 10" xfId="7252" xr:uid="{00000000-0005-0000-0000-0000C4540000}"/>
    <cellStyle name="หมายเหตุ 2 10 2" xfId="7682" xr:uid="{00000000-0005-0000-0000-0000C5540000}"/>
    <cellStyle name="หมายเหตุ 2 10 2 2" xfId="13341" xr:uid="{00000000-0005-0000-0000-0000C6540000}"/>
    <cellStyle name="หมายเหตุ 2 10 2 2 2" xfId="45010" xr:uid="{A1F2FF1D-4746-46A7-9C74-BA6E01E60D1D}"/>
    <cellStyle name="หมายเหตุ 2 10 2 3" xfId="39813" xr:uid="{FC0F6504-4CB3-4A32-9A39-AAEB6A8C1D3C}"/>
    <cellStyle name="หมายเหตุ 2 10 3" xfId="12937" xr:uid="{00000000-0005-0000-0000-0000C7540000}"/>
    <cellStyle name="หมายเหตุ 2 10 3 2" xfId="44606" xr:uid="{C58F79BA-0A78-4B11-A337-74B2B8B7E6B4}"/>
    <cellStyle name="หมายเหตุ 2 10 4" xfId="18346" xr:uid="{00000000-0005-0000-0000-0000C8540000}"/>
    <cellStyle name="หมายเหตุ 2 10 4 2" xfId="49560" xr:uid="{E3A8D129-4D61-4791-A5EA-A49D8084A2CF}"/>
    <cellStyle name="หมายเหตุ 2 10 5" xfId="39388" xr:uid="{9F789177-6620-408C-A14E-26BB668C3FD0}"/>
    <cellStyle name="หมายเหตุ 2 11" xfId="602" xr:uid="{00000000-0005-0000-0000-0000C9540000}"/>
    <cellStyle name="หมายเหตุ 2 11 2" xfId="12035" xr:uid="{00000000-0005-0000-0000-0000CA540000}"/>
    <cellStyle name="หมายเหตุ 2 11 2 2" xfId="43705" xr:uid="{2740D8AD-BE3B-457B-82A8-01A443EB9CC9}"/>
    <cellStyle name="หมายเหตุ 2 11 3" xfId="35443" xr:uid="{EB02749E-F3BE-499D-8CAC-9EF87034BDAF}"/>
    <cellStyle name="หมายเหตุ 2 12" xfId="11894" xr:uid="{00000000-0005-0000-0000-0000CB540000}"/>
    <cellStyle name="หมายเหตุ 2 12 2" xfId="43564" xr:uid="{8CADD2FF-F4E6-4119-A706-8E2EB485BDEE}"/>
    <cellStyle name="หมายเหตุ 2 13" xfId="13998" xr:uid="{00000000-0005-0000-0000-0000CC540000}"/>
    <cellStyle name="หมายเหตุ 2 13 2" xfId="45601" xr:uid="{C914681D-C02F-490C-8D4A-30EF18A788A4}"/>
    <cellStyle name="หมายเหตุ 2 14" xfId="35217" xr:uid="{C8588CAB-38D9-40B3-97F5-2DE7FADC0D4F}"/>
    <cellStyle name="หมายเหตุ 2 2" xfId="759" xr:uid="{00000000-0005-0000-0000-0000CD540000}"/>
    <cellStyle name="หมายเหตุ 2 2 2" xfId="5366" xr:uid="{00000000-0005-0000-0000-0000CE540000}"/>
    <cellStyle name="หมายเหตุ 2 2 2 2" xfId="7779" xr:uid="{00000000-0005-0000-0000-0000CF540000}"/>
    <cellStyle name="หมายเหตุ 2 2 2 2 2" xfId="13436" xr:uid="{00000000-0005-0000-0000-0000D0540000}"/>
    <cellStyle name="หมายเหตุ 2 2 2 2 2 2" xfId="45105" xr:uid="{BC17C281-46B9-4E5B-A924-F4F3CD15BDB0}"/>
    <cellStyle name="หมายเหตุ 2 2 2 2 3" xfId="39909" xr:uid="{558089BD-7412-40EF-9795-FACCAE292379}"/>
    <cellStyle name="หมายเหตุ 2 2 2 3" xfId="12563" xr:uid="{00000000-0005-0000-0000-0000D1540000}"/>
    <cellStyle name="หมายเหตุ 2 2 2 3 2" xfId="44232" xr:uid="{9E9B908C-E65B-4D65-A7A2-983FFC709EBF}"/>
    <cellStyle name="หมายเหตุ 2 2 2 4" xfId="16473" xr:uid="{00000000-0005-0000-0000-0000D2540000}"/>
    <cellStyle name="หมายเหตุ 2 2 2 4 2" xfId="47833" xr:uid="{6E494236-5A35-4724-8BD7-117C4DB62841}"/>
    <cellStyle name="หมายเหตุ 2 2 2 5" xfId="37661" xr:uid="{3636F005-6BF8-4C8C-83E9-9A9B4F230AEE}"/>
    <cellStyle name="หมายเหตุ 2 2 3" xfId="7291" xr:uid="{00000000-0005-0000-0000-0000D3540000}"/>
    <cellStyle name="หมายเหตุ 2 2 3 2" xfId="12954" xr:uid="{00000000-0005-0000-0000-0000D4540000}"/>
    <cellStyle name="หมายเหตุ 2 2 3 2 2" xfId="44623" xr:uid="{3F5987F3-DE26-489C-99E7-02D5B7C9CCBE}"/>
    <cellStyle name="หมายเหตุ 2 2 3 3" xfId="39424" xr:uid="{F2C5E01A-7C49-4214-9EC2-BBB748B7AFE9}"/>
    <cellStyle name="หมายเหตุ 2 2 4" xfId="12053" xr:uid="{00000000-0005-0000-0000-0000D5540000}"/>
    <cellStyle name="หมายเหตุ 2 2 4 2" xfId="43723" xr:uid="{8DC66532-D479-490C-9176-1A341EBC03B7}"/>
    <cellStyle name="หมายเหตุ 2 2 5" xfId="14153" xr:uid="{00000000-0005-0000-0000-0000D6540000}"/>
    <cellStyle name="หมายเหตุ 2 2 5 2" xfId="45726" xr:uid="{01983027-CF44-45C8-9346-222E90950949}"/>
    <cellStyle name="หมายเหตุ 2 2 6" xfId="35568" xr:uid="{775B81F0-7997-4A53-AF89-CC929DF3D164}"/>
    <cellStyle name="หมายเหตุ 2 3" xfId="835" xr:uid="{00000000-0005-0000-0000-0000D7540000}"/>
    <cellStyle name="หมายเหตุ 2 3 2" xfId="5442" xr:uid="{00000000-0005-0000-0000-0000D8540000}"/>
    <cellStyle name="หมายเหตุ 2 3 2 2" xfId="7794" xr:uid="{00000000-0005-0000-0000-0000D9540000}"/>
    <cellStyle name="หมายเหตุ 2 3 2 2 2" xfId="13451" xr:uid="{00000000-0005-0000-0000-0000DA540000}"/>
    <cellStyle name="หมายเหตุ 2 3 2 2 2 2" xfId="45120" xr:uid="{6EE0EE1C-6856-4582-B9CD-C2A2CCD8DC22}"/>
    <cellStyle name="หมายเหตุ 2 3 2 2 3" xfId="39924" xr:uid="{B1C30E3D-C6CD-44C0-BCF4-6476275FFC06}"/>
    <cellStyle name="หมายเหตุ 2 3 2 3" xfId="12578" xr:uid="{00000000-0005-0000-0000-0000DB540000}"/>
    <cellStyle name="หมายเหตุ 2 3 2 3 2" xfId="44247" xr:uid="{914F72EE-3A65-4487-A1D0-71581C52717F}"/>
    <cellStyle name="หมายเหตุ 2 3 2 4" xfId="16549" xr:uid="{00000000-0005-0000-0000-0000DC540000}"/>
    <cellStyle name="หมายเหตุ 2 3 2 4 2" xfId="47896" xr:uid="{2A58E3F9-D589-4BF3-A86B-55B004531403}"/>
    <cellStyle name="หมายเหตุ 2 3 2 5" xfId="37724" xr:uid="{F0F9A1A6-1AC4-4DF8-9CAB-F73019A17A7D}"/>
    <cellStyle name="หมายเหตุ 2 3 3" xfId="7306" xr:uid="{00000000-0005-0000-0000-0000DD540000}"/>
    <cellStyle name="หมายเหตุ 2 3 3 2" xfId="12969" xr:uid="{00000000-0005-0000-0000-0000DE540000}"/>
    <cellStyle name="หมายเหตุ 2 3 3 2 2" xfId="44638" xr:uid="{66B639E4-B9EC-4988-99A6-C9BF2FC30A09}"/>
    <cellStyle name="หมายเหตุ 2 3 3 3" xfId="39439" xr:uid="{12066C89-478C-4711-B498-5866E2D11BE3}"/>
    <cellStyle name="หมายเหตุ 2 3 4" xfId="12068" xr:uid="{00000000-0005-0000-0000-0000DF540000}"/>
    <cellStyle name="หมายเหตุ 2 3 4 2" xfId="43738" xr:uid="{C705980A-4B31-4A9B-B81B-8BC7354FD70E}"/>
    <cellStyle name="หมายเหตุ 2 3 5" xfId="14229" xr:uid="{00000000-0005-0000-0000-0000E0540000}"/>
    <cellStyle name="หมายเหตุ 2 3 5 2" xfId="45789" xr:uid="{88EA058A-6802-4793-82AD-CB7744B4BA62}"/>
    <cellStyle name="หมายเหตุ 2 3 6" xfId="35631" xr:uid="{C669EAD9-C188-4869-9454-CBD7E3669852}"/>
    <cellStyle name="หมายเหตุ 2 4" xfId="3212" xr:uid="{00000000-0005-0000-0000-0000E1540000}"/>
    <cellStyle name="หมายเหตุ 2 4 2" xfId="6080" xr:uid="{00000000-0005-0000-0000-0000E2540000}"/>
    <cellStyle name="หมายเหตุ 2 4 2 2" xfId="7882" xr:uid="{00000000-0005-0000-0000-0000E3540000}"/>
    <cellStyle name="หมายเหตุ 2 4 2 2 2" xfId="13539" xr:uid="{00000000-0005-0000-0000-0000E4540000}"/>
    <cellStyle name="หมายเหตุ 2 4 2 2 2 2" xfId="45208" xr:uid="{5FC45D0D-AEA1-49F3-8961-54196BB8C850}"/>
    <cellStyle name="หมายเหตุ 2 4 2 2 3" xfId="40012" xr:uid="{243315EB-8C8F-43BC-BB49-947B5BDB9DAC}"/>
    <cellStyle name="หมายเหตุ 2 4 2 3" xfId="12671" xr:uid="{00000000-0005-0000-0000-0000E5540000}"/>
    <cellStyle name="หมายเหตุ 2 4 2 3 2" xfId="44340" xr:uid="{791B45FC-F039-4CA6-ADCE-9222081DA096}"/>
    <cellStyle name="หมายเหตุ 2 4 2 4" xfId="17187" xr:uid="{00000000-0005-0000-0000-0000E6540000}"/>
    <cellStyle name="หมายเหตุ 2 4 2 4 2" xfId="48469" xr:uid="{0670B63E-2EDE-4F9D-BF49-9243D476487B}"/>
    <cellStyle name="หมายเหตุ 2 4 2 5" xfId="38297" xr:uid="{EE9A3026-BAC6-46C8-B75D-D45AD7AFCA6C}"/>
    <cellStyle name="หมายเหตุ 2 4 3" xfId="7400" xr:uid="{00000000-0005-0000-0000-0000E7540000}"/>
    <cellStyle name="หมายเหตุ 2 4 3 2" xfId="13060" xr:uid="{00000000-0005-0000-0000-0000E8540000}"/>
    <cellStyle name="หมายเหตุ 2 4 3 2 2" xfId="44729" xr:uid="{97FE47BA-B0C7-4439-AAB0-8A06BD6EA2AA}"/>
    <cellStyle name="หมายเหตุ 2 4 3 3" xfId="39531" xr:uid="{266FDF86-BB68-42B5-9944-EC46E899BAF1}"/>
    <cellStyle name="หมายเหตุ 2 4 4" xfId="12179" xr:uid="{00000000-0005-0000-0000-0000E9540000}"/>
    <cellStyle name="หมายเหตุ 2 4 4 2" xfId="43848" xr:uid="{7B49AD20-BF6E-40EF-AA82-A865082432A3}"/>
    <cellStyle name="หมายเหตุ 2 4 5" xfId="14924" xr:uid="{00000000-0005-0000-0000-0000EA540000}"/>
    <cellStyle name="หมายเหตุ 2 4 5 2" xfId="46408" xr:uid="{47B3B0D8-A09C-490C-BB3B-E313E8DE0A12}"/>
    <cellStyle name="หมายเหตุ 2 4 6" xfId="36253" xr:uid="{30F8473B-1111-4A1B-92E3-2D3E4F7CAF3C}"/>
    <cellStyle name="หมายเหตุ 2 5" xfId="3927" xr:uid="{00000000-0005-0000-0000-0000EB540000}"/>
    <cellStyle name="หมายเหตุ 2 5 2" xfId="6239" xr:uid="{00000000-0005-0000-0000-0000EC540000}"/>
    <cellStyle name="หมายเหตุ 2 5 2 2" xfId="7943" xr:uid="{00000000-0005-0000-0000-0000ED540000}"/>
    <cellStyle name="หมายเหตุ 2 5 2 2 2" xfId="13600" xr:uid="{00000000-0005-0000-0000-0000EE540000}"/>
    <cellStyle name="หมายเหตุ 2 5 2 2 2 2" xfId="45269" xr:uid="{F4039A61-8D7A-44C8-802F-303B0F2CF386}"/>
    <cellStyle name="หมายเหตุ 2 5 2 2 3" xfId="40073" xr:uid="{331351D2-2721-427D-BF86-C94F9BB61738}"/>
    <cellStyle name="หมายเหตุ 2 5 2 3" xfId="12732" xr:uid="{00000000-0005-0000-0000-0000EF540000}"/>
    <cellStyle name="หมายเหตุ 2 5 2 3 2" xfId="44401" xr:uid="{DC8B57C2-B3D8-415E-94CA-AA4A265C589D}"/>
    <cellStyle name="หมายเหตุ 2 5 2 4" xfId="17346" xr:uid="{00000000-0005-0000-0000-0000F0540000}"/>
    <cellStyle name="หมายเหตุ 2 5 2 4 2" xfId="48625" xr:uid="{E172B28B-69A6-462D-8334-948F6C319525}"/>
    <cellStyle name="หมายเหตุ 2 5 2 5" xfId="38453" xr:uid="{33081C9A-F925-46F1-80DA-B5076B3C3F0B}"/>
    <cellStyle name="หมายเหตุ 2 5 3" xfId="7463" xr:uid="{00000000-0005-0000-0000-0000F1540000}"/>
    <cellStyle name="หมายเหตุ 2 5 3 2" xfId="13122" xr:uid="{00000000-0005-0000-0000-0000F2540000}"/>
    <cellStyle name="หมายเหตุ 2 5 3 2 2" xfId="44791" xr:uid="{DD2846C4-56DF-4D1A-918F-CB9586068326}"/>
    <cellStyle name="หมายเหตุ 2 5 3 3" xfId="39594" xr:uid="{F0431BBB-B78F-41CF-8C3F-877B36C69987}"/>
    <cellStyle name="หมายเหตุ 2 5 4" xfId="12240" xr:uid="{00000000-0005-0000-0000-0000F3540000}"/>
    <cellStyle name="หมายเหตุ 2 5 4 2" xfId="43909" xr:uid="{2C24412A-595C-40D0-B87A-CBEF44B4E280}"/>
    <cellStyle name="หมายเหตุ 2 5 5" xfId="15105" xr:uid="{00000000-0005-0000-0000-0000F4540000}"/>
    <cellStyle name="หมายเหตุ 2 5 5 2" xfId="46583" xr:uid="{21CEB9E1-EBEF-4126-B2FB-7078299F0F5B}"/>
    <cellStyle name="หมายเหตุ 2 5 6" xfId="36410" xr:uid="{F4A44E5C-4C8E-473B-B4B4-B6E16C9BBD51}"/>
    <cellStyle name="หมายเหตุ 2 6" xfId="4466" xr:uid="{00000000-0005-0000-0000-0000F5540000}"/>
    <cellStyle name="หมายเหตุ 2 6 2" xfId="6688" xr:uid="{00000000-0005-0000-0000-0000F6540000}"/>
    <cellStyle name="หมายเหตุ 2 6 2 2" xfId="8075" xr:uid="{00000000-0005-0000-0000-0000F7540000}"/>
    <cellStyle name="หมายเหตุ 2 6 2 2 2" xfId="13732" xr:uid="{00000000-0005-0000-0000-0000F8540000}"/>
    <cellStyle name="หมายเหตุ 2 6 2 2 2 2" xfId="45401" xr:uid="{70298A97-8573-4C2E-8DE5-5A553259F161}"/>
    <cellStyle name="หมายเหตุ 2 6 2 2 3" xfId="40205" xr:uid="{C16C1331-7D36-4DD9-A0CE-D276256F87F9}"/>
    <cellStyle name="หมายเหตุ 2 6 2 3" xfId="12865" xr:uid="{00000000-0005-0000-0000-0000F9540000}"/>
    <cellStyle name="หมายเหตุ 2 6 2 3 2" xfId="44534" xr:uid="{4ED303ED-71A8-4B5C-89B1-B91C982C35B0}"/>
    <cellStyle name="หมายเหตุ 2 6 2 4" xfId="17794" xr:uid="{00000000-0005-0000-0000-0000FA540000}"/>
    <cellStyle name="หมายเหตุ 2 6 2 4 2" xfId="49043" xr:uid="{02353B68-E10E-4615-9634-B271DA5FE9D1}"/>
    <cellStyle name="หมายเหตุ 2 6 2 5" xfId="38871" xr:uid="{5BB80254-7A44-4F2E-AD16-AE019BB03B42}"/>
    <cellStyle name="หมายเหตุ 2 6 3" xfId="7594" xr:uid="{00000000-0005-0000-0000-0000FB540000}"/>
    <cellStyle name="หมายเหตุ 2 6 3 2" xfId="13253" xr:uid="{00000000-0005-0000-0000-0000FC540000}"/>
    <cellStyle name="หมายเหตุ 2 6 3 2 2" xfId="44922" xr:uid="{5D91724B-369E-4015-9561-552075565F99}"/>
    <cellStyle name="หมายเหตุ 2 6 3 3" xfId="39725" xr:uid="{DD1BB276-B7C6-4163-9BAE-47356BAAF954}"/>
    <cellStyle name="หมายเหตุ 2 6 4" xfId="12376" xr:uid="{00000000-0005-0000-0000-0000FD540000}"/>
    <cellStyle name="หมายเหตุ 2 6 4 2" xfId="44045" xr:uid="{D2F25047-ABF3-495D-9A08-7F789943F905}"/>
    <cellStyle name="หมายเหตุ 2 6 5" xfId="15574" xr:uid="{00000000-0005-0000-0000-0000FE540000}"/>
    <cellStyle name="หมายเหตุ 2 6 5 2" xfId="47022" xr:uid="{4488FDBD-CED7-4146-B5B2-D4F75B7ADB3F}"/>
    <cellStyle name="หมายเหตุ 2 6 6" xfId="36851" xr:uid="{5A5C25E3-4D4C-4677-B08B-C5A51071E57D}"/>
    <cellStyle name="หมายเหตุ 2 7" xfId="4593" xr:uid="{00000000-0005-0000-0000-0000FF540000}"/>
    <cellStyle name="หมายเหตุ 2 7 2" xfId="6815" xr:uid="{00000000-0005-0000-0000-000000550000}"/>
    <cellStyle name="หมายเหตุ 2 7 2 2" xfId="8120" xr:uid="{00000000-0005-0000-0000-000001550000}"/>
    <cellStyle name="หมายเหตุ 2 7 2 2 2" xfId="13777" xr:uid="{00000000-0005-0000-0000-000002550000}"/>
    <cellStyle name="หมายเหตุ 2 7 2 2 2 2" xfId="45446" xr:uid="{286F0268-8200-4D1D-AA88-60C21281FFC0}"/>
    <cellStyle name="หมายเหตุ 2 7 2 2 3" xfId="40250" xr:uid="{2D933CBC-FA36-4196-A5CD-C3B6888BDF99}"/>
    <cellStyle name="หมายเหตุ 2 7 2 3" xfId="12911" xr:uid="{00000000-0005-0000-0000-000003550000}"/>
    <cellStyle name="หมายเหตุ 2 7 2 3 2" xfId="44580" xr:uid="{12FF8E96-0A53-4214-B7B0-72611A2F55AD}"/>
    <cellStyle name="หมายเหตุ 2 7 2 4" xfId="17921" xr:uid="{00000000-0005-0000-0000-000004550000}"/>
    <cellStyle name="หมายเหตุ 2 7 2 4 2" xfId="49168" xr:uid="{BA991F30-AF20-4768-853B-D4F84CBA1141}"/>
    <cellStyle name="หมายเหตุ 2 7 2 5" xfId="38996" xr:uid="{6A2EBC89-AAD1-4989-9063-5DB0733E320E}"/>
    <cellStyle name="หมายเหตุ 2 7 3" xfId="7639" xr:uid="{00000000-0005-0000-0000-000005550000}"/>
    <cellStyle name="หมายเหตุ 2 7 3 2" xfId="13298" xr:uid="{00000000-0005-0000-0000-000006550000}"/>
    <cellStyle name="หมายเหตุ 2 7 3 2 2" xfId="44967" xr:uid="{033193B3-CB99-4FD6-A52E-9459FB72DC46}"/>
    <cellStyle name="หมายเหตุ 2 7 3 3" xfId="39770" xr:uid="{E3106804-6BB4-4E0A-B15C-94E49BEEAFDB}"/>
    <cellStyle name="หมายเหตุ 2 7 4" xfId="12421" xr:uid="{00000000-0005-0000-0000-000007550000}"/>
    <cellStyle name="หมายเหตุ 2 7 4 2" xfId="44090" xr:uid="{B76F142C-1AE0-4DF5-8088-87DC84519BB8}"/>
    <cellStyle name="หมายเหตุ 2 7 5" xfId="15701" xr:uid="{00000000-0005-0000-0000-000008550000}"/>
    <cellStyle name="หมายเหตุ 2 7 5 2" xfId="47147" xr:uid="{DD2DD252-4F51-4F24-AB7C-44C2E651E00B}"/>
    <cellStyle name="หมายเหตุ 2 7 6" xfId="36976" xr:uid="{79D2BA75-AFAD-406A-BA88-43AB2A91A4DB}"/>
    <cellStyle name="หมายเหตุ 2 8" xfId="5004" xr:uid="{00000000-0005-0000-0000-000009550000}"/>
    <cellStyle name="หมายเหตุ 2 8 2" xfId="7736" xr:uid="{00000000-0005-0000-0000-00000A550000}"/>
    <cellStyle name="หมายเหตุ 2 8 2 2" xfId="13395" xr:uid="{00000000-0005-0000-0000-00000B550000}"/>
    <cellStyle name="หมายเหตุ 2 8 2 2 2" xfId="45064" xr:uid="{522C6818-AE82-40FB-BE8B-6135739CBEDE}"/>
    <cellStyle name="หมายเหตุ 2 8 2 3" xfId="39867" xr:uid="{2C6E74AB-DD98-44D9-8AF0-2DC1B258C094}"/>
    <cellStyle name="หมายเหตุ 2 8 3" xfId="12521" xr:uid="{00000000-0005-0000-0000-00000C550000}"/>
    <cellStyle name="หมายเหตุ 2 8 3 2" xfId="44190" xr:uid="{70537E1C-5460-48B9-93DD-785B5740EABE}"/>
    <cellStyle name="หมายเหตุ 2 8 4" xfId="16111" xr:uid="{00000000-0005-0000-0000-00000D550000}"/>
    <cellStyle name="หมายเหตุ 2 8 4 2" xfId="47527" xr:uid="{17260366-0BA9-400B-9753-8F31CF4CEC04}"/>
    <cellStyle name="หมายเหตุ 2 8 5" xfId="37355" xr:uid="{8BDD4D58-BFCC-4347-B8A9-8F7C0F107881}"/>
    <cellStyle name="หมายเหตุ 2 9" xfId="5211" xr:uid="{00000000-0005-0000-0000-00000E550000}"/>
    <cellStyle name="หมายเหตุ 2 9 2" xfId="7764" xr:uid="{00000000-0005-0000-0000-00000F550000}"/>
    <cellStyle name="หมายเหตุ 2 9 2 2" xfId="13421" xr:uid="{00000000-0005-0000-0000-000010550000}"/>
    <cellStyle name="หมายเหตุ 2 9 2 2 2" xfId="45090" xr:uid="{F669747B-011A-4F58-8EB8-4C42C1DD9CEE}"/>
    <cellStyle name="หมายเหตุ 2 9 2 3" xfId="39894" xr:uid="{D04DE978-C74E-4214-84A3-7C1771F83EF2}"/>
    <cellStyle name="หมายเหตุ 2 9 3" xfId="12547" xr:uid="{00000000-0005-0000-0000-000011550000}"/>
    <cellStyle name="หมายเหตุ 2 9 3 2" xfId="44216" xr:uid="{132FB63C-3B9A-44D4-98B7-21EBBF58EB61}"/>
    <cellStyle name="หมายเหตุ 2 9 4" xfId="16318" xr:uid="{00000000-0005-0000-0000-000012550000}"/>
    <cellStyle name="หมายเหตุ 2 9 4 2" xfId="47708" xr:uid="{381730EC-784B-42B2-84E7-C9F9D39A55EB}"/>
    <cellStyle name="หมายเหตุ 2 9 5" xfId="37536" xr:uid="{0E03D3E8-11B7-42CA-9BEE-ECDE9B0D5D5A}"/>
    <cellStyle name="หมายเหตุ 20" xfId="212" xr:uid="{00000000-0005-0000-0000-000013550000}"/>
    <cellStyle name="หมายเหตุ 20 2" xfId="11916" xr:uid="{00000000-0005-0000-0000-000014550000}"/>
    <cellStyle name="หมายเหตุ 20 2 2" xfId="43586" xr:uid="{50D296EA-6070-4E88-BC11-54300617CF16}"/>
    <cellStyle name="หมายเหตุ 20 3" xfId="35239" xr:uid="{4041E90F-583D-4CA4-B8B9-FD74C846ED50}"/>
    <cellStyle name="หมายเหตุ 21" xfId="249" xr:uid="{00000000-0005-0000-0000-000015550000}"/>
    <cellStyle name="หมายเหตุ 21 2" xfId="11953" xr:uid="{00000000-0005-0000-0000-000016550000}"/>
    <cellStyle name="หมายเหตุ 21 2 2" xfId="43623" xr:uid="{889847FD-E3FE-4B91-8768-17377D971868}"/>
    <cellStyle name="หมายเหตุ 21 3" xfId="35276" xr:uid="{0CF5DE8A-655A-4E90-B768-0EA2FC0B5385}"/>
    <cellStyle name="หมายเหตุ 22" xfId="283" xr:uid="{00000000-0005-0000-0000-000017550000}"/>
    <cellStyle name="หมายเหตุ 22 2" xfId="11987" xr:uid="{00000000-0005-0000-0000-000018550000}"/>
    <cellStyle name="หมายเหตุ 22 2 2" xfId="43657" xr:uid="{B8669F29-EDAB-42B2-95DA-E12CC92FC62B}"/>
    <cellStyle name="หมายเหตุ 22 3" xfId="35310" xr:uid="{1A68E4E6-B9BC-406B-A32E-90C9998E4E5A}"/>
    <cellStyle name="หมายเหตุ 23" xfId="250" xr:uid="{00000000-0005-0000-0000-000019550000}"/>
    <cellStyle name="หมายเหตุ 23 2" xfId="11954" xr:uid="{00000000-0005-0000-0000-00001A550000}"/>
    <cellStyle name="หมายเหตุ 23 2 2" xfId="43624" xr:uid="{0E5524BB-C7AF-409C-9804-6C6E7C72ADA3}"/>
    <cellStyle name="หมายเหตุ 23 3" xfId="35277" xr:uid="{D459568C-0C28-45E7-BCF3-C51FB62735C4}"/>
    <cellStyle name="หมายเหตุ 24" xfId="286" xr:uid="{00000000-0005-0000-0000-00001B550000}"/>
    <cellStyle name="หมายเหตุ 24 2" xfId="11990" xr:uid="{00000000-0005-0000-0000-00001C550000}"/>
    <cellStyle name="หมายเหตุ 24 2 2" xfId="43660" xr:uid="{871E04EF-CBED-4951-9E05-C39859E3E92D}"/>
    <cellStyle name="หมายเหตุ 24 3" xfId="35313" xr:uid="{F03D49ED-8FC7-4E25-B02D-DD5BA8F14EEA}"/>
    <cellStyle name="หมายเหตุ 25" xfId="242" xr:uid="{00000000-0005-0000-0000-00001D550000}"/>
    <cellStyle name="หมายเหตุ 25 2" xfId="11946" xr:uid="{00000000-0005-0000-0000-00001E550000}"/>
    <cellStyle name="หมายเหตุ 25 2 2" xfId="43616" xr:uid="{406B8865-9736-4494-92C9-CF8153E83332}"/>
    <cellStyle name="หมายเหตุ 25 3" xfId="35269" xr:uid="{176456A5-40AF-48FA-8AC1-8A33263B4758}"/>
    <cellStyle name="หมายเหตุ 26" xfId="282" xr:uid="{00000000-0005-0000-0000-00001F550000}"/>
    <cellStyle name="หมายเหตุ 26 2" xfId="11986" xr:uid="{00000000-0005-0000-0000-000020550000}"/>
    <cellStyle name="หมายเหตุ 26 2 2" xfId="43656" xr:uid="{2B28CDDD-920A-4541-A6BE-152AA1DA35CE}"/>
    <cellStyle name="หมายเหตุ 26 3" xfId="35309" xr:uid="{A9CE7D0B-DA06-4E87-9EAD-64D68F0CD20B}"/>
    <cellStyle name="หมายเหตุ 27" xfId="150" xr:uid="{00000000-0005-0000-0000-000021550000}"/>
    <cellStyle name="หมายเหตุ 27 2" xfId="11854" xr:uid="{00000000-0005-0000-0000-000022550000}"/>
    <cellStyle name="หมายเหตุ 27 2 2" xfId="43524" xr:uid="{1766260B-5BC4-4AFD-8DEB-652C13ACC6C1}"/>
    <cellStyle name="หมายเหตุ 27 3" xfId="35177" xr:uid="{EA6C1F04-9877-4FB0-8C39-CE4991585B6E}"/>
    <cellStyle name="หมายเหตุ 28" xfId="294" xr:uid="{00000000-0005-0000-0000-000023550000}"/>
    <cellStyle name="หมายเหตุ 28 2" xfId="11998" xr:uid="{00000000-0005-0000-0000-000024550000}"/>
    <cellStyle name="หมายเหตุ 28 2 2" xfId="43668" xr:uid="{3EA14163-361D-4463-B710-8E5AA6947059}"/>
    <cellStyle name="หมายเหตุ 28 3" xfId="35321" xr:uid="{B4B870A7-07B8-48D9-8A2C-BD5AAC60821E}"/>
    <cellStyle name="หมายเหตุ 29" xfId="262" xr:uid="{00000000-0005-0000-0000-000025550000}"/>
    <cellStyle name="หมายเหตุ 29 2" xfId="11966" xr:uid="{00000000-0005-0000-0000-000026550000}"/>
    <cellStyle name="หมายเหตุ 29 2 2" xfId="43636" xr:uid="{9CC2890A-BA01-4DA1-AC2C-F2A53C1016CA}"/>
    <cellStyle name="หมายเหตุ 29 3" xfId="35289" xr:uid="{259E7098-BCEF-4440-A868-F8898B3257EB}"/>
    <cellStyle name="หมายเหตุ 3" xfId="155" xr:uid="{00000000-0005-0000-0000-000027550000}"/>
    <cellStyle name="หมายเหตุ 3 10" xfId="7267" xr:uid="{00000000-0005-0000-0000-000028550000}"/>
    <cellStyle name="หมายเหตุ 3 10 2" xfId="7349" xr:uid="{00000000-0005-0000-0000-000029550000}"/>
    <cellStyle name="หมายเหตุ 3 10 2 2" xfId="13009" xr:uid="{00000000-0005-0000-0000-00002A550000}"/>
    <cellStyle name="หมายเหตุ 3 10 2 2 2" xfId="44678" xr:uid="{AB77C2B8-2B49-4B0C-97A3-3AA05BCAB458}"/>
    <cellStyle name="หมายเหตุ 3 10 2 3" xfId="39480" xr:uid="{267CC660-903F-4D22-9215-A773473FD074}"/>
    <cellStyle name="หมายเหตุ 3 10 3" xfId="12943" xr:uid="{00000000-0005-0000-0000-00002B550000}"/>
    <cellStyle name="หมายเหตุ 3 10 3 2" xfId="44612" xr:uid="{B82A8155-B6BE-4CB7-850D-64B29CCA13B7}"/>
    <cellStyle name="หมายเหตุ 3 10 4" xfId="18361" xr:uid="{00000000-0005-0000-0000-00002C550000}"/>
    <cellStyle name="หมายเหตุ 3 10 4 2" xfId="49575" xr:uid="{617A060D-7119-4945-A4BF-12F079A9BDEB}"/>
    <cellStyle name="หมายเหตุ 3 10 5" xfId="39403" xr:uid="{2F9945E9-4506-4E5C-854B-48969B7D75FD}"/>
    <cellStyle name="หมายเหตุ 3 11" xfId="652" xr:uid="{00000000-0005-0000-0000-00002D550000}"/>
    <cellStyle name="หมายเหตุ 3 11 2" xfId="12041" xr:uid="{00000000-0005-0000-0000-00002E550000}"/>
    <cellStyle name="หมายเหตุ 3 11 2 2" xfId="43711" xr:uid="{3F22DBA5-CEE6-43A6-A021-85C739412878}"/>
    <cellStyle name="หมายเหตุ 3 11 3" xfId="35483" xr:uid="{24CA7594-695D-463D-9CAF-1DA01E3B55E6}"/>
    <cellStyle name="หมายเหตุ 3 12" xfId="11859" xr:uid="{00000000-0005-0000-0000-00002F550000}"/>
    <cellStyle name="หมายเหตุ 3 12 2" xfId="43529" xr:uid="{62597FAF-D0CD-475F-B000-3D4B841D5556}"/>
    <cellStyle name="หมายเหตุ 3 13" xfId="14048" xr:uid="{00000000-0005-0000-0000-000030550000}"/>
    <cellStyle name="หมายเหตุ 3 13 2" xfId="45641" xr:uid="{6CF7258A-F528-4986-939D-B1A204E891CE}"/>
    <cellStyle name="หมายเหตุ 3 14" xfId="35182" xr:uid="{4CB33D30-44F6-4FBF-9315-3835BAF02D72}"/>
    <cellStyle name="หมายเหตุ 3 2" xfId="809" xr:uid="{00000000-0005-0000-0000-000031550000}"/>
    <cellStyle name="หมายเหตุ 3 2 2" xfId="5416" xr:uid="{00000000-0005-0000-0000-000032550000}"/>
    <cellStyle name="หมายเหตุ 3 2 2 2" xfId="7784" xr:uid="{00000000-0005-0000-0000-000033550000}"/>
    <cellStyle name="หมายเหตุ 3 2 2 2 2" xfId="13441" xr:uid="{00000000-0005-0000-0000-000034550000}"/>
    <cellStyle name="หมายเหตุ 3 2 2 2 2 2" xfId="45110" xr:uid="{B7CE7DE1-652D-4FFD-ACA6-DA3882EB6001}"/>
    <cellStyle name="หมายเหตุ 3 2 2 2 3" xfId="39914" xr:uid="{DE451F44-00ED-49DA-885D-97063B999F91}"/>
    <cellStyle name="หมายเหตุ 3 2 2 3" xfId="12568" xr:uid="{00000000-0005-0000-0000-000035550000}"/>
    <cellStyle name="หมายเหตุ 3 2 2 3 2" xfId="44237" xr:uid="{9EECAC9A-09C7-4765-9F2A-CFB94478F965}"/>
    <cellStyle name="หมายเหตุ 3 2 2 4" xfId="16523" xr:uid="{00000000-0005-0000-0000-000036550000}"/>
    <cellStyle name="หมายเหตุ 3 2 2 4 2" xfId="47873" xr:uid="{2880EE98-A37B-4EAC-8483-F60325844CFF}"/>
    <cellStyle name="หมายเหตุ 3 2 2 5" xfId="37701" xr:uid="{0DC36E56-8C07-4833-81D6-5CBF069995F1}"/>
    <cellStyle name="หมายเหตุ 3 2 3" xfId="7296" xr:uid="{00000000-0005-0000-0000-000037550000}"/>
    <cellStyle name="หมายเหตุ 3 2 3 2" xfId="12959" xr:uid="{00000000-0005-0000-0000-000038550000}"/>
    <cellStyle name="หมายเหตุ 3 2 3 2 2" xfId="44628" xr:uid="{0304070B-2451-488D-874E-A3550F57C753}"/>
    <cellStyle name="หมายเหตุ 3 2 3 3" xfId="39429" xr:uid="{E53AED8D-0E13-422B-8967-257B0C2C0047}"/>
    <cellStyle name="หมายเหตุ 3 2 4" xfId="12058" xr:uid="{00000000-0005-0000-0000-000039550000}"/>
    <cellStyle name="หมายเหตุ 3 2 4 2" xfId="43728" xr:uid="{099F544E-E6E7-4F65-AE5C-F77549E6A751}"/>
    <cellStyle name="หมายเหตุ 3 2 5" xfId="14203" xr:uid="{00000000-0005-0000-0000-00003A550000}"/>
    <cellStyle name="หมายเหตุ 3 2 5 2" xfId="45766" xr:uid="{1C668E04-E9EF-4C3E-9312-E00A3A9E1278}"/>
    <cellStyle name="หมายเหตุ 3 2 6" xfId="35608" xr:uid="{E56F47BF-512E-48DA-B9FD-A1C3DDA2DDFB}"/>
    <cellStyle name="หมายเหตุ 3 3" xfId="840" xr:uid="{00000000-0005-0000-0000-00003B550000}"/>
    <cellStyle name="หมายเหตุ 3 3 2" xfId="5447" xr:uid="{00000000-0005-0000-0000-00003C550000}"/>
    <cellStyle name="หมายเหตุ 3 3 2 2" xfId="7799" xr:uid="{00000000-0005-0000-0000-00003D550000}"/>
    <cellStyle name="หมายเหตุ 3 3 2 2 2" xfId="13456" xr:uid="{00000000-0005-0000-0000-00003E550000}"/>
    <cellStyle name="หมายเหตุ 3 3 2 2 2 2" xfId="45125" xr:uid="{1B84AD50-EA70-48F5-9FB3-E7BDF89AF1F6}"/>
    <cellStyle name="หมายเหตุ 3 3 2 2 3" xfId="39929" xr:uid="{F505B9DB-B851-4687-8057-0B1B295257BA}"/>
    <cellStyle name="หมายเหตุ 3 3 2 3" xfId="12583" xr:uid="{00000000-0005-0000-0000-00003F550000}"/>
    <cellStyle name="หมายเหตุ 3 3 2 3 2" xfId="44252" xr:uid="{68036C0C-CCBA-446E-BB74-756B0FE3BE22}"/>
    <cellStyle name="หมายเหตุ 3 3 2 4" xfId="16554" xr:uid="{00000000-0005-0000-0000-000040550000}"/>
    <cellStyle name="หมายเหตุ 3 3 2 4 2" xfId="47901" xr:uid="{508E68BC-A79E-4490-ACB3-4E2126990384}"/>
    <cellStyle name="หมายเหตุ 3 3 2 5" xfId="37729" xr:uid="{E48FCD8E-C337-45B2-9E71-A920C4898612}"/>
    <cellStyle name="หมายเหตุ 3 3 3" xfId="7311" xr:uid="{00000000-0005-0000-0000-000041550000}"/>
    <cellStyle name="หมายเหตุ 3 3 3 2" xfId="12974" xr:uid="{00000000-0005-0000-0000-000042550000}"/>
    <cellStyle name="หมายเหตุ 3 3 3 2 2" xfId="44643" xr:uid="{9DB42ED2-98D4-4F0B-942B-BF1ACE0172E6}"/>
    <cellStyle name="หมายเหตุ 3 3 3 3" xfId="39444" xr:uid="{4FD2816F-D92F-47ED-A6D2-1CBF326E8C7E}"/>
    <cellStyle name="หมายเหตุ 3 3 4" xfId="12073" xr:uid="{00000000-0005-0000-0000-000043550000}"/>
    <cellStyle name="หมายเหตุ 3 3 4 2" xfId="43743" xr:uid="{E5D3869F-E604-4A95-8129-C090963BB64E}"/>
    <cellStyle name="หมายเหตุ 3 3 5" xfId="14234" xr:uid="{00000000-0005-0000-0000-000044550000}"/>
    <cellStyle name="หมายเหตุ 3 3 5 2" xfId="45794" xr:uid="{D19D9120-F543-4CB8-B47B-9D29E809BDE8}"/>
    <cellStyle name="หมายเหตุ 3 3 6" xfId="35636" xr:uid="{4FE1AC32-9619-4CDE-92B2-A4A4D8815750}"/>
    <cellStyle name="หมายเหตุ 3 4" xfId="3213" xr:uid="{00000000-0005-0000-0000-000045550000}"/>
    <cellStyle name="หมายเหตุ 3 4 2" xfId="6081" xr:uid="{00000000-0005-0000-0000-000046550000}"/>
    <cellStyle name="หมายเหตุ 3 4 2 2" xfId="7883" xr:uid="{00000000-0005-0000-0000-000047550000}"/>
    <cellStyle name="หมายเหตุ 3 4 2 2 2" xfId="13540" xr:uid="{00000000-0005-0000-0000-000048550000}"/>
    <cellStyle name="หมายเหตุ 3 4 2 2 2 2" xfId="45209" xr:uid="{43FF95E4-DE0A-470E-A375-D315C5A099C3}"/>
    <cellStyle name="หมายเหตุ 3 4 2 2 3" xfId="40013" xr:uid="{F6C4C052-3147-4414-9C43-DE111E2D89D4}"/>
    <cellStyle name="หมายเหตุ 3 4 2 3" xfId="12672" xr:uid="{00000000-0005-0000-0000-000049550000}"/>
    <cellStyle name="หมายเหตุ 3 4 2 3 2" xfId="44341" xr:uid="{9E2B869B-CEDC-4E21-B0C0-16A314FFC461}"/>
    <cellStyle name="หมายเหตุ 3 4 2 4" xfId="17188" xr:uid="{00000000-0005-0000-0000-00004A550000}"/>
    <cellStyle name="หมายเหตุ 3 4 2 4 2" xfId="48470" xr:uid="{3CF8B213-2492-4937-BC36-9EE2414E9134}"/>
    <cellStyle name="หมายเหตุ 3 4 2 5" xfId="38298" xr:uid="{8B315A4B-F5D9-4F04-94AC-B82AD025EFD1}"/>
    <cellStyle name="หมายเหตุ 3 4 3" xfId="7401" xr:uid="{00000000-0005-0000-0000-00004B550000}"/>
    <cellStyle name="หมายเหตุ 3 4 3 2" xfId="13061" xr:uid="{00000000-0005-0000-0000-00004C550000}"/>
    <cellStyle name="หมายเหตุ 3 4 3 2 2" xfId="44730" xr:uid="{CDA44B6D-C73C-4A82-8B2E-73A228AF723A}"/>
    <cellStyle name="หมายเหตุ 3 4 3 3" xfId="39532" xr:uid="{F035072B-69FD-41C7-8B85-D5894A2CAD62}"/>
    <cellStyle name="หมายเหตุ 3 4 4" xfId="12180" xr:uid="{00000000-0005-0000-0000-00004D550000}"/>
    <cellStyle name="หมายเหตุ 3 4 4 2" xfId="43849" xr:uid="{BBFEF452-F339-416F-8F05-BC3EA34B9AB1}"/>
    <cellStyle name="หมายเหตุ 3 4 5" xfId="14925" xr:uid="{00000000-0005-0000-0000-00004E550000}"/>
    <cellStyle name="หมายเหตุ 3 4 5 2" xfId="46409" xr:uid="{94D34D2E-F949-4ED6-89BE-A52FB1C1BCA5}"/>
    <cellStyle name="หมายเหตุ 3 4 6" xfId="36254" xr:uid="{8849E4E5-57C3-4F8A-9913-C77C64B480F1}"/>
    <cellStyle name="หมายเหตุ 3 5" xfId="3556" xr:uid="{00000000-0005-0000-0000-00004F550000}"/>
    <cellStyle name="หมายเหตุ 3 5 2" xfId="6177" xr:uid="{00000000-0005-0000-0000-000050550000}"/>
    <cellStyle name="หมายเหตุ 3 5 2 2" xfId="7898" xr:uid="{00000000-0005-0000-0000-000051550000}"/>
    <cellStyle name="หมายเหตุ 3 5 2 2 2" xfId="13555" xr:uid="{00000000-0005-0000-0000-000052550000}"/>
    <cellStyle name="หมายเหตุ 3 5 2 2 2 2" xfId="45224" xr:uid="{D2B133A3-EC01-42D4-97BC-9C6E36054CED}"/>
    <cellStyle name="หมายเหตุ 3 5 2 2 3" xfId="40028" xr:uid="{1D1FE2ED-812E-43B6-82DF-6534E19D0A2D}"/>
    <cellStyle name="หมายเหตุ 3 5 2 3" xfId="12687" xr:uid="{00000000-0005-0000-0000-000053550000}"/>
    <cellStyle name="หมายเหตุ 3 5 2 3 2" xfId="44356" xr:uid="{9FC0FB39-EA0C-4CAE-B631-6E547144A354}"/>
    <cellStyle name="หมายเหตุ 3 5 2 4" xfId="17284" xr:uid="{00000000-0005-0000-0000-000054550000}"/>
    <cellStyle name="หมายเหตุ 3 5 2 4 2" xfId="48564" xr:uid="{67F07B89-B3F7-48FF-80AD-225F80451DCC}"/>
    <cellStyle name="หมายเหตุ 3 5 2 5" xfId="38392" xr:uid="{C9B8F4FD-1F2C-4C25-9B5B-FBEDFA75B12F}"/>
    <cellStyle name="หมายเหตุ 3 5 3" xfId="7418" xr:uid="{00000000-0005-0000-0000-000055550000}"/>
    <cellStyle name="หมายเหตุ 3 5 3 2" xfId="13077" xr:uid="{00000000-0005-0000-0000-000056550000}"/>
    <cellStyle name="หมายเหตุ 3 5 3 2 2" xfId="44746" xr:uid="{91D90765-82E3-4F0C-A4F1-AF3F396074A2}"/>
    <cellStyle name="หมายเหตุ 3 5 3 3" xfId="39549" xr:uid="{CD1108D5-2DDA-45ED-AD6A-9EED0CE720E6}"/>
    <cellStyle name="หมายเหตุ 3 5 4" xfId="12195" xr:uid="{00000000-0005-0000-0000-000057550000}"/>
    <cellStyle name="หมายเหตุ 3 5 4 2" xfId="43864" xr:uid="{14A68DA8-F667-4FD4-9D26-39EDD8728866}"/>
    <cellStyle name="หมายเหตุ 3 5 5" xfId="15031" xr:uid="{00000000-0005-0000-0000-000058550000}"/>
    <cellStyle name="หมายเหตุ 3 5 5 2" xfId="46512" xr:uid="{3D39DA0E-EB61-4B22-AA62-38C3BAB2B969}"/>
    <cellStyle name="หมายเหตุ 3 5 6" xfId="36348" xr:uid="{C0D238DD-80B8-4BD3-A393-B4D56809520D}"/>
    <cellStyle name="หมายเหตุ 3 6" xfId="4467" xr:uid="{00000000-0005-0000-0000-000059550000}"/>
    <cellStyle name="หมายเหตุ 3 6 2" xfId="6689" xr:uid="{00000000-0005-0000-0000-00005A550000}"/>
    <cellStyle name="หมายเหตุ 3 6 2 2" xfId="8076" xr:uid="{00000000-0005-0000-0000-00005B550000}"/>
    <cellStyle name="หมายเหตุ 3 6 2 2 2" xfId="13733" xr:uid="{00000000-0005-0000-0000-00005C550000}"/>
    <cellStyle name="หมายเหตุ 3 6 2 2 2 2" xfId="45402" xr:uid="{8483484C-EE63-45CB-A999-D24C9A08EC48}"/>
    <cellStyle name="หมายเหตุ 3 6 2 2 3" xfId="40206" xr:uid="{CAFAD0EB-5318-4D6D-AD3C-F6570C383A06}"/>
    <cellStyle name="หมายเหตุ 3 6 2 3" xfId="12866" xr:uid="{00000000-0005-0000-0000-00005D550000}"/>
    <cellStyle name="หมายเหตุ 3 6 2 3 2" xfId="44535" xr:uid="{C3CEB529-B8FA-4B19-BC60-7843CFED6B43}"/>
    <cellStyle name="หมายเหตุ 3 6 2 4" xfId="17795" xr:uid="{00000000-0005-0000-0000-00005E550000}"/>
    <cellStyle name="หมายเหตุ 3 6 2 4 2" xfId="49044" xr:uid="{06ECBD96-ED58-4A4C-A5E6-6E5417B95BCA}"/>
    <cellStyle name="หมายเหตุ 3 6 2 5" xfId="38872" xr:uid="{207BAC13-208E-4262-8DFA-519C542F5C0C}"/>
    <cellStyle name="หมายเหตุ 3 6 3" xfId="7595" xr:uid="{00000000-0005-0000-0000-00005F550000}"/>
    <cellStyle name="หมายเหตุ 3 6 3 2" xfId="13254" xr:uid="{00000000-0005-0000-0000-000060550000}"/>
    <cellStyle name="หมายเหตุ 3 6 3 2 2" xfId="44923" xr:uid="{933B67C2-829F-4735-8063-F8F7633A66C8}"/>
    <cellStyle name="หมายเหตุ 3 6 3 3" xfId="39726" xr:uid="{6C91B3A5-83AB-4317-9086-82E642A00338}"/>
    <cellStyle name="หมายเหตุ 3 6 4" xfId="12377" xr:uid="{00000000-0005-0000-0000-000061550000}"/>
    <cellStyle name="หมายเหตุ 3 6 4 2" xfId="44046" xr:uid="{ACCE083C-3C58-461B-B3A7-A2BFA1C03146}"/>
    <cellStyle name="หมายเหตุ 3 6 5" xfId="15575" xr:uid="{00000000-0005-0000-0000-000062550000}"/>
    <cellStyle name="หมายเหตุ 3 6 5 2" xfId="47023" xr:uid="{BA6F9F1E-278A-43EA-838B-683EFC826835}"/>
    <cellStyle name="หมายเหตุ 3 6 6" xfId="36852" xr:uid="{B208F38F-6107-4C32-BD41-0A7B193BF5EF}"/>
    <cellStyle name="หมายเหตุ 3 7" xfId="4594" xr:uid="{00000000-0005-0000-0000-000063550000}"/>
    <cellStyle name="หมายเหตุ 3 7 2" xfId="6816" xr:uid="{00000000-0005-0000-0000-000064550000}"/>
    <cellStyle name="หมายเหตุ 3 7 2 2" xfId="8121" xr:uid="{00000000-0005-0000-0000-000065550000}"/>
    <cellStyle name="หมายเหตุ 3 7 2 2 2" xfId="13778" xr:uid="{00000000-0005-0000-0000-000066550000}"/>
    <cellStyle name="หมายเหตุ 3 7 2 2 2 2" xfId="45447" xr:uid="{0BAC3556-55E7-43B5-9F8C-46A42404252E}"/>
    <cellStyle name="หมายเหตุ 3 7 2 2 3" xfId="40251" xr:uid="{BAC1BF1B-CC45-42D2-BD20-30B0109C5F7C}"/>
    <cellStyle name="หมายเหตุ 3 7 2 3" xfId="12912" xr:uid="{00000000-0005-0000-0000-000067550000}"/>
    <cellStyle name="หมายเหตุ 3 7 2 3 2" xfId="44581" xr:uid="{57414D65-B710-45B6-9148-7D469A9EA6DA}"/>
    <cellStyle name="หมายเหตุ 3 7 2 4" xfId="17922" xr:uid="{00000000-0005-0000-0000-000068550000}"/>
    <cellStyle name="หมายเหตุ 3 7 2 4 2" xfId="49169" xr:uid="{364E69A0-FD8D-485F-98CE-BE99A4250BC0}"/>
    <cellStyle name="หมายเหตุ 3 7 2 5" xfId="38997" xr:uid="{01055272-97D0-4C78-B093-3BF49842890E}"/>
    <cellStyle name="หมายเหตุ 3 7 3" xfId="7640" xr:uid="{00000000-0005-0000-0000-000069550000}"/>
    <cellStyle name="หมายเหตุ 3 7 3 2" xfId="13299" xr:uid="{00000000-0005-0000-0000-00006A550000}"/>
    <cellStyle name="หมายเหตุ 3 7 3 2 2" xfId="44968" xr:uid="{764FFC65-24D8-407C-A687-4993A922A09B}"/>
    <cellStyle name="หมายเหตุ 3 7 3 3" xfId="39771" xr:uid="{96C20673-52E5-477F-8EDD-B4E081D3F4A4}"/>
    <cellStyle name="หมายเหตุ 3 7 4" xfId="12422" xr:uid="{00000000-0005-0000-0000-00006B550000}"/>
    <cellStyle name="หมายเหตุ 3 7 4 2" xfId="44091" xr:uid="{DC55DDB6-E053-49AE-9FA7-4C7C87C6763E}"/>
    <cellStyle name="หมายเหตุ 3 7 5" xfId="15702" xr:uid="{00000000-0005-0000-0000-00006C550000}"/>
    <cellStyle name="หมายเหตุ 3 7 5 2" xfId="47148" xr:uid="{FC8CCE04-00BD-46F6-9F18-B5D142A83752}"/>
    <cellStyle name="หมายเหตุ 3 7 6" xfId="36977" xr:uid="{64AA0325-D7A6-4A7B-90FF-7033811A9065}"/>
    <cellStyle name="หมายเหตุ 3 8" xfId="5005" xr:uid="{00000000-0005-0000-0000-00006D550000}"/>
    <cellStyle name="หมายเหตุ 3 8 2" xfId="7737" xr:uid="{00000000-0005-0000-0000-00006E550000}"/>
    <cellStyle name="หมายเหตุ 3 8 2 2" xfId="13396" xr:uid="{00000000-0005-0000-0000-00006F550000}"/>
    <cellStyle name="หมายเหตุ 3 8 2 2 2" xfId="45065" xr:uid="{19A110E0-189C-4CCA-9EE4-D03672980121}"/>
    <cellStyle name="หมายเหตุ 3 8 2 3" xfId="39868" xr:uid="{2534EDAA-B325-48D2-87C7-8EADAA2475F0}"/>
    <cellStyle name="หมายเหตุ 3 8 3" xfId="12522" xr:uid="{00000000-0005-0000-0000-000070550000}"/>
    <cellStyle name="หมายเหตุ 3 8 3 2" xfId="44191" xr:uid="{841B0522-60DD-4044-9FDE-1823665955A8}"/>
    <cellStyle name="หมายเหตุ 3 8 4" xfId="16112" xr:uid="{00000000-0005-0000-0000-000071550000}"/>
    <cellStyle name="หมายเหตุ 3 8 4 2" xfId="47528" xr:uid="{AC8143BD-9085-4D63-884E-860D42576317}"/>
    <cellStyle name="หมายเหตุ 3 8 5" xfId="37356" xr:uid="{3896C299-7A78-4C82-B7FD-61A75D5A7DB1}"/>
    <cellStyle name="หมายเหตุ 3 9" xfId="5261" xr:uid="{00000000-0005-0000-0000-000072550000}"/>
    <cellStyle name="หมายเหตุ 3 9 2" xfId="7769" xr:uid="{00000000-0005-0000-0000-000073550000}"/>
    <cellStyle name="หมายเหตุ 3 9 2 2" xfId="13426" xr:uid="{00000000-0005-0000-0000-000074550000}"/>
    <cellStyle name="หมายเหตุ 3 9 2 2 2" xfId="45095" xr:uid="{1715B0C9-99BA-4B0A-A37C-9A83C20DC42C}"/>
    <cellStyle name="หมายเหตุ 3 9 2 3" xfId="39899" xr:uid="{B89D9C19-F450-44EE-AFF7-2160E9F37DA1}"/>
    <cellStyle name="หมายเหตุ 3 9 3" xfId="12552" xr:uid="{00000000-0005-0000-0000-000075550000}"/>
    <cellStyle name="หมายเหตุ 3 9 3 2" xfId="44221" xr:uid="{3CB081C2-47F4-40E1-B0BF-E38B871D30A4}"/>
    <cellStyle name="หมายเหตุ 3 9 4" xfId="16368" xr:uid="{00000000-0005-0000-0000-000076550000}"/>
    <cellStyle name="หมายเหตุ 3 9 4 2" xfId="47748" xr:uid="{451A1311-E11A-4820-ACAE-1D936DB1C31A}"/>
    <cellStyle name="หมายเหตุ 3 9 5" xfId="37576" xr:uid="{49FDEAF9-BBA1-4298-81D8-D0442E1293A0}"/>
    <cellStyle name="หมายเหตุ 30" xfId="239" xr:uid="{00000000-0005-0000-0000-000077550000}"/>
    <cellStyle name="หมายเหตุ 30 2" xfId="11943" xr:uid="{00000000-0005-0000-0000-000078550000}"/>
    <cellStyle name="หมายเหตุ 30 2 2" xfId="43613" xr:uid="{58183DEA-B37B-406E-8537-04685FBD888D}"/>
    <cellStyle name="หมายเหตุ 30 3" xfId="35266" xr:uid="{68371B8C-507A-4A1D-9A29-77D0376028DD}"/>
    <cellStyle name="หมายเหตุ 31" xfId="298" xr:uid="{00000000-0005-0000-0000-000079550000}"/>
    <cellStyle name="หมายเหตุ 31 2" xfId="12002" xr:uid="{00000000-0005-0000-0000-00007A550000}"/>
    <cellStyle name="หมายเหตุ 31 2 2" xfId="43672" xr:uid="{75BF8313-CC11-459B-A71D-8F6E33094566}"/>
    <cellStyle name="หมายเหตุ 31 3" xfId="35325" xr:uid="{1E93A8D1-AE77-4622-B1F0-47374F35AF61}"/>
    <cellStyle name="หมายเหตุ 32" xfId="151" xr:uid="{00000000-0005-0000-0000-00007B550000}"/>
    <cellStyle name="หมายเหตุ 32 2" xfId="11855" xr:uid="{00000000-0005-0000-0000-00007C550000}"/>
    <cellStyle name="หมายเหตุ 32 2 2" xfId="43525" xr:uid="{4FFDE5C4-EA89-42FB-9EB6-60B2F540D3EC}"/>
    <cellStyle name="หมายเหตุ 32 3" xfId="35178" xr:uid="{8D1BF7DA-FCDF-4941-AFC0-8229B8CC6BB0}"/>
    <cellStyle name="หมายเหตุ 33" xfId="148" xr:uid="{00000000-0005-0000-0000-00007D550000}"/>
    <cellStyle name="หมายเหตุ 33 2" xfId="11852" xr:uid="{00000000-0005-0000-0000-00007E550000}"/>
    <cellStyle name="หมายเหตุ 33 2 2" xfId="43522" xr:uid="{D2B0F831-3839-43DF-98E1-F182B5462BB3}"/>
    <cellStyle name="หมายเหตุ 33 3" xfId="35175" xr:uid="{00213E87-EB1E-445E-A647-BD84C45CF798}"/>
    <cellStyle name="หมายเหตุ 34" xfId="284" xr:uid="{00000000-0005-0000-0000-00007F550000}"/>
    <cellStyle name="หมายเหตุ 34 2" xfId="11988" xr:uid="{00000000-0005-0000-0000-000080550000}"/>
    <cellStyle name="หมายเหตุ 34 2 2" xfId="43658" xr:uid="{225B0943-DE1E-49CA-93A5-CB5E88C581F8}"/>
    <cellStyle name="หมายเหตุ 34 3" xfId="35311" xr:uid="{4F679353-39E3-4D00-873F-9B305F6A4FC4}"/>
    <cellStyle name="หมายเหตุ 35" xfId="273" xr:uid="{00000000-0005-0000-0000-000081550000}"/>
    <cellStyle name="หมายเหตุ 35 2" xfId="11977" xr:uid="{00000000-0005-0000-0000-000082550000}"/>
    <cellStyle name="หมายเหตุ 35 2 2" xfId="43647" xr:uid="{BF946956-E5F1-4F81-BDD6-4490A0B5EA8C}"/>
    <cellStyle name="หมายเหตุ 35 3" xfId="35300" xr:uid="{4AB63E27-19E8-4163-870E-27A9CE53F1BD}"/>
    <cellStyle name="หมายเหตุ 36" xfId="274" xr:uid="{00000000-0005-0000-0000-000083550000}"/>
    <cellStyle name="หมายเหตุ 36 2" xfId="11978" xr:uid="{00000000-0005-0000-0000-000084550000}"/>
    <cellStyle name="หมายเหตุ 36 2 2" xfId="43648" xr:uid="{EC772086-36C6-4692-8DF2-7B865B7EC247}"/>
    <cellStyle name="หมายเหตุ 36 3" xfId="35301" xr:uid="{FA64E488-E729-4DFC-AAC8-E5A77064EF7E}"/>
    <cellStyle name="หมายเหตุ 37" xfId="311" xr:uid="{00000000-0005-0000-0000-000085550000}"/>
    <cellStyle name="หมายเหตุ 37 2" xfId="12015" xr:uid="{00000000-0005-0000-0000-000086550000}"/>
    <cellStyle name="หมายเหตุ 37 2 2" xfId="43685" xr:uid="{C3644FEF-FA33-4711-9AAE-6357DC2E2117}"/>
    <cellStyle name="หมายเหตุ 37 3" xfId="35338" xr:uid="{06F0AD75-9533-4374-BC86-F5BB3F23537B}"/>
    <cellStyle name="หมายเหตุ 38" xfId="321" xr:uid="{00000000-0005-0000-0000-000087550000}"/>
    <cellStyle name="หมายเหตุ 38 2" xfId="12025" xr:uid="{00000000-0005-0000-0000-000088550000}"/>
    <cellStyle name="หมายเหตุ 38 2 2" xfId="43695" xr:uid="{F8C05364-21AC-44A1-B840-DA914D66D741}"/>
    <cellStyle name="หมายเหตุ 38 3" xfId="35348" xr:uid="{9B11CE37-FB3F-4959-ADBB-00FAC204E37B}"/>
    <cellStyle name="หมายเหตุ 39" xfId="288" xr:uid="{00000000-0005-0000-0000-000089550000}"/>
    <cellStyle name="หมายเหตุ 39 2" xfId="11992" xr:uid="{00000000-0005-0000-0000-00008A550000}"/>
    <cellStyle name="หมายเหตุ 39 2 2" xfId="43662" xr:uid="{0AB5FF1C-1BC8-47F4-AE45-242922565F06}"/>
    <cellStyle name="หมายเหตุ 39 3" xfId="35315" xr:uid="{74CE5EB6-5CEC-41CA-B7D9-CA8E10CE8EBF}"/>
    <cellStyle name="หมายเหตุ 4" xfId="194" xr:uid="{00000000-0005-0000-0000-00008B550000}"/>
    <cellStyle name="หมายเหตุ 4 10" xfId="11898" xr:uid="{00000000-0005-0000-0000-00008C550000}"/>
    <cellStyle name="หมายเหตุ 4 10 2" xfId="43568" xr:uid="{481A3D7E-DC1F-4C57-BCAE-50EAF0B20B48}"/>
    <cellStyle name="หมายเหตุ 4 11" xfId="14101" xr:uid="{00000000-0005-0000-0000-00008D550000}"/>
    <cellStyle name="หมายเหตุ 4 11 2" xfId="45684" xr:uid="{FD93487E-7CDA-4DC4-88D5-18BA0EB90FC2}"/>
    <cellStyle name="หมายเหตุ 4 12" xfId="35221" xr:uid="{C855133B-793D-47C9-8FF2-10C862B2B993}"/>
    <cellStyle name="หมายเหตุ 4 2" xfId="3214" xr:uid="{00000000-0005-0000-0000-00008E550000}"/>
    <cellStyle name="หมายเหตุ 4 2 2" xfId="6082" xr:uid="{00000000-0005-0000-0000-00008F550000}"/>
    <cellStyle name="หมายเหตุ 4 2 2 2" xfId="7884" xr:uid="{00000000-0005-0000-0000-000090550000}"/>
    <cellStyle name="หมายเหตุ 4 2 2 2 2" xfId="13541" xr:uid="{00000000-0005-0000-0000-000091550000}"/>
    <cellStyle name="หมายเหตุ 4 2 2 2 2 2" xfId="45210" xr:uid="{999B91BE-CE40-4B47-9860-64466360FFA3}"/>
    <cellStyle name="หมายเหตุ 4 2 2 2 3" xfId="40014" xr:uid="{E4DC18CC-A62C-4E4E-B2B7-31201EB941B2}"/>
    <cellStyle name="หมายเหตุ 4 2 2 3" xfId="12673" xr:uid="{00000000-0005-0000-0000-000092550000}"/>
    <cellStyle name="หมายเหตุ 4 2 2 3 2" xfId="44342" xr:uid="{E592895F-3A04-4454-A80A-9AED5AA71343}"/>
    <cellStyle name="หมายเหตุ 4 2 2 4" xfId="17189" xr:uid="{00000000-0005-0000-0000-000093550000}"/>
    <cellStyle name="หมายเหตุ 4 2 2 4 2" xfId="48471" xr:uid="{E1BC68D0-216B-422F-BD96-8F3557349E48}"/>
    <cellStyle name="หมายเหตุ 4 2 2 5" xfId="38299" xr:uid="{8F44AE43-A19D-40C3-8856-C770723770F6}"/>
    <cellStyle name="หมายเหตุ 4 2 3" xfId="7402" xr:uid="{00000000-0005-0000-0000-000094550000}"/>
    <cellStyle name="หมายเหตุ 4 2 3 2" xfId="13062" xr:uid="{00000000-0005-0000-0000-000095550000}"/>
    <cellStyle name="หมายเหตุ 4 2 3 2 2" xfId="44731" xr:uid="{B0DEF62C-4417-4660-9EAB-276D08A81081}"/>
    <cellStyle name="หมายเหตุ 4 2 3 3" xfId="39533" xr:uid="{77B09AD3-4F5E-41CB-A16E-70750A1A180C}"/>
    <cellStyle name="หมายเหตุ 4 2 4" xfId="12181" xr:uid="{00000000-0005-0000-0000-000096550000}"/>
    <cellStyle name="หมายเหตุ 4 2 4 2" xfId="43850" xr:uid="{0F74BEA2-5466-4863-A4CC-4CF45B294B9E}"/>
    <cellStyle name="หมายเหตุ 4 2 5" xfId="14926" xr:uid="{00000000-0005-0000-0000-000097550000}"/>
    <cellStyle name="หมายเหตุ 4 2 5 2" xfId="46410" xr:uid="{071FBFDA-8426-4B6B-9B5F-0530187576EC}"/>
    <cellStyle name="หมายเหตุ 4 2 6" xfId="36255" xr:uid="{3370D352-7928-4F83-A81E-1CC89C829E27}"/>
    <cellStyle name="หมายเหตุ 4 3" xfId="2215" xr:uid="{00000000-0005-0000-0000-000098550000}"/>
    <cellStyle name="หมายเหตุ 4 3 2" xfId="5816" xr:uid="{00000000-0005-0000-0000-000099550000}"/>
    <cellStyle name="หมายเหตุ 4 3 2 2" xfId="7821" xr:uid="{00000000-0005-0000-0000-00009A550000}"/>
    <cellStyle name="หมายเหตุ 4 3 2 2 2" xfId="13478" xr:uid="{00000000-0005-0000-0000-00009B550000}"/>
    <cellStyle name="หมายเหตุ 4 3 2 2 2 2" xfId="45147" xr:uid="{CB69BE1C-216A-41D4-927F-D6EA529A5F6A}"/>
    <cellStyle name="หมายเหตุ 4 3 2 2 3" xfId="39951" xr:uid="{82634DBD-31F6-4612-BA5C-81B1A1E78018}"/>
    <cellStyle name="หมายเหตุ 4 3 2 3" xfId="12610" xr:uid="{00000000-0005-0000-0000-00009C550000}"/>
    <cellStyle name="หมายเหตุ 4 3 2 3 2" xfId="44279" xr:uid="{CA1A94B7-3C87-4BC5-A164-6474E7309AC8}"/>
    <cellStyle name="หมายเหตุ 4 3 2 4" xfId="16923" xr:uid="{00000000-0005-0000-0000-00009D550000}"/>
    <cellStyle name="หมายเหตุ 4 3 2 4 2" xfId="48208" xr:uid="{67196108-930B-4FD7-B357-BA6EE8A785C0}"/>
    <cellStyle name="หมายเหตุ 4 3 2 5" xfId="38036" xr:uid="{5AC014FB-7801-450F-A413-F77A76549CBD}"/>
    <cellStyle name="หมายเหตุ 4 3 3" xfId="7337" xr:uid="{00000000-0005-0000-0000-00009E550000}"/>
    <cellStyle name="หมายเหตุ 4 3 3 2" xfId="12997" xr:uid="{00000000-0005-0000-0000-00009F550000}"/>
    <cellStyle name="หมายเหตุ 4 3 3 2 2" xfId="44666" xr:uid="{2FF109EE-3E77-4C9C-852F-A81CB22E00EA}"/>
    <cellStyle name="หมายเหตุ 4 3 3 3" xfId="39468" xr:uid="{371A0FEC-04CE-4EC4-96A1-4D522CC7FC56}"/>
    <cellStyle name="หมายเหตุ 4 3 4" xfId="12111" xr:uid="{00000000-0005-0000-0000-0000A0550000}"/>
    <cellStyle name="หมายเหตุ 4 3 4 2" xfId="43780" xr:uid="{1526DE44-847F-4981-A0B3-5E6630240F64}"/>
    <cellStyle name="หมายเหตุ 4 3 5" xfId="14638" xr:uid="{00000000-0005-0000-0000-0000A1550000}"/>
    <cellStyle name="หมายเหตุ 4 3 5 2" xfId="46131" xr:uid="{B42573CC-537E-4607-9237-5BFF461F62B3}"/>
    <cellStyle name="หมายเหตุ 4 3 6" xfId="35974" xr:uid="{EE753264-9B22-4D08-8318-0500A4E8ACFD}"/>
    <cellStyle name="หมายเหตุ 4 4" xfId="4468" xr:uid="{00000000-0005-0000-0000-0000A2550000}"/>
    <cellStyle name="หมายเหตุ 4 4 2" xfId="6690" xr:uid="{00000000-0005-0000-0000-0000A3550000}"/>
    <cellStyle name="หมายเหตุ 4 4 2 2" xfId="8077" xr:uid="{00000000-0005-0000-0000-0000A4550000}"/>
    <cellStyle name="หมายเหตุ 4 4 2 2 2" xfId="13734" xr:uid="{00000000-0005-0000-0000-0000A5550000}"/>
    <cellStyle name="หมายเหตุ 4 4 2 2 2 2" xfId="45403" xr:uid="{584320E2-2A98-4526-9BAA-E1DF499C20B2}"/>
    <cellStyle name="หมายเหตุ 4 4 2 2 3" xfId="40207" xr:uid="{88A97E75-E5DB-45AF-9A29-488186FEA234}"/>
    <cellStyle name="หมายเหตุ 4 4 2 3" xfId="12867" xr:uid="{00000000-0005-0000-0000-0000A6550000}"/>
    <cellStyle name="หมายเหตุ 4 4 2 3 2" xfId="44536" xr:uid="{CAB23C86-C3DC-4DE8-962C-C4D5BD084B0A}"/>
    <cellStyle name="หมายเหตุ 4 4 2 4" xfId="17796" xr:uid="{00000000-0005-0000-0000-0000A7550000}"/>
    <cellStyle name="หมายเหตุ 4 4 2 4 2" xfId="49045" xr:uid="{CA366A63-9755-4CA1-A9AB-69FF4D83A7D3}"/>
    <cellStyle name="หมายเหตุ 4 4 2 5" xfId="38873" xr:uid="{D0173525-7653-4710-AB75-5469EC13FCE7}"/>
    <cellStyle name="หมายเหตุ 4 4 3" xfId="7596" xr:uid="{00000000-0005-0000-0000-0000A8550000}"/>
    <cellStyle name="หมายเหตุ 4 4 3 2" xfId="13255" xr:uid="{00000000-0005-0000-0000-0000A9550000}"/>
    <cellStyle name="หมายเหตุ 4 4 3 2 2" xfId="44924" xr:uid="{FA62C1E7-289B-4B90-B60E-DDE50F7A000C}"/>
    <cellStyle name="หมายเหตุ 4 4 3 3" xfId="39727" xr:uid="{837A7720-2F69-43FD-80C8-9DFF0B6D8D17}"/>
    <cellStyle name="หมายเหตุ 4 4 4" xfId="12378" xr:uid="{00000000-0005-0000-0000-0000AA550000}"/>
    <cellStyle name="หมายเหตุ 4 4 4 2" xfId="44047" xr:uid="{28D3A3EA-14E5-4BFB-A91E-B254B7EAFB13}"/>
    <cellStyle name="หมายเหตุ 4 4 5" xfId="15576" xr:uid="{00000000-0005-0000-0000-0000AB550000}"/>
    <cellStyle name="หมายเหตุ 4 4 5 2" xfId="47024" xr:uid="{A31827C5-F947-45FF-9AE5-E8DFCCC031AD}"/>
    <cellStyle name="หมายเหตุ 4 4 6" xfId="36853" xr:uid="{E07257A2-C6FA-492B-8FFE-81236C8ED883}"/>
    <cellStyle name="หมายเหตุ 4 5" xfId="4595" xr:uid="{00000000-0005-0000-0000-0000AC550000}"/>
    <cellStyle name="หมายเหตุ 4 5 2" xfId="6817" xr:uid="{00000000-0005-0000-0000-0000AD550000}"/>
    <cellStyle name="หมายเหตุ 4 5 2 2" xfId="8122" xr:uid="{00000000-0005-0000-0000-0000AE550000}"/>
    <cellStyle name="หมายเหตุ 4 5 2 2 2" xfId="13779" xr:uid="{00000000-0005-0000-0000-0000AF550000}"/>
    <cellStyle name="หมายเหตุ 4 5 2 2 2 2" xfId="45448" xr:uid="{AC0DCE98-504A-4BE6-9F7F-68A836189F02}"/>
    <cellStyle name="หมายเหตุ 4 5 2 2 3" xfId="40252" xr:uid="{B34F331E-9A4F-42AC-9407-91E65221465E}"/>
    <cellStyle name="หมายเหตุ 4 5 2 3" xfId="12913" xr:uid="{00000000-0005-0000-0000-0000B0550000}"/>
    <cellStyle name="หมายเหตุ 4 5 2 3 2" xfId="44582" xr:uid="{99542925-B33B-4CB8-8535-A4CDEB8ABF3C}"/>
    <cellStyle name="หมายเหตุ 4 5 2 4" xfId="17923" xr:uid="{00000000-0005-0000-0000-0000B1550000}"/>
    <cellStyle name="หมายเหตุ 4 5 2 4 2" xfId="49170" xr:uid="{A116E7F4-0304-420E-94F7-AE094A4AB59E}"/>
    <cellStyle name="หมายเหตุ 4 5 2 5" xfId="38998" xr:uid="{AED857AF-D952-45AB-B8EF-A009C507E5BC}"/>
    <cellStyle name="หมายเหตุ 4 5 3" xfId="7641" xr:uid="{00000000-0005-0000-0000-0000B2550000}"/>
    <cellStyle name="หมายเหตุ 4 5 3 2" xfId="13300" xr:uid="{00000000-0005-0000-0000-0000B3550000}"/>
    <cellStyle name="หมายเหตุ 4 5 3 2 2" xfId="44969" xr:uid="{0E9AC52B-6166-4965-B8B7-CC267CA12A06}"/>
    <cellStyle name="หมายเหตุ 4 5 3 3" xfId="39772" xr:uid="{F00E0620-C90A-424F-8274-40D8E683ABBA}"/>
    <cellStyle name="หมายเหตุ 4 5 4" xfId="12423" xr:uid="{00000000-0005-0000-0000-0000B4550000}"/>
    <cellStyle name="หมายเหตุ 4 5 4 2" xfId="44092" xr:uid="{8E45502A-B966-4BC6-A7AB-1706E0E433A1}"/>
    <cellStyle name="หมายเหตุ 4 5 5" xfId="15703" xr:uid="{00000000-0005-0000-0000-0000B5550000}"/>
    <cellStyle name="หมายเหตุ 4 5 5 2" xfId="47149" xr:uid="{167BC424-D032-47E5-9147-0EDEF1154E08}"/>
    <cellStyle name="หมายเหตุ 4 5 6" xfId="36978" xr:uid="{231CC0C2-F5FE-4FDD-AC99-651108E0786E}"/>
    <cellStyle name="หมายเหตุ 4 6" xfId="5006" xr:uid="{00000000-0005-0000-0000-0000B6550000}"/>
    <cellStyle name="หมายเหตุ 4 6 2" xfId="7738" xr:uid="{00000000-0005-0000-0000-0000B7550000}"/>
    <cellStyle name="หมายเหตุ 4 6 2 2" xfId="13397" xr:uid="{00000000-0005-0000-0000-0000B8550000}"/>
    <cellStyle name="หมายเหตุ 4 6 2 2 2" xfId="45066" xr:uid="{4875BBF8-3088-4909-8FD1-3A8C9A7F5791}"/>
    <cellStyle name="หมายเหตุ 4 6 2 3" xfId="39869" xr:uid="{B8DD4467-9586-4FA8-ABE2-E283C5645D81}"/>
    <cellStyle name="หมายเหตุ 4 6 3" xfId="12523" xr:uid="{00000000-0005-0000-0000-0000B9550000}"/>
    <cellStyle name="หมายเหตุ 4 6 3 2" xfId="44192" xr:uid="{0516CB38-B435-4533-BF89-EE2752EC3BEA}"/>
    <cellStyle name="หมายเหตุ 4 6 4" xfId="16113" xr:uid="{00000000-0005-0000-0000-0000BA550000}"/>
    <cellStyle name="หมายเหตุ 4 6 4 2" xfId="47529" xr:uid="{748B7046-C686-4A19-9666-A9077496A8C8}"/>
    <cellStyle name="หมายเหตุ 4 6 5" xfId="37357" xr:uid="{7151D88A-6B13-4060-9D23-E874226BEDD0}"/>
    <cellStyle name="หมายเหตุ 4 7" xfId="5314" xr:uid="{00000000-0005-0000-0000-0000BB550000}"/>
    <cellStyle name="หมายเหตุ 4 7 2" xfId="7774" xr:uid="{00000000-0005-0000-0000-0000BC550000}"/>
    <cellStyle name="หมายเหตุ 4 7 2 2" xfId="13431" xr:uid="{00000000-0005-0000-0000-0000BD550000}"/>
    <cellStyle name="หมายเหตุ 4 7 2 2 2" xfId="45100" xr:uid="{FF52BECE-6C66-407A-ABA0-E792EDD70145}"/>
    <cellStyle name="หมายเหตุ 4 7 2 3" xfId="39904" xr:uid="{000DF930-44F3-428C-94D5-6A7B622CA2ED}"/>
    <cellStyle name="หมายเหตุ 4 7 3" xfId="12558" xr:uid="{00000000-0005-0000-0000-0000BE550000}"/>
    <cellStyle name="หมายเหตุ 4 7 3 2" xfId="44227" xr:uid="{044C41AA-DFDD-4F98-A606-5A0A1BBB4C90}"/>
    <cellStyle name="หมายเหตุ 4 7 4" xfId="16421" xr:uid="{00000000-0005-0000-0000-0000BF550000}"/>
    <cellStyle name="หมายเหตุ 4 7 4 2" xfId="47791" xr:uid="{8B41B76D-C253-4CCB-BC96-65FFF2626A16}"/>
    <cellStyle name="หมายเหตุ 4 7 5" xfId="37619" xr:uid="{BBC3A817-CE2C-4724-8AFC-83149347EB8C}"/>
    <cellStyle name="หมายเหตุ 4 8" xfId="707" xr:uid="{00000000-0005-0000-0000-0000C0550000}"/>
    <cellStyle name="หมายเหตุ 4 8 2" xfId="12047" xr:uid="{00000000-0005-0000-0000-0000C1550000}"/>
    <cellStyle name="หมายเหตุ 4 8 2 2" xfId="43717" xr:uid="{FA819FDF-13CD-4D54-A33E-FB69DD9D2940}"/>
    <cellStyle name="หมายเหตุ 4 8 3" xfId="35526" xr:uid="{1EB5662C-10DD-431D-A31C-CAA79BDB3784}"/>
    <cellStyle name="หมายเหตุ 4 9" xfId="7286" xr:uid="{00000000-0005-0000-0000-0000C2550000}"/>
    <cellStyle name="หมายเหตุ 4 9 2" xfId="12949" xr:uid="{00000000-0005-0000-0000-0000C3550000}"/>
    <cellStyle name="หมายเหตุ 4 9 2 2" xfId="44618" xr:uid="{2C6BAC96-961D-45F6-B35F-F86605CEF3C8}"/>
    <cellStyle name="หมายเหตุ 4 9 3" xfId="39419" xr:uid="{828ACF67-1EAB-4E41-BA27-66C02551426C}"/>
    <cellStyle name="หมายเหตุ 40" xfId="312" xr:uid="{00000000-0005-0000-0000-0000C4550000}"/>
    <cellStyle name="หมายเหตุ 40 2" xfId="12016" xr:uid="{00000000-0005-0000-0000-0000C5550000}"/>
    <cellStyle name="หมายเหตุ 40 2 2" xfId="43686" xr:uid="{8C4A5153-4026-4AF6-B242-DFF1FC6E77E6}"/>
    <cellStyle name="หมายเหตุ 40 3" xfId="35339" xr:uid="{3C4D80EA-A5B1-4772-9523-BAC5A27735EB}"/>
    <cellStyle name="หมายเหตุ 41" xfId="8196" xr:uid="{00000000-0005-0000-0000-0000C6550000}"/>
    <cellStyle name="หมายเหตุ 41 2" xfId="13816" xr:uid="{00000000-0005-0000-0000-0000C7550000}"/>
    <cellStyle name="หมายเหตุ 41 2 2" xfId="45485" xr:uid="{3F197DF9-96CF-4531-9175-A1B3C9A3C370}"/>
    <cellStyle name="หมายเหตุ 41 3" xfId="40307" xr:uid="{A9C12E8B-3A59-4CAE-815B-F1079384A937}"/>
    <cellStyle name="หมายเหตุ 42" xfId="8191" xr:uid="{00000000-0005-0000-0000-0000C8550000}"/>
    <cellStyle name="หมายเหตุ 42 2" xfId="13812" xr:uid="{00000000-0005-0000-0000-0000C9550000}"/>
    <cellStyle name="หมายเหตุ 42 2 2" xfId="45481" xr:uid="{409B4CEC-6CD6-4E20-9891-A8033256F07D}"/>
    <cellStyle name="หมายเหตุ 42 3" xfId="40303" xr:uid="{937E5D79-6783-4033-B4FF-DAEEBD443699}"/>
    <cellStyle name="หมายเหตุ 43" xfId="8202" xr:uid="{00000000-0005-0000-0000-0000CA550000}"/>
    <cellStyle name="หมายเหตุ 43 2" xfId="13818" xr:uid="{00000000-0005-0000-0000-0000CB550000}"/>
    <cellStyle name="หมายเหตุ 43 2 2" xfId="45487" xr:uid="{004317FF-AE52-49A6-989B-862F9F9C4364}"/>
    <cellStyle name="หมายเหตุ 43 3" xfId="40312" xr:uid="{CC240A6F-074F-456D-AB14-B192D80D564F}"/>
    <cellStyle name="หมายเหตุ 44" xfId="11832" xr:uid="{00000000-0005-0000-0000-0000CC550000}"/>
    <cellStyle name="หมายเหตุ 44 2" xfId="43502" xr:uid="{037B93D6-198F-42BC-8028-6CB6D5AA29DE}"/>
    <cellStyle name="หมายเหตุ 45" xfId="13946" xr:uid="{00000000-0005-0000-0000-0000CD550000}"/>
    <cellStyle name="หมายเหตุ 45 2" xfId="45559" xr:uid="{BBC0A165-6BA6-428B-BBB6-2E0DE99B0601}"/>
    <cellStyle name="หมายเหตุ 46" xfId="35147" xr:uid="{6FCB8017-835B-4C3D-9BAA-D241ED576D0C}"/>
    <cellStyle name="หมายเหตุ 5" xfId="147" xr:uid="{00000000-0005-0000-0000-0000CE550000}"/>
    <cellStyle name="หมายเหตุ 5 10" xfId="11851" xr:uid="{00000000-0005-0000-0000-0000CF550000}"/>
    <cellStyle name="หมายเหตุ 5 10 2" xfId="43521" xr:uid="{5AA31AA4-BE11-49AE-946B-1960D13DBC6C}"/>
    <cellStyle name="หมายเหตุ 5 11" xfId="14224" xr:uid="{00000000-0005-0000-0000-0000D0550000}"/>
    <cellStyle name="หมายเหตุ 5 11 2" xfId="45784" xr:uid="{B98DC5AF-C102-42DC-AF58-15F77F5768C3}"/>
    <cellStyle name="หมายเหตุ 5 12" xfId="35174" xr:uid="{1B73961E-D341-4826-BAA5-E68C103037F7}"/>
    <cellStyle name="หมายเหตุ 5 2" xfId="3215" xr:uid="{00000000-0005-0000-0000-0000D1550000}"/>
    <cellStyle name="หมายเหตุ 5 2 2" xfId="6083" xr:uid="{00000000-0005-0000-0000-0000D2550000}"/>
    <cellStyle name="หมายเหตุ 5 2 2 2" xfId="7885" xr:uid="{00000000-0005-0000-0000-0000D3550000}"/>
    <cellStyle name="หมายเหตุ 5 2 2 2 2" xfId="13542" xr:uid="{00000000-0005-0000-0000-0000D4550000}"/>
    <cellStyle name="หมายเหตุ 5 2 2 2 2 2" xfId="45211" xr:uid="{832330E7-EB4B-4141-82ED-55D71C361662}"/>
    <cellStyle name="หมายเหตุ 5 2 2 2 3" xfId="40015" xr:uid="{8FD29701-5A51-40F1-BF35-64F7E9956F1D}"/>
    <cellStyle name="หมายเหตุ 5 2 2 3" xfId="12674" xr:uid="{00000000-0005-0000-0000-0000D5550000}"/>
    <cellStyle name="หมายเหตุ 5 2 2 3 2" xfId="44343" xr:uid="{DFA518B9-7CD6-4FA1-9ED3-E8E8FBF5E4A8}"/>
    <cellStyle name="หมายเหตุ 5 2 2 4" xfId="17190" xr:uid="{00000000-0005-0000-0000-0000D6550000}"/>
    <cellStyle name="หมายเหตุ 5 2 2 4 2" xfId="48472" xr:uid="{48D2BFD4-F4DF-4046-AE20-F3D9488C3CC4}"/>
    <cellStyle name="หมายเหตุ 5 2 2 5" xfId="38300" xr:uid="{D2AC285B-B08F-41E1-B2C5-6ACA15BCCFC8}"/>
    <cellStyle name="หมายเหตุ 5 2 3" xfId="7403" xr:uid="{00000000-0005-0000-0000-0000D7550000}"/>
    <cellStyle name="หมายเหตุ 5 2 3 2" xfId="13063" xr:uid="{00000000-0005-0000-0000-0000D8550000}"/>
    <cellStyle name="หมายเหตุ 5 2 3 2 2" xfId="44732" xr:uid="{D95CA678-A91A-4B85-ADD3-2A05C3779E81}"/>
    <cellStyle name="หมายเหตุ 5 2 3 3" xfId="39534" xr:uid="{209BD4EE-905A-4028-9169-FFB3BBC86E46}"/>
    <cellStyle name="หมายเหตุ 5 2 4" xfId="12182" xr:uid="{00000000-0005-0000-0000-0000D9550000}"/>
    <cellStyle name="หมายเหตุ 5 2 4 2" xfId="43851" xr:uid="{0E552008-C487-4987-9E0C-EB407D76C127}"/>
    <cellStyle name="หมายเหตุ 5 2 5" xfId="14927" xr:uid="{00000000-0005-0000-0000-0000DA550000}"/>
    <cellStyle name="หมายเหตุ 5 2 5 2" xfId="46411" xr:uid="{6112682D-2239-45B5-83A2-B035E8281F75}"/>
    <cellStyle name="หมายเหตุ 5 2 6" xfId="36256" xr:uid="{8C692E98-BC04-4F93-BEDA-C389B137E0A9}"/>
    <cellStyle name="หมายเหตุ 5 3" xfId="3994" xr:uid="{00000000-0005-0000-0000-0000DB550000}"/>
    <cellStyle name="หมายเหตุ 5 3 2" xfId="6245" xr:uid="{00000000-0005-0000-0000-0000DC550000}"/>
    <cellStyle name="หมายเหตุ 5 3 2 2" xfId="7949" xr:uid="{00000000-0005-0000-0000-0000DD550000}"/>
    <cellStyle name="หมายเหตุ 5 3 2 2 2" xfId="13606" xr:uid="{00000000-0005-0000-0000-0000DE550000}"/>
    <cellStyle name="หมายเหตุ 5 3 2 2 2 2" xfId="45275" xr:uid="{0EA76E62-37E0-4BE2-A33E-F69306D45675}"/>
    <cellStyle name="หมายเหตุ 5 3 2 2 3" xfId="40079" xr:uid="{0BD15AAD-BF65-43B4-A8BF-B95943501EF7}"/>
    <cellStyle name="หมายเหตุ 5 3 2 3" xfId="12738" xr:uid="{00000000-0005-0000-0000-0000DF550000}"/>
    <cellStyle name="หมายเหตุ 5 3 2 3 2" xfId="44407" xr:uid="{139C370E-25FC-4FD6-ACDB-BDEE3E724179}"/>
    <cellStyle name="หมายเหตุ 5 3 2 4" xfId="17352" xr:uid="{00000000-0005-0000-0000-0000E0550000}"/>
    <cellStyle name="หมายเหตุ 5 3 2 4 2" xfId="48631" xr:uid="{329A0C0A-BEA9-4A2B-9B2D-87095854D41C}"/>
    <cellStyle name="หมายเหตุ 5 3 2 5" xfId="38459" xr:uid="{E19745F9-68A8-40AC-962E-E724C733F29A}"/>
    <cellStyle name="หมายเหตุ 5 3 3" xfId="7469" xr:uid="{00000000-0005-0000-0000-0000E1550000}"/>
    <cellStyle name="หมายเหตุ 5 3 3 2" xfId="13128" xr:uid="{00000000-0005-0000-0000-0000E2550000}"/>
    <cellStyle name="หมายเหตุ 5 3 3 2 2" xfId="44797" xr:uid="{4D782807-79C9-4981-AFC2-9243CD771229}"/>
    <cellStyle name="หมายเหตุ 5 3 3 3" xfId="39600" xr:uid="{28A216B0-E403-4013-BBDB-D46D4C9D68F3}"/>
    <cellStyle name="หมายเหตุ 5 3 4" xfId="12246" xr:uid="{00000000-0005-0000-0000-0000E3550000}"/>
    <cellStyle name="หมายเหตุ 5 3 4 2" xfId="43915" xr:uid="{CAC73072-DE0F-4AC4-8F8F-751D2D4C542A}"/>
    <cellStyle name="หมายเหตุ 5 3 5" xfId="15111" xr:uid="{00000000-0005-0000-0000-0000E4550000}"/>
    <cellStyle name="หมายเหตุ 5 3 5 2" xfId="46589" xr:uid="{BC919B12-5A05-4D28-992D-1F84645D60DC}"/>
    <cellStyle name="หมายเหตุ 5 3 6" xfId="36416" xr:uid="{60987CB0-AB9E-40BE-AECB-6BFBE4837A8E}"/>
    <cellStyle name="หมายเหตุ 5 4" xfId="4469" xr:uid="{00000000-0005-0000-0000-0000E5550000}"/>
    <cellStyle name="หมายเหตุ 5 4 2" xfId="6691" xr:uid="{00000000-0005-0000-0000-0000E6550000}"/>
    <cellStyle name="หมายเหตุ 5 4 2 2" xfId="8078" xr:uid="{00000000-0005-0000-0000-0000E7550000}"/>
    <cellStyle name="หมายเหตุ 5 4 2 2 2" xfId="13735" xr:uid="{00000000-0005-0000-0000-0000E8550000}"/>
    <cellStyle name="หมายเหตุ 5 4 2 2 2 2" xfId="45404" xr:uid="{56D3EC55-C282-4868-81AA-4F264646983A}"/>
    <cellStyle name="หมายเหตุ 5 4 2 2 3" xfId="40208" xr:uid="{ADDA60F1-D692-4F4B-B94F-06891125AC88}"/>
    <cellStyle name="หมายเหตุ 5 4 2 3" xfId="12868" xr:uid="{00000000-0005-0000-0000-0000E9550000}"/>
    <cellStyle name="หมายเหตุ 5 4 2 3 2" xfId="44537" xr:uid="{50F09415-9665-46F0-89E2-0E3EFD18636A}"/>
    <cellStyle name="หมายเหตุ 5 4 2 4" xfId="17797" xr:uid="{00000000-0005-0000-0000-0000EA550000}"/>
    <cellStyle name="หมายเหตุ 5 4 2 4 2" xfId="49046" xr:uid="{295101E9-7DC2-49E8-9919-E697FA84A768}"/>
    <cellStyle name="หมายเหตุ 5 4 2 5" xfId="38874" xr:uid="{7BCCEC2F-0F60-4666-B4B1-F1AD3A730FD0}"/>
    <cellStyle name="หมายเหตุ 5 4 3" xfId="7597" xr:uid="{00000000-0005-0000-0000-0000EB550000}"/>
    <cellStyle name="หมายเหตุ 5 4 3 2" xfId="13256" xr:uid="{00000000-0005-0000-0000-0000EC550000}"/>
    <cellStyle name="หมายเหตุ 5 4 3 2 2" xfId="44925" xr:uid="{C3FE018A-2D43-46BD-A9C0-89DF239F37C0}"/>
    <cellStyle name="หมายเหตุ 5 4 3 3" xfId="39728" xr:uid="{9C60B5C6-687B-4338-ACB7-F5BE76986812}"/>
    <cellStyle name="หมายเหตุ 5 4 4" xfId="12379" xr:uid="{00000000-0005-0000-0000-0000ED550000}"/>
    <cellStyle name="หมายเหตุ 5 4 4 2" xfId="44048" xr:uid="{E356F1C4-5D0A-4D01-A1C0-F4DE525021CB}"/>
    <cellStyle name="หมายเหตุ 5 4 5" xfId="15577" xr:uid="{00000000-0005-0000-0000-0000EE550000}"/>
    <cellStyle name="หมายเหตุ 5 4 5 2" xfId="47025" xr:uid="{21C9A205-82FA-4AAC-A49A-FDD4BB02D296}"/>
    <cellStyle name="หมายเหตุ 5 4 6" xfId="36854" xr:uid="{C59329D1-18B7-43C2-9405-69173A4363B6}"/>
    <cellStyle name="หมายเหตุ 5 5" xfId="4596" xr:uid="{00000000-0005-0000-0000-0000EF550000}"/>
    <cellStyle name="หมายเหตุ 5 5 2" xfId="6818" xr:uid="{00000000-0005-0000-0000-0000F0550000}"/>
    <cellStyle name="หมายเหตุ 5 5 2 2" xfId="8123" xr:uid="{00000000-0005-0000-0000-0000F1550000}"/>
    <cellStyle name="หมายเหตุ 5 5 2 2 2" xfId="13780" xr:uid="{00000000-0005-0000-0000-0000F2550000}"/>
    <cellStyle name="หมายเหตุ 5 5 2 2 2 2" xfId="45449" xr:uid="{21B8DEDF-EB56-4A1E-9743-CEE1DA19C855}"/>
    <cellStyle name="หมายเหตุ 5 5 2 2 3" xfId="40253" xr:uid="{53AA92D9-9421-45C0-9647-8BE30E37BAD7}"/>
    <cellStyle name="หมายเหตุ 5 5 2 3" xfId="12914" xr:uid="{00000000-0005-0000-0000-0000F3550000}"/>
    <cellStyle name="หมายเหตุ 5 5 2 3 2" xfId="44583" xr:uid="{A6477FB0-E298-4A57-AA9F-A7E944CCCA11}"/>
    <cellStyle name="หมายเหตุ 5 5 2 4" xfId="17924" xr:uid="{00000000-0005-0000-0000-0000F4550000}"/>
    <cellStyle name="หมายเหตุ 5 5 2 4 2" xfId="49171" xr:uid="{8F75CD3D-1A3B-4E16-95D9-A725BDF45CF6}"/>
    <cellStyle name="หมายเหตุ 5 5 2 5" xfId="38999" xr:uid="{DDE5C380-20A0-4CC3-BC6D-69BC534B8356}"/>
    <cellStyle name="หมายเหตุ 5 5 3" xfId="7642" xr:uid="{00000000-0005-0000-0000-0000F5550000}"/>
    <cellStyle name="หมายเหตุ 5 5 3 2" xfId="13301" xr:uid="{00000000-0005-0000-0000-0000F6550000}"/>
    <cellStyle name="หมายเหตุ 5 5 3 2 2" xfId="44970" xr:uid="{7F4B517C-6962-4B24-BABD-B3DA1A215489}"/>
    <cellStyle name="หมายเหตุ 5 5 3 3" xfId="39773" xr:uid="{0B857213-2B34-4CA0-8C10-26E62A7BEA1E}"/>
    <cellStyle name="หมายเหตุ 5 5 4" xfId="12424" xr:uid="{00000000-0005-0000-0000-0000F7550000}"/>
    <cellStyle name="หมายเหตุ 5 5 4 2" xfId="44093" xr:uid="{897839E5-07D7-4DD2-8A16-F1AC9FC8CB9A}"/>
    <cellStyle name="หมายเหตุ 5 5 5" xfId="15704" xr:uid="{00000000-0005-0000-0000-0000F8550000}"/>
    <cellStyle name="หมายเหตุ 5 5 5 2" xfId="47150" xr:uid="{2C87A477-B399-47E8-B977-BE30984DC684}"/>
    <cellStyle name="หมายเหตุ 5 5 6" xfId="36979" xr:uid="{615751A9-D35C-4EF4-B983-36BECBEDC734}"/>
    <cellStyle name="หมายเหตุ 5 6" xfId="5007" xr:uid="{00000000-0005-0000-0000-0000F9550000}"/>
    <cellStyle name="หมายเหตุ 5 6 2" xfId="7739" xr:uid="{00000000-0005-0000-0000-0000FA550000}"/>
    <cellStyle name="หมายเหตุ 5 6 2 2" xfId="13398" xr:uid="{00000000-0005-0000-0000-0000FB550000}"/>
    <cellStyle name="หมายเหตุ 5 6 2 2 2" xfId="45067" xr:uid="{BBD411E6-CB12-4DF6-801A-262CD1E68008}"/>
    <cellStyle name="หมายเหตุ 5 6 2 3" xfId="39870" xr:uid="{3B178394-6133-4782-9A79-1F4486975C25}"/>
    <cellStyle name="หมายเหตุ 5 6 3" xfId="12524" xr:uid="{00000000-0005-0000-0000-0000FC550000}"/>
    <cellStyle name="หมายเหตุ 5 6 3 2" xfId="44193" xr:uid="{63586BF1-5A36-479F-B86A-BDE4366CD377}"/>
    <cellStyle name="หมายเหตุ 5 6 4" xfId="16114" xr:uid="{00000000-0005-0000-0000-0000FD550000}"/>
    <cellStyle name="หมายเหตุ 5 6 4 2" xfId="47530" xr:uid="{4F2D52D7-D795-4784-9782-D0F94E045373}"/>
    <cellStyle name="หมายเหตุ 5 6 5" xfId="37358" xr:uid="{D0444770-9939-4434-8B2D-AE03F4EF9813}"/>
    <cellStyle name="หมายเหตุ 5 7" xfId="5437" xr:uid="{00000000-0005-0000-0000-0000FE550000}"/>
    <cellStyle name="หมายเหตุ 5 7 2" xfId="7789" xr:uid="{00000000-0005-0000-0000-0000FF550000}"/>
    <cellStyle name="หมายเหตุ 5 7 2 2" xfId="13446" xr:uid="{00000000-0005-0000-0000-000000560000}"/>
    <cellStyle name="หมายเหตุ 5 7 2 2 2" xfId="45115" xr:uid="{46D18E8E-529E-411A-82CF-F911388B83D0}"/>
    <cellStyle name="หมายเหตุ 5 7 2 3" xfId="39919" xr:uid="{04194641-A8BB-494C-A4F7-ED0548B17775}"/>
    <cellStyle name="หมายเหตุ 5 7 3" xfId="12573" xr:uid="{00000000-0005-0000-0000-000001560000}"/>
    <cellStyle name="หมายเหตุ 5 7 3 2" xfId="44242" xr:uid="{6A6E2A96-BCD6-4136-AEF2-A7E54418A5CB}"/>
    <cellStyle name="หมายเหตุ 5 7 4" xfId="16544" xr:uid="{00000000-0005-0000-0000-000002560000}"/>
    <cellStyle name="หมายเหตุ 5 7 4 2" xfId="47891" xr:uid="{8169678E-78E0-4812-B06B-933A0195C6BE}"/>
    <cellStyle name="หมายเหตุ 5 7 5" xfId="37719" xr:uid="{78BBF569-42DC-484F-867B-2926B99E85F4}"/>
    <cellStyle name="หมายเหตุ 5 8" xfId="830" xr:uid="{00000000-0005-0000-0000-000003560000}"/>
    <cellStyle name="หมายเหตุ 5 8 2" xfId="12063" xr:uid="{00000000-0005-0000-0000-000004560000}"/>
    <cellStyle name="หมายเหตุ 5 8 2 2" xfId="43733" xr:uid="{256F7EFB-6E5F-405B-9634-9783E4DF6520}"/>
    <cellStyle name="หมายเหตุ 5 8 3" xfId="35626" xr:uid="{CC77D104-05F0-475B-9503-80E400890444}"/>
    <cellStyle name="หมายเหตุ 5 9" xfId="7301" xr:uid="{00000000-0005-0000-0000-000005560000}"/>
    <cellStyle name="หมายเหตุ 5 9 2" xfId="12964" xr:uid="{00000000-0005-0000-0000-000006560000}"/>
    <cellStyle name="หมายเหตุ 5 9 2 2" xfId="44633" xr:uid="{52A44EC2-2D6D-4705-A391-C657E23B1681}"/>
    <cellStyle name="หมายเหตุ 5 9 3" xfId="39434" xr:uid="{43A07E48-B0B0-41AA-A51F-76B3D9D58447}"/>
    <cellStyle name="หมายเหตุ 6" xfId="182" xr:uid="{00000000-0005-0000-0000-000007560000}"/>
    <cellStyle name="หมายเหตุ 6 10" xfId="11886" xr:uid="{00000000-0005-0000-0000-000008560000}"/>
    <cellStyle name="หมายเหตุ 6 10 2" xfId="43556" xr:uid="{E3130683-A3F1-40DB-972F-435DB3E672CC}"/>
    <cellStyle name="หมายเหตุ 6 11" xfId="14459" xr:uid="{00000000-0005-0000-0000-000009560000}"/>
    <cellStyle name="หมายเหตุ 6 11 2" xfId="45987" xr:uid="{3F0B6569-857F-4F6A-95EF-F6A8EA06020B}"/>
    <cellStyle name="หมายเหตุ 6 12" xfId="35209" xr:uid="{9F8FCEBB-A709-4A28-97AB-D99700B179F9}"/>
    <cellStyle name="หมายเหตุ 6 2" xfId="3216" xr:uid="{00000000-0005-0000-0000-00000A560000}"/>
    <cellStyle name="หมายเหตุ 6 2 2" xfId="6084" xr:uid="{00000000-0005-0000-0000-00000B560000}"/>
    <cellStyle name="หมายเหตุ 6 2 2 2" xfId="7886" xr:uid="{00000000-0005-0000-0000-00000C560000}"/>
    <cellStyle name="หมายเหตุ 6 2 2 2 2" xfId="13543" xr:uid="{00000000-0005-0000-0000-00000D560000}"/>
    <cellStyle name="หมายเหตุ 6 2 2 2 2 2" xfId="45212" xr:uid="{BDCC6374-3756-4F3A-856F-B2224F3849F7}"/>
    <cellStyle name="หมายเหตุ 6 2 2 2 3" xfId="40016" xr:uid="{69296F78-85B3-43A1-B8BD-E520687FE86F}"/>
    <cellStyle name="หมายเหตุ 6 2 2 3" xfId="12675" xr:uid="{00000000-0005-0000-0000-00000E560000}"/>
    <cellStyle name="หมายเหตุ 6 2 2 3 2" xfId="44344" xr:uid="{26FF826E-7782-4C4D-BDDD-E435C9A93183}"/>
    <cellStyle name="หมายเหตุ 6 2 2 4" xfId="17191" xr:uid="{00000000-0005-0000-0000-00000F560000}"/>
    <cellStyle name="หมายเหตุ 6 2 2 4 2" xfId="48473" xr:uid="{D30EF2C5-D40A-47A6-A9C4-00CED97534ED}"/>
    <cellStyle name="หมายเหตุ 6 2 2 5" xfId="38301" xr:uid="{91A69186-39A0-4372-9F64-8270A0579764}"/>
    <cellStyle name="หมายเหตุ 6 2 3" xfId="7404" xr:uid="{00000000-0005-0000-0000-000010560000}"/>
    <cellStyle name="หมายเหตุ 6 2 3 2" xfId="13064" xr:uid="{00000000-0005-0000-0000-000011560000}"/>
    <cellStyle name="หมายเหตุ 6 2 3 2 2" xfId="44733" xr:uid="{987C9016-BC60-4C99-B258-F4C7DC6FC157}"/>
    <cellStyle name="หมายเหตุ 6 2 3 3" xfId="39535" xr:uid="{60B17C67-D7FA-41EC-A238-94AB2DE83651}"/>
    <cellStyle name="หมายเหตุ 6 2 4" xfId="12183" xr:uid="{00000000-0005-0000-0000-000012560000}"/>
    <cellStyle name="หมายเหตุ 6 2 4 2" xfId="43852" xr:uid="{D99CAAC2-B6CB-43A0-B03F-B85ED6C43C75}"/>
    <cellStyle name="หมายเหตุ 6 2 5" xfId="14928" xr:uid="{00000000-0005-0000-0000-000013560000}"/>
    <cellStyle name="หมายเหตุ 6 2 5 2" xfId="46412" xr:uid="{A7AD8AE8-E8B4-486C-806E-B279DE11034D}"/>
    <cellStyle name="หมายเหตุ 6 2 6" xfId="36257" xr:uid="{4198FDFC-0F03-4F97-9F5F-5792928C1895}"/>
    <cellStyle name="หมายเหตุ 6 3" xfId="3924" xr:uid="{00000000-0005-0000-0000-000014560000}"/>
    <cellStyle name="หมายเหตุ 6 3 2" xfId="6238" xr:uid="{00000000-0005-0000-0000-000015560000}"/>
    <cellStyle name="หมายเหตุ 6 3 2 2" xfId="7942" xr:uid="{00000000-0005-0000-0000-000016560000}"/>
    <cellStyle name="หมายเหตุ 6 3 2 2 2" xfId="13599" xr:uid="{00000000-0005-0000-0000-000017560000}"/>
    <cellStyle name="หมายเหตุ 6 3 2 2 2 2" xfId="45268" xr:uid="{4DA7ED70-63B3-4CBA-B1C3-C95C3C5614D2}"/>
    <cellStyle name="หมายเหตุ 6 3 2 2 3" xfId="40072" xr:uid="{9F3C2C4E-E779-46B5-AE1D-A9C74D1FD32D}"/>
    <cellStyle name="หมายเหตุ 6 3 2 3" xfId="12731" xr:uid="{00000000-0005-0000-0000-000018560000}"/>
    <cellStyle name="หมายเหตุ 6 3 2 3 2" xfId="44400" xr:uid="{02D312EC-8CCE-482E-899C-3A32F49340F4}"/>
    <cellStyle name="หมายเหตุ 6 3 2 4" xfId="17345" xr:uid="{00000000-0005-0000-0000-000019560000}"/>
    <cellStyle name="หมายเหตุ 6 3 2 4 2" xfId="48624" xr:uid="{8D842186-5658-48F2-BA41-40FE8FEA9CE6}"/>
    <cellStyle name="หมายเหตุ 6 3 2 5" xfId="38452" xr:uid="{13E3C325-1BB8-445B-97EF-33D41668D2DA}"/>
    <cellStyle name="หมายเหตุ 6 3 3" xfId="7462" xr:uid="{00000000-0005-0000-0000-00001A560000}"/>
    <cellStyle name="หมายเหตุ 6 3 3 2" xfId="13121" xr:uid="{00000000-0005-0000-0000-00001B560000}"/>
    <cellStyle name="หมายเหตุ 6 3 3 2 2" xfId="44790" xr:uid="{4A44A75C-E648-4AF2-A451-59EA5C1F0E25}"/>
    <cellStyle name="หมายเหตุ 6 3 3 3" xfId="39593" xr:uid="{ED15E0C2-2DD4-4B0A-A332-94A07E49CD60}"/>
    <cellStyle name="หมายเหตุ 6 3 4" xfId="12239" xr:uid="{00000000-0005-0000-0000-00001C560000}"/>
    <cellStyle name="หมายเหตุ 6 3 4 2" xfId="43908" xr:uid="{D661DA27-AFE6-413D-877C-B413E2600086}"/>
    <cellStyle name="หมายเหตุ 6 3 5" xfId="15104" xr:uid="{00000000-0005-0000-0000-00001D560000}"/>
    <cellStyle name="หมายเหตุ 6 3 5 2" xfId="46582" xr:uid="{AB361D29-6811-49D0-BBFE-F98FC894F3CE}"/>
    <cellStyle name="หมายเหตุ 6 3 6" xfId="36409" xr:uid="{3566752D-D08C-48F8-A600-7D89638EBA3F}"/>
    <cellStyle name="หมายเหตุ 6 4" xfId="4470" xr:uid="{00000000-0005-0000-0000-00001E560000}"/>
    <cellStyle name="หมายเหตุ 6 4 2" xfId="6692" xr:uid="{00000000-0005-0000-0000-00001F560000}"/>
    <cellStyle name="หมายเหตุ 6 4 2 2" xfId="8079" xr:uid="{00000000-0005-0000-0000-000020560000}"/>
    <cellStyle name="หมายเหตุ 6 4 2 2 2" xfId="13736" xr:uid="{00000000-0005-0000-0000-000021560000}"/>
    <cellStyle name="หมายเหตุ 6 4 2 2 2 2" xfId="45405" xr:uid="{AB000EBF-23D8-44BD-BC76-730C9DCE3A58}"/>
    <cellStyle name="หมายเหตุ 6 4 2 2 3" xfId="40209" xr:uid="{4A965B8F-85C1-4465-AEA0-1FE44526FB9E}"/>
    <cellStyle name="หมายเหตุ 6 4 2 3" xfId="12869" xr:uid="{00000000-0005-0000-0000-000022560000}"/>
    <cellStyle name="หมายเหตุ 6 4 2 3 2" xfId="44538" xr:uid="{DC0EC774-F2DD-4635-80E1-912E74A8CDFA}"/>
    <cellStyle name="หมายเหตุ 6 4 2 4" xfId="17798" xr:uid="{00000000-0005-0000-0000-000023560000}"/>
    <cellStyle name="หมายเหตุ 6 4 2 4 2" xfId="49047" xr:uid="{F31E41B7-1F75-4E41-876F-D411125256CD}"/>
    <cellStyle name="หมายเหตุ 6 4 2 5" xfId="38875" xr:uid="{77BB5B7D-84EF-4CB2-A43A-264AC63A5FEE}"/>
    <cellStyle name="หมายเหตุ 6 4 3" xfId="7598" xr:uid="{00000000-0005-0000-0000-000024560000}"/>
    <cellStyle name="หมายเหตุ 6 4 3 2" xfId="13257" xr:uid="{00000000-0005-0000-0000-000025560000}"/>
    <cellStyle name="หมายเหตุ 6 4 3 2 2" xfId="44926" xr:uid="{FE135BC2-5509-4ABB-A35B-2D327D99B15A}"/>
    <cellStyle name="หมายเหตุ 6 4 3 3" xfId="39729" xr:uid="{15312249-0115-4DA2-A893-DE4107D4DF25}"/>
    <cellStyle name="หมายเหตุ 6 4 4" xfId="12380" xr:uid="{00000000-0005-0000-0000-000026560000}"/>
    <cellStyle name="หมายเหตุ 6 4 4 2" xfId="44049" xr:uid="{2DC9D0E3-2B71-4EC4-B467-927752F19B57}"/>
    <cellStyle name="หมายเหตุ 6 4 5" xfId="15578" xr:uid="{00000000-0005-0000-0000-000027560000}"/>
    <cellStyle name="หมายเหตุ 6 4 5 2" xfId="47026" xr:uid="{22A9AC49-4952-4042-8B51-CBE19FE86315}"/>
    <cellStyle name="หมายเหตุ 6 4 6" xfId="36855" xr:uid="{6B43566A-50FF-46AC-8A4B-9DB4F19C37EC}"/>
    <cellStyle name="หมายเหตุ 6 5" xfId="4597" xr:uid="{00000000-0005-0000-0000-000028560000}"/>
    <cellStyle name="หมายเหตุ 6 5 2" xfId="6819" xr:uid="{00000000-0005-0000-0000-000029560000}"/>
    <cellStyle name="หมายเหตุ 6 5 2 2" xfId="8124" xr:uid="{00000000-0005-0000-0000-00002A560000}"/>
    <cellStyle name="หมายเหตุ 6 5 2 2 2" xfId="13781" xr:uid="{00000000-0005-0000-0000-00002B560000}"/>
    <cellStyle name="หมายเหตุ 6 5 2 2 2 2" xfId="45450" xr:uid="{DBFCBA07-7210-4C5E-9A30-FC25A87DAEF6}"/>
    <cellStyle name="หมายเหตุ 6 5 2 2 3" xfId="40254" xr:uid="{4ACE5109-7A7C-4693-9838-D71C7E8F0C49}"/>
    <cellStyle name="หมายเหตุ 6 5 2 3" xfId="12915" xr:uid="{00000000-0005-0000-0000-00002C560000}"/>
    <cellStyle name="หมายเหตุ 6 5 2 3 2" xfId="44584" xr:uid="{B9291C1C-B4F6-412C-8BF8-16EE2B7AF426}"/>
    <cellStyle name="หมายเหตุ 6 5 2 4" xfId="17925" xr:uid="{00000000-0005-0000-0000-00002D560000}"/>
    <cellStyle name="หมายเหตุ 6 5 2 4 2" xfId="49172" xr:uid="{99315E45-71FF-4AF9-A789-5D1FB88FE6E5}"/>
    <cellStyle name="หมายเหตุ 6 5 2 5" xfId="39000" xr:uid="{86BD5BBB-B079-4367-B37E-389D846ED7FD}"/>
    <cellStyle name="หมายเหตุ 6 5 3" xfId="7643" xr:uid="{00000000-0005-0000-0000-00002E560000}"/>
    <cellStyle name="หมายเหตุ 6 5 3 2" xfId="13302" xr:uid="{00000000-0005-0000-0000-00002F560000}"/>
    <cellStyle name="หมายเหตุ 6 5 3 2 2" xfId="44971" xr:uid="{3E674D86-8C13-4D07-B29C-4D693594F5EF}"/>
    <cellStyle name="หมายเหตุ 6 5 3 3" xfId="39774" xr:uid="{80F451A2-8505-4FD8-9920-EB187ACA12B7}"/>
    <cellStyle name="หมายเหตุ 6 5 4" xfId="12425" xr:uid="{00000000-0005-0000-0000-000030560000}"/>
    <cellStyle name="หมายเหตุ 6 5 4 2" xfId="44094" xr:uid="{76E83F88-D500-47C0-85C1-19141DF6A9DE}"/>
    <cellStyle name="หมายเหตุ 6 5 5" xfId="15705" xr:uid="{00000000-0005-0000-0000-000031560000}"/>
    <cellStyle name="หมายเหตุ 6 5 5 2" xfId="47151" xr:uid="{1DB09F3A-AAB6-4901-A899-5755B0BED5C1}"/>
    <cellStyle name="หมายเหตุ 6 5 6" xfId="36980" xr:uid="{B4F841CF-EC9D-4662-92B7-10B870FBA41E}"/>
    <cellStyle name="หมายเหตุ 6 6" xfId="5008" xr:uid="{00000000-0005-0000-0000-000032560000}"/>
    <cellStyle name="หมายเหตุ 6 6 2" xfId="7740" xr:uid="{00000000-0005-0000-0000-000033560000}"/>
    <cellStyle name="หมายเหตุ 6 6 2 2" xfId="13399" xr:uid="{00000000-0005-0000-0000-000034560000}"/>
    <cellStyle name="หมายเหตุ 6 6 2 2 2" xfId="45068" xr:uid="{AE7E92D0-F4D2-404D-A4C9-BE5631157AE1}"/>
    <cellStyle name="หมายเหตุ 6 6 2 3" xfId="39871" xr:uid="{93D2BF8E-5927-416F-9BB7-7E8CAAEA9C01}"/>
    <cellStyle name="หมายเหตุ 6 6 3" xfId="12525" xr:uid="{00000000-0005-0000-0000-000035560000}"/>
    <cellStyle name="หมายเหตุ 6 6 3 2" xfId="44194" xr:uid="{776E5D53-6F48-4AAB-BE53-8EEAD094B0D0}"/>
    <cellStyle name="หมายเหตุ 6 6 4" xfId="16115" xr:uid="{00000000-0005-0000-0000-000036560000}"/>
    <cellStyle name="หมายเหตุ 6 6 4 2" xfId="47531" xr:uid="{21EA26DE-D842-4695-9D95-46B006387ECB}"/>
    <cellStyle name="หมายเหตุ 6 6 5" xfId="37359" xr:uid="{C56EB8BE-26AE-44C0-85B6-139E57CE2255}"/>
    <cellStyle name="หมายเหตุ 6 7" xfId="5670" xr:uid="{00000000-0005-0000-0000-000037560000}"/>
    <cellStyle name="หมายเหตุ 6 7 2" xfId="7804" xr:uid="{00000000-0005-0000-0000-000038560000}"/>
    <cellStyle name="หมายเหตุ 6 7 2 2" xfId="13461" xr:uid="{00000000-0005-0000-0000-000039560000}"/>
    <cellStyle name="หมายเหตุ 6 7 2 2 2" xfId="45130" xr:uid="{89370E68-91CE-4CE9-8E89-89D4458437E5}"/>
    <cellStyle name="หมายเหตุ 6 7 2 3" xfId="39934" xr:uid="{1D334051-7D2B-4A3A-BEEE-142A29683B55}"/>
    <cellStyle name="หมายเหตุ 6 7 3" xfId="12590" xr:uid="{00000000-0005-0000-0000-00003A560000}"/>
    <cellStyle name="หมายเหตุ 6 7 3 2" xfId="44259" xr:uid="{1F21D991-AB9B-4D7C-8CA7-FBD8A32C490C}"/>
    <cellStyle name="หมายเหตุ 6 7 4" xfId="16777" xr:uid="{00000000-0005-0000-0000-00003B560000}"/>
    <cellStyle name="หมายเหตุ 6 7 4 2" xfId="48094" xr:uid="{AD480956-9FF6-473B-B4CA-6B0F29D98999}"/>
    <cellStyle name="หมายเหตุ 6 7 5" xfId="37922" xr:uid="{B0925FA2-7B69-4C4E-8BC1-A0376662F6FC}"/>
    <cellStyle name="หมายเหตุ 6 8" xfId="1147" xr:uid="{00000000-0005-0000-0000-00003C560000}"/>
    <cellStyle name="หมายเหตุ 6 8 2" xfId="12087" xr:uid="{00000000-0005-0000-0000-00003D560000}"/>
    <cellStyle name="หมายเหตุ 6 8 2 2" xfId="43757" xr:uid="{3E96312A-BF48-4998-A285-E715FD99F013}"/>
    <cellStyle name="หมายเหตุ 6 8 3" xfId="35829" xr:uid="{A12160B4-3116-40E6-AF82-686CD76419BA}"/>
    <cellStyle name="หมายเหตุ 6 9" xfId="7317" xr:uid="{00000000-0005-0000-0000-00003E560000}"/>
    <cellStyle name="หมายเหตุ 6 9 2" xfId="12980" xr:uid="{00000000-0005-0000-0000-00003F560000}"/>
    <cellStyle name="หมายเหตุ 6 9 2 2" xfId="44649" xr:uid="{7273CC1A-F73B-4C96-ABBB-ED0094E7C760}"/>
    <cellStyle name="หมายเหตุ 6 9 3" xfId="39450" xr:uid="{1FBC8256-00E4-4915-BDC4-94C79E5F9A23}"/>
    <cellStyle name="หมายเหตุ 7" xfId="162" xr:uid="{00000000-0005-0000-0000-000040560000}"/>
    <cellStyle name="หมายเหตุ 7 10" xfId="35189" xr:uid="{2AE24DE2-E0E9-4CF9-AD7F-2F8A01EE8ACC}"/>
    <cellStyle name="หมายเหตุ 7 2" xfId="4471" xr:uid="{00000000-0005-0000-0000-000041560000}"/>
    <cellStyle name="หมายเหตุ 7 2 2" xfId="6693" xr:uid="{00000000-0005-0000-0000-000042560000}"/>
    <cellStyle name="หมายเหตุ 7 2 2 2" xfId="8080" xr:uid="{00000000-0005-0000-0000-000043560000}"/>
    <cellStyle name="หมายเหตุ 7 2 2 2 2" xfId="13737" xr:uid="{00000000-0005-0000-0000-000044560000}"/>
    <cellStyle name="หมายเหตุ 7 2 2 2 2 2" xfId="45406" xr:uid="{E8AD9C46-5D11-49A8-B47E-6870B02CAF5B}"/>
    <cellStyle name="หมายเหตุ 7 2 2 2 3" xfId="40210" xr:uid="{0B799EC8-5690-4D78-8D40-E33627F3F534}"/>
    <cellStyle name="หมายเหตุ 7 2 2 3" xfId="12870" xr:uid="{00000000-0005-0000-0000-000045560000}"/>
    <cellStyle name="หมายเหตุ 7 2 2 3 2" xfId="44539" xr:uid="{67336DC1-F21D-475F-8EE4-F2DD26DBC7B7}"/>
    <cellStyle name="หมายเหตุ 7 2 2 4" xfId="17799" xr:uid="{00000000-0005-0000-0000-000046560000}"/>
    <cellStyle name="หมายเหตุ 7 2 2 4 2" xfId="49048" xr:uid="{3D0EC226-C6EA-4737-AEBD-2F9EE2BEE8D5}"/>
    <cellStyle name="หมายเหตุ 7 2 2 5" xfId="38876" xr:uid="{0AE61CB1-E4EA-42A1-B166-3AEFF38A8B29}"/>
    <cellStyle name="หมายเหตุ 7 2 3" xfId="7599" xr:uid="{00000000-0005-0000-0000-000047560000}"/>
    <cellStyle name="หมายเหตุ 7 2 3 2" xfId="13258" xr:uid="{00000000-0005-0000-0000-000048560000}"/>
    <cellStyle name="หมายเหตุ 7 2 3 2 2" xfId="44927" xr:uid="{EF79A23D-0972-4AEA-B5FA-2E7BC1C13CB2}"/>
    <cellStyle name="หมายเหตุ 7 2 3 3" xfId="39730" xr:uid="{0D707974-517E-42A9-94FD-EC05990A39A5}"/>
    <cellStyle name="หมายเหตุ 7 2 4" xfId="12381" xr:uid="{00000000-0005-0000-0000-000049560000}"/>
    <cellStyle name="หมายเหตุ 7 2 4 2" xfId="44050" xr:uid="{BE92674F-9AE2-411C-8FEB-503AE6CBDCCF}"/>
    <cellStyle name="หมายเหตุ 7 2 5" xfId="15579" xr:uid="{00000000-0005-0000-0000-00004A560000}"/>
    <cellStyle name="หมายเหตุ 7 2 5 2" xfId="47027" xr:uid="{401DF90E-A571-42E0-91FE-45F85B21B35E}"/>
    <cellStyle name="หมายเหตุ 7 2 6" xfId="36856" xr:uid="{27931ADA-D5B6-4358-965B-87B00BE84123}"/>
    <cellStyle name="หมายเหตุ 7 3" xfId="4598" xr:uid="{00000000-0005-0000-0000-00004B560000}"/>
    <cellStyle name="หมายเหตุ 7 3 2" xfId="6820" xr:uid="{00000000-0005-0000-0000-00004C560000}"/>
    <cellStyle name="หมายเหตุ 7 3 2 2" xfId="8125" xr:uid="{00000000-0005-0000-0000-00004D560000}"/>
    <cellStyle name="หมายเหตุ 7 3 2 2 2" xfId="13782" xr:uid="{00000000-0005-0000-0000-00004E560000}"/>
    <cellStyle name="หมายเหตุ 7 3 2 2 2 2" xfId="45451" xr:uid="{F95BE66B-AFFC-4A80-A7EB-BC451644ECAA}"/>
    <cellStyle name="หมายเหตุ 7 3 2 2 3" xfId="40255" xr:uid="{E16C1580-3CF2-4A9F-9011-4C89184E447D}"/>
    <cellStyle name="หมายเหตุ 7 3 2 3" xfId="12916" xr:uid="{00000000-0005-0000-0000-00004F560000}"/>
    <cellStyle name="หมายเหตุ 7 3 2 3 2" xfId="44585" xr:uid="{F4A13955-8887-42DB-88C0-62405DD427E5}"/>
    <cellStyle name="หมายเหตุ 7 3 2 4" xfId="17926" xr:uid="{00000000-0005-0000-0000-000050560000}"/>
    <cellStyle name="หมายเหตุ 7 3 2 4 2" xfId="49173" xr:uid="{EB1F3339-996D-4DA1-A52B-A9A192E146BA}"/>
    <cellStyle name="หมายเหตุ 7 3 2 5" xfId="39001" xr:uid="{B3994464-1DFB-4B85-8095-B8602F7BEEA3}"/>
    <cellStyle name="หมายเหตุ 7 3 3" xfId="7644" xr:uid="{00000000-0005-0000-0000-000051560000}"/>
    <cellStyle name="หมายเหตุ 7 3 3 2" xfId="13303" xr:uid="{00000000-0005-0000-0000-000052560000}"/>
    <cellStyle name="หมายเหตุ 7 3 3 2 2" xfId="44972" xr:uid="{A6C70F4C-010C-40A7-B0A1-3E31157921E0}"/>
    <cellStyle name="หมายเหตุ 7 3 3 3" xfId="39775" xr:uid="{EE03196C-B4B0-4F04-A4EC-E86275D44CB5}"/>
    <cellStyle name="หมายเหตุ 7 3 4" xfId="12426" xr:uid="{00000000-0005-0000-0000-000053560000}"/>
    <cellStyle name="หมายเหตุ 7 3 4 2" xfId="44095" xr:uid="{311F909F-9183-4168-B07C-8D770C18AD3D}"/>
    <cellStyle name="หมายเหตุ 7 3 5" xfId="15706" xr:uid="{00000000-0005-0000-0000-000054560000}"/>
    <cellStyle name="หมายเหตุ 7 3 5 2" xfId="47152" xr:uid="{6D5172B8-FBCE-4338-BF02-8E3BAD955D4D}"/>
    <cellStyle name="หมายเหตุ 7 3 6" xfId="36981" xr:uid="{CE1C9D36-7A88-4B9D-B386-CEA67B01B24A}"/>
    <cellStyle name="หมายเหตุ 7 4" xfId="5009" xr:uid="{00000000-0005-0000-0000-000055560000}"/>
    <cellStyle name="หมายเหตุ 7 4 2" xfId="7741" xr:uid="{00000000-0005-0000-0000-000056560000}"/>
    <cellStyle name="หมายเหตุ 7 4 2 2" xfId="13400" xr:uid="{00000000-0005-0000-0000-000057560000}"/>
    <cellStyle name="หมายเหตุ 7 4 2 2 2" xfId="45069" xr:uid="{5AD54F60-BE37-4295-ABAE-F162749A2519}"/>
    <cellStyle name="หมายเหตุ 7 4 2 3" xfId="39872" xr:uid="{5CFCBBBE-AA66-4AAB-9851-C1E3961D7256}"/>
    <cellStyle name="หมายเหตุ 7 4 3" xfId="12526" xr:uid="{00000000-0005-0000-0000-000058560000}"/>
    <cellStyle name="หมายเหตุ 7 4 3 2" xfId="44195" xr:uid="{E3F9AC14-F898-4300-BF66-183B488C7DA2}"/>
    <cellStyle name="หมายเหตุ 7 4 4" xfId="16116" xr:uid="{00000000-0005-0000-0000-000059560000}"/>
    <cellStyle name="หมายเหตุ 7 4 4 2" xfId="47532" xr:uid="{6E6A46B4-46A8-4CE6-BBF7-D21F46A4D4EC}"/>
    <cellStyle name="หมายเหตุ 7 4 5" xfId="37360" xr:uid="{6F4BBB2B-7D3B-4053-95A9-BF89F7960696}"/>
    <cellStyle name="หมายเหตุ 7 5" xfId="6085" xr:uid="{00000000-0005-0000-0000-00005A560000}"/>
    <cellStyle name="หมายเหตุ 7 5 2" xfId="7887" xr:uid="{00000000-0005-0000-0000-00005B560000}"/>
    <cellStyle name="หมายเหตุ 7 5 2 2" xfId="13544" xr:uid="{00000000-0005-0000-0000-00005C560000}"/>
    <cellStyle name="หมายเหตุ 7 5 2 2 2" xfId="45213" xr:uid="{6F3C178E-1735-477D-AB77-7BC715BFF203}"/>
    <cellStyle name="หมายเหตุ 7 5 2 3" xfId="40017" xr:uid="{7F3E6EDB-0160-47DC-B303-43990FC55C54}"/>
    <cellStyle name="หมายเหตุ 7 5 3" xfId="12676" xr:uid="{00000000-0005-0000-0000-00005D560000}"/>
    <cellStyle name="หมายเหตุ 7 5 3 2" xfId="44345" xr:uid="{DACC03F7-242F-4E86-BB22-17E0027A9A84}"/>
    <cellStyle name="หมายเหตุ 7 5 4" xfId="17192" xr:uid="{00000000-0005-0000-0000-00005E560000}"/>
    <cellStyle name="หมายเหตุ 7 5 4 2" xfId="48474" xr:uid="{CD1CF7E6-2067-4EED-8664-0F55BC985961}"/>
    <cellStyle name="หมายเหตุ 7 5 5" xfId="38302" xr:uid="{B5F4C988-9AD9-44AF-897E-ED7BACB48091}"/>
    <cellStyle name="หมายเหตุ 7 6" xfId="3217" xr:uid="{00000000-0005-0000-0000-00005F560000}"/>
    <cellStyle name="หมายเหตุ 7 6 2" xfId="12184" xr:uid="{00000000-0005-0000-0000-000060560000}"/>
    <cellStyle name="หมายเหตุ 7 6 2 2" xfId="43853" xr:uid="{939F7B37-7C75-47F4-9C22-3BE38F54FC8A}"/>
    <cellStyle name="หมายเหตุ 7 6 3" xfId="36258" xr:uid="{DD7AB42A-DA3F-46F5-BCBA-1A237B0600EA}"/>
    <cellStyle name="หมายเหตุ 7 7" xfId="7405" xr:uid="{00000000-0005-0000-0000-000061560000}"/>
    <cellStyle name="หมายเหตุ 7 7 2" xfId="13065" xr:uid="{00000000-0005-0000-0000-000062560000}"/>
    <cellStyle name="หมายเหตุ 7 7 2 2" xfId="44734" xr:uid="{9F64AE0D-469A-4FA9-A012-A0E95C285E57}"/>
    <cellStyle name="หมายเหตุ 7 7 3" xfId="39536" xr:uid="{8CB9CD59-7D6D-41F0-9765-1CE71ECD4BBF}"/>
    <cellStyle name="หมายเหตุ 7 8" xfId="11866" xr:uid="{00000000-0005-0000-0000-000063560000}"/>
    <cellStyle name="หมายเหตุ 7 8 2" xfId="43536" xr:uid="{81F3DAC5-2AC1-429E-92DC-F13846EEC7BA}"/>
    <cellStyle name="หมายเหตุ 7 9" xfId="14929" xr:uid="{00000000-0005-0000-0000-000064560000}"/>
    <cellStyle name="หมายเหตุ 7 9 2" xfId="46413" xr:uid="{DA4379C9-DA00-4B2C-A456-EBD5CB3BA34A}"/>
    <cellStyle name="หมายเหตุ 8" xfId="144" xr:uid="{00000000-0005-0000-0000-000065560000}"/>
    <cellStyle name="หมายเหตุ 8 10" xfId="35171" xr:uid="{0A8BABE7-51F6-42CB-9A05-522C6572A200}"/>
    <cellStyle name="หมายเหตุ 8 2" xfId="4472" xr:uid="{00000000-0005-0000-0000-000066560000}"/>
    <cellStyle name="หมายเหตุ 8 2 2" xfId="6694" xr:uid="{00000000-0005-0000-0000-000067560000}"/>
    <cellStyle name="หมายเหตุ 8 2 2 2" xfId="8081" xr:uid="{00000000-0005-0000-0000-000068560000}"/>
    <cellStyle name="หมายเหตุ 8 2 2 2 2" xfId="13738" xr:uid="{00000000-0005-0000-0000-000069560000}"/>
    <cellStyle name="หมายเหตุ 8 2 2 2 2 2" xfId="45407" xr:uid="{3F013B4C-33A7-4107-AACE-8093AB78FD07}"/>
    <cellStyle name="หมายเหตุ 8 2 2 2 3" xfId="40211" xr:uid="{D1B21463-5B94-40AD-BF78-E7189F4A9290}"/>
    <cellStyle name="หมายเหตุ 8 2 2 3" xfId="12871" xr:uid="{00000000-0005-0000-0000-00006A560000}"/>
    <cellStyle name="หมายเหตุ 8 2 2 3 2" xfId="44540" xr:uid="{5E69041A-106B-4D91-9B93-72B8D481BC19}"/>
    <cellStyle name="หมายเหตุ 8 2 2 4" xfId="17800" xr:uid="{00000000-0005-0000-0000-00006B560000}"/>
    <cellStyle name="หมายเหตุ 8 2 2 4 2" xfId="49049" xr:uid="{34EB7F98-01B7-4968-B6A1-6BB33B684852}"/>
    <cellStyle name="หมายเหตุ 8 2 2 5" xfId="38877" xr:uid="{46DA7558-A273-47BF-A563-17EC4BFE69FB}"/>
    <cellStyle name="หมายเหตุ 8 2 3" xfId="7600" xr:uid="{00000000-0005-0000-0000-00006C560000}"/>
    <cellStyle name="หมายเหตุ 8 2 3 2" xfId="13259" xr:uid="{00000000-0005-0000-0000-00006D560000}"/>
    <cellStyle name="หมายเหตุ 8 2 3 2 2" xfId="44928" xr:uid="{DAC0AF32-A209-4903-A1ED-E0A04A5318D8}"/>
    <cellStyle name="หมายเหตุ 8 2 3 3" xfId="39731" xr:uid="{94D61949-8A69-4C8E-B1D7-BC6D50255F42}"/>
    <cellStyle name="หมายเหตุ 8 2 4" xfId="12382" xr:uid="{00000000-0005-0000-0000-00006E560000}"/>
    <cellStyle name="หมายเหตุ 8 2 4 2" xfId="44051" xr:uid="{496D8AE9-3998-41CB-8CE7-2E61276543F1}"/>
    <cellStyle name="หมายเหตุ 8 2 5" xfId="15580" xr:uid="{00000000-0005-0000-0000-00006F560000}"/>
    <cellStyle name="หมายเหตุ 8 2 5 2" xfId="47028" xr:uid="{C9F4C15E-F3F4-4DB3-A19E-DC7733BCB900}"/>
    <cellStyle name="หมายเหตุ 8 2 6" xfId="36857" xr:uid="{36708784-C99B-4CC6-AAC5-F1930866D7DB}"/>
    <cellStyle name="หมายเหตุ 8 3" xfId="4599" xr:uid="{00000000-0005-0000-0000-000070560000}"/>
    <cellStyle name="หมายเหตุ 8 3 2" xfId="6821" xr:uid="{00000000-0005-0000-0000-000071560000}"/>
    <cellStyle name="หมายเหตุ 8 3 2 2" xfId="8126" xr:uid="{00000000-0005-0000-0000-000072560000}"/>
    <cellStyle name="หมายเหตุ 8 3 2 2 2" xfId="13783" xr:uid="{00000000-0005-0000-0000-000073560000}"/>
    <cellStyle name="หมายเหตุ 8 3 2 2 2 2" xfId="45452" xr:uid="{66F04A31-3976-4744-9A2A-65EE99279904}"/>
    <cellStyle name="หมายเหตุ 8 3 2 2 3" xfId="40256" xr:uid="{15F35170-9DB3-4D4D-ADB6-0DC60E5C4FDD}"/>
    <cellStyle name="หมายเหตุ 8 3 2 3" xfId="12917" xr:uid="{00000000-0005-0000-0000-000074560000}"/>
    <cellStyle name="หมายเหตุ 8 3 2 3 2" xfId="44586" xr:uid="{DB10BD63-F275-49E2-AC19-3BDE41E02BF6}"/>
    <cellStyle name="หมายเหตุ 8 3 2 4" xfId="17927" xr:uid="{00000000-0005-0000-0000-000075560000}"/>
    <cellStyle name="หมายเหตุ 8 3 2 4 2" xfId="49174" xr:uid="{D571A1F7-E7DC-4550-A6D1-25ABE29964B9}"/>
    <cellStyle name="หมายเหตุ 8 3 2 5" xfId="39002" xr:uid="{36A7D604-BB42-4E88-A254-B0142A8F9C81}"/>
    <cellStyle name="หมายเหตุ 8 3 3" xfId="7645" xr:uid="{00000000-0005-0000-0000-000076560000}"/>
    <cellStyle name="หมายเหตุ 8 3 3 2" xfId="13304" xr:uid="{00000000-0005-0000-0000-000077560000}"/>
    <cellStyle name="หมายเหตุ 8 3 3 2 2" xfId="44973" xr:uid="{1CAE6378-50AE-4089-9DFA-66CF20862875}"/>
    <cellStyle name="หมายเหตุ 8 3 3 3" xfId="39776" xr:uid="{52F5ADAA-0E6D-4600-B78A-DB9270B0E146}"/>
    <cellStyle name="หมายเหตุ 8 3 4" xfId="12427" xr:uid="{00000000-0005-0000-0000-000078560000}"/>
    <cellStyle name="หมายเหตุ 8 3 4 2" xfId="44096" xr:uid="{050E18E4-63D0-41AD-876C-AB776A239108}"/>
    <cellStyle name="หมายเหตุ 8 3 5" xfId="15707" xr:uid="{00000000-0005-0000-0000-000079560000}"/>
    <cellStyle name="หมายเหตุ 8 3 5 2" xfId="47153" xr:uid="{98916C4C-0C46-45CE-A83F-B67FB499CE31}"/>
    <cellStyle name="หมายเหตุ 8 3 6" xfId="36982" xr:uid="{BADADCEF-9D9C-47A9-B06F-6B3A707251F7}"/>
    <cellStyle name="หมายเหตุ 8 4" xfId="5010" xr:uid="{00000000-0005-0000-0000-00007A560000}"/>
    <cellStyle name="หมายเหตุ 8 4 2" xfId="7742" xr:uid="{00000000-0005-0000-0000-00007B560000}"/>
    <cellStyle name="หมายเหตุ 8 4 2 2" xfId="13401" xr:uid="{00000000-0005-0000-0000-00007C560000}"/>
    <cellStyle name="หมายเหตุ 8 4 2 2 2" xfId="45070" xr:uid="{D99E7CAF-EE1B-4EF3-9B3B-21B584D0C4AE}"/>
    <cellStyle name="หมายเหตุ 8 4 2 3" xfId="39873" xr:uid="{E91F5648-6E17-4B6B-BF18-A94DC0D493EA}"/>
    <cellStyle name="หมายเหตุ 8 4 3" xfId="12527" xr:uid="{00000000-0005-0000-0000-00007D560000}"/>
    <cellStyle name="หมายเหตุ 8 4 3 2" xfId="44196" xr:uid="{1169DC54-3543-49FD-896C-86F643C7A8AD}"/>
    <cellStyle name="หมายเหตุ 8 4 4" xfId="16117" xr:uid="{00000000-0005-0000-0000-00007E560000}"/>
    <cellStyle name="หมายเหตุ 8 4 4 2" xfId="47533" xr:uid="{CD4B5C1B-DD61-420D-853B-85995C73160F}"/>
    <cellStyle name="หมายเหตุ 8 4 5" xfId="37361" xr:uid="{A54430C8-4492-4F29-8C49-A2975BFD9BC7}"/>
    <cellStyle name="หมายเหตุ 8 5" xfId="6086" xr:uid="{00000000-0005-0000-0000-00007F560000}"/>
    <cellStyle name="หมายเหตุ 8 5 2" xfId="7888" xr:uid="{00000000-0005-0000-0000-000080560000}"/>
    <cellStyle name="หมายเหตุ 8 5 2 2" xfId="13545" xr:uid="{00000000-0005-0000-0000-000081560000}"/>
    <cellStyle name="หมายเหตุ 8 5 2 2 2" xfId="45214" xr:uid="{ED73E27D-80EA-472E-A7C0-90681E50CAD2}"/>
    <cellStyle name="หมายเหตุ 8 5 2 3" xfId="40018" xr:uid="{CB130BA4-F445-4E96-9BE9-1865DEBE38CA}"/>
    <cellStyle name="หมายเหตุ 8 5 3" xfId="12677" xr:uid="{00000000-0005-0000-0000-000082560000}"/>
    <cellStyle name="หมายเหตุ 8 5 3 2" xfId="44346" xr:uid="{40C32B8F-83AD-49CB-99CC-A81AECFCC065}"/>
    <cellStyle name="หมายเหตุ 8 5 4" xfId="17193" xr:uid="{00000000-0005-0000-0000-000083560000}"/>
    <cellStyle name="หมายเหตุ 8 5 4 2" xfId="48475" xr:uid="{D02BF410-64ED-49C9-A6D5-0893C4E48316}"/>
    <cellStyle name="หมายเหตุ 8 5 5" xfId="38303" xr:uid="{F6E7E7E0-1F7D-408B-AE5E-D47F441559C7}"/>
    <cellStyle name="หมายเหตุ 8 6" xfId="3218" xr:uid="{00000000-0005-0000-0000-000084560000}"/>
    <cellStyle name="หมายเหตุ 8 6 2" xfId="12185" xr:uid="{00000000-0005-0000-0000-000085560000}"/>
    <cellStyle name="หมายเหตุ 8 6 2 2" xfId="43854" xr:uid="{7C6E2701-C713-4C6D-98E5-A5D5402FDCD0}"/>
    <cellStyle name="หมายเหตุ 8 6 3" xfId="36259" xr:uid="{72A5A229-27DC-4871-9EE4-CC574CA36DD6}"/>
    <cellStyle name="หมายเหตุ 8 7" xfId="7406" xr:uid="{00000000-0005-0000-0000-000086560000}"/>
    <cellStyle name="หมายเหตุ 8 7 2" xfId="13066" xr:uid="{00000000-0005-0000-0000-000087560000}"/>
    <cellStyle name="หมายเหตุ 8 7 2 2" xfId="44735" xr:uid="{644A5A4B-4E26-499A-833F-621872ED11B9}"/>
    <cellStyle name="หมายเหตุ 8 7 3" xfId="39537" xr:uid="{2BAD2E3E-0487-4AB2-B6CC-1DACF57AE0CD}"/>
    <cellStyle name="หมายเหตุ 8 8" xfId="11848" xr:uid="{00000000-0005-0000-0000-000088560000}"/>
    <cellStyle name="หมายเหตุ 8 8 2" xfId="43518" xr:uid="{7663CE51-79E4-4659-B283-21974701BD70}"/>
    <cellStyle name="หมายเหตุ 8 9" xfId="14930" xr:uid="{00000000-0005-0000-0000-000089560000}"/>
    <cellStyle name="หมายเหตุ 8 9 2" xfId="46414" xr:uid="{3A00336A-D748-43C8-B827-DD05BAFC9A0C}"/>
    <cellStyle name="หมายเหตุ 9" xfId="186" xr:uid="{00000000-0005-0000-0000-00008A560000}"/>
    <cellStyle name="หมายเหตุ 9 10" xfId="35213" xr:uid="{AE58A442-FE55-4A79-9FDB-9515125BE975}"/>
    <cellStyle name="หมายเหตุ 9 2" xfId="4473" xr:uid="{00000000-0005-0000-0000-00008B560000}"/>
    <cellStyle name="หมายเหตุ 9 2 2" xfId="6695" xr:uid="{00000000-0005-0000-0000-00008C560000}"/>
    <cellStyle name="หมายเหตุ 9 2 2 2" xfId="8082" xr:uid="{00000000-0005-0000-0000-00008D560000}"/>
    <cellStyle name="หมายเหตุ 9 2 2 2 2" xfId="13739" xr:uid="{00000000-0005-0000-0000-00008E560000}"/>
    <cellStyle name="หมายเหตุ 9 2 2 2 2 2" xfId="45408" xr:uid="{95FF50B8-EDD1-4874-ACE7-E7480070DE58}"/>
    <cellStyle name="หมายเหตุ 9 2 2 2 3" xfId="40212" xr:uid="{F0A9C67D-BC03-4477-801D-CE218F0F7CBB}"/>
    <cellStyle name="หมายเหตุ 9 2 2 3" xfId="12872" xr:uid="{00000000-0005-0000-0000-00008F560000}"/>
    <cellStyle name="หมายเหตุ 9 2 2 3 2" xfId="44541" xr:uid="{859D4FCA-879F-4F4D-B2DD-FF65F971D2D0}"/>
    <cellStyle name="หมายเหตุ 9 2 2 4" xfId="17801" xr:uid="{00000000-0005-0000-0000-000090560000}"/>
    <cellStyle name="หมายเหตุ 9 2 2 4 2" xfId="49050" xr:uid="{2C79FD55-6DB8-479C-99C8-4D3824E8FE4D}"/>
    <cellStyle name="หมายเหตุ 9 2 2 5" xfId="38878" xr:uid="{502E6616-B469-4851-BF91-FC3B4533D1AE}"/>
    <cellStyle name="หมายเหตุ 9 2 3" xfId="7601" xr:uid="{00000000-0005-0000-0000-000091560000}"/>
    <cellStyle name="หมายเหตุ 9 2 3 2" xfId="13260" xr:uid="{00000000-0005-0000-0000-000092560000}"/>
    <cellStyle name="หมายเหตุ 9 2 3 2 2" xfId="44929" xr:uid="{A5F0FC05-F0E3-48FA-92C4-D282FC7DAA1F}"/>
    <cellStyle name="หมายเหตุ 9 2 3 3" xfId="39732" xr:uid="{10C6DA32-DA27-4175-A1F9-B947E263B9D3}"/>
    <cellStyle name="หมายเหตุ 9 2 4" xfId="12383" xr:uid="{00000000-0005-0000-0000-000093560000}"/>
    <cellStyle name="หมายเหตุ 9 2 4 2" xfId="44052" xr:uid="{6AE0D625-03CD-4392-B3B1-B04A84952AC6}"/>
    <cellStyle name="หมายเหตุ 9 2 5" xfId="15581" xr:uid="{00000000-0005-0000-0000-000094560000}"/>
    <cellStyle name="หมายเหตุ 9 2 5 2" xfId="47029" xr:uid="{BA01403F-2639-475A-90F2-8DE21CC09965}"/>
    <cellStyle name="หมายเหตุ 9 2 6" xfId="36858" xr:uid="{D5C29A90-A834-4E12-AA0E-05357D4C5206}"/>
    <cellStyle name="หมายเหตุ 9 3" xfId="4600" xr:uid="{00000000-0005-0000-0000-000095560000}"/>
    <cellStyle name="หมายเหตุ 9 3 2" xfId="6822" xr:uid="{00000000-0005-0000-0000-000096560000}"/>
    <cellStyle name="หมายเหตุ 9 3 2 2" xfId="8127" xr:uid="{00000000-0005-0000-0000-000097560000}"/>
    <cellStyle name="หมายเหตุ 9 3 2 2 2" xfId="13784" xr:uid="{00000000-0005-0000-0000-000098560000}"/>
    <cellStyle name="หมายเหตุ 9 3 2 2 2 2" xfId="45453" xr:uid="{C50C95BE-6B19-418D-9602-F6E95CC08E0D}"/>
    <cellStyle name="หมายเหตุ 9 3 2 2 3" xfId="40257" xr:uid="{113D6F23-D62C-406C-890F-4879D886E2CE}"/>
    <cellStyle name="หมายเหตุ 9 3 2 3" xfId="12918" xr:uid="{00000000-0005-0000-0000-000099560000}"/>
    <cellStyle name="หมายเหตุ 9 3 2 3 2" xfId="44587" xr:uid="{5DFA99C4-1327-4320-A56B-A77EE3EBA886}"/>
    <cellStyle name="หมายเหตุ 9 3 2 4" xfId="17928" xr:uid="{00000000-0005-0000-0000-00009A560000}"/>
    <cellStyle name="หมายเหตุ 9 3 2 4 2" xfId="49175" xr:uid="{0541397C-2EC3-404D-AB75-FEB7A66CC953}"/>
    <cellStyle name="หมายเหตุ 9 3 2 5" xfId="39003" xr:uid="{0FA81861-723A-433A-B2FC-BB7E8F36450A}"/>
    <cellStyle name="หมายเหตุ 9 3 3" xfId="7646" xr:uid="{00000000-0005-0000-0000-00009B560000}"/>
    <cellStyle name="หมายเหตุ 9 3 3 2" xfId="13305" xr:uid="{00000000-0005-0000-0000-00009C560000}"/>
    <cellStyle name="หมายเหตุ 9 3 3 2 2" xfId="44974" xr:uid="{7C5402AC-3606-4872-8C4A-41835342E22F}"/>
    <cellStyle name="หมายเหตุ 9 3 3 3" xfId="39777" xr:uid="{D024E71C-8ABD-4233-8746-35F50BF20584}"/>
    <cellStyle name="หมายเหตุ 9 3 4" xfId="12428" xr:uid="{00000000-0005-0000-0000-00009D560000}"/>
    <cellStyle name="หมายเหตุ 9 3 4 2" xfId="44097" xr:uid="{A36361B8-9EE3-44D5-A900-3EC548B7AFA1}"/>
    <cellStyle name="หมายเหตุ 9 3 5" xfId="15708" xr:uid="{00000000-0005-0000-0000-00009E560000}"/>
    <cellStyle name="หมายเหตุ 9 3 5 2" xfId="47154" xr:uid="{04A65E87-B503-4ABB-92AB-9CA16D7D2B46}"/>
    <cellStyle name="หมายเหตุ 9 3 6" xfId="36983" xr:uid="{F2016F74-F53D-461E-A332-E15C9F001EA5}"/>
    <cellStyle name="หมายเหตุ 9 4" xfId="5011" xr:uid="{00000000-0005-0000-0000-00009F560000}"/>
    <cellStyle name="หมายเหตุ 9 4 2" xfId="7743" xr:uid="{00000000-0005-0000-0000-0000A0560000}"/>
    <cellStyle name="หมายเหตุ 9 4 2 2" xfId="13402" xr:uid="{00000000-0005-0000-0000-0000A1560000}"/>
    <cellStyle name="หมายเหตุ 9 4 2 2 2" xfId="45071" xr:uid="{B6A72849-5D41-4E0C-8B87-6E281006308A}"/>
    <cellStyle name="หมายเหตุ 9 4 2 3" xfId="39874" xr:uid="{AAA74CE6-0155-4808-88E1-6DA9F1561EE3}"/>
    <cellStyle name="หมายเหตุ 9 4 3" xfId="12528" xr:uid="{00000000-0005-0000-0000-0000A2560000}"/>
    <cellStyle name="หมายเหตุ 9 4 3 2" xfId="44197" xr:uid="{3BDB1BDB-AEE8-4CF3-8434-C76492DDC091}"/>
    <cellStyle name="หมายเหตุ 9 4 4" xfId="16118" xr:uid="{00000000-0005-0000-0000-0000A3560000}"/>
    <cellStyle name="หมายเหตุ 9 4 4 2" xfId="47534" xr:uid="{1ACD6342-1C7A-4F7A-8246-89B34614B221}"/>
    <cellStyle name="หมายเหตุ 9 4 5" xfId="37362" xr:uid="{42185481-08DA-41DE-810E-E1A3986D833C}"/>
    <cellStyle name="หมายเหตุ 9 5" xfId="6087" xr:uid="{00000000-0005-0000-0000-0000A4560000}"/>
    <cellStyle name="หมายเหตุ 9 5 2" xfId="7889" xr:uid="{00000000-0005-0000-0000-0000A5560000}"/>
    <cellStyle name="หมายเหตุ 9 5 2 2" xfId="13546" xr:uid="{00000000-0005-0000-0000-0000A6560000}"/>
    <cellStyle name="หมายเหตุ 9 5 2 2 2" xfId="45215" xr:uid="{0286B5AC-B137-48B0-9CCE-6265401161F4}"/>
    <cellStyle name="หมายเหตุ 9 5 2 3" xfId="40019" xr:uid="{9F362DE1-BB90-4299-9B47-51B2E4249410}"/>
    <cellStyle name="หมายเหตุ 9 5 3" xfId="12678" xr:uid="{00000000-0005-0000-0000-0000A7560000}"/>
    <cellStyle name="หมายเหตุ 9 5 3 2" xfId="44347" xr:uid="{62B02337-7834-4684-BE91-4D78E8657332}"/>
    <cellStyle name="หมายเหตุ 9 5 4" xfId="17194" xr:uid="{00000000-0005-0000-0000-0000A8560000}"/>
    <cellStyle name="หมายเหตุ 9 5 4 2" xfId="48476" xr:uid="{E7E77573-8AF0-48C5-A984-0CAE8B1ED807}"/>
    <cellStyle name="หมายเหตุ 9 5 5" xfId="38304" xr:uid="{8529811F-23D8-400A-97BD-5E7131153550}"/>
    <cellStyle name="หมายเหตุ 9 6" xfId="3219" xr:uid="{00000000-0005-0000-0000-0000A9560000}"/>
    <cellStyle name="หมายเหตุ 9 6 2" xfId="12186" xr:uid="{00000000-0005-0000-0000-0000AA560000}"/>
    <cellStyle name="หมายเหตุ 9 6 2 2" xfId="43855" xr:uid="{6C769C90-F184-49D0-8584-B2166627EDAE}"/>
    <cellStyle name="หมายเหตุ 9 6 3" xfId="36260" xr:uid="{A77351A9-5E42-4D22-A41D-FCB6EE433105}"/>
    <cellStyle name="หมายเหตุ 9 7" xfId="7407" xr:uid="{00000000-0005-0000-0000-0000AB560000}"/>
    <cellStyle name="หมายเหตุ 9 7 2" xfId="13067" xr:uid="{00000000-0005-0000-0000-0000AC560000}"/>
    <cellStyle name="หมายเหตุ 9 7 2 2" xfId="44736" xr:uid="{771929DA-0910-4400-9357-06C6A54BCC6D}"/>
    <cellStyle name="หมายเหตุ 9 7 3" xfId="39538" xr:uid="{F2933098-2BCC-4903-9968-D6B990B67E4C}"/>
    <cellStyle name="หมายเหตุ 9 8" xfId="11890" xr:uid="{00000000-0005-0000-0000-0000AD560000}"/>
    <cellStyle name="หมายเหตุ 9 8 2" xfId="43560" xr:uid="{A58875C4-BD27-4BB2-AF28-158A626D3E52}"/>
    <cellStyle name="หมายเหตุ 9 9" xfId="14931" xr:uid="{00000000-0005-0000-0000-0000AE560000}"/>
    <cellStyle name="หมายเหตุ 9 9 2" xfId="46415" xr:uid="{DA456B55-0874-4743-B01B-3C39467BF572}"/>
    <cellStyle name="หัวเรื่อง 1" xfId="113" xr:uid="{00000000-0005-0000-0000-0000AF560000}"/>
    <cellStyle name="หัวเรื่อง 1 2" xfId="3220" xr:uid="{00000000-0005-0000-0000-0000B0560000}"/>
    <cellStyle name="หัวเรื่อง 1 2 2" xfId="3704" xr:uid="{00000000-0005-0000-0000-0000B1560000}"/>
    <cellStyle name="หัวเรื่อง 1 3" xfId="3703" xr:uid="{00000000-0005-0000-0000-0000B2560000}"/>
    <cellStyle name="หัวเรื่อง 1 4" xfId="3702" xr:uid="{00000000-0005-0000-0000-0000B3560000}"/>
    <cellStyle name="หัวเรื่อง 1 5" xfId="3701" xr:uid="{00000000-0005-0000-0000-0000B4560000}"/>
    <cellStyle name="หัวเรื่อง 1 6" xfId="3700" xr:uid="{00000000-0005-0000-0000-0000B5560000}"/>
    <cellStyle name="หัวเรื่อง 2" xfId="114" xr:uid="{00000000-0005-0000-0000-0000B6560000}"/>
    <cellStyle name="หัวเรื่อง 2 2" xfId="3221" xr:uid="{00000000-0005-0000-0000-0000B7560000}"/>
    <cellStyle name="หัวเรื่อง 2 2 2" xfId="3699" xr:uid="{00000000-0005-0000-0000-0000B8560000}"/>
    <cellStyle name="หัวเรื่อง 2 3" xfId="3698" xr:uid="{00000000-0005-0000-0000-0000B9560000}"/>
    <cellStyle name="หัวเรื่อง 2 4" xfId="3697" xr:uid="{00000000-0005-0000-0000-0000BA560000}"/>
    <cellStyle name="หัวเรื่อง 2 5" xfId="3696" xr:uid="{00000000-0005-0000-0000-0000BB560000}"/>
    <cellStyle name="หัวเรื่อง 2 6" xfId="3555" xr:uid="{00000000-0005-0000-0000-0000BC560000}"/>
    <cellStyle name="หัวเรื่อง 3" xfId="115" xr:uid="{00000000-0005-0000-0000-0000BD560000}"/>
    <cellStyle name="หัวเรื่อง 3 2" xfId="3222" xr:uid="{00000000-0005-0000-0000-0000BE560000}"/>
    <cellStyle name="หัวเรื่อง 3 2 2" xfId="3695" xr:uid="{00000000-0005-0000-0000-0000BF560000}"/>
    <cellStyle name="หัวเรื่อง 3 3" xfId="3694" xr:uid="{00000000-0005-0000-0000-0000C0560000}"/>
    <cellStyle name="หัวเรื่อง 3 4" xfId="3693" xr:uid="{00000000-0005-0000-0000-0000C1560000}"/>
    <cellStyle name="หัวเรื่อง 3 5" xfId="3692" xr:uid="{00000000-0005-0000-0000-0000C2560000}"/>
    <cellStyle name="หัวเรื่อง 3 6" xfId="3691" xr:uid="{00000000-0005-0000-0000-0000C3560000}"/>
    <cellStyle name="หัวเรื่อง 4" xfId="116" xr:uid="{00000000-0005-0000-0000-0000C4560000}"/>
    <cellStyle name="หัวเรื่อง 4 2" xfId="3224" xr:uid="{00000000-0005-0000-0000-0000C5560000}"/>
    <cellStyle name="หัวเรื่อง 4 2 2" xfId="3690" xr:uid="{00000000-0005-0000-0000-0000C6560000}"/>
    <cellStyle name="หัวเรื่อง 4 2 3" xfId="35137" xr:uid="{82A726B8-F751-4FC4-9FBE-255ED3E5BE9A}"/>
    <cellStyle name="หัวเรื่อง 4 3" xfId="3689" xr:uid="{00000000-0005-0000-0000-0000C7560000}"/>
    <cellStyle name="หัวเรื่อง 4 4" xfId="3688" xr:uid="{00000000-0005-0000-0000-0000C8560000}"/>
    <cellStyle name="หัวเรื่อง 4 5" xfId="3687" xr:uid="{00000000-0005-0000-0000-0000C9560000}"/>
    <cellStyle name="หัวเรื่อง 4 6" xfId="3926" xr:uid="{00000000-0005-0000-0000-0000CA560000}"/>
    <cellStyle name="หัวเรื่อง 4 จัดชิดขวา" xfId="35138" xr:uid="{8B4C5EA0-962C-45DD-99A2-2CB5D8392978}"/>
    <cellStyle name="쉼표 [0]_FN TRIALBALANCE02" xfId="1912" xr:uid="{00000000-0005-0000-0000-0000CB560000}"/>
    <cellStyle name="쉼표_Final DRR mtd 2002" xfId="1913" xr:uid="{00000000-0005-0000-0000-0000CC560000}"/>
    <cellStyle name="콤마 [0]_요약 BS" xfId="1914" xr:uid="{00000000-0005-0000-0000-0000CD560000}"/>
    <cellStyle name="콤마_요약 BS" xfId="1915" xr:uid="{00000000-0005-0000-0000-0000CE560000}"/>
    <cellStyle name="표준_~MF0D70" xfId="3225" xr:uid="{00000000-0005-0000-0000-0000CF560000}"/>
    <cellStyle name="一般_Cashflow" xfId="1916" xr:uid="{00000000-0005-0000-0000-0000D0560000}"/>
    <cellStyle name="千分位[0]_laroux" xfId="1917" xr:uid="{00000000-0005-0000-0000-0000D1560000}"/>
    <cellStyle name="千分位_laroux" xfId="1918" xr:uid="{00000000-0005-0000-0000-0000D2560000}"/>
    <cellStyle name="常规_Sheet1" xfId="1919" xr:uid="{00000000-0005-0000-0000-0000D3560000}"/>
    <cellStyle name="標準_D_NRS224" xfId="3226" xr:uid="{00000000-0005-0000-0000-0000D4560000}"/>
    <cellStyle name="貨幣 [0]_laroux" xfId="1920" xr:uid="{00000000-0005-0000-0000-0000D5560000}"/>
    <cellStyle name="貨幣[0]_laroux" xfId="1921" xr:uid="{00000000-0005-0000-0000-0000D6560000}"/>
    <cellStyle name="貨幣_laroux" xfId="1922" xr:uid="{00000000-0005-0000-0000-0000D7560000}"/>
  </cellStyles>
  <dxfs count="0"/>
  <tableStyles count="0" defaultTableStyle="TableStyleMedium2" defaultPivotStyle="PivotStyleLight16"/>
  <colors>
    <mruColors>
      <color rgb="FFFAFAFA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I126"/>
  <sheetViews>
    <sheetView topLeftCell="A41" zoomScale="85" zoomScaleNormal="85" zoomScaleSheetLayoutView="100" workbookViewId="0">
      <selection activeCell="G130" sqref="G130"/>
    </sheetView>
  </sheetViews>
  <sheetFormatPr defaultColWidth="9.42578125" defaultRowHeight="21.75" customHeight="1"/>
  <cols>
    <col min="1" max="3" width="1.5703125" style="5" customWidth="1"/>
    <col min="4" max="4" width="39.7109375" style="5" customWidth="1"/>
    <col min="5" max="5" width="8.7109375" style="2" customWidth="1"/>
    <col min="6" max="6" width="1.42578125" style="2" customWidth="1"/>
    <col min="7" max="7" width="15.7109375" style="3" customWidth="1"/>
    <col min="8" max="8" width="1.42578125" style="4" customWidth="1"/>
    <col min="9" max="9" width="14.7109375" style="3" customWidth="1"/>
    <col min="10" max="16384" width="9.42578125" style="5"/>
  </cols>
  <sheetData>
    <row r="1" spans="1:9" ht="21.75" customHeight="1">
      <c r="A1" s="1" t="s">
        <v>73</v>
      </c>
      <c r="B1" s="1"/>
      <c r="C1" s="1"/>
      <c r="D1" s="1"/>
    </row>
    <row r="2" spans="1:9" ht="21.75" customHeight="1">
      <c r="A2" s="1" t="s">
        <v>0</v>
      </c>
      <c r="B2" s="1"/>
      <c r="C2" s="1"/>
      <c r="D2" s="1"/>
    </row>
    <row r="3" spans="1:9" ht="21.75" customHeight="1">
      <c r="A3" s="6" t="s">
        <v>132</v>
      </c>
      <c r="B3" s="6"/>
      <c r="C3" s="6"/>
      <c r="D3" s="6"/>
      <c r="E3" s="7"/>
      <c r="F3" s="7"/>
      <c r="G3" s="8"/>
      <c r="H3" s="9"/>
      <c r="I3" s="8"/>
    </row>
    <row r="4" spans="1:9" ht="20.65" customHeight="1">
      <c r="A4" s="10"/>
      <c r="B4" s="10"/>
      <c r="C4" s="10"/>
      <c r="D4" s="10"/>
      <c r="E4" s="11"/>
      <c r="F4" s="11"/>
      <c r="G4" s="12"/>
      <c r="H4" s="13"/>
      <c r="I4" s="12"/>
    </row>
    <row r="5" spans="1:9" ht="20.65" customHeight="1">
      <c r="A5" s="10"/>
      <c r="B5" s="10"/>
      <c r="C5" s="10"/>
      <c r="D5" s="10"/>
      <c r="E5" s="11"/>
      <c r="F5" s="11"/>
      <c r="G5" s="14" t="s">
        <v>77</v>
      </c>
      <c r="H5" s="13"/>
      <c r="I5" s="12"/>
    </row>
    <row r="6" spans="1:9" ht="20.65" customHeight="1">
      <c r="G6" s="15" t="s">
        <v>78</v>
      </c>
      <c r="H6" s="14"/>
      <c r="I6" s="14" t="s">
        <v>1</v>
      </c>
    </row>
    <row r="7" spans="1:9" ht="20.65" customHeight="1">
      <c r="G7" s="15" t="s">
        <v>133</v>
      </c>
      <c r="I7" s="14" t="s">
        <v>2</v>
      </c>
    </row>
    <row r="8" spans="1:9" ht="20.65" customHeight="1">
      <c r="G8" s="15" t="s">
        <v>117</v>
      </c>
      <c r="I8" s="14" t="s">
        <v>91</v>
      </c>
    </row>
    <row r="9" spans="1:9" ht="20.65" customHeight="1">
      <c r="E9" s="16" t="s">
        <v>3</v>
      </c>
      <c r="G9" s="17" t="s">
        <v>4</v>
      </c>
      <c r="I9" s="17" t="s">
        <v>4</v>
      </c>
    </row>
    <row r="10" spans="1:9" ht="20.65" customHeight="1">
      <c r="A10" s="1" t="s">
        <v>5</v>
      </c>
      <c r="B10" s="1"/>
      <c r="C10" s="1"/>
      <c r="D10" s="1"/>
      <c r="G10" s="19"/>
      <c r="H10" s="18"/>
    </row>
    <row r="11" spans="1:9" ht="5.65" customHeight="1">
      <c r="A11" s="1"/>
      <c r="B11" s="1"/>
      <c r="C11" s="1"/>
      <c r="D11" s="1"/>
      <c r="G11" s="19"/>
      <c r="H11" s="18"/>
    </row>
    <row r="12" spans="1:9" ht="20.65" customHeight="1">
      <c r="A12" s="1" t="s">
        <v>6</v>
      </c>
      <c r="B12" s="1"/>
      <c r="C12" s="1"/>
      <c r="D12" s="1"/>
      <c r="G12" s="19"/>
      <c r="H12" s="18"/>
    </row>
    <row r="13" spans="1:9" ht="5.65" customHeight="1">
      <c r="A13" s="1"/>
      <c r="B13" s="1"/>
      <c r="C13" s="1"/>
      <c r="D13" s="1"/>
      <c r="G13" s="19"/>
      <c r="H13" s="18"/>
    </row>
    <row r="14" spans="1:9" ht="20.65" customHeight="1">
      <c r="A14" s="5" t="s">
        <v>7</v>
      </c>
      <c r="G14" s="19">
        <v>146472531</v>
      </c>
      <c r="H14" s="18"/>
      <c r="I14" s="3">
        <v>80485416</v>
      </c>
    </row>
    <row r="15" spans="1:9" ht="20.65" customHeight="1">
      <c r="A15" s="31" t="s">
        <v>118</v>
      </c>
      <c r="G15" s="33" t="s">
        <v>138</v>
      </c>
      <c r="H15" s="18"/>
      <c r="I15" s="3">
        <v>76754997</v>
      </c>
    </row>
    <row r="16" spans="1:9" ht="20.65" customHeight="1">
      <c r="A16" s="31" t="s">
        <v>105</v>
      </c>
      <c r="G16" s="19"/>
      <c r="H16" s="18"/>
    </row>
    <row r="17" spans="1:9" ht="20.65" customHeight="1">
      <c r="A17" s="31" t="s">
        <v>106</v>
      </c>
      <c r="E17" s="2">
        <v>5</v>
      </c>
      <c r="G17" s="19">
        <v>60689160</v>
      </c>
      <c r="H17" s="18"/>
      <c r="I17" s="3">
        <v>60576013</v>
      </c>
    </row>
    <row r="18" spans="1:9" ht="20.65" customHeight="1">
      <c r="A18" s="5" t="s">
        <v>119</v>
      </c>
      <c r="E18" s="2" t="s">
        <v>131</v>
      </c>
      <c r="G18" s="33" t="s">
        <v>138</v>
      </c>
      <c r="H18" s="18"/>
      <c r="I18" s="3">
        <v>82952</v>
      </c>
    </row>
    <row r="19" spans="1:9" ht="20.65" customHeight="1">
      <c r="A19" s="5" t="s">
        <v>8</v>
      </c>
      <c r="E19" s="2">
        <v>7</v>
      </c>
      <c r="G19" s="19">
        <v>37481935</v>
      </c>
      <c r="H19" s="18"/>
      <c r="I19" s="3">
        <v>16004709</v>
      </c>
    </row>
    <row r="20" spans="1:9" ht="20.65" customHeight="1">
      <c r="A20" s="5" t="s">
        <v>92</v>
      </c>
      <c r="E20" s="2">
        <v>8</v>
      </c>
      <c r="G20" s="19">
        <v>49939113</v>
      </c>
      <c r="H20" s="18"/>
      <c r="I20" s="3">
        <v>56478837.369999997</v>
      </c>
    </row>
    <row r="21" spans="1:9" ht="20.65" customHeight="1">
      <c r="A21" s="5" t="s">
        <v>9</v>
      </c>
      <c r="E21" s="2">
        <v>9</v>
      </c>
      <c r="G21" s="21">
        <v>8497359</v>
      </c>
      <c r="H21" s="20"/>
      <c r="I21" s="8">
        <v>506238</v>
      </c>
    </row>
    <row r="22" spans="1:9" ht="5.65" customHeight="1">
      <c r="G22" s="25"/>
      <c r="H22" s="20"/>
      <c r="I22" s="12"/>
    </row>
    <row r="23" spans="1:9" ht="21" customHeight="1">
      <c r="A23" s="1" t="s">
        <v>10</v>
      </c>
      <c r="G23" s="21">
        <f>SUM(G14:G22)</f>
        <v>303080098</v>
      </c>
      <c r="H23" s="20"/>
      <c r="I23" s="8">
        <f>SUM(I14:I21)</f>
        <v>290889162.37</v>
      </c>
    </row>
    <row r="24" spans="1:9" ht="12" customHeight="1">
      <c r="G24" s="19"/>
      <c r="H24" s="20"/>
    </row>
    <row r="25" spans="1:9" ht="20.65" customHeight="1">
      <c r="A25" s="1" t="s">
        <v>11</v>
      </c>
      <c r="B25" s="1"/>
      <c r="G25" s="19"/>
      <c r="H25" s="20"/>
    </row>
    <row r="26" spans="1:9" ht="5.65" customHeight="1">
      <c r="A26" s="1"/>
      <c r="B26" s="1"/>
      <c r="G26" s="19"/>
      <c r="H26" s="20"/>
    </row>
    <row r="27" spans="1:9" ht="20.65" customHeight="1">
      <c r="A27" s="5" t="s">
        <v>12</v>
      </c>
      <c r="E27" s="2">
        <v>6</v>
      </c>
      <c r="G27" s="19">
        <v>4001000</v>
      </c>
      <c r="H27" s="18"/>
      <c r="I27" s="3">
        <v>4323742</v>
      </c>
    </row>
    <row r="28" spans="1:9" ht="20.65" customHeight="1">
      <c r="A28" s="5" t="s">
        <v>72</v>
      </c>
      <c r="E28" s="2">
        <v>10</v>
      </c>
      <c r="G28" s="19">
        <v>57434760</v>
      </c>
      <c r="H28" s="18"/>
      <c r="I28" s="3">
        <v>64518608</v>
      </c>
    </row>
    <row r="29" spans="1:9" ht="20.65" customHeight="1">
      <c r="A29" s="5" t="s">
        <v>100</v>
      </c>
      <c r="E29" s="2">
        <v>10</v>
      </c>
      <c r="G29" s="19">
        <v>8164722</v>
      </c>
      <c r="H29" s="18"/>
      <c r="I29" s="26">
        <v>10237349</v>
      </c>
    </row>
    <row r="30" spans="1:9" ht="20.65" customHeight="1">
      <c r="A30" s="5" t="s">
        <v>102</v>
      </c>
      <c r="E30" s="2">
        <v>11</v>
      </c>
      <c r="G30" s="19">
        <v>41563487</v>
      </c>
      <c r="H30" s="18"/>
      <c r="I30" s="3">
        <v>18999203</v>
      </c>
    </row>
    <row r="31" spans="1:9" ht="20.65" customHeight="1">
      <c r="A31" s="5" t="s">
        <v>107</v>
      </c>
      <c r="G31" s="19">
        <v>5661854</v>
      </c>
      <c r="H31" s="20"/>
      <c r="I31" s="3">
        <v>5460006</v>
      </c>
    </row>
    <row r="32" spans="1:9" ht="20.65" customHeight="1">
      <c r="A32" s="5" t="s">
        <v>13</v>
      </c>
      <c r="G32" s="21">
        <v>1018800</v>
      </c>
      <c r="H32" s="20"/>
      <c r="I32" s="8">
        <v>910800</v>
      </c>
    </row>
    <row r="33" spans="1:9" ht="5.65" customHeight="1">
      <c r="G33" s="25"/>
      <c r="H33" s="18"/>
      <c r="I33" s="12"/>
    </row>
    <row r="34" spans="1:9" ht="20.65" customHeight="1">
      <c r="A34" s="1" t="s">
        <v>14</v>
      </c>
      <c r="G34" s="21">
        <f>SUM(G27:G33)</f>
        <v>117844623</v>
      </c>
      <c r="H34" s="18"/>
      <c r="I34" s="8">
        <f>SUM(I27:I33)</f>
        <v>104449708</v>
      </c>
    </row>
    <row r="35" spans="1:9" ht="5.65" customHeight="1">
      <c r="G35" s="25"/>
      <c r="H35" s="18"/>
      <c r="I35" s="12"/>
    </row>
    <row r="36" spans="1:9" ht="20.65" customHeight="1" thickBot="1">
      <c r="A36" s="1" t="s">
        <v>15</v>
      </c>
      <c r="G36" s="27">
        <f>+G23+G34</f>
        <v>420924721</v>
      </c>
      <c r="H36" s="18"/>
      <c r="I36" s="22">
        <f>+I23+I34</f>
        <v>395338870.37</v>
      </c>
    </row>
    <row r="37" spans="1:9" ht="20.65" customHeight="1" thickTop="1">
      <c r="A37" s="1"/>
      <c r="G37" s="12"/>
      <c r="H37" s="18"/>
      <c r="I37" s="12"/>
    </row>
    <row r="38" spans="1:9" ht="18" customHeight="1">
      <c r="A38" s="1"/>
      <c r="G38" s="12"/>
      <c r="H38" s="18"/>
      <c r="I38" s="12"/>
    </row>
    <row r="39" spans="1:9" ht="17.25" customHeight="1"/>
    <row r="40" spans="1:9" ht="5.65" customHeight="1"/>
    <row r="41" spans="1:9" ht="20.65" customHeight="1">
      <c r="B41" s="5" t="s">
        <v>16</v>
      </c>
      <c r="C41" s="2"/>
      <c r="D41" s="2"/>
      <c r="E41" s="3" t="s">
        <v>16</v>
      </c>
      <c r="F41" s="18"/>
      <c r="H41" s="3"/>
    </row>
    <row r="42" spans="1:9" ht="20.65" customHeight="1">
      <c r="B42" s="5" t="s">
        <v>122</v>
      </c>
      <c r="C42" s="2"/>
      <c r="D42" s="2"/>
      <c r="E42" s="4" t="s">
        <v>17</v>
      </c>
      <c r="F42" s="4"/>
      <c r="G42" s="4" t="s">
        <v>18</v>
      </c>
      <c r="I42" s="4"/>
    </row>
    <row r="43" spans="1:9" ht="24" customHeight="1">
      <c r="C43" s="2"/>
      <c r="D43" s="2"/>
      <c r="E43" s="4"/>
      <c r="F43" s="4"/>
      <c r="G43" s="4"/>
      <c r="I43" s="4"/>
    </row>
    <row r="44" spans="1:9" ht="22.35" customHeight="1">
      <c r="A44" s="23" t="s">
        <v>19</v>
      </c>
      <c r="B44" s="23"/>
      <c r="C44" s="23"/>
      <c r="D44" s="23"/>
      <c r="E44" s="7"/>
      <c r="F44" s="7"/>
      <c r="G44" s="8"/>
      <c r="H44" s="9"/>
      <c r="I44" s="8"/>
    </row>
    <row r="45" spans="1:9" ht="21.75" customHeight="1">
      <c r="A45" s="1" t="s">
        <v>73</v>
      </c>
    </row>
    <row r="46" spans="1:9" ht="21.75" customHeight="1">
      <c r="A46" s="1" t="s">
        <v>98</v>
      </c>
      <c r="G46" s="5"/>
    </row>
    <row r="47" spans="1:9" ht="21.75" customHeight="1">
      <c r="A47" s="6" t="s">
        <v>132</v>
      </c>
      <c r="B47" s="23"/>
      <c r="C47" s="23"/>
      <c r="D47" s="23"/>
      <c r="E47" s="7"/>
      <c r="F47" s="7"/>
      <c r="G47" s="8"/>
      <c r="H47" s="9"/>
      <c r="I47" s="8"/>
    </row>
    <row r="48" spans="1:9" ht="21.75" customHeight="1">
      <c r="A48" s="10"/>
      <c r="B48" s="24"/>
      <c r="C48" s="24"/>
      <c r="D48" s="24"/>
      <c r="E48" s="11"/>
      <c r="F48" s="11"/>
      <c r="G48" s="12"/>
      <c r="H48" s="13"/>
      <c r="I48" s="12"/>
    </row>
    <row r="49" spans="1:9" ht="21.75" customHeight="1">
      <c r="A49" s="10"/>
      <c r="B49" s="24"/>
      <c r="C49" s="24"/>
      <c r="D49" s="24"/>
      <c r="E49" s="11"/>
      <c r="F49" s="11"/>
      <c r="G49" s="14" t="s">
        <v>77</v>
      </c>
      <c r="H49" s="13"/>
      <c r="I49" s="12"/>
    </row>
    <row r="50" spans="1:9" ht="21.75" customHeight="1">
      <c r="D50" s="24"/>
      <c r="G50" s="15" t="s">
        <v>78</v>
      </c>
      <c r="H50" s="14"/>
      <c r="I50" s="14" t="s">
        <v>1</v>
      </c>
    </row>
    <row r="51" spans="1:9" ht="21.75" customHeight="1">
      <c r="G51" s="15" t="s">
        <v>133</v>
      </c>
      <c r="I51" s="14" t="s">
        <v>2</v>
      </c>
    </row>
    <row r="52" spans="1:9" ht="21.75" customHeight="1">
      <c r="G52" s="15" t="s">
        <v>117</v>
      </c>
      <c r="I52" s="14" t="s">
        <v>91</v>
      </c>
    </row>
    <row r="53" spans="1:9" ht="21.75" customHeight="1">
      <c r="E53" s="16" t="s">
        <v>3</v>
      </c>
      <c r="G53" s="17" t="s">
        <v>4</v>
      </c>
      <c r="I53" s="17" t="s">
        <v>4</v>
      </c>
    </row>
    <row r="54" spans="1:9" ht="21.75" customHeight="1">
      <c r="A54" s="1" t="s">
        <v>20</v>
      </c>
      <c r="G54" s="19"/>
      <c r="H54" s="18"/>
    </row>
    <row r="55" spans="1:9" ht="6" customHeight="1">
      <c r="A55" s="1"/>
      <c r="G55" s="19"/>
      <c r="H55" s="18"/>
    </row>
    <row r="56" spans="1:9" ht="21.75" customHeight="1">
      <c r="A56" s="1" t="s">
        <v>21</v>
      </c>
      <c r="G56" s="19"/>
      <c r="H56" s="18"/>
    </row>
    <row r="57" spans="1:9" ht="6" customHeight="1">
      <c r="A57" s="1"/>
      <c r="G57" s="19"/>
      <c r="H57" s="18"/>
    </row>
    <row r="58" spans="1:9" ht="21.75" customHeight="1">
      <c r="A58" s="5" t="s">
        <v>22</v>
      </c>
      <c r="E58" s="2">
        <v>12</v>
      </c>
      <c r="G58" s="19">
        <v>17487692</v>
      </c>
      <c r="H58" s="18"/>
      <c r="I58" s="3">
        <v>10980964</v>
      </c>
    </row>
    <row r="59" spans="1:9" ht="21.75" customHeight="1">
      <c r="A59" s="5" t="s">
        <v>93</v>
      </c>
      <c r="E59" s="2">
        <v>8</v>
      </c>
      <c r="G59" s="19">
        <v>6465958</v>
      </c>
      <c r="H59" s="18"/>
      <c r="I59" s="3">
        <v>0</v>
      </c>
    </row>
    <row r="60" spans="1:9" ht="21.75" customHeight="1">
      <c r="A60" s="5" t="s">
        <v>120</v>
      </c>
      <c r="E60" s="2" t="s">
        <v>131</v>
      </c>
      <c r="G60" s="19">
        <v>1229156</v>
      </c>
      <c r="H60" s="18"/>
      <c r="I60" s="3">
        <v>0</v>
      </c>
    </row>
    <row r="61" spans="1:9" ht="21.4" customHeight="1">
      <c r="A61" s="5" t="s">
        <v>94</v>
      </c>
      <c r="E61" s="2">
        <v>13</v>
      </c>
      <c r="G61" s="33" t="s">
        <v>138</v>
      </c>
      <c r="H61" s="18"/>
      <c r="I61" s="3">
        <v>653890</v>
      </c>
    </row>
    <row r="62" spans="1:9" ht="21.75" customHeight="1">
      <c r="A62" s="30" t="s">
        <v>101</v>
      </c>
      <c r="B62" s="29"/>
      <c r="C62" s="29"/>
      <c r="D62" s="29"/>
      <c r="G62" s="19">
        <v>2845521</v>
      </c>
      <c r="H62" s="18"/>
      <c r="I62" s="26">
        <v>2547372</v>
      </c>
    </row>
    <row r="63" spans="1:9" ht="21.75" customHeight="1">
      <c r="A63" s="5" t="s">
        <v>23</v>
      </c>
      <c r="G63" s="21">
        <v>5288620</v>
      </c>
      <c r="H63" s="20"/>
      <c r="I63" s="8">
        <v>4671765</v>
      </c>
    </row>
    <row r="64" spans="1:9" ht="6" customHeight="1">
      <c r="G64" s="25"/>
      <c r="H64" s="20"/>
      <c r="I64" s="12"/>
    </row>
    <row r="65" spans="1:9" ht="21.75" customHeight="1">
      <c r="A65" s="1" t="s">
        <v>24</v>
      </c>
      <c r="E65" s="5"/>
      <c r="G65" s="21">
        <f>SUM(G58:G63)</f>
        <v>33316947</v>
      </c>
      <c r="H65" s="20"/>
      <c r="I65" s="8">
        <f>SUM(I58:I64)</f>
        <v>18853991</v>
      </c>
    </row>
    <row r="66" spans="1:9" ht="21.75" customHeight="1">
      <c r="G66" s="25"/>
      <c r="H66" s="20"/>
      <c r="I66" s="12"/>
    </row>
    <row r="67" spans="1:9" ht="21.75" customHeight="1">
      <c r="A67" s="1" t="s">
        <v>25</v>
      </c>
      <c r="G67" s="25"/>
      <c r="H67" s="20"/>
      <c r="I67" s="12"/>
    </row>
    <row r="68" spans="1:9" ht="6" customHeight="1">
      <c r="A68" s="1"/>
      <c r="G68" s="25"/>
      <c r="H68" s="20"/>
      <c r="I68" s="12"/>
    </row>
    <row r="69" spans="1:9" ht="21.75" customHeight="1">
      <c r="A69" s="5" t="s">
        <v>26</v>
      </c>
      <c r="E69" s="2">
        <v>13</v>
      </c>
      <c r="G69" s="33">
        <v>0</v>
      </c>
      <c r="H69" s="20"/>
      <c r="I69" s="12">
        <v>2143020</v>
      </c>
    </row>
    <row r="70" spans="1:9" ht="21.75" customHeight="1">
      <c r="A70" s="30" t="s">
        <v>103</v>
      </c>
      <c r="B70" s="30"/>
      <c r="C70" s="30"/>
      <c r="D70" s="30"/>
      <c r="G70" s="19">
        <v>5957393</v>
      </c>
      <c r="H70" s="20"/>
      <c r="I70" s="12">
        <v>8103855</v>
      </c>
    </row>
    <row r="71" spans="1:9" ht="21.75" customHeight="1">
      <c r="A71" s="5" t="s">
        <v>27</v>
      </c>
      <c r="G71" s="21">
        <v>4817046</v>
      </c>
      <c r="H71" s="20"/>
      <c r="I71" s="8">
        <v>4339835</v>
      </c>
    </row>
    <row r="72" spans="1:9" ht="6" customHeight="1">
      <c r="G72" s="25"/>
      <c r="H72" s="20"/>
      <c r="I72" s="12"/>
    </row>
    <row r="73" spans="1:9" ht="21.75" customHeight="1">
      <c r="A73" s="1" t="s">
        <v>28</v>
      </c>
      <c r="G73" s="21">
        <f>SUM(G69:G71)</f>
        <v>10774439</v>
      </c>
      <c r="H73" s="20"/>
      <c r="I73" s="8">
        <f>SUM(I69:I72)</f>
        <v>14586710</v>
      </c>
    </row>
    <row r="74" spans="1:9" ht="6" customHeight="1">
      <c r="G74" s="25"/>
      <c r="H74" s="20"/>
      <c r="I74" s="12"/>
    </row>
    <row r="75" spans="1:9" ht="21.75" customHeight="1">
      <c r="A75" s="1" t="s">
        <v>29</v>
      </c>
      <c r="C75" s="1"/>
      <c r="D75" s="1"/>
      <c r="G75" s="21">
        <f>G65+G73</f>
        <v>44091386</v>
      </c>
      <c r="H75" s="18"/>
      <c r="I75" s="8">
        <f>+I65+I73</f>
        <v>33440701</v>
      </c>
    </row>
    <row r="76" spans="1:9" ht="21.75" customHeight="1">
      <c r="A76" s="1"/>
      <c r="C76" s="1"/>
      <c r="D76" s="1"/>
      <c r="G76" s="12"/>
      <c r="H76" s="18"/>
      <c r="I76" s="12"/>
    </row>
    <row r="77" spans="1:9" ht="21.75" customHeight="1">
      <c r="A77" s="1"/>
      <c r="C77" s="1"/>
      <c r="D77" s="1"/>
      <c r="G77" s="12"/>
      <c r="H77" s="18"/>
      <c r="I77" s="12"/>
    </row>
    <row r="78" spans="1:9" ht="21.75" customHeight="1">
      <c r="A78" s="1"/>
      <c r="C78" s="1"/>
      <c r="D78" s="1"/>
      <c r="G78" s="12"/>
      <c r="H78" s="18"/>
      <c r="I78" s="12"/>
    </row>
    <row r="79" spans="1:9" ht="21.75" customHeight="1">
      <c r="A79" s="1"/>
      <c r="C79" s="1"/>
      <c r="D79" s="1"/>
      <c r="G79" s="12"/>
      <c r="H79" s="18"/>
      <c r="I79" s="12"/>
    </row>
    <row r="80" spans="1:9" ht="21.75" customHeight="1">
      <c r="A80" s="1"/>
      <c r="C80" s="1"/>
      <c r="D80" s="1"/>
      <c r="G80" s="12"/>
      <c r="H80" s="18"/>
      <c r="I80" s="12"/>
    </row>
    <row r="81" spans="1:9" ht="21.75" customHeight="1">
      <c r="A81" s="1"/>
      <c r="C81" s="1"/>
      <c r="D81" s="1"/>
      <c r="G81" s="12"/>
      <c r="H81" s="18"/>
      <c r="I81" s="12"/>
    </row>
    <row r="82" spans="1:9" ht="21.75" customHeight="1">
      <c r="A82" s="1"/>
      <c r="C82" s="1"/>
      <c r="D82" s="1"/>
      <c r="G82" s="12"/>
      <c r="H82" s="18"/>
      <c r="I82" s="12"/>
    </row>
    <row r="83" spans="1:9" ht="21.75" customHeight="1">
      <c r="A83" s="1"/>
      <c r="C83" s="1"/>
      <c r="D83" s="1"/>
      <c r="G83" s="12"/>
      <c r="H83" s="18"/>
      <c r="I83" s="12"/>
    </row>
    <row r="84" spans="1:9" ht="20.25" customHeight="1">
      <c r="A84" s="1"/>
      <c r="C84" s="1"/>
      <c r="D84" s="1"/>
      <c r="G84" s="12"/>
      <c r="H84" s="18"/>
      <c r="I84" s="12"/>
    </row>
    <row r="85" spans="1:9" ht="22.35" customHeight="1">
      <c r="A85" s="23" t="s">
        <v>19</v>
      </c>
      <c r="B85" s="23"/>
      <c r="C85" s="23"/>
      <c r="D85" s="23"/>
      <c r="E85" s="7"/>
      <c r="F85" s="7"/>
      <c r="G85" s="8"/>
      <c r="H85" s="9"/>
      <c r="I85" s="8"/>
    </row>
    <row r="86" spans="1:9" ht="21.75" customHeight="1">
      <c r="A86" s="1" t="s">
        <v>73</v>
      </c>
    </row>
    <row r="87" spans="1:9" ht="21.75" customHeight="1">
      <c r="A87" s="1" t="s">
        <v>98</v>
      </c>
    </row>
    <row r="88" spans="1:9" ht="21.75" customHeight="1">
      <c r="A88" s="6" t="str">
        <f>+A47</f>
        <v>ณ วันที่ 30 กันยายน พ.ศ. 2564</v>
      </c>
      <c r="B88" s="23"/>
      <c r="C88" s="23"/>
      <c r="D88" s="23"/>
      <c r="E88" s="7"/>
      <c r="F88" s="7"/>
      <c r="G88" s="8"/>
      <c r="H88" s="9"/>
      <c r="I88" s="8"/>
    </row>
    <row r="89" spans="1:9" ht="21.75" customHeight="1">
      <c r="A89" s="10"/>
      <c r="B89" s="24"/>
      <c r="C89" s="24"/>
      <c r="D89" s="24"/>
      <c r="E89" s="11"/>
      <c r="F89" s="11"/>
      <c r="G89" s="12"/>
      <c r="H89" s="13"/>
      <c r="I89" s="12"/>
    </row>
    <row r="90" spans="1:9" ht="21.75" customHeight="1">
      <c r="A90" s="10"/>
      <c r="B90" s="24"/>
      <c r="C90" s="24"/>
      <c r="D90" s="24"/>
      <c r="E90" s="11"/>
      <c r="F90" s="11"/>
      <c r="G90" s="14" t="s">
        <v>77</v>
      </c>
      <c r="H90" s="13"/>
      <c r="I90" s="12"/>
    </row>
    <row r="91" spans="1:9" ht="21.75" customHeight="1">
      <c r="G91" s="15" t="s">
        <v>78</v>
      </c>
      <c r="H91" s="14"/>
      <c r="I91" s="14" t="s">
        <v>1</v>
      </c>
    </row>
    <row r="92" spans="1:9" ht="21.75" customHeight="1">
      <c r="G92" s="15" t="s">
        <v>133</v>
      </c>
      <c r="I92" s="14" t="s">
        <v>2</v>
      </c>
    </row>
    <row r="93" spans="1:9" ht="21.75" customHeight="1">
      <c r="G93" s="15" t="s">
        <v>117</v>
      </c>
      <c r="I93" s="14" t="s">
        <v>91</v>
      </c>
    </row>
    <row r="94" spans="1:9" ht="21.75" customHeight="1">
      <c r="E94" s="35"/>
      <c r="G94" s="17" t="s">
        <v>4</v>
      </c>
      <c r="I94" s="17" t="s">
        <v>4</v>
      </c>
    </row>
    <row r="95" spans="1:9" ht="21.75" customHeight="1">
      <c r="A95" s="1" t="s">
        <v>99</v>
      </c>
      <c r="G95" s="19"/>
      <c r="H95" s="18"/>
      <c r="I95" s="5"/>
    </row>
    <row r="96" spans="1:9" ht="6" customHeight="1">
      <c r="A96" s="1"/>
      <c r="G96" s="19"/>
      <c r="H96" s="18"/>
    </row>
    <row r="97" spans="1:9" ht="21.75" customHeight="1">
      <c r="A97" s="1" t="s">
        <v>30</v>
      </c>
      <c r="G97" s="19"/>
      <c r="H97" s="18"/>
    </row>
    <row r="98" spans="1:9" ht="6" customHeight="1">
      <c r="A98" s="1"/>
      <c r="G98" s="19"/>
      <c r="H98" s="18"/>
    </row>
    <row r="99" spans="1:9" ht="21.75" customHeight="1">
      <c r="A99" s="5" t="s">
        <v>31</v>
      </c>
      <c r="G99" s="28"/>
      <c r="H99" s="5"/>
      <c r="I99" s="5"/>
    </row>
    <row r="100" spans="1:9" ht="21.75" customHeight="1">
      <c r="B100" s="5" t="s">
        <v>32</v>
      </c>
      <c r="G100" s="19"/>
      <c r="H100" s="18"/>
    </row>
    <row r="101" spans="1:9" ht="21.75" customHeight="1">
      <c r="C101" s="5" t="s">
        <v>89</v>
      </c>
      <c r="G101" s="28"/>
      <c r="H101" s="5"/>
      <c r="I101" s="5"/>
    </row>
    <row r="102" spans="1:9" ht="21.75" customHeight="1">
      <c r="D102" s="5" t="s">
        <v>88</v>
      </c>
      <c r="G102" s="21">
        <v>90000000</v>
      </c>
      <c r="H102" s="18"/>
      <c r="I102" s="8">
        <v>90000000</v>
      </c>
    </row>
    <row r="103" spans="1:9" ht="6" customHeight="1">
      <c r="G103" s="25"/>
      <c r="H103" s="18"/>
      <c r="I103" s="12"/>
    </row>
    <row r="104" spans="1:9" ht="21.75" customHeight="1">
      <c r="B104" s="5" t="s">
        <v>33</v>
      </c>
      <c r="G104" s="19"/>
      <c r="H104" s="18"/>
    </row>
    <row r="105" spans="1:9" ht="21.75" customHeight="1">
      <c r="C105" s="5" t="s">
        <v>95</v>
      </c>
      <c r="G105" s="28"/>
      <c r="H105" s="5"/>
      <c r="I105" s="5"/>
    </row>
    <row r="106" spans="1:9" ht="21.75" customHeight="1">
      <c r="D106" s="5" t="s">
        <v>90</v>
      </c>
      <c r="G106" s="19">
        <v>90000000</v>
      </c>
      <c r="H106" s="5"/>
      <c r="I106" s="12">
        <v>90000000</v>
      </c>
    </row>
    <row r="107" spans="1:9" ht="21.75" customHeight="1">
      <c r="A107" s="5" t="s">
        <v>34</v>
      </c>
      <c r="G107" s="19">
        <v>239257445</v>
      </c>
      <c r="H107" s="18"/>
      <c r="I107" s="12">
        <v>239257445</v>
      </c>
    </row>
    <row r="108" spans="1:9" ht="21.75" customHeight="1">
      <c r="A108" s="5" t="s">
        <v>35</v>
      </c>
      <c r="G108" s="25"/>
      <c r="H108" s="18"/>
    </row>
    <row r="109" spans="1:9" ht="21.75" customHeight="1">
      <c r="B109" s="5" t="s">
        <v>96</v>
      </c>
      <c r="G109" s="19">
        <v>9000000</v>
      </c>
      <c r="H109" s="18"/>
      <c r="I109" s="12">
        <v>9000000</v>
      </c>
    </row>
    <row r="110" spans="1:9" ht="21.75" customHeight="1">
      <c r="B110" s="5" t="s">
        <v>97</v>
      </c>
      <c r="G110" s="19">
        <v>36746340</v>
      </c>
      <c r="H110" s="18"/>
      <c r="I110" s="12">
        <v>21811174</v>
      </c>
    </row>
    <row r="111" spans="1:9" ht="21.75" customHeight="1">
      <c r="A111" s="5" t="s">
        <v>36</v>
      </c>
      <c r="G111" s="21">
        <v>1829550</v>
      </c>
      <c r="H111" s="18"/>
      <c r="I111" s="8">
        <v>1829550</v>
      </c>
    </row>
    <row r="112" spans="1:9" ht="6" customHeight="1">
      <c r="G112" s="25"/>
      <c r="H112" s="18"/>
      <c r="I112" s="12"/>
    </row>
    <row r="113" spans="1:9" ht="21.75" customHeight="1">
      <c r="A113" s="1" t="s">
        <v>37</v>
      </c>
      <c r="C113" s="1"/>
      <c r="D113" s="1"/>
      <c r="E113" s="5"/>
      <c r="G113" s="21">
        <f>SUM(G106:G111)</f>
        <v>376833335</v>
      </c>
      <c r="H113" s="18"/>
      <c r="I113" s="8">
        <v>361898169</v>
      </c>
    </row>
    <row r="114" spans="1:9" ht="6" customHeight="1">
      <c r="G114" s="25"/>
      <c r="H114" s="18"/>
      <c r="I114" s="12"/>
    </row>
    <row r="115" spans="1:9" ht="21.75" customHeight="1" thickBot="1">
      <c r="A115" s="1" t="s">
        <v>38</v>
      </c>
      <c r="G115" s="27">
        <f>G75+G113</f>
        <v>420924721</v>
      </c>
      <c r="H115" s="18"/>
      <c r="I115" s="22">
        <v>395338870</v>
      </c>
    </row>
    <row r="116" spans="1:9" ht="21.75" customHeight="1" thickTop="1">
      <c r="A116" s="1"/>
      <c r="G116" s="12"/>
      <c r="H116" s="18"/>
      <c r="I116" s="12"/>
    </row>
    <row r="117" spans="1:9" ht="21.75" customHeight="1">
      <c r="A117" s="1"/>
      <c r="G117" s="12"/>
      <c r="H117" s="18"/>
      <c r="I117" s="12"/>
    </row>
    <row r="118" spans="1:9" ht="21.75" customHeight="1">
      <c r="A118" s="1"/>
      <c r="G118" s="12"/>
      <c r="H118" s="18"/>
      <c r="I118" s="12"/>
    </row>
    <row r="119" spans="1:9" ht="21.75" customHeight="1">
      <c r="A119" s="1"/>
      <c r="G119" s="12"/>
      <c r="H119" s="18"/>
      <c r="I119" s="12"/>
    </row>
    <row r="120" spans="1:9" ht="21.75" customHeight="1">
      <c r="A120" s="1"/>
      <c r="G120" s="12"/>
      <c r="H120" s="18"/>
      <c r="I120" s="12"/>
    </row>
    <row r="121" spans="1:9" ht="21.75" customHeight="1">
      <c r="A121" s="1"/>
      <c r="G121" s="12"/>
      <c r="H121" s="18"/>
      <c r="I121" s="12"/>
    </row>
    <row r="122" spans="1:9" ht="21.75" customHeight="1">
      <c r="A122" s="1"/>
      <c r="G122" s="12"/>
      <c r="H122" s="18"/>
      <c r="I122" s="12"/>
    </row>
    <row r="123" spans="1:9" ht="21.75" customHeight="1">
      <c r="A123" s="1"/>
      <c r="G123" s="12"/>
      <c r="H123" s="18"/>
      <c r="I123" s="12"/>
    </row>
    <row r="124" spans="1:9" ht="23.65" customHeight="1">
      <c r="A124" s="1"/>
      <c r="G124" s="12"/>
      <c r="H124" s="18"/>
      <c r="I124" s="12"/>
    </row>
    <row r="125" spans="1:9" ht="3" customHeight="1">
      <c r="A125" s="1"/>
      <c r="G125" s="12"/>
      <c r="H125" s="18"/>
      <c r="I125" s="12"/>
    </row>
    <row r="126" spans="1:9" ht="22.35" customHeight="1">
      <c r="A126" s="23" t="s">
        <v>19</v>
      </c>
      <c r="B126" s="23"/>
      <c r="C126" s="23"/>
      <c r="D126" s="23"/>
      <c r="E126" s="7"/>
      <c r="F126" s="7"/>
      <c r="G126" s="8"/>
      <c r="H126" s="9"/>
      <c r="I126" s="8"/>
    </row>
  </sheetData>
  <pageMargins left="0.8" right="0.75" top="0.5" bottom="0.6" header="0.49" footer="0.4"/>
  <pageSetup paperSize="9" firstPageNumber="2" fitToHeight="0" orientation="portrait" useFirstPageNumber="1" horizontalDpi="1200" verticalDpi="1200" r:id="rId1"/>
  <headerFooter>
    <oddFooter>&amp;R&amp;"Browallia New,Regular"&amp;14&amp;P</oddFooter>
  </headerFooter>
  <rowBreaks count="2" manualBreakCount="2">
    <brk id="44" max="16383" man="1"/>
    <brk id="8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A5ECE-1CED-4CEA-8326-F7BFCEFC51BE}">
  <sheetPr codeName="Sheet3"/>
  <dimension ref="A1:I87"/>
  <sheetViews>
    <sheetView topLeftCell="A36" zoomScale="90" zoomScaleNormal="90" zoomScaleSheetLayoutView="90" workbookViewId="0">
      <selection activeCell="A87" sqref="A87:XFD87"/>
    </sheetView>
  </sheetViews>
  <sheetFormatPr defaultColWidth="9.28515625" defaultRowHeight="20.25" customHeight="1"/>
  <cols>
    <col min="1" max="3" width="1.5703125" style="49" customWidth="1"/>
    <col min="4" max="4" width="44.7109375" style="49" customWidth="1"/>
    <col min="5" max="5" width="7.5703125" style="45" customWidth="1"/>
    <col min="6" max="6" width="1" style="45" customWidth="1"/>
    <col min="7" max="7" width="13.7109375" style="50" customWidth="1"/>
    <col min="8" max="8" width="1" style="45" customWidth="1"/>
    <col min="9" max="9" width="13.7109375" style="150" customWidth="1"/>
    <col min="10" max="16384" width="9.28515625" style="49"/>
  </cols>
  <sheetData>
    <row r="1" spans="1:9" ht="20.25" customHeight="1">
      <c r="A1" s="48" t="s">
        <v>73</v>
      </c>
    </row>
    <row r="2" spans="1:9" ht="20.25" customHeight="1">
      <c r="A2" s="48" t="s">
        <v>79</v>
      </c>
    </row>
    <row r="3" spans="1:9" ht="20.25" customHeight="1">
      <c r="A3" s="51" t="s">
        <v>151</v>
      </c>
      <c r="B3" s="52"/>
      <c r="C3" s="52"/>
      <c r="D3" s="52"/>
      <c r="E3" s="53"/>
      <c r="F3" s="53"/>
      <c r="G3" s="54"/>
      <c r="H3" s="53"/>
      <c r="I3" s="151"/>
    </row>
    <row r="4" spans="1:9" ht="20.25" customHeight="1">
      <c r="A4" s="48"/>
    </row>
    <row r="5" spans="1:9" ht="20.25" customHeight="1">
      <c r="G5" s="55" t="s">
        <v>117</v>
      </c>
      <c r="I5" s="152" t="s">
        <v>91</v>
      </c>
    </row>
    <row r="6" spans="1:9" ht="20.25" customHeight="1">
      <c r="E6" s="180"/>
      <c r="G6" s="57" t="s">
        <v>4</v>
      </c>
      <c r="I6" s="153" t="s">
        <v>4</v>
      </c>
    </row>
    <row r="7" spans="1:9" ht="8.1" customHeight="1">
      <c r="A7" s="48"/>
      <c r="G7" s="58"/>
      <c r="I7" s="154"/>
    </row>
    <row r="8" spans="1:9" ht="20.25" customHeight="1">
      <c r="A8" s="49" t="s">
        <v>134</v>
      </c>
      <c r="G8" s="58">
        <v>68852835</v>
      </c>
      <c r="I8" s="154">
        <v>60742816</v>
      </c>
    </row>
    <row r="9" spans="1:9" ht="20.25" customHeight="1">
      <c r="A9" s="49" t="s">
        <v>104</v>
      </c>
      <c r="G9" s="59">
        <v>-35037617</v>
      </c>
      <c r="I9" s="151">
        <v>-33771411</v>
      </c>
    </row>
    <row r="10" spans="1:9" ht="8.1" customHeight="1">
      <c r="G10" s="58"/>
      <c r="I10" s="154"/>
    </row>
    <row r="11" spans="1:9" ht="20.25" customHeight="1">
      <c r="A11" s="34" t="s">
        <v>108</v>
      </c>
      <c r="C11" s="48"/>
      <c r="D11" s="48"/>
      <c r="E11" s="49"/>
      <c r="G11" s="60">
        <f>SUM(G8:G9)</f>
        <v>33815218</v>
      </c>
      <c r="I11" s="155">
        <f>SUM(I8:I9)</f>
        <v>26971405</v>
      </c>
    </row>
    <row r="12" spans="1:9" ht="20.25" customHeight="1">
      <c r="A12" s="49" t="s">
        <v>39</v>
      </c>
      <c r="G12" s="61">
        <v>901432</v>
      </c>
      <c r="I12" s="150">
        <v>296591</v>
      </c>
    </row>
    <row r="13" spans="1:9" ht="20.25" customHeight="1">
      <c r="A13" s="49" t="s">
        <v>40</v>
      </c>
      <c r="G13" s="61">
        <v>-175314</v>
      </c>
      <c r="I13" s="150">
        <v>-390944</v>
      </c>
    </row>
    <row r="14" spans="1:9" ht="20.25" customHeight="1">
      <c r="A14" s="49" t="s">
        <v>41</v>
      </c>
      <c r="G14" s="61">
        <v>-3722500</v>
      </c>
      <c r="I14" s="150">
        <v>-7860182</v>
      </c>
    </row>
    <row r="15" spans="1:9" ht="20.25" customHeight="1">
      <c r="A15" s="49" t="s">
        <v>157</v>
      </c>
      <c r="G15" s="59">
        <v>186613</v>
      </c>
      <c r="I15" s="151">
        <v>1820248</v>
      </c>
    </row>
    <row r="16" spans="1:9" ht="8.1" customHeight="1">
      <c r="G16" s="58"/>
      <c r="I16" s="154"/>
    </row>
    <row r="17" spans="1:9" ht="20.25" customHeight="1">
      <c r="A17" s="48" t="s">
        <v>42</v>
      </c>
      <c r="C17" s="48"/>
      <c r="D17" s="48"/>
      <c r="G17" s="60">
        <f>SUM(G11:G15)</f>
        <v>31005449</v>
      </c>
      <c r="I17" s="155">
        <f>SUM(I11:I15)</f>
        <v>20837118</v>
      </c>
    </row>
    <row r="18" spans="1:9" ht="20.25" customHeight="1">
      <c r="A18" s="49" t="s">
        <v>43</v>
      </c>
      <c r="C18" s="48"/>
      <c r="D18" s="48"/>
      <c r="E18" s="49"/>
      <c r="G18" s="59">
        <v>-107191</v>
      </c>
      <c r="I18" s="151">
        <v>-173409</v>
      </c>
    </row>
    <row r="19" spans="1:9" ht="8.1" customHeight="1">
      <c r="G19" s="58"/>
      <c r="I19" s="154"/>
    </row>
    <row r="20" spans="1:9" ht="20.25" customHeight="1">
      <c r="A20" s="48" t="s">
        <v>44</v>
      </c>
      <c r="C20" s="48"/>
      <c r="D20" s="48"/>
      <c r="G20" s="60">
        <f>SUM(G17:G19)</f>
        <v>30898258</v>
      </c>
      <c r="I20" s="155">
        <f>SUM(I17:I19)</f>
        <v>20663709</v>
      </c>
    </row>
    <row r="21" spans="1:9" ht="20.25" customHeight="1">
      <c r="A21" s="49" t="s">
        <v>158</v>
      </c>
      <c r="C21" s="48"/>
      <c r="D21" s="48"/>
      <c r="G21" s="62">
        <v>-815985</v>
      </c>
      <c r="I21" s="156">
        <v>-465863</v>
      </c>
    </row>
    <row r="22" spans="1:9" ht="8.1" customHeight="1">
      <c r="G22" s="58"/>
      <c r="I22" s="154"/>
    </row>
    <row r="23" spans="1:9" s="162" customFormat="1" ht="20.25" customHeight="1">
      <c r="A23" s="161" t="s">
        <v>45</v>
      </c>
      <c r="E23" s="163"/>
      <c r="F23" s="163"/>
      <c r="G23" s="60">
        <f>SUM(G20:G22)</f>
        <v>30082273</v>
      </c>
      <c r="H23" s="163"/>
      <c r="I23" s="155">
        <f>SUM(I20:I22)</f>
        <v>20197846</v>
      </c>
    </row>
    <row r="24" spans="1:9" s="162" customFormat="1" ht="20.25" customHeight="1">
      <c r="A24" s="162" t="s">
        <v>165</v>
      </c>
      <c r="E24" s="163"/>
      <c r="F24" s="163"/>
      <c r="G24" s="21">
        <v>0</v>
      </c>
      <c r="H24" s="187"/>
      <c r="I24" s="188">
        <v>0</v>
      </c>
    </row>
    <row r="25" spans="1:9" s="162" customFormat="1" ht="8.1" customHeight="1">
      <c r="E25" s="163"/>
      <c r="F25" s="163"/>
      <c r="G25" s="58"/>
      <c r="H25" s="163"/>
      <c r="I25" s="154"/>
    </row>
    <row r="26" spans="1:9" s="162" customFormat="1" ht="20.25" customHeight="1" thickBot="1">
      <c r="A26" s="161" t="s">
        <v>46</v>
      </c>
      <c r="E26" s="163"/>
      <c r="F26" s="163"/>
      <c r="G26" s="179">
        <f>SUM(G23,G24)</f>
        <v>30082273</v>
      </c>
      <c r="H26" s="163"/>
      <c r="I26" s="164">
        <f>SUM(I23,I24)</f>
        <v>20197846</v>
      </c>
    </row>
    <row r="27" spans="1:9" ht="20.25" customHeight="1" thickTop="1">
      <c r="B27" s="48"/>
      <c r="G27" s="58"/>
      <c r="I27" s="154"/>
    </row>
    <row r="28" spans="1:9" ht="20.25" customHeight="1">
      <c r="A28" s="48" t="s">
        <v>47</v>
      </c>
      <c r="B28" s="48"/>
      <c r="G28" s="58"/>
      <c r="I28" s="154"/>
    </row>
    <row r="29" spans="1:9" ht="8.1" customHeight="1">
      <c r="G29" s="58"/>
      <c r="I29" s="154"/>
    </row>
    <row r="30" spans="1:9" ht="20.25" customHeight="1">
      <c r="B30" s="49" t="s">
        <v>48</v>
      </c>
      <c r="G30" s="60">
        <v>180000000</v>
      </c>
      <c r="I30" s="155">
        <v>180000000</v>
      </c>
    </row>
    <row r="31" spans="1:9" ht="20.25" customHeight="1">
      <c r="B31" s="49" t="s">
        <v>49</v>
      </c>
      <c r="G31" s="63">
        <v>0.17</v>
      </c>
      <c r="I31" s="64">
        <f>I23/I30</f>
        <v>0.11221025555555555</v>
      </c>
    </row>
    <row r="32" spans="1:9" ht="20.25" customHeight="1">
      <c r="G32" s="64"/>
      <c r="I32" s="64"/>
    </row>
    <row r="33" spans="1:9" ht="20.25" customHeight="1">
      <c r="G33" s="64"/>
      <c r="I33" s="64"/>
    </row>
    <row r="34" spans="1:9" ht="20.25" customHeight="1">
      <c r="G34" s="64"/>
      <c r="I34" s="64"/>
    </row>
    <row r="35" spans="1:9" ht="20.25" customHeight="1">
      <c r="G35" s="64"/>
      <c r="I35" s="64"/>
    </row>
    <row r="36" spans="1:9" ht="20.25" customHeight="1">
      <c r="G36" s="64"/>
      <c r="I36" s="64"/>
    </row>
    <row r="37" spans="1:9" ht="20.25" customHeight="1">
      <c r="G37" s="64"/>
      <c r="I37" s="64"/>
    </row>
    <row r="38" spans="1:9" ht="20.25" customHeight="1">
      <c r="G38" s="64"/>
      <c r="I38" s="64"/>
    </row>
    <row r="39" spans="1:9" ht="20.25" customHeight="1">
      <c r="G39" s="64"/>
      <c r="I39" s="64"/>
    </row>
    <row r="40" spans="1:9" ht="20.25" customHeight="1">
      <c r="G40" s="64"/>
      <c r="I40" s="64"/>
    </row>
    <row r="41" spans="1:9" ht="20.25" customHeight="1">
      <c r="G41" s="64"/>
      <c r="I41" s="64"/>
    </row>
    <row r="42" spans="1:9" ht="20.25" customHeight="1">
      <c r="G42" s="64"/>
      <c r="I42" s="64"/>
    </row>
    <row r="43" spans="1:9" ht="8.25" customHeight="1">
      <c r="G43" s="64"/>
      <c r="I43" s="64"/>
    </row>
    <row r="44" spans="1:9" ht="22.35" customHeight="1">
      <c r="A44" s="52" t="s">
        <v>19</v>
      </c>
      <c r="B44" s="52"/>
      <c r="C44" s="52"/>
      <c r="D44" s="52"/>
      <c r="E44" s="53"/>
      <c r="F44" s="53"/>
      <c r="G44" s="54"/>
      <c r="H44" s="53"/>
      <c r="I44" s="151"/>
    </row>
    <row r="45" spans="1:9" ht="20.25" customHeight="1">
      <c r="A45" s="48" t="s">
        <v>73</v>
      </c>
    </row>
    <row r="46" spans="1:9" ht="20.25" customHeight="1">
      <c r="A46" s="48" t="s">
        <v>79</v>
      </c>
    </row>
    <row r="47" spans="1:9" ht="20.25" customHeight="1">
      <c r="A47" s="51" t="s">
        <v>135</v>
      </c>
      <c r="B47" s="52"/>
      <c r="C47" s="52"/>
      <c r="D47" s="52"/>
      <c r="E47" s="53"/>
      <c r="F47" s="53"/>
      <c r="G47" s="54"/>
      <c r="H47" s="53"/>
      <c r="I47" s="151"/>
    </row>
    <row r="48" spans="1:9" ht="20.25" customHeight="1">
      <c r="A48" s="48"/>
    </row>
    <row r="49" spans="1:9" ht="20.25" customHeight="1">
      <c r="G49" s="55" t="s">
        <v>117</v>
      </c>
      <c r="I49" s="152" t="s">
        <v>91</v>
      </c>
    </row>
    <row r="50" spans="1:9" ht="20.25" customHeight="1">
      <c r="E50" s="56" t="s">
        <v>3</v>
      </c>
      <c r="G50" s="57" t="s">
        <v>4</v>
      </c>
      <c r="I50" s="153" t="s">
        <v>4</v>
      </c>
    </row>
    <row r="51" spans="1:9" ht="20.25" customHeight="1">
      <c r="A51" s="48"/>
      <c r="G51" s="58"/>
      <c r="I51" s="154"/>
    </row>
    <row r="52" spans="1:9" ht="20.25" customHeight="1">
      <c r="A52" s="49" t="s">
        <v>134</v>
      </c>
      <c r="E52" s="45">
        <v>4</v>
      </c>
      <c r="G52" s="58">
        <v>213920136</v>
      </c>
      <c r="I52" s="154">
        <v>163143169</v>
      </c>
    </row>
    <row r="53" spans="1:9" ht="20.25" customHeight="1">
      <c r="A53" s="49" t="s">
        <v>104</v>
      </c>
      <c r="G53" s="62">
        <v>-120053273</v>
      </c>
      <c r="I53" s="156">
        <v>-94300879</v>
      </c>
    </row>
    <row r="54" spans="1:9" ht="20.25" customHeight="1">
      <c r="G54" s="58"/>
      <c r="I54" s="154"/>
    </row>
    <row r="55" spans="1:9" ht="20.25" customHeight="1">
      <c r="A55" s="34" t="s">
        <v>108</v>
      </c>
      <c r="C55" s="48"/>
      <c r="D55" s="48"/>
      <c r="E55" s="49"/>
      <c r="G55" s="60">
        <f>SUM(G52:G53)</f>
        <v>93866863</v>
      </c>
      <c r="I55" s="155">
        <f>SUM(I52:I53)</f>
        <v>68842290</v>
      </c>
    </row>
    <row r="56" spans="1:9" ht="20.25" customHeight="1">
      <c r="A56" s="49" t="s">
        <v>39</v>
      </c>
      <c r="G56" s="61">
        <v>1425362</v>
      </c>
      <c r="I56" s="150">
        <v>1229284</v>
      </c>
    </row>
    <row r="57" spans="1:9" ht="20.25" customHeight="1">
      <c r="A57" s="49" t="s">
        <v>40</v>
      </c>
      <c r="G57" s="61">
        <v>-373231</v>
      </c>
      <c r="I57" s="150">
        <v>-2988621</v>
      </c>
    </row>
    <row r="58" spans="1:9" ht="20.25" customHeight="1">
      <c r="A58" s="49" t="s">
        <v>41</v>
      </c>
      <c r="G58" s="61">
        <v>-18041517</v>
      </c>
      <c r="I58" s="150">
        <v>-29725514</v>
      </c>
    </row>
    <row r="59" spans="1:9" ht="20.25" customHeight="1">
      <c r="A59" s="49" t="s">
        <v>157</v>
      </c>
      <c r="G59" s="59">
        <v>462660</v>
      </c>
      <c r="I59" s="151">
        <v>251255</v>
      </c>
    </row>
    <row r="60" spans="1:9" ht="8.1" customHeight="1">
      <c r="G60" s="58"/>
      <c r="I60" s="154"/>
    </row>
    <row r="61" spans="1:9" ht="20.25" customHeight="1">
      <c r="A61" s="48" t="s">
        <v>42</v>
      </c>
      <c r="C61" s="48"/>
      <c r="D61" s="48"/>
      <c r="G61" s="60">
        <f>SUM(G55:G59)</f>
        <v>77340137</v>
      </c>
      <c r="I61" s="155">
        <f>SUM(I55:I59)</f>
        <v>37608694</v>
      </c>
    </row>
    <row r="62" spans="1:9" ht="20.25" customHeight="1">
      <c r="A62" s="49" t="s">
        <v>43</v>
      </c>
      <c r="C62" s="48"/>
      <c r="D62" s="48"/>
      <c r="E62" s="49"/>
      <c r="G62" s="59">
        <v>-269358</v>
      </c>
      <c r="I62" s="151">
        <v>-993727</v>
      </c>
    </row>
    <row r="63" spans="1:9" ht="8.1" customHeight="1">
      <c r="G63" s="58"/>
      <c r="I63" s="154"/>
    </row>
    <row r="64" spans="1:9" ht="20.25" customHeight="1">
      <c r="A64" s="48" t="s">
        <v>44</v>
      </c>
      <c r="C64" s="48"/>
      <c r="D64" s="48"/>
      <c r="G64" s="60">
        <f>SUM(G61:G63)</f>
        <v>77070779</v>
      </c>
      <c r="I64" s="155">
        <f>SUM(I61:I63)</f>
        <v>36614967</v>
      </c>
    </row>
    <row r="65" spans="1:9" ht="20.25" customHeight="1">
      <c r="A65" s="49" t="s">
        <v>136</v>
      </c>
      <c r="C65" s="48"/>
      <c r="D65" s="48"/>
      <c r="E65" s="45">
        <v>14</v>
      </c>
      <c r="G65" s="62">
        <v>-254147</v>
      </c>
      <c r="I65" s="156">
        <v>206251</v>
      </c>
    </row>
    <row r="66" spans="1:9" ht="8.1" customHeight="1">
      <c r="G66" s="58"/>
      <c r="I66" s="154"/>
    </row>
    <row r="67" spans="1:9" ht="20.25" customHeight="1">
      <c r="A67" s="161" t="s">
        <v>45</v>
      </c>
      <c r="B67" s="162"/>
      <c r="C67" s="162"/>
      <c r="D67" s="162"/>
      <c r="E67" s="163"/>
      <c r="F67" s="163"/>
      <c r="G67" s="190">
        <f>SUM(G64:G66)</f>
        <v>76816632</v>
      </c>
      <c r="H67" s="163"/>
      <c r="I67" s="191">
        <f>SUM(I64:I66)</f>
        <v>36821218</v>
      </c>
    </row>
    <row r="68" spans="1:9" s="162" customFormat="1" ht="20.25" customHeight="1">
      <c r="A68" s="162" t="s">
        <v>165</v>
      </c>
      <c r="E68" s="163"/>
      <c r="F68" s="163"/>
      <c r="G68" s="21">
        <v>0</v>
      </c>
      <c r="H68" s="187"/>
      <c r="I68" s="188">
        <v>0</v>
      </c>
    </row>
    <row r="69" spans="1:9" s="162" customFormat="1" ht="8.1" customHeight="1">
      <c r="E69" s="163"/>
      <c r="F69" s="163"/>
      <c r="G69" s="58"/>
      <c r="H69" s="163"/>
      <c r="I69" s="154"/>
    </row>
    <row r="70" spans="1:9" s="162" customFormat="1" ht="20.25" customHeight="1" thickBot="1">
      <c r="A70" s="161" t="s">
        <v>46</v>
      </c>
      <c r="E70" s="163"/>
      <c r="F70" s="163"/>
      <c r="G70" s="179">
        <f>SUM(G67,G68)</f>
        <v>76816632</v>
      </c>
      <c r="H70" s="163"/>
      <c r="I70" s="164">
        <f>SUM(I67,I68)</f>
        <v>36821218</v>
      </c>
    </row>
    <row r="71" spans="1:9" ht="6.4" customHeight="1" thickTop="1">
      <c r="B71" s="48"/>
      <c r="G71" s="58"/>
      <c r="I71" s="154"/>
    </row>
    <row r="72" spans="1:9" ht="20.25" customHeight="1">
      <c r="A72" s="48" t="s">
        <v>47</v>
      </c>
      <c r="B72" s="48"/>
      <c r="G72" s="58"/>
      <c r="I72" s="154"/>
    </row>
    <row r="73" spans="1:9" ht="8.1" customHeight="1">
      <c r="G73" s="58"/>
      <c r="I73" s="154"/>
    </row>
    <row r="74" spans="1:9" ht="20.25" customHeight="1">
      <c r="B74" s="49" t="s">
        <v>48</v>
      </c>
      <c r="G74" s="60">
        <v>180000000</v>
      </c>
      <c r="I74" s="155">
        <v>180000000</v>
      </c>
    </row>
    <row r="75" spans="1:9" ht="20.25" customHeight="1">
      <c r="B75" s="49" t="s">
        <v>49</v>
      </c>
      <c r="G75" s="63">
        <v>0.43</v>
      </c>
      <c r="I75" s="64">
        <f>I67/I74</f>
        <v>0.20456232222222223</v>
      </c>
    </row>
    <row r="76" spans="1:9" ht="20.25" customHeight="1">
      <c r="G76" s="64"/>
      <c r="I76" s="64"/>
    </row>
    <row r="80" spans="1:9" ht="20.25" customHeight="1">
      <c r="G80" s="192"/>
    </row>
    <row r="85" spans="1:9" ht="18" customHeight="1"/>
    <row r="87" spans="1:9" ht="22.35" customHeight="1">
      <c r="A87" s="52" t="s">
        <v>19</v>
      </c>
      <c r="B87" s="52"/>
      <c r="C87" s="52"/>
      <c r="D87" s="52"/>
      <c r="E87" s="53"/>
      <c r="F87" s="53"/>
      <c r="G87" s="54"/>
      <c r="H87" s="53"/>
      <c r="I87" s="151"/>
    </row>
  </sheetData>
  <pageMargins left="0.8" right="0.75" top="0.5" bottom="0.6" header="0.49" footer="0.4"/>
  <pageSetup paperSize="9" firstPageNumber="5" orientation="portrait" useFirstPageNumber="1" horizontalDpi="1200" verticalDpi="1200" r:id="rId1"/>
  <headerFooter>
    <oddFooter>&amp;R&amp;"Browallia New,Regular"&amp;14&amp;P</oddFooter>
  </headerFooter>
  <rowBreaks count="1" manualBreakCount="1">
    <brk id="4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9A3FD4-4086-43E8-A9AF-E25CD7C4F2F2}">
  <sheetPr codeName="Sheet4"/>
  <dimension ref="A1:R91"/>
  <sheetViews>
    <sheetView topLeftCell="A23" zoomScaleNormal="100" zoomScaleSheetLayoutView="139" workbookViewId="0">
      <selection activeCell="M23" sqref="M23"/>
    </sheetView>
  </sheetViews>
  <sheetFormatPr defaultColWidth="9.28515625" defaultRowHeight="20.25" customHeight="1"/>
  <cols>
    <col min="1" max="1" width="2.42578125" style="65" customWidth="1"/>
    <col min="2" max="2" width="48.140625" style="65" customWidth="1"/>
    <col min="3" max="3" width="7.5703125" style="65" customWidth="1"/>
    <col min="4" max="4" width="0.85546875" style="66" customWidth="1"/>
    <col min="5" max="5" width="14.28515625" style="67" customWidth="1"/>
    <col min="6" max="6" width="0.85546875" style="67" customWidth="1"/>
    <col min="7" max="7" width="9.42578125" style="67" customWidth="1"/>
    <col min="8" max="8" width="0.85546875" style="67" customWidth="1"/>
    <col min="9" max="9" width="9.7109375" style="67" customWidth="1"/>
    <col min="10" max="10" width="0.85546875" style="67" customWidth="1"/>
    <col min="11" max="11" width="10.28515625" style="69" customWidth="1"/>
    <col min="12" max="12" width="0.85546875" style="69" customWidth="1"/>
    <col min="13" max="13" width="15" style="69" customWidth="1"/>
    <col min="14" max="14" width="0.85546875" style="69" customWidth="1"/>
    <col min="15" max="15" width="10.42578125" style="69" customWidth="1"/>
    <col min="16" max="16" width="9.28515625" style="65"/>
    <col min="17" max="18" width="14.5703125" style="65" bestFit="1" customWidth="1"/>
    <col min="19" max="16384" width="9.28515625" style="65"/>
  </cols>
  <sheetData>
    <row r="1" spans="1:18" ht="20.25" customHeight="1">
      <c r="A1" s="74" t="s">
        <v>73</v>
      </c>
      <c r="G1" s="68"/>
    </row>
    <row r="2" spans="1:18" ht="20.25" customHeight="1">
      <c r="A2" s="74" t="s">
        <v>80</v>
      </c>
      <c r="G2" s="68"/>
    </row>
    <row r="3" spans="1:18" ht="20.25" customHeight="1">
      <c r="A3" s="165" t="s">
        <v>135</v>
      </c>
      <c r="B3" s="166"/>
      <c r="C3" s="166"/>
      <c r="D3" s="167"/>
      <c r="E3" s="168"/>
      <c r="F3" s="168"/>
      <c r="G3" s="169"/>
      <c r="H3" s="168"/>
      <c r="I3" s="168"/>
      <c r="J3" s="168"/>
      <c r="K3" s="170"/>
      <c r="L3" s="170"/>
      <c r="M3" s="170"/>
      <c r="N3" s="170"/>
      <c r="O3" s="170"/>
    </row>
    <row r="4" spans="1:18" ht="20.25" customHeight="1">
      <c r="G4" s="68"/>
    </row>
    <row r="5" spans="1:18" ht="20.25" customHeight="1">
      <c r="G5" s="68"/>
      <c r="M5" s="46" t="s">
        <v>129</v>
      </c>
    </row>
    <row r="6" spans="1:18" ht="20.25" customHeight="1">
      <c r="D6" s="70"/>
      <c r="E6" s="65"/>
      <c r="F6" s="46"/>
      <c r="G6" s="71"/>
      <c r="H6" s="46"/>
      <c r="J6" s="46"/>
      <c r="M6" s="47" t="s">
        <v>130</v>
      </c>
    </row>
    <row r="7" spans="1:18" ht="20.25" customHeight="1">
      <c r="D7" s="70"/>
      <c r="E7" s="46" t="s">
        <v>31</v>
      </c>
      <c r="F7" s="46"/>
      <c r="G7" s="71"/>
      <c r="H7" s="46"/>
      <c r="J7" s="46"/>
      <c r="M7" s="46" t="s">
        <v>74</v>
      </c>
    </row>
    <row r="8" spans="1:18" ht="20.25" customHeight="1">
      <c r="D8" s="70"/>
      <c r="E8" s="46" t="s">
        <v>50</v>
      </c>
      <c r="F8" s="46"/>
      <c r="G8" s="71" t="s">
        <v>51</v>
      </c>
      <c r="H8" s="46"/>
      <c r="I8" s="46" t="s">
        <v>52</v>
      </c>
      <c r="J8" s="46"/>
      <c r="K8" s="46" t="s">
        <v>53</v>
      </c>
      <c r="L8" s="46"/>
      <c r="M8" s="46" t="s">
        <v>75</v>
      </c>
      <c r="N8" s="46"/>
      <c r="O8" s="46"/>
    </row>
    <row r="9" spans="1:18" ht="20.25" customHeight="1">
      <c r="D9" s="70"/>
      <c r="E9" s="46" t="s">
        <v>54</v>
      </c>
      <c r="F9" s="46"/>
      <c r="G9" s="71" t="s">
        <v>55</v>
      </c>
      <c r="H9" s="46"/>
      <c r="I9" s="46" t="s">
        <v>56</v>
      </c>
      <c r="J9" s="46"/>
      <c r="K9" s="46" t="s">
        <v>57</v>
      </c>
      <c r="L9" s="46"/>
      <c r="M9" s="46" t="s">
        <v>76</v>
      </c>
      <c r="N9" s="46"/>
      <c r="O9" s="46" t="s">
        <v>58</v>
      </c>
    </row>
    <row r="10" spans="1:18" ht="20.25" customHeight="1">
      <c r="C10" s="72" t="s">
        <v>3</v>
      </c>
      <c r="D10" s="70"/>
      <c r="E10" s="47" t="s">
        <v>4</v>
      </c>
      <c r="F10" s="157"/>
      <c r="G10" s="73" t="s">
        <v>4</v>
      </c>
      <c r="H10" s="157"/>
      <c r="I10" s="47" t="s">
        <v>4</v>
      </c>
      <c r="J10" s="157"/>
      <c r="K10" s="47" t="s">
        <v>4</v>
      </c>
      <c r="L10" s="46"/>
      <c r="M10" s="47" t="s">
        <v>4</v>
      </c>
      <c r="N10" s="46"/>
      <c r="O10" s="47" t="s">
        <v>4</v>
      </c>
    </row>
    <row r="11" spans="1:18" ht="6" customHeight="1">
      <c r="C11" s="144"/>
      <c r="D11" s="144"/>
      <c r="E11" s="41"/>
      <c r="F11" s="36"/>
      <c r="G11" s="44"/>
      <c r="H11" s="36"/>
      <c r="I11" s="41"/>
      <c r="J11" s="36"/>
      <c r="K11" s="41"/>
      <c r="L11" s="37"/>
      <c r="M11" s="41"/>
      <c r="N11" s="37"/>
      <c r="O11" s="37"/>
    </row>
    <row r="12" spans="1:18" s="144" customFormat="1" ht="20.25" customHeight="1">
      <c r="A12" s="158" t="s">
        <v>137</v>
      </c>
      <c r="B12" s="158"/>
      <c r="E12" s="171">
        <v>90000000</v>
      </c>
      <c r="F12" s="171"/>
      <c r="G12" s="171">
        <v>239333545</v>
      </c>
      <c r="H12" s="171"/>
      <c r="I12" s="171">
        <v>9000000</v>
      </c>
      <c r="J12" s="171"/>
      <c r="K12" s="171">
        <v>20501599</v>
      </c>
      <c r="L12" s="40"/>
      <c r="M12" s="42">
        <v>37949</v>
      </c>
      <c r="N12" s="40"/>
      <c r="O12" s="42">
        <f>SUM(E12:M12)</f>
        <v>358873093</v>
      </c>
    </row>
    <row r="13" spans="1:18" s="144" customFormat="1" ht="20.25" customHeight="1">
      <c r="A13" s="158" t="s">
        <v>59</v>
      </c>
      <c r="B13" s="158"/>
      <c r="E13" s="42"/>
      <c r="F13" s="39"/>
      <c r="G13" s="145"/>
      <c r="H13" s="39"/>
      <c r="I13" s="42"/>
      <c r="J13" s="39"/>
      <c r="K13" s="42"/>
      <c r="L13" s="40"/>
      <c r="M13" s="42"/>
      <c r="N13" s="40"/>
      <c r="O13" s="42"/>
    </row>
    <row r="14" spans="1:18" s="144" customFormat="1" ht="20.25" customHeight="1">
      <c r="A14" s="159" t="s">
        <v>109</v>
      </c>
      <c r="B14" s="160"/>
      <c r="C14" s="146"/>
      <c r="D14" s="147"/>
      <c r="E14" s="96" t="s">
        <v>138</v>
      </c>
      <c r="F14" s="80"/>
      <c r="G14" s="96">
        <v>-76100</v>
      </c>
      <c r="H14" s="80"/>
      <c r="I14" s="97" t="s">
        <v>138</v>
      </c>
      <c r="J14" s="80"/>
      <c r="K14" s="97" t="s">
        <v>138</v>
      </c>
      <c r="L14" s="82"/>
      <c r="M14" s="97" t="s">
        <v>138</v>
      </c>
      <c r="N14" s="82"/>
      <c r="O14" s="90">
        <v>-76100</v>
      </c>
    </row>
    <row r="15" spans="1:18" s="144" customFormat="1" ht="20.25" customHeight="1">
      <c r="A15" s="159" t="s">
        <v>123</v>
      </c>
      <c r="B15" s="160"/>
      <c r="C15" s="146">
        <v>15</v>
      </c>
      <c r="D15" s="147"/>
      <c r="E15" s="96" t="s">
        <v>138</v>
      </c>
      <c r="F15" s="80"/>
      <c r="G15" s="96" t="s">
        <v>138</v>
      </c>
      <c r="H15" s="80"/>
      <c r="I15" s="97" t="s">
        <v>138</v>
      </c>
      <c r="J15" s="80"/>
      <c r="K15" s="97">
        <v>-32760000</v>
      </c>
      <c r="L15" s="82"/>
      <c r="M15" s="97" t="s">
        <v>138</v>
      </c>
      <c r="N15" s="82"/>
      <c r="O15" s="90">
        <v>-32760000</v>
      </c>
      <c r="Q15" s="84"/>
      <c r="R15" s="84"/>
    </row>
    <row r="16" spans="1:18" s="144" customFormat="1" ht="20.25" customHeight="1">
      <c r="A16" s="144" t="s">
        <v>46</v>
      </c>
      <c r="C16" s="148"/>
      <c r="E16" s="98" t="s">
        <v>138</v>
      </c>
      <c r="F16" s="87"/>
      <c r="G16" s="99" t="s">
        <v>138</v>
      </c>
      <c r="H16" s="87"/>
      <c r="I16" s="100" t="s">
        <v>138</v>
      </c>
      <c r="J16" s="87"/>
      <c r="K16" s="100">
        <v>36821218</v>
      </c>
      <c r="L16" s="90"/>
      <c r="M16" s="98" t="s">
        <v>138</v>
      </c>
      <c r="N16" s="90"/>
      <c r="O16" s="98">
        <v>36821218</v>
      </c>
    </row>
    <row r="17" spans="1:18" s="144" customFormat="1" ht="6" customHeight="1">
      <c r="E17" s="87"/>
      <c r="F17" s="90"/>
      <c r="G17" s="96"/>
      <c r="H17" s="90"/>
      <c r="I17" s="87"/>
      <c r="J17" s="90"/>
      <c r="K17" s="87"/>
      <c r="L17" s="90"/>
      <c r="M17" s="87"/>
      <c r="N17" s="90"/>
      <c r="O17" s="87"/>
    </row>
    <row r="18" spans="1:18" s="144" customFormat="1" ht="20.25" customHeight="1" thickBot="1">
      <c r="A18" s="158" t="s">
        <v>139</v>
      </c>
      <c r="E18" s="101">
        <f>SUM(E12:E17)</f>
        <v>90000000</v>
      </c>
      <c r="F18" s="90"/>
      <c r="G18" s="101">
        <f>SUM(G12:G17)</f>
        <v>239257445</v>
      </c>
      <c r="H18" s="90"/>
      <c r="I18" s="101">
        <f>SUM(I12:I17)</f>
        <v>9000000</v>
      </c>
      <c r="J18" s="90"/>
      <c r="K18" s="101">
        <f>SUM(K12:K17)</f>
        <v>24562817</v>
      </c>
      <c r="L18" s="90"/>
      <c r="M18" s="101">
        <f>SUM(M12:M17)</f>
        <v>37949</v>
      </c>
      <c r="N18" s="90"/>
      <c r="O18" s="101">
        <f>SUM(O12:O17)</f>
        <v>362858211</v>
      </c>
    </row>
    <row r="19" spans="1:18" s="144" customFormat="1" ht="21" customHeight="1" thickTop="1">
      <c r="A19" s="158"/>
      <c r="B19" s="158"/>
      <c r="D19" s="149"/>
      <c r="E19" s="87"/>
      <c r="F19" s="93"/>
      <c r="G19" s="94"/>
      <c r="H19" s="93"/>
      <c r="I19" s="87"/>
      <c r="J19" s="93"/>
      <c r="K19" s="87"/>
      <c r="L19" s="95"/>
      <c r="M19" s="87"/>
      <c r="N19" s="95"/>
      <c r="O19" s="95"/>
    </row>
    <row r="20" spans="1:18" s="144" customFormat="1" ht="21" customHeight="1">
      <c r="A20" s="158" t="s">
        <v>149</v>
      </c>
      <c r="B20" s="158"/>
      <c r="E20" s="38">
        <v>90000000</v>
      </c>
      <c r="F20" s="39"/>
      <c r="G20" s="38">
        <v>239257445</v>
      </c>
      <c r="H20" s="39"/>
      <c r="I20" s="38">
        <v>9000000</v>
      </c>
      <c r="J20" s="39"/>
      <c r="K20" s="38">
        <v>21811174</v>
      </c>
      <c r="L20" s="40"/>
      <c r="M20" s="38">
        <v>1829550</v>
      </c>
      <c r="N20" s="40"/>
      <c r="O20" s="38">
        <f>SUM(E20:M20)</f>
        <v>361898169</v>
      </c>
    </row>
    <row r="21" spans="1:18" ht="6" customHeight="1">
      <c r="D21" s="65"/>
      <c r="E21" s="38"/>
      <c r="F21" s="39"/>
      <c r="G21" s="75"/>
      <c r="H21" s="39"/>
      <c r="I21" s="38"/>
      <c r="J21" s="39"/>
      <c r="K21" s="38"/>
      <c r="L21" s="40"/>
      <c r="M21" s="38"/>
      <c r="N21" s="40"/>
      <c r="O21" s="38"/>
    </row>
    <row r="22" spans="1:18" ht="21" customHeight="1">
      <c r="A22" s="74" t="s">
        <v>59</v>
      </c>
      <c r="B22" s="74"/>
      <c r="D22" s="65"/>
      <c r="E22" s="38"/>
      <c r="F22" s="39"/>
      <c r="G22" s="75"/>
      <c r="H22" s="39"/>
      <c r="I22" s="38"/>
      <c r="J22" s="39"/>
      <c r="K22" s="38"/>
      <c r="L22" s="40"/>
      <c r="M22" s="38"/>
      <c r="N22" s="40"/>
      <c r="O22" s="38"/>
    </row>
    <row r="23" spans="1:18" ht="21" customHeight="1">
      <c r="A23" s="76" t="s">
        <v>123</v>
      </c>
      <c r="B23" s="77"/>
      <c r="C23" s="146">
        <v>15</v>
      </c>
      <c r="D23" s="78"/>
      <c r="E23" s="79">
        <v>0</v>
      </c>
      <c r="F23" s="80"/>
      <c r="G23" s="79">
        <v>0</v>
      </c>
      <c r="H23" s="80"/>
      <c r="I23" s="79">
        <v>0</v>
      </c>
      <c r="J23" s="80"/>
      <c r="K23" s="81">
        <v>-61881466</v>
      </c>
      <c r="L23" s="82"/>
      <c r="M23" s="79">
        <v>0</v>
      </c>
      <c r="N23" s="82"/>
      <c r="O23" s="83">
        <f>SUM(E23:M23)</f>
        <v>-61881466</v>
      </c>
      <c r="P23" s="76"/>
      <c r="Q23" s="76"/>
      <c r="R23" s="76"/>
    </row>
    <row r="24" spans="1:18" ht="21" customHeight="1">
      <c r="A24" s="65" t="s">
        <v>46</v>
      </c>
      <c r="C24" s="85"/>
      <c r="D24" s="65"/>
      <c r="E24" s="86">
        <v>0</v>
      </c>
      <c r="F24" s="87"/>
      <c r="G24" s="88">
        <v>0</v>
      </c>
      <c r="H24" s="87"/>
      <c r="I24" s="89">
        <v>0</v>
      </c>
      <c r="J24" s="87"/>
      <c r="K24" s="89">
        <v>76816632</v>
      </c>
      <c r="L24" s="90"/>
      <c r="M24" s="86">
        <v>0</v>
      </c>
      <c r="N24" s="90"/>
      <c r="O24" s="89">
        <f>SUM(E24:M24)</f>
        <v>76816632</v>
      </c>
      <c r="P24" s="76"/>
      <c r="Q24" s="76"/>
      <c r="R24" s="76"/>
    </row>
    <row r="25" spans="1:18" ht="6" customHeight="1">
      <c r="D25" s="65"/>
      <c r="E25" s="91"/>
      <c r="F25" s="90"/>
      <c r="G25" s="79"/>
      <c r="H25" s="90"/>
      <c r="I25" s="91"/>
      <c r="J25" s="90"/>
      <c r="K25" s="91"/>
      <c r="L25" s="90"/>
      <c r="M25" s="91"/>
      <c r="N25" s="90"/>
      <c r="O25" s="91"/>
      <c r="Q25" s="84"/>
      <c r="R25" s="84"/>
    </row>
    <row r="26" spans="1:18" ht="21" customHeight="1" thickBot="1">
      <c r="A26" s="74" t="s">
        <v>150</v>
      </c>
      <c r="D26" s="65"/>
      <c r="E26" s="92">
        <f>SUM(E20:E24)</f>
        <v>90000000</v>
      </c>
      <c r="F26" s="90"/>
      <c r="G26" s="92">
        <f>SUM(G20:G24)</f>
        <v>239257445</v>
      </c>
      <c r="H26" s="90"/>
      <c r="I26" s="92">
        <f>SUM(I20:I24)</f>
        <v>9000000</v>
      </c>
      <c r="J26" s="90"/>
      <c r="K26" s="92">
        <f>SUM(K20:K24)</f>
        <v>36746340</v>
      </c>
      <c r="L26" s="90"/>
      <c r="M26" s="92">
        <f>SUM(M20:M24)</f>
        <v>1829550</v>
      </c>
      <c r="N26" s="90"/>
      <c r="O26" s="92">
        <f>SUM(O20:O24)</f>
        <v>376833335</v>
      </c>
    </row>
    <row r="27" spans="1:18" ht="21" customHeight="1" thickTop="1">
      <c r="A27" s="74"/>
      <c r="C27" s="144"/>
      <c r="D27" s="144"/>
      <c r="E27" s="87"/>
      <c r="F27" s="90"/>
      <c r="G27" s="87"/>
      <c r="H27" s="90"/>
      <c r="I27" s="87"/>
      <c r="J27" s="90"/>
      <c r="K27" s="87"/>
      <c r="L27" s="90"/>
      <c r="M27" s="87"/>
      <c r="N27" s="90"/>
      <c r="O27" s="87"/>
      <c r="P27" s="144"/>
    </row>
    <row r="28" spans="1:18" ht="20.25" customHeight="1">
      <c r="A28" s="74"/>
      <c r="C28" s="144"/>
      <c r="D28" s="144"/>
      <c r="E28" s="87"/>
      <c r="F28" s="90"/>
      <c r="G28" s="87"/>
      <c r="H28" s="90"/>
      <c r="I28" s="87"/>
      <c r="J28" s="90"/>
      <c r="K28" s="87"/>
      <c r="L28" s="90"/>
      <c r="M28" s="87"/>
      <c r="N28" s="90"/>
      <c r="O28" s="87"/>
      <c r="P28" s="144"/>
    </row>
    <row r="29" spans="1:18" ht="22.35" customHeight="1">
      <c r="A29" s="172" t="s">
        <v>19</v>
      </c>
      <c r="B29" s="172"/>
      <c r="C29" s="172"/>
      <c r="D29" s="172"/>
      <c r="E29" s="172"/>
      <c r="F29" s="173"/>
      <c r="G29" s="174"/>
      <c r="H29" s="173"/>
      <c r="I29" s="173"/>
      <c r="J29" s="173"/>
      <c r="K29" s="175"/>
      <c r="L29" s="175"/>
      <c r="M29" s="175"/>
      <c r="N29" s="175"/>
      <c r="O29" s="175"/>
    </row>
    <row r="30" spans="1:18" ht="20.25" customHeight="1">
      <c r="E30" s="176"/>
      <c r="F30" s="176"/>
      <c r="G30" s="80"/>
      <c r="H30" s="176"/>
      <c r="I30" s="176"/>
      <c r="J30" s="176"/>
      <c r="K30" s="177"/>
      <c r="L30" s="177"/>
      <c r="M30" s="177"/>
      <c r="N30" s="177"/>
      <c r="O30" s="177"/>
      <c r="R30" s="178"/>
    </row>
    <row r="31" spans="1:18" ht="20.25" customHeight="1">
      <c r="E31" s="176"/>
      <c r="F31" s="176"/>
      <c r="G31" s="80"/>
      <c r="H31" s="176"/>
      <c r="I31" s="176"/>
      <c r="J31" s="176"/>
      <c r="K31" s="177"/>
      <c r="L31" s="177"/>
      <c r="M31" s="177"/>
      <c r="N31" s="177"/>
      <c r="O31" s="177"/>
      <c r="R31" s="178"/>
    </row>
    <row r="32" spans="1:18" ht="20.25" customHeight="1">
      <c r="E32" s="176"/>
      <c r="F32" s="176"/>
      <c r="G32" s="80"/>
      <c r="H32" s="176"/>
      <c r="I32" s="176"/>
      <c r="J32" s="176"/>
      <c r="K32" s="177"/>
      <c r="L32" s="177"/>
      <c r="M32" s="177"/>
      <c r="N32" s="177"/>
      <c r="O32" s="177"/>
      <c r="R32" s="178"/>
    </row>
    <row r="33" spans="5:18" ht="20.25" customHeight="1">
      <c r="E33" s="176"/>
      <c r="F33" s="176"/>
      <c r="G33" s="80"/>
      <c r="H33" s="176"/>
      <c r="I33" s="176"/>
      <c r="J33" s="176"/>
      <c r="K33" s="177"/>
      <c r="L33" s="177"/>
      <c r="M33" s="177"/>
      <c r="N33" s="177"/>
      <c r="O33" s="177"/>
      <c r="R33" s="178"/>
    </row>
    <row r="34" spans="5:18" ht="20.25" customHeight="1">
      <c r="E34" s="176"/>
      <c r="F34" s="176"/>
      <c r="G34" s="80"/>
      <c r="H34" s="176"/>
      <c r="I34" s="176"/>
      <c r="J34" s="176"/>
      <c r="K34" s="177"/>
      <c r="L34" s="177"/>
      <c r="M34" s="177"/>
      <c r="N34" s="177"/>
      <c r="O34" s="177"/>
      <c r="R34" s="178"/>
    </row>
    <row r="35" spans="5:18" ht="20.25" customHeight="1">
      <c r="G35" s="68"/>
      <c r="R35" s="178"/>
    </row>
    <row r="36" spans="5:18" ht="20.25" customHeight="1">
      <c r="G36" s="68"/>
      <c r="K36" s="67"/>
      <c r="R36" s="178"/>
    </row>
    <row r="37" spans="5:18" ht="20.25" customHeight="1">
      <c r="G37" s="68"/>
      <c r="K37" s="67"/>
      <c r="R37" s="178"/>
    </row>
    <row r="38" spans="5:18" ht="20.25" customHeight="1">
      <c r="G38" s="68"/>
      <c r="K38" s="67"/>
      <c r="R38" s="178"/>
    </row>
    <row r="39" spans="5:18" ht="20.25" customHeight="1">
      <c r="G39" s="68"/>
      <c r="K39" s="67"/>
    </row>
    <row r="40" spans="5:18" ht="20.25" customHeight="1">
      <c r="G40" s="68"/>
      <c r="K40" s="67"/>
    </row>
    <row r="41" spans="5:18" ht="20.25" customHeight="1">
      <c r="G41" s="65"/>
      <c r="K41" s="67"/>
    </row>
    <row r="42" spans="5:18" ht="20.25" customHeight="1">
      <c r="G42" s="68"/>
      <c r="K42" s="67"/>
    </row>
    <row r="43" spans="5:18" ht="20.25" customHeight="1">
      <c r="G43" s="68"/>
      <c r="K43" s="67"/>
    </row>
    <row r="44" spans="5:18" ht="20.25" customHeight="1">
      <c r="G44" s="68"/>
      <c r="K44" s="67"/>
    </row>
    <row r="45" spans="5:18" ht="20.25" customHeight="1">
      <c r="K45" s="67"/>
    </row>
    <row r="46" spans="5:18" ht="20.25" customHeight="1">
      <c r="K46" s="67"/>
    </row>
    <row r="47" spans="5:18" ht="20.25" customHeight="1">
      <c r="K47" s="67"/>
    </row>
    <row r="48" spans="5:18" ht="20.25" customHeight="1">
      <c r="K48" s="67"/>
    </row>
    <row r="49" spans="1:18" s="69" customFormat="1" ht="20.25" customHeight="1">
      <c r="A49" s="65"/>
      <c r="B49" s="65"/>
      <c r="C49" s="65"/>
      <c r="D49" s="66"/>
      <c r="E49" s="67"/>
      <c r="F49" s="67"/>
      <c r="G49" s="67"/>
      <c r="H49" s="67"/>
      <c r="I49" s="67"/>
      <c r="J49" s="67"/>
      <c r="K49" s="67"/>
      <c r="P49" s="65"/>
      <c r="Q49" s="65"/>
      <c r="R49" s="65"/>
    </row>
    <row r="50" spans="1:18" s="69" customFormat="1" ht="20.25" customHeight="1">
      <c r="A50" s="65"/>
      <c r="B50" s="65"/>
      <c r="C50" s="65"/>
      <c r="D50" s="66"/>
      <c r="E50" s="67"/>
      <c r="F50" s="67"/>
      <c r="G50" s="67"/>
      <c r="H50" s="67"/>
      <c r="I50" s="67"/>
      <c r="J50" s="67"/>
      <c r="K50" s="67"/>
      <c r="P50" s="65"/>
      <c r="Q50" s="65"/>
      <c r="R50" s="65"/>
    </row>
    <row r="51" spans="1:18" s="69" customFormat="1" ht="20.25" customHeight="1">
      <c r="A51" s="65"/>
      <c r="B51" s="65"/>
      <c r="C51" s="65"/>
      <c r="D51" s="66"/>
      <c r="E51" s="67"/>
      <c r="F51" s="67"/>
      <c r="G51" s="67"/>
      <c r="H51" s="67"/>
      <c r="I51" s="67"/>
      <c r="J51" s="67"/>
      <c r="K51" s="67"/>
      <c r="P51" s="65"/>
      <c r="Q51" s="65"/>
      <c r="R51" s="65"/>
    </row>
    <row r="52" spans="1:18" s="69" customFormat="1" ht="20.25" customHeight="1">
      <c r="A52" s="65"/>
      <c r="B52" s="65"/>
      <c r="C52" s="65"/>
      <c r="D52" s="66"/>
      <c r="E52" s="67"/>
      <c r="F52" s="67"/>
      <c r="G52" s="67"/>
      <c r="H52" s="67"/>
      <c r="I52" s="67"/>
      <c r="J52" s="67"/>
      <c r="K52" s="67"/>
      <c r="P52" s="65"/>
      <c r="Q52" s="65"/>
      <c r="R52" s="65"/>
    </row>
    <row r="53" spans="1:18" s="69" customFormat="1" ht="20.25" customHeight="1">
      <c r="A53" s="65"/>
      <c r="B53" s="65"/>
      <c r="C53" s="65"/>
      <c r="D53" s="66"/>
      <c r="E53" s="67"/>
      <c r="F53" s="67"/>
      <c r="G53" s="67"/>
      <c r="H53" s="67"/>
      <c r="I53" s="67"/>
      <c r="J53" s="67"/>
      <c r="K53" s="67"/>
      <c r="P53" s="65"/>
      <c r="Q53" s="65"/>
      <c r="R53" s="65"/>
    </row>
    <row r="75" spans="1:18" s="69" customFormat="1" ht="20.25" customHeight="1">
      <c r="A75" s="65"/>
      <c r="B75" s="65"/>
      <c r="C75" s="65"/>
      <c r="D75" s="66"/>
      <c r="E75" s="67"/>
      <c r="F75" s="67"/>
      <c r="G75" s="67"/>
      <c r="H75" s="67"/>
      <c r="I75" s="67"/>
      <c r="J75" s="67"/>
      <c r="K75" s="67"/>
      <c r="P75" s="65"/>
      <c r="Q75" s="65"/>
      <c r="R75" s="65"/>
    </row>
    <row r="76" spans="1:18" s="69" customFormat="1" ht="20.25" customHeight="1">
      <c r="A76" s="65"/>
      <c r="B76" s="65"/>
      <c r="C76" s="65"/>
      <c r="D76" s="66"/>
      <c r="E76" s="67"/>
      <c r="F76" s="67"/>
      <c r="G76" s="67"/>
      <c r="H76" s="67"/>
      <c r="I76" s="67"/>
      <c r="J76" s="67"/>
      <c r="K76" s="67"/>
      <c r="P76" s="65"/>
      <c r="Q76" s="65"/>
      <c r="R76" s="65"/>
    </row>
    <row r="77" spans="1:18" s="69" customFormat="1" ht="20.25" customHeight="1">
      <c r="A77" s="65"/>
      <c r="B77" s="65"/>
      <c r="C77" s="65"/>
      <c r="D77" s="66"/>
      <c r="E77" s="67"/>
      <c r="F77" s="67"/>
      <c r="G77" s="67"/>
      <c r="H77" s="67"/>
      <c r="I77" s="67"/>
      <c r="J77" s="67"/>
      <c r="K77" s="67"/>
      <c r="P77" s="65"/>
      <c r="Q77" s="65"/>
      <c r="R77" s="65"/>
    </row>
    <row r="78" spans="1:18" s="69" customFormat="1" ht="20.25" customHeight="1">
      <c r="A78" s="65"/>
      <c r="B78" s="65"/>
      <c r="C78" s="65"/>
      <c r="D78" s="66"/>
      <c r="E78" s="67"/>
      <c r="F78" s="67"/>
      <c r="G78" s="65"/>
      <c r="H78" s="67"/>
      <c r="I78" s="67"/>
      <c r="J78" s="67"/>
      <c r="K78" s="67"/>
      <c r="P78" s="65"/>
      <c r="Q78" s="65"/>
      <c r="R78" s="65"/>
    </row>
    <row r="79" spans="1:18" s="69" customFormat="1" ht="20.25" customHeight="1">
      <c r="A79" s="65"/>
      <c r="B79" s="67"/>
      <c r="C79" s="67"/>
      <c r="D79" s="67"/>
      <c r="E79" s="67"/>
      <c r="F79" s="67"/>
      <c r="G79" s="67"/>
      <c r="H79" s="67"/>
      <c r="I79" s="67"/>
      <c r="J79" s="67"/>
      <c r="K79" s="67"/>
      <c r="P79" s="65"/>
      <c r="Q79" s="65"/>
      <c r="R79" s="65"/>
    </row>
    <row r="80" spans="1:18" s="69" customFormat="1" ht="20.25" customHeight="1">
      <c r="A80" s="65"/>
      <c r="B80" s="65"/>
      <c r="C80" s="65"/>
      <c r="D80" s="66"/>
      <c r="E80" s="67"/>
      <c r="F80" s="67"/>
      <c r="G80" s="67"/>
      <c r="H80" s="67"/>
      <c r="I80" s="67"/>
      <c r="J80" s="67"/>
      <c r="K80" s="67"/>
      <c r="P80" s="65"/>
      <c r="Q80" s="65"/>
      <c r="R80" s="65"/>
    </row>
    <row r="81" spans="1:18" s="69" customFormat="1" ht="20.25" customHeight="1">
      <c r="A81" s="65"/>
      <c r="B81" s="65"/>
      <c r="C81" s="65"/>
      <c r="D81" s="66"/>
      <c r="E81" s="67"/>
      <c r="F81" s="67"/>
      <c r="G81" s="67"/>
      <c r="H81" s="67"/>
      <c r="I81" s="67"/>
      <c r="J81" s="67"/>
      <c r="K81" s="67"/>
      <c r="P81" s="65"/>
      <c r="Q81" s="65"/>
      <c r="R81" s="65"/>
    </row>
    <row r="82" spans="1:18" s="69" customFormat="1" ht="20.25" customHeight="1">
      <c r="A82" s="65"/>
      <c r="B82" s="65"/>
      <c r="C82" s="65"/>
      <c r="D82" s="66"/>
      <c r="E82" s="67"/>
      <c r="F82" s="67"/>
      <c r="G82" s="67"/>
      <c r="H82" s="67"/>
      <c r="I82" s="67"/>
      <c r="J82" s="67"/>
      <c r="K82" s="67"/>
      <c r="P82" s="65"/>
      <c r="Q82" s="65"/>
      <c r="R82" s="65"/>
    </row>
    <row r="83" spans="1:18" s="69" customFormat="1" ht="20.25" customHeight="1">
      <c r="A83" s="65"/>
      <c r="B83" s="65"/>
      <c r="C83" s="65"/>
      <c r="D83" s="66"/>
      <c r="E83" s="67"/>
      <c r="F83" s="67"/>
      <c r="G83" s="67"/>
      <c r="H83" s="67"/>
      <c r="I83" s="67"/>
      <c r="J83" s="67"/>
      <c r="K83" s="67"/>
      <c r="P83" s="65"/>
      <c r="Q83" s="65"/>
      <c r="R83" s="65"/>
    </row>
    <row r="84" spans="1:18" s="69" customFormat="1" ht="20.25" customHeight="1">
      <c r="A84" s="65"/>
      <c r="B84" s="65"/>
      <c r="C84" s="65"/>
      <c r="D84" s="66"/>
      <c r="E84" s="67"/>
      <c r="F84" s="67"/>
      <c r="G84" s="67"/>
      <c r="H84" s="67"/>
      <c r="I84" s="67"/>
      <c r="J84" s="67"/>
      <c r="K84" s="67"/>
      <c r="P84" s="65"/>
      <c r="Q84" s="65"/>
      <c r="R84" s="65"/>
    </row>
    <row r="85" spans="1:18" s="69" customFormat="1" ht="20.25" customHeight="1">
      <c r="A85" s="65"/>
      <c r="B85" s="65"/>
      <c r="C85" s="65"/>
      <c r="D85" s="66"/>
      <c r="E85" s="67"/>
      <c r="F85" s="67"/>
      <c r="G85" s="67"/>
      <c r="H85" s="67"/>
      <c r="I85" s="67"/>
      <c r="J85" s="67"/>
      <c r="K85" s="67"/>
      <c r="P85" s="65"/>
      <c r="Q85" s="65"/>
      <c r="R85" s="65"/>
    </row>
    <row r="86" spans="1:18" s="69" customFormat="1" ht="20.25" customHeight="1">
      <c r="A86" s="65"/>
      <c r="B86" s="65"/>
      <c r="C86" s="65"/>
      <c r="D86" s="66"/>
      <c r="E86" s="67"/>
      <c r="F86" s="67"/>
      <c r="G86" s="67"/>
      <c r="H86" s="67"/>
      <c r="I86" s="67"/>
      <c r="J86" s="67"/>
      <c r="K86" s="67"/>
      <c r="P86" s="65"/>
      <c r="Q86" s="65"/>
      <c r="R86" s="65"/>
    </row>
    <row r="87" spans="1:18" s="69" customFormat="1" ht="20.25" customHeight="1">
      <c r="A87" s="65"/>
      <c r="B87" s="65"/>
      <c r="C87" s="65"/>
      <c r="D87" s="66"/>
      <c r="E87" s="67"/>
      <c r="F87" s="67"/>
      <c r="G87" s="67"/>
      <c r="H87" s="67"/>
      <c r="I87" s="67"/>
      <c r="J87" s="67"/>
      <c r="K87" s="67"/>
      <c r="P87" s="65"/>
      <c r="Q87" s="65"/>
      <c r="R87" s="65"/>
    </row>
    <row r="88" spans="1:18" s="69" customFormat="1" ht="20.25" customHeight="1">
      <c r="A88" s="65"/>
      <c r="B88" s="65"/>
      <c r="C88" s="65"/>
      <c r="D88" s="66"/>
      <c r="E88" s="67"/>
      <c r="F88" s="67"/>
      <c r="G88" s="67"/>
      <c r="H88" s="67"/>
      <c r="I88" s="67"/>
      <c r="J88" s="67"/>
      <c r="K88" s="67"/>
      <c r="P88" s="65"/>
      <c r="Q88" s="65"/>
      <c r="R88" s="65"/>
    </row>
    <row r="89" spans="1:18" s="69" customFormat="1" ht="20.25" customHeight="1">
      <c r="A89" s="65"/>
      <c r="B89" s="65"/>
      <c r="C89" s="65"/>
      <c r="D89" s="66"/>
      <c r="E89" s="67"/>
      <c r="F89" s="67"/>
      <c r="G89" s="67"/>
      <c r="H89" s="67"/>
      <c r="I89" s="67"/>
      <c r="J89" s="67"/>
      <c r="K89" s="67"/>
      <c r="P89" s="65"/>
      <c r="Q89" s="65"/>
      <c r="R89" s="65"/>
    </row>
    <row r="90" spans="1:18" s="69" customFormat="1" ht="20.25" customHeight="1">
      <c r="A90" s="65"/>
      <c r="B90" s="65"/>
      <c r="C90" s="65"/>
      <c r="D90" s="66"/>
      <c r="E90" s="67"/>
      <c r="F90" s="67"/>
      <c r="G90" s="67"/>
      <c r="H90" s="67"/>
      <c r="I90" s="67"/>
      <c r="J90" s="67"/>
      <c r="K90" s="67"/>
      <c r="P90" s="65"/>
      <c r="Q90" s="65"/>
      <c r="R90" s="65"/>
    </row>
    <row r="91" spans="1:18" s="69" customFormat="1" ht="20.25" customHeight="1">
      <c r="A91" s="65"/>
      <c r="B91" s="65"/>
      <c r="C91" s="65"/>
      <c r="D91" s="66"/>
      <c r="E91" s="67"/>
      <c r="F91" s="67"/>
      <c r="G91" s="67"/>
      <c r="H91" s="67"/>
      <c r="I91" s="67"/>
      <c r="J91" s="67"/>
      <c r="K91" s="67"/>
      <c r="P91" s="65"/>
      <c r="Q91" s="65"/>
      <c r="R91" s="65"/>
    </row>
  </sheetData>
  <pageMargins left="0.7" right="0.7" top="0.5" bottom="0.6" header="0.49" footer="0.4"/>
  <pageSetup paperSize="9" firstPageNumber="7" orientation="landscape" useFirstPageNumber="1" horizontalDpi="1200" verticalDpi="1200" r:id="rId1"/>
  <headerFooter>
    <oddFooter>&amp;R&amp;"Browallia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720344-6F13-4B0F-926A-9A58EB7A510F}">
  <sheetPr codeName="Sheet5"/>
  <dimension ref="A1:I88"/>
  <sheetViews>
    <sheetView tabSelected="1" topLeftCell="A85" zoomScale="85" zoomScaleNormal="85" zoomScaleSheetLayoutView="120" workbookViewId="0">
      <selection activeCell="A86" sqref="A86:XFD86"/>
    </sheetView>
  </sheetViews>
  <sheetFormatPr defaultColWidth="9.28515625" defaultRowHeight="20.25" customHeight="1"/>
  <cols>
    <col min="1" max="2" width="1.5703125" style="105" customWidth="1"/>
    <col min="3" max="3" width="44.7109375" style="105" customWidth="1"/>
    <col min="4" max="4" width="8" style="105" customWidth="1"/>
    <col min="5" max="5" width="3.7109375" style="105" customWidth="1"/>
    <col min="6" max="6" width="13.7109375" style="105" customWidth="1"/>
    <col min="7" max="7" width="1.28515625" style="105" customWidth="1"/>
    <col min="8" max="8" width="13.7109375" style="142" customWidth="1"/>
    <col min="9" max="16384" width="9.28515625" style="105"/>
  </cols>
  <sheetData>
    <row r="1" spans="1:8" ht="20.25" customHeight="1">
      <c r="A1" s="48" t="s">
        <v>73</v>
      </c>
      <c r="B1" s="102"/>
      <c r="C1" s="102"/>
      <c r="D1" s="102"/>
      <c r="E1" s="103"/>
      <c r="F1" s="104"/>
      <c r="G1" s="103"/>
      <c r="H1" s="134"/>
    </row>
    <row r="2" spans="1:8" ht="20.25" customHeight="1">
      <c r="A2" s="102" t="s">
        <v>81</v>
      </c>
      <c r="B2" s="102"/>
      <c r="C2" s="102"/>
      <c r="D2" s="102"/>
      <c r="E2" s="103"/>
      <c r="F2" s="104"/>
      <c r="G2" s="103"/>
      <c r="H2" s="134"/>
    </row>
    <row r="3" spans="1:8" ht="20.25" customHeight="1">
      <c r="A3" s="106" t="s">
        <v>148</v>
      </c>
      <c r="B3" s="106"/>
      <c r="C3" s="106"/>
      <c r="D3" s="106"/>
      <c r="E3" s="107"/>
      <c r="F3" s="108"/>
      <c r="G3" s="107"/>
      <c r="H3" s="135"/>
    </row>
    <row r="4" spans="1:8" ht="20.25" customHeight="1">
      <c r="A4" s="103"/>
      <c r="B4" s="103"/>
      <c r="C4" s="103"/>
      <c r="D4" s="103"/>
      <c r="E4" s="103"/>
      <c r="F4" s="104"/>
      <c r="G4" s="103"/>
      <c r="H4" s="134"/>
    </row>
    <row r="5" spans="1:8" ht="20.25" customHeight="1">
      <c r="A5" s="103"/>
      <c r="B5" s="103"/>
      <c r="C5" s="103"/>
      <c r="D5" s="103"/>
      <c r="E5" s="103"/>
      <c r="F5" s="109" t="s">
        <v>117</v>
      </c>
      <c r="G5" s="103"/>
      <c r="H5" s="136" t="s">
        <v>91</v>
      </c>
    </row>
    <row r="6" spans="1:8" ht="20.25" customHeight="1">
      <c r="A6" s="103"/>
      <c r="B6" s="103"/>
      <c r="C6" s="103"/>
      <c r="D6" s="181"/>
      <c r="E6" s="103"/>
      <c r="F6" s="111" t="s">
        <v>4</v>
      </c>
      <c r="G6" s="103"/>
      <c r="H6" s="111" t="s">
        <v>4</v>
      </c>
    </row>
    <row r="7" spans="1:8" ht="20.25" customHeight="1">
      <c r="A7" s="102" t="s">
        <v>60</v>
      </c>
      <c r="B7" s="112"/>
      <c r="C7" s="112"/>
      <c r="D7" s="112"/>
      <c r="E7" s="112"/>
      <c r="F7" s="113"/>
      <c r="G7" s="112"/>
      <c r="H7" s="134"/>
    </row>
    <row r="8" spans="1:8" ht="20.25" customHeight="1">
      <c r="A8" s="103" t="s">
        <v>44</v>
      </c>
      <c r="B8" s="112"/>
      <c r="C8" s="112"/>
      <c r="D8" s="114"/>
      <c r="E8" s="112"/>
      <c r="F8" s="113">
        <v>77070779</v>
      </c>
      <c r="G8" s="112"/>
      <c r="H8" s="134">
        <v>36614967</v>
      </c>
    </row>
    <row r="9" spans="1:8" ht="20.25" customHeight="1">
      <c r="A9" s="103" t="s">
        <v>61</v>
      </c>
      <c r="B9" s="112"/>
      <c r="C9" s="112"/>
      <c r="D9" s="112"/>
      <c r="E9" s="112"/>
      <c r="F9" s="113"/>
      <c r="G9" s="112"/>
      <c r="H9" s="134"/>
    </row>
    <row r="10" spans="1:8" ht="20.25" customHeight="1">
      <c r="A10" s="103"/>
      <c r="B10" s="103" t="s">
        <v>62</v>
      </c>
      <c r="C10" s="112"/>
      <c r="D10" s="114"/>
      <c r="E10" s="112"/>
      <c r="F10" s="113">
        <v>15443045</v>
      </c>
      <c r="G10" s="112"/>
      <c r="H10" s="134">
        <v>13407797</v>
      </c>
    </row>
    <row r="11" spans="1:8" ht="20.25" customHeight="1">
      <c r="A11" s="103"/>
      <c r="B11" s="32" t="s">
        <v>152</v>
      </c>
      <c r="C11" s="112"/>
      <c r="D11" s="114"/>
      <c r="E11" s="112"/>
      <c r="F11" s="113">
        <v>595324</v>
      </c>
      <c r="G11" s="112"/>
      <c r="H11" s="134">
        <v>10231463</v>
      </c>
    </row>
    <row r="12" spans="1:8" ht="20.25" customHeight="1">
      <c r="A12" s="103"/>
      <c r="B12" s="32" t="s">
        <v>124</v>
      </c>
      <c r="C12" s="112"/>
      <c r="D12" s="114"/>
      <c r="E12" s="112"/>
      <c r="F12" s="113" t="s">
        <v>138</v>
      </c>
      <c r="G12" s="112"/>
      <c r="H12" s="134">
        <v>53457</v>
      </c>
    </row>
    <row r="13" spans="1:8" ht="20.25" customHeight="1">
      <c r="A13" s="103"/>
      <c r="B13" s="32" t="s">
        <v>159</v>
      </c>
      <c r="C13" s="112"/>
      <c r="D13" s="114"/>
      <c r="E13" s="112"/>
      <c r="F13" s="113">
        <v>-939114</v>
      </c>
      <c r="G13" s="112"/>
      <c r="H13" s="134">
        <v>702229</v>
      </c>
    </row>
    <row r="14" spans="1:8" ht="20.25" customHeight="1">
      <c r="A14" s="103"/>
      <c r="B14" s="32" t="s">
        <v>110</v>
      </c>
      <c r="C14" s="112"/>
      <c r="D14" s="114"/>
      <c r="E14" s="112"/>
      <c r="F14" s="113" t="s">
        <v>138</v>
      </c>
      <c r="G14" s="112"/>
      <c r="H14" s="134">
        <v>3288430</v>
      </c>
    </row>
    <row r="15" spans="1:8" ht="20.25" customHeight="1">
      <c r="A15" s="103"/>
      <c r="B15" s="103" t="s">
        <v>63</v>
      </c>
      <c r="C15" s="112"/>
      <c r="D15" s="114"/>
      <c r="E15" s="112"/>
      <c r="F15" s="113">
        <v>687211</v>
      </c>
      <c r="G15" s="112"/>
      <c r="H15" s="134">
        <v>228448</v>
      </c>
    </row>
    <row r="16" spans="1:8" ht="20.25" customHeight="1">
      <c r="A16" s="103"/>
      <c r="B16" s="103" t="s">
        <v>140</v>
      </c>
      <c r="C16" s="112"/>
      <c r="D16" s="114"/>
      <c r="E16" s="112"/>
      <c r="F16" s="113">
        <v>-113147</v>
      </c>
      <c r="G16" s="112"/>
      <c r="H16" s="134">
        <v>-2996</v>
      </c>
    </row>
    <row r="17" spans="1:9" ht="20.25" customHeight="1">
      <c r="A17" s="103"/>
      <c r="B17" s="103" t="s">
        <v>128</v>
      </c>
      <c r="C17" s="112"/>
      <c r="D17" s="114"/>
      <c r="E17" s="112"/>
      <c r="F17" s="113">
        <v>1312108</v>
      </c>
      <c r="G17" s="112"/>
      <c r="H17" s="134">
        <v>310449</v>
      </c>
    </row>
    <row r="18" spans="1:9" ht="20.25" customHeight="1">
      <c r="A18" s="103"/>
      <c r="B18" s="103" t="s">
        <v>141</v>
      </c>
      <c r="C18" s="112"/>
      <c r="D18" s="114"/>
      <c r="E18" s="112"/>
      <c r="F18" s="113" t="s">
        <v>138</v>
      </c>
      <c r="G18" s="112"/>
      <c r="H18" s="134">
        <v>-1444</v>
      </c>
    </row>
    <row r="19" spans="1:9" ht="20.25" customHeight="1">
      <c r="A19" s="103"/>
      <c r="B19" s="103" t="s">
        <v>85</v>
      </c>
      <c r="C19" s="112"/>
      <c r="D19" s="114"/>
      <c r="E19" s="112"/>
      <c r="F19" s="113">
        <v>-470632</v>
      </c>
      <c r="G19" s="112"/>
      <c r="H19" s="134">
        <v>-1072318</v>
      </c>
    </row>
    <row r="20" spans="1:9" ht="20.25" customHeight="1">
      <c r="A20" s="103"/>
      <c r="B20" s="103" t="s">
        <v>64</v>
      </c>
      <c r="C20" s="112"/>
      <c r="D20" s="114"/>
      <c r="E20" s="112"/>
      <c r="F20" s="115">
        <v>269358</v>
      </c>
      <c r="G20" s="112"/>
      <c r="H20" s="135">
        <v>993727</v>
      </c>
    </row>
    <row r="21" spans="1:9" ht="8.1" customHeight="1">
      <c r="A21" s="112"/>
      <c r="B21" s="112"/>
      <c r="C21" s="112"/>
      <c r="D21" s="112"/>
      <c r="E21" s="112"/>
      <c r="F21" s="113"/>
      <c r="G21" s="112"/>
      <c r="H21" s="134"/>
    </row>
    <row r="22" spans="1:9" ht="20.25" customHeight="1">
      <c r="A22" s="116" t="s">
        <v>83</v>
      </c>
      <c r="B22" s="112"/>
      <c r="C22" s="112"/>
      <c r="D22" s="112"/>
      <c r="E22" s="112"/>
      <c r="F22" s="113"/>
      <c r="G22" s="112"/>
      <c r="H22" s="134"/>
    </row>
    <row r="23" spans="1:9" ht="20.25" customHeight="1">
      <c r="B23" s="103" t="s">
        <v>84</v>
      </c>
      <c r="C23" s="112"/>
      <c r="D23" s="112"/>
      <c r="E23" s="112"/>
      <c r="F23" s="113">
        <f>SUM(F8:F20)</f>
        <v>93854932</v>
      </c>
      <c r="G23" s="112"/>
      <c r="H23" s="134">
        <f>SUM(H8:H20)</f>
        <v>64754209</v>
      </c>
    </row>
    <row r="24" spans="1:9" ht="20.25" customHeight="1">
      <c r="A24" s="102" t="s">
        <v>65</v>
      </c>
      <c r="B24" s="117"/>
      <c r="C24" s="118"/>
      <c r="D24" s="118"/>
      <c r="E24" s="118"/>
      <c r="F24" s="119"/>
      <c r="G24" s="118"/>
      <c r="H24" s="137"/>
    </row>
    <row r="25" spans="1:9" ht="20.25" customHeight="1">
      <c r="A25" s="103"/>
      <c r="B25" s="120" t="s">
        <v>8</v>
      </c>
      <c r="C25" s="112"/>
      <c r="D25" s="112"/>
      <c r="E25" s="112"/>
      <c r="F25" s="113">
        <v>-18793244</v>
      </c>
      <c r="G25" s="112"/>
      <c r="H25" s="134">
        <v>704881</v>
      </c>
    </row>
    <row r="26" spans="1:9" ht="20.25" customHeight="1">
      <c r="A26" s="103"/>
      <c r="B26" s="120" t="s">
        <v>111</v>
      </c>
      <c r="C26" s="112"/>
      <c r="D26" s="112"/>
      <c r="E26" s="112"/>
      <c r="F26" s="113">
        <v>4154302</v>
      </c>
      <c r="G26" s="112"/>
      <c r="H26" s="134">
        <v>-29416241</v>
      </c>
    </row>
    <row r="27" spans="1:9" ht="20.25" customHeight="1">
      <c r="A27" s="103"/>
      <c r="B27" s="120" t="s">
        <v>9</v>
      </c>
      <c r="C27" s="112"/>
      <c r="D27" s="112"/>
      <c r="E27" s="112"/>
      <c r="F27" s="113">
        <v>-6683069</v>
      </c>
      <c r="G27" s="112"/>
      <c r="H27" s="134">
        <v>-13728260</v>
      </c>
    </row>
    <row r="28" spans="1:9" ht="20.25" customHeight="1">
      <c r="A28" s="103"/>
      <c r="B28" s="120" t="s">
        <v>13</v>
      </c>
      <c r="C28" s="112"/>
      <c r="D28" s="112"/>
      <c r="E28" s="112"/>
      <c r="F28" s="113">
        <v>-108000</v>
      </c>
      <c r="G28" s="112"/>
      <c r="H28" s="134">
        <v>48000</v>
      </c>
    </row>
    <row r="29" spans="1:9" ht="20.25" customHeight="1">
      <c r="A29" s="102" t="s">
        <v>160</v>
      </c>
      <c r="B29" s="120"/>
      <c r="C29" s="112"/>
      <c r="D29" s="112"/>
      <c r="E29" s="112"/>
      <c r="F29" s="113"/>
      <c r="G29" s="112"/>
      <c r="H29" s="134"/>
    </row>
    <row r="30" spans="1:9" ht="20.25" customHeight="1">
      <c r="A30" s="103"/>
      <c r="B30" s="120" t="s">
        <v>22</v>
      </c>
      <c r="C30" s="112"/>
      <c r="D30" s="112"/>
      <c r="E30" s="112"/>
      <c r="F30" s="113">
        <v>6351355</v>
      </c>
      <c r="G30" s="112"/>
      <c r="H30" s="134">
        <v>6932985</v>
      </c>
      <c r="I30" s="121"/>
    </row>
    <row r="31" spans="1:9" ht="20.25" customHeight="1">
      <c r="A31" s="103"/>
      <c r="B31" s="120" t="s">
        <v>112</v>
      </c>
      <c r="C31" s="112"/>
      <c r="D31" s="112"/>
      <c r="E31" s="112"/>
      <c r="F31" s="113">
        <v>6465958</v>
      </c>
      <c r="G31" s="112"/>
      <c r="H31" s="134">
        <v>1333491</v>
      </c>
      <c r="I31" s="121"/>
    </row>
    <row r="32" spans="1:9" ht="20.25" customHeight="1">
      <c r="A32" s="103"/>
      <c r="B32" s="120" t="s">
        <v>23</v>
      </c>
      <c r="C32" s="112"/>
      <c r="D32" s="112"/>
      <c r="E32" s="112"/>
      <c r="F32" s="115">
        <v>616855</v>
      </c>
      <c r="G32" s="112"/>
      <c r="H32" s="135">
        <v>1133785</v>
      </c>
    </row>
    <row r="33" spans="1:8" ht="8.1" customHeight="1">
      <c r="A33" s="112"/>
      <c r="B33" s="112"/>
      <c r="C33" s="112"/>
      <c r="D33" s="112"/>
      <c r="E33" s="112"/>
      <c r="F33" s="113"/>
      <c r="G33" s="112"/>
      <c r="H33" s="134"/>
    </row>
    <row r="34" spans="1:8" ht="20.25" customHeight="1">
      <c r="A34" s="102" t="s">
        <v>156</v>
      </c>
      <c r="B34" s="116"/>
      <c r="C34" s="112"/>
      <c r="D34" s="112"/>
      <c r="E34" s="112"/>
      <c r="F34" s="113">
        <f>SUM(F23:F33)</f>
        <v>85859089</v>
      </c>
      <c r="G34" s="112"/>
      <c r="H34" s="134">
        <f>SUM(H23:H33)</f>
        <v>31762850</v>
      </c>
    </row>
    <row r="35" spans="1:8" ht="20.25" customHeight="1">
      <c r="A35" s="103" t="s">
        <v>86</v>
      </c>
      <c r="B35" s="116"/>
      <c r="C35" s="112"/>
      <c r="D35" s="112"/>
      <c r="E35" s="112"/>
      <c r="F35" s="113">
        <v>515862</v>
      </c>
      <c r="G35" s="112"/>
      <c r="H35" s="134">
        <v>933482</v>
      </c>
    </row>
    <row r="36" spans="1:8" ht="20.25" customHeight="1">
      <c r="A36" s="103" t="s">
        <v>66</v>
      </c>
      <c r="B36" s="116"/>
      <c r="C36" s="112"/>
      <c r="D36" s="112"/>
      <c r="E36" s="112"/>
      <c r="F36" s="113">
        <v>-386643</v>
      </c>
      <c r="G36" s="112"/>
      <c r="H36" s="134">
        <v>-825944</v>
      </c>
    </row>
    <row r="37" spans="1:8" ht="20.25" customHeight="1">
      <c r="A37" s="103" t="s">
        <v>121</v>
      </c>
      <c r="B37" s="116"/>
      <c r="C37" s="112"/>
      <c r="D37" s="112"/>
      <c r="E37" s="112"/>
      <c r="F37" s="113">
        <v>-210000</v>
      </c>
      <c r="G37" s="112"/>
      <c r="H37" s="134">
        <v>-1682108</v>
      </c>
    </row>
    <row r="38" spans="1:8" ht="20.25" customHeight="1">
      <c r="A38" s="103" t="s">
        <v>87</v>
      </c>
      <c r="B38" s="112"/>
      <c r="C38" s="112"/>
      <c r="D38" s="112"/>
      <c r="E38" s="112"/>
      <c r="F38" s="115">
        <v>-1764047</v>
      </c>
      <c r="G38" s="112"/>
      <c r="H38" s="135">
        <v>-969632</v>
      </c>
    </row>
    <row r="39" spans="1:8" ht="8.1" customHeight="1">
      <c r="A39" s="103"/>
      <c r="B39" s="112"/>
      <c r="C39" s="112"/>
      <c r="D39" s="112"/>
      <c r="E39" s="112"/>
      <c r="F39" s="113"/>
      <c r="G39" s="112"/>
      <c r="H39" s="134"/>
    </row>
    <row r="40" spans="1:8" s="142" customFormat="1" ht="20.25" customHeight="1">
      <c r="A40" s="182" t="s">
        <v>142</v>
      </c>
      <c r="B40" s="183"/>
      <c r="C40" s="183"/>
      <c r="D40" s="183"/>
      <c r="E40" s="183"/>
      <c r="F40" s="115">
        <f>SUM(F34:F39)</f>
        <v>84014261</v>
      </c>
      <c r="G40" s="183"/>
      <c r="H40" s="135">
        <f>SUM(H34:H39)</f>
        <v>29218648</v>
      </c>
    </row>
    <row r="41" spans="1:8" ht="21" customHeight="1">
      <c r="A41" s="102"/>
      <c r="B41" s="112"/>
      <c r="C41" s="112"/>
      <c r="D41" s="112"/>
      <c r="E41" s="112"/>
      <c r="F41" s="104"/>
      <c r="G41" s="112"/>
      <c r="H41" s="134"/>
    </row>
    <row r="42" spans="1:8" ht="21" customHeight="1">
      <c r="A42" s="102"/>
      <c r="B42" s="112"/>
      <c r="C42" s="112"/>
      <c r="D42" s="112"/>
      <c r="E42" s="112"/>
      <c r="F42" s="104"/>
      <c r="G42" s="112"/>
      <c r="H42" s="134"/>
    </row>
    <row r="43" spans="1:8" ht="22.35" customHeight="1">
      <c r="A43" s="122" t="s">
        <v>19</v>
      </c>
      <c r="B43" s="107"/>
      <c r="C43" s="107"/>
      <c r="D43" s="123"/>
      <c r="E43" s="107"/>
      <c r="F43" s="108"/>
      <c r="G43" s="107"/>
      <c r="H43" s="135"/>
    </row>
    <row r="44" spans="1:8" ht="20.25" customHeight="1">
      <c r="A44" s="48" t="s">
        <v>73</v>
      </c>
      <c r="B44" s="102"/>
      <c r="C44" s="102"/>
      <c r="D44" s="124"/>
      <c r="E44" s="103"/>
      <c r="F44" s="104"/>
      <c r="G44" s="103"/>
      <c r="H44" s="134"/>
    </row>
    <row r="45" spans="1:8" ht="20.25" customHeight="1">
      <c r="A45" s="102" t="s">
        <v>143</v>
      </c>
      <c r="B45" s="102"/>
      <c r="C45" s="102"/>
      <c r="D45" s="103"/>
      <c r="E45" s="103"/>
      <c r="F45" s="125"/>
      <c r="G45" s="103"/>
      <c r="H45" s="138"/>
    </row>
    <row r="46" spans="1:8" ht="20.25" customHeight="1">
      <c r="A46" s="106" t="str">
        <f>A3</f>
        <v>สำหรับงวดเก้าเดือนสิ้นสุดวันที่ 30 กันยายน พ.ศ. 2564</v>
      </c>
      <c r="B46" s="106"/>
      <c r="C46" s="106"/>
      <c r="D46" s="107"/>
      <c r="E46" s="107"/>
      <c r="F46" s="126"/>
      <c r="G46" s="107"/>
      <c r="H46" s="139"/>
    </row>
    <row r="47" spans="1:8" ht="20.25" customHeight="1">
      <c r="A47" s="127"/>
      <c r="B47" s="103"/>
      <c r="C47" s="103"/>
      <c r="D47" s="103"/>
      <c r="E47" s="103"/>
      <c r="F47" s="125"/>
      <c r="G47" s="103"/>
      <c r="H47" s="138"/>
    </row>
    <row r="48" spans="1:8" ht="20.25" customHeight="1">
      <c r="A48" s="103"/>
      <c r="B48" s="103"/>
      <c r="C48" s="103"/>
      <c r="D48" s="103"/>
      <c r="E48" s="103"/>
      <c r="F48" s="109" t="s">
        <v>117</v>
      </c>
      <c r="H48" s="136" t="s">
        <v>91</v>
      </c>
    </row>
    <row r="49" spans="1:8" ht="20.25" customHeight="1">
      <c r="A49" s="103"/>
      <c r="B49" s="103"/>
      <c r="C49" s="103"/>
      <c r="D49" s="110" t="s">
        <v>3</v>
      </c>
      <c r="E49" s="103"/>
      <c r="F49" s="111" t="s">
        <v>4</v>
      </c>
      <c r="G49" s="103"/>
      <c r="H49" s="111" t="s">
        <v>4</v>
      </c>
    </row>
    <row r="50" spans="1:8" ht="8.1" customHeight="1">
      <c r="A50" s="112"/>
      <c r="B50" s="112"/>
      <c r="C50" s="112"/>
      <c r="D50" s="112"/>
      <c r="E50" s="112"/>
      <c r="F50" s="113"/>
      <c r="G50" s="112"/>
      <c r="H50" s="134"/>
    </row>
    <row r="51" spans="1:8" ht="20.25" customHeight="1">
      <c r="A51" s="102" t="s">
        <v>67</v>
      </c>
      <c r="B51" s="103"/>
      <c r="C51" s="103"/>
      <c r="D51" s="103"/>
      <c r="E51" s="103"/>
      <c r="F51" s="113"/>
      <c r="G51" s="103"/>
      <c r="H51" s="134"/>
    </row>
    <row r="52" spans="1:8" ht="20.25" customHeight="1">
      <c r="A52" s="103" t="s">
        <v>162</v>
      </c>
      <c r="B52" s="103"/>
      <c r="C52" s="103"/>
      <c r="D52" s="124"/>
      <c r="E52" s="103"/>
      <c r="F52" s="113">
        <v>76754997</v>
      </c>
      <c r="G52" s="103"/>
      <c r="H52" s="189" t="s">
        <v>138</v>
      </c>
    </row>
    <row r="53" spans="1:8" ht="20.25" customHeight="1">
      <c r="A53" s="103" t="s">
        <v>161</v>
      </c>
      <c r="B53" s="103"/>
      <c r="C53" s="103"/>
      <c r="D53" s="124"/>
      <c r="E53" s="103"/>
      <c r="F53" s="113" t="s">
        <v>138</v>
      </c>
      <c r="G53" s="103"/>
      <c r="H53" s="134">
        <v>-86109478</v>
      </c>
    </row>
    <row r="54" spans="1:8" ht="20.25" customHeight="1">
      <c r="A54" s="103" t="s">
        <v>164</v>
      </c>
      <c r="B54" s="103"/>
      <c r="C54" s="103"/>
      <c r="D54" s="114"/>
      <c r="E54" s="103"/>
      <c r="F54" s="185">
        <v>322742</v>
      </c>
      <c r="G54" s="103"/>
      <c r="H54" s="189" t="s">
        <v>138</v>
      </c>
    </row>
    <row r="55" spans="1:8" ht="20.25" customHeight="1">
      <c r="A55" s="103" t="s">
        <v>163</v>
      </c>
      <c r="B55" s="103"/>
      <c r="C55" s="103"/>
      <c r="D55" s="114"/>
      <c r="E55" s="103"/>
      <c r="F55" s="113" t="s">
        <v>138</v>
      </c>
      <c r="G55" s="103"/>
      <c r="H55" s="186">
        <v>-4002864</v>
      </c>
    </row>
    <row r="56" spans="1:8" ht="20.25" customHeight="1">
      <c r="A56" s="103" t="s">
        <v>68</v>
      </c>
      <c r="B56" s="103"/>
      <c r="C56" s="103"/>
      <c r="D56" s="114"/>
      <c r="E56" s="103"/>
      <c r="F56" s="113">
        <v>-3654636</v>
      </c>
      <c r="G56" s="103"/>
      <c r="H56" s="134">
        <v>-4419638</v>
      </c>
    </row>
    <row r="57" spans="1:8" ht="20.25" customHeight="1">
      <c r="A57" s="103" t="s">
        <v>69</v>
      </c>
      <c r="B57" s="103"/>
      <c r="C57" s="103"/>
      <c r="D57" s="114">
        <v>11</v>
      </c>
      <c r="E57" s="103"/>
      <c r="F57" s="113">
        <v>-1632830</v>
      </c>
      <c r="G57" s="103"/>
      <c r="H57" s="134">
        <v>-5121328</v>
      </c>
    </row>
    <row r="58" spans="1:8" ht="20.25" customHeight="1">
      <c r="A58" s="103" t="s">
        <v>144</v>
      </c>
      <c r="B58" s="103"/>
      <c r="C58" s="103"/>
      <c r="D58" s="114">
        <v>11</v>
      </c>
      <c r="E58" s="103"/>
      <c r="F58" s="113">
        <v>-23254288</v>
      </c>
      <c r="G58" s="103"/>
      <c r="H58" s="134">
        <v>-5153971</v>
      </c>
    </row>
    <row r="59" spans="1:8" ht="20.25" customHeight="1">
      <c r="A59" s="103" t="s">
        <v>145</v>
      </c>
      <c r="B59" s="103"/>
      <c r="C59" s="103"/>
      <c r="D59" s="114"/>
      <c r="E59" s="103"/>
      <c r="F59" s="115" t="s">
        <v>138</v>
      </c>
      <c r="G59" s="103"/>
      <c r="H59" s="135">
        <v>1500</v>
      </c>
    </row>
    <row r="60" spans="1:8" ht="8.1" customHeight="1">
      <c r="A60" s="103"/>
      <c r="B60" s="103"/>
      <c r="C60" s="103"/>
      <c r="D60" s="103"/>
      <c r="E60" s="103"/>
      <c r="F60" s="113"/>
      <c r="G60" s="103"/>
      <c r="H60" s="134"/>
    </row>
    <row r="61" spans="1:8" s="142" customFormat="1" ht="20.25" customHeight="1">
      <c r="A61" s="182" t="s">
        <v>155</v>
      </c>
      <c r="B61" s="184"/>
      <c r="C61" s="184"/>
      <c r="D61" s="184"/>
      <c r="E61" s="184"/>
      <c r="F61" s="115">
        <f>SUM(F52:F59)</f>
        <v>48535985</v>
      </c>
      <c r="G61" s="184"/>
      <c r="H61" s="135">
        <f>SUM(H53:H59)</f>
        <v>-104805779</v>
      </c>
    </row>
    <row r="62" spans="1:8" ht="20.25" customHeight="1">
      <c r="A62" s="103"/>
      <c r="B62" s="103"/>
      <c r="C62" s="103"/>
      <c r="D62" s="124"/>
      <c r="E62" s="103"/>
      <c r="F62" s="113"/>
      <c r="G62" s="103"/>
      <c r="H62" s="134"/>
    </row>
    <row r="63" spans="1:8" ht="20.25" customHeight="1">
      <c r="A63" s="102" t="s">
        <v>70</v>
      </c>
      <c r="B63" s="103"/>
      <c r="C63" s="103"/>
      <c r="D63" s="103"/>
      <c r="E63" s="103"/>
      <c r="F63" s="113"/>
      <c r="G63" s="103"/>
      <c r="H63" s="134"/>
    </row>
    <row r="64" spans="1:8" ht="20.25" customHeight="1">
      <c r="A64" s="116" t="s">
        <v>125</v>
      </c>
      <c r="B64" s="103"/>
      <c r="C64" s="103"/>
      <c r="D64" s="124">
        <v>15</v>
      </c>
      <c r="E64" s="103"/>
      <c r="F64" s="113">
        <v>-61881466</v>
      </c>
      <c r="G64" s="103"/>
      <c r="H64" s="134">
        <v>-32760000</v>
      </c>
    </row>
    <row r="65" spans="1:8" ht="20.25" customHeight="1">
      <c r="A65" s="128" t="s">
        <v>114</v>
      </c>
      <c r="B65" s="103"/>
      <c r="C65" s="103"/>
      <c r="D65" s="124"/>
      <c r="E65" s="103"/>
      <c r="F65" s="113" t="s">
        <v>138</v>
      </c>
      <c r="G65" s="103"/>
      <c r="H65" s="134">
        <v>-6945022</v>
      </c>
    </row>
    <row r="66" spans="1:8" ht="20.25" customHeight="1">
      <c r="A66" s="128" t="s">
        <v>146</v>
      </c>
      <c r="B66" s="103"/>
      <c r="C66" s="103"/>
      <c r="D66" s="124"/>
      <c r="E66" s="103"/>
      <c r="F66" s="113" t="s">
        <v>138</v>
      </c>
      <c r="G66" s="103"/>
      <c r="H66" s="134">
        <v>-7204820</v>
      </c>
    </row>
    <row r="67" spans="1:8" ht="20.25" customHeight="1">
      <c r="A67" s="128" t="s">
        <v>115</v>
      </c>
      <c r="B67" s="103"/>
      <c r="C67" s="103"/>
      <c r="D67" s="124">
        <v>13</v>
      </c>
      <c r="E67" s="103"/>
      <c r="F67" s="113">
        <v>-2833352</v>
      </c>
      <c r="G67" s="103"/>
      <c r="H67" s="134">
        <v>-22106234</v>
      </c>
    </row>
    <row r="68" spans="1:8" ht="20.25" customHeight="1">
      <c r="A68" s="116" t="s">
        <v>116</v>
      </c>
      <c r="B68" s="103"/>
      <c r="C68" s="103"/>
      <c r="D68" s="124"/>
      <c r="E68" s="103"/>
      <c r="F68" s="115">
        <v>-1848313</v>
      </c>
      <c r="G68" s="103"/>
      <c r="H68" s="135">
        <v>-1459985</v>
      </c>
    </row>
    <row r="69" spans="1:8" ht="8.1" customHeight="1">
      <c r="A69" s="103"/>
      <c r="B69" s="103"/>
      <c r="C69" s="103"/>
      <c r="D69" s="103"/>
      <c r="E69" s="103"/>
      <c r="F69" s="113"/>
      <c r="G69" s="103"/>
      <c r="H69" s="134"/>
    </row>
    <row r="70" spans="1:8" ht="20.25" customHeight="1">
      <c r="A70" s="102" t="s">
        <v>153</v>
      </c>
      <c r="B70" s="103"/>
      <c r="C70" s="103"/>
      <c r="D70" s="103"/>
      <c r="E70" s="103"/>
      <c r="F70" s="115">
        <f>SUM(F64:F68)</f>
        <v>-66563131</v>
      </c>
      <c r="G70" s="103"/>
      <c r="H70" s="135">
        <f>SUM(H64:H68)</f>
        <v>-70476061</v>
      </c>
    </row>
    <row r="71" spans="1:8" ht="8.1" customHeight="1">
      <c r="A71" s="102"/>
      <c r="B71" s="103"/>
      <c r="C71" s="103"/>
      <c r="D71" s="103"/>
      <c r="E71" s="103"/>
      <c r="F71" s="113"/>
      <c r="G71" s="103"/>
      <c r="H71" s="134"/>
    </row>
    <row r="72" spans="1:8" ht="20.25" customHeight="1">
      <c r="A72" s="102" t="s">
        <v>154</v>
      </c>
      <c r="B72" s="103"/>
      <c r="C72" s="103"/>
      <c r="D72" s="103"/>
      <c r="E72" s="103"/>
      <c r="F72" s="113">
        <f>+F40+F61+F70</f>
        <v>65987115</v>
      </c>
      <c r="G72" s="103"/>
      <c r="H72" s="134">
        <f>+H40+H61+H70</f>
        <v>-146063192</v>
      </c>
    </row>
    <row r="73" spans="1:8" ht="20.25" customHeight="1">
      <c r="A73" s="103" t="s">
        <v>82</v>
      </c>
      <c r="B73" s="103"/>
      <c r="C73" s="103"/>
      <c r="D73" s="103"/>
      <c r="E73" s="103"/>
      <c r="F73" s="115">
        <v>80485416</v>
      </c>
      <c r="G73" s="103"/>
      <c r="H73" s="135">
        <v>231070505</v>
      </c>
    </row>
    <row r="74" spans="1:8" ht="8.1" customHeight="1">
      <c r="A74" s="103"/>
      <c r="B74" s="103"/>
      <c r="C74" s="103"/>
      <c r="D74" s="103"/>
      <c r="E74" s="103"/>
      <c r="F74" s="113"/>
      <c r="G74" s="103"/>
      <c r="H74" s="134"/>
    </row>
    <row r="75" spans="1:8" ht="20.25" customHeight="1" thickBot="1">
      <c r="A75" s="102" t="s">
        <v>147</v>
      </c>
      <c r="B75" s="103"/>
      <c r="C75" s="103"/>
      <c r="D75" s="103"/>
      <c r="E75" s="103"/>
      <c r="F75" s="129">
        <f>SUM(F72:F73)</f>
        <v>146472531</v>
      </c>
      <c r="G75" s="103"/>
      <c r="H75" s="140">
        <f>SUM(H72:H73)</f>
        <v>85007313</v>
      </c>
    </row>
    <row r="76" spans="1:8" ht="20.25" customHeight="1" thickTop="1">
      <c r="A76" s="102"/>
      <c r="B76" s="103"/>
      <c r="C76" s="103"/>
      <c r="D76" s="103"/>
      <c r="E76" s="103"/>
      <c r="F76" s="113"/>
      <c r="G76" s="103"/>
      <c r="H76" s="134"/>
    </row>
    <row r="77" spans="1:8" ht="20.25" customHeight="1">
      <c r="A77" s="102" t="s">
        <v>71</v>
      </c>
      <c r="B77" s="102"/>
      <c r="C77" s="130"/>
      <c r="D77" s="130"/>
      <c r="E77" s="130"/>
      <c r="F77" s="131"/>
      <c r="G77" s="130"/>
      <c r="H77" s="141"/>
    </row>
    <row r="78" spans="1:8" ht="8.1" customHeight="1">
      <c r="A78" s="102"/>
      <c r="B78" s="102"/>
      <c r="C78" s="130"/>
      <c r="D78" s="130"/>
      <c r="E78" s="130"/>
      <c r="F78" s="131"/>
      <c r="G78" s="130"/>
      <c r="H78" s="141"/>
    </row>
    <row r="79" spans="1:8" ht="20.25" customHeight="1">
      <c r="A79" s="132" t="s">
        <v>113</v>
      </c>
      <c r="B79" s="132"/>
      <c r="C79" s="130"/>
      <c r="D79" s="124"/>
      <c r="E79" s="130"/>
      <c r="F79" s="113">
        <v>309100</v>
      </c>
      <c r="G79" s="103"/>
      <c r="H79" s="134">
        <v>1735695</v>
      </c>
    </row>
    <row r="80" spans="1:8" ht="20.25" customHeight="1">
      <c r="A80" s="132" t="s">
        <v>126</v>
      </c>
      <c r="B80" s="132"/>
      <c r="C80" s="130"/>
      <c r="D80" s="124"/>
      <c r="E80" s="130"/>
      <c r="F80" s="113"/>
      <c r="G80" s="103"/>
      <c r="H80" s="134"/>
    </row>
    <row r="81" spans="1:8" ht="20.25" customHeight="1">
      <c r="A81" s="132"/>
      <c r="B81" s="43" t="s">
        <v>127</v>
      </c>
      <c r="C81" s="130"/>
      <c r="D81" s="124"/>
      <c r="E81" s="130"/>
      <c r="F81" s="113" t="s">
        <v>138</v>
      </c>
      <c r="G81" s="103"/>
      <c r="H81" s="134">
        <v>20522680</v>
      </c>
    </row>
    <row r="82" spans="1:8" ht="20.25" customHeight="1">
      <c r="B82" s="132"/>
    </row>
    <row r="87" spans="1:8" ht="18" customHeight="1"/>
    <row r="88" spans="1:8" ht="22.35" customHeight="1">
      <c r="A88" s="133" t="str">
        <f>A43</f>
        <v>หมายเหตุประกอบข้อมูลทางการเงินเป็นส่วนหนึ่งของข้อมูลทางการเงินระหว่างกาลนี้</v>
      </c>
      <c r="B88" s="133"/>
      <c r="C88" s="133"/>
      <c r="D88" s="133"/>
      <c r="E88" s="133"/>
      <c r="F88" s="133"/>
      <c r="G88" s="133"/>
      <c r="H88" s="143"/>
    </row>
  </sheetData>
  <pageMargins left="1" right="0.75" top="0.5" bottom="0.6" header="0.49" footer="0.4"/>
  <pageSetup paperSize="9" scale="95" firstPageNumber="8" orientation="portrait" useFirstPageNumber="1" horizontalDpi="1200" verticalDpi="1200" r:id="rId1"/>
  <headerFooter>
    <oddFooter>&amp;R&amp;"Browallia New,Regular"&amp;14&amp;P</oddFooter>
  </headerFooter>
  <rowBreaks count="1" manualBreakCount="1"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Thai2-4</vt:lpstr>
      <vt:lpstr>Thai 5-6</vt:lpstr>
      <vt:lpstr>Thai 7</vt:lpstr>
      <vt:lpstr>Thai8-9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Rujira Yaruang</dc:creator>
  <cp:lastModifiedBy>Anutida Takong</cp:lastModifiedBy>
  <cp:lastPrinted>2021-11-09T07:42:49Z</cp:lastPrinted>
  <dcterms:created xsi:type="dcterms:W3CDTF">2017-11-15T09:03:53Z</dcterms:created>
  <dcterms:modified xsi:type="dcterms:W3CDTF">2021-11-09T07:45:56Z</dcterms:modified>
</cp:coreProperties>
</file>