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3 กันยายน\New folder\"/>
    </mc:Choice>
  </mc:AlternateContent>
  <xr:revisionPtr revIDLastSave="0" documentId="12_ncr:500000_{7896AF14-0E28-4E8B-90EA-9337F65CF0F5}" xr6:coauthVersionLast="31" xr6:coauthVersionMax="45" xr10:uidLastSave="{00000000-0000-0000-0000-000000000000}"/>
  <bookViews>
    <workbookView xWindow="-120" yWindow="-120" windowWidth="20730" windowHeight="11160" tabRatio="696" firstSheet="1" activeTab="1" xr2:uid="{00000000-000D-0000-FFFF-FFFF00000000}"/>
  </bookViews>
  <sheets>
    <sheet name="SE-conso" sheetId="5" state="hidden" r:id="rId1"/>
    <sheet name="BS" sheetId="20" r:id="rId2"/>
    <sheet name="PL_ (รวม)" sheetId="14" r:id="rId3"/>
    <sheet name="PL_7 (เฉพาะกิจการ)" sheetId="17" r:id="rId4"/>
    <sheet name="SE-Conso_8" sheetId="6" r:id="rId5"/>
    <sheet name="SE_9" sheetId="3" r:id="rId6"/>
    <sheet name="CF_10-11" sheetId="1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1">BS!$A$1:$P$127</definedName>
    <definedName name="_xlnm.Print_Area" localSheetId="6">'CF_10-11'!$A$1:$M$87</definedName>
    <definedName name="_xlnm.Print_Area" localSheetId="2">'PL_ (รวม)'!$A$1:$O$64</definedName>
    <definedName name="_xlnm.Print_Area" localSheetId="3">'PL_7 (เฉพาะกิจการ)'!$A$1:$P$41</definedName>
    <definedName name="_xlnm.Print_Area" localSheetId="5">SE_9!$A$1:$R$27</definedName>
    <definedName name="_xlnm.Print_Area" localSheetId="4">'SE-Conso_8'!$A$1:$U$28</definedName>
    <definedName name="_xlnm.Print_Area">[29]EQ4NTV!#REF!</definedName>
    <definedName name="PRINT_AREA_MI">[29]EQ4NTV!#REF!</definedName>
    <definedName name="Print_Area1">#REF!</definedName>
    <definedName name="_xlnm.Print_Titles" localSheetId="5">SE_9!$1:$6</definedName>
    <definedName name="_xlnm.Print_Titles" localSheetId="0">'SE-conso'!$1:$5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62913"/>
</workbook>
</file>

<file path=xl/calcChain.xml><?xml version="1.0" encoding="utf-8"?>
<calcChain xmlns="http://schemas.openxmlformats.org/spreadsheetml/2006/main">
  <c r="O27" i="14" l="1"/>
  <c r="O31" i="14"/>
  <c r="O33" i="14" s="1"/>
  <c r="K31" i="14"/>
  <c r="K33" i="14" s="1"/>
  <c r="K27" i="14"/>
  <c r="N77" i="20"/>
  <c r="N71" i="20"/>
  <c r="N36" i="20"/>
  <c r="N24" i="20"/>
  <c r="N78" i="20" l="1"/>
  <c r="N38" i="20"/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<sst xmlns="http://schemas.openxmlformats.org/spreadsheetml/2006/main" count="424" uniqueCount="221">
  <si>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</si>
  <si>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</si>
  <si>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</si>
  <si>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</si>
  <si>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</si>
  <si>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</si>
  <si>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</si>
  <si>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</si>
  <si>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</si>
  <si>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</si>
  <si>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</si>
  <si>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</si>
  <si>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</si>
  <si>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</si>
  <si>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</si>
  <si>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</si>
  <si>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</si>
  <si>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</si>
  <si>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</si>
  <si>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</si>
  <si>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</si>
  <si>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</si>
  <si>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</si>
  <si>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</si>
  <si>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</si>
  <si>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</si>
  <si>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</si>
  <si>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</si>
  <si>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</si>
  <si>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</si>
  <si>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</si>
  <si>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</si>
  <si>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</si>
  <si>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</si>
  <si>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</si>
  <si>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</si>
  <si>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</si>
  <si>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</si>
  <si>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</si>
  <si>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</si>
  <si>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</si>
  <si>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</si>
  <si>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</si>
  <si>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</si>
  <si>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</si>
  <si>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</si>
  <si>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</si>
  <si>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</si>
  <si>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</si>
  <si>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</si>
  <si>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</si>
  <si>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</si>
  <si>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</si>
  <si>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</si>
  <si>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</si>
  <si>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</si>
  <si>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</si>
  <si>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</si>
  <si>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</si>
  <si>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</si>
  <si>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</si>
  <si>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</si>
  <si>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</si>
  <si>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</si>
  <si>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</si>
  <si>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</si>
  <si>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</si>
  <si>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</si>
  <si>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</si>
  <si>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</si>
  <si>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</si>
  <si>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</si>
  <si>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</si>
  <si>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</si>
  <si>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</si>
  <si>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</si>
  <si>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</si>
  <si>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</si>
  <si>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</si>
  <si>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</si>
  <si>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</si>
  <si>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</si>
  <si>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</si>
  <si>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</si>
  <si>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</si>
  <si>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</si>
  <si>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</si>
  <si>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</si>
  <si>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 xml:space="preserve">การแบ่งปันกำไร (ขาดทุน) 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</si>
  <si>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</si>
  <si>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</si>
  <si>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</si>
  <si>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</si>
  <si>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</si>
  <si>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</si>
  <si>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</si>
  <si>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</si>
  <si>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</si>
  <si>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</si>
  <si>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</si>
  <si>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</si>
  <si>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</si>
  <si>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</si>
  <si>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</si>
  <si>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</si>
  <si>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</si>
  <si>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</si>
  <si>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</si>
  <si>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</si>
  <si>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</si>
  <si>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</si>
  <si>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</si>
  <si>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</si>
  <si>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</si>
  <si>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กำไร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</si>
  <si>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</si>
  <si>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</si>
  <si>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- 9 -</t>
  </si>
  <si>
    <t>บริษัทอื่น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</si>
  <si>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</si>
  <si>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</si>
  <si>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</si>
  <si>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</si>
  <si>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</si>
  <si>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เงินสดและรายการเทียบเท่าเงินสดเพิ่มขึ้น (ลดลง) - สุทธิ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</si>
  <si>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</si>
  <si>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</si>
  <si>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</si>
  <si>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</si>
  <si>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</si>
  <si>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</si>
  <si>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- 3 -</t>
  </si>
  <si>
    <t>- 4 -</t>
  </si>
  <si>
    <t>- 5 -</t>
  </si>
  <si>
    <t>สินทรัพย์สิทธิการใช้</t>
  </si>
  <si>
    <t>หนี้สินตามสัญญาเช่า</t>
  </si>
  <si>
    <t>2563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</si>
  <si>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</si>
  <si>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</si>
  <si>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</si>
  <si>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</si>
  <si>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</si>
  <si>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</si>
  <si>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</si>
  <si>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</si>
  <si>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</si>
  <si>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</si>
  <si>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</si>
  <si>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สำรองตามกฎหมาย</t>
  </si>
  <si>
    <t>จัดสรรเป็นทุน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</si>
  <si>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</si>
  <si>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</si>
  <si>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</si>
  <si>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</si>
  <si>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</si>
  <si>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 - สุทธิภาษีเงินได้</t>
  </si>
  <si>
    <t>งบแสดงการเปลี่ยนแปลงส่วนของผู้ถือหุ้น (ต่อ)</t>
  </si>
  <si>
    <t>เงินสดจ่ายชำระหนี้สินตามสัญญาเช่า</t>
  </si>
  <si>
    <t>ณ วันที่ 30</t>
  </si>
  <si>
    <t>สำหรับงวดสามเดือนสิ้นสุด</t>
  </si>
  <si>
    <t>กำไรขาดทุนเบ็ดเสร็จอื่น</t>
  </si>
  <si>
    <t xml:space="preserve">  จากกิจกรรมดำเนินงาน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</si>
  <si>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</si>
  <si>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</si>
  <si>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ขาดทุนจากมูลค่าสินค้าลดลง</t>
  </si>
  <si>
    <t>กำไรเบ็ดเสร็จอื่น</t>
  </si>
  <si>
    <t>เงินสดจ่ายซื้อสินทรัพย์ถาวร</t>
  </si>
  <si>
    <t>เปลี่ยนแปลงสัดส่วน</t>
  </si>
  <si>
    <t>การลงทุนในบริษัทย่อย</t>
  </si>
  <si>
    <t>ทุนสำรองตามกฎหมาย</t>
  </si>
  <si>
    <t>ขาดทุนจากการเลิกใช้สินทรัพย์ถาวร</t>
  </si>
  <si>
    <t xml:space="preserve">รายการปรับปรุงกระทบกำไร (ขาดทุน) สำหรับงวดเป็นเงินสดรับ (จ่าย) </t>
  </si>
  <si>
    <t>กำไรเบ็ดเสร็จอื่น - สุทธิภาษีเงินได้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</si>
  <si>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</si>
  <si>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</si>
  <si>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2563</t>
  </si>
  <si>
    <t>ภายในหนึ่งปี</t>
  </si>
  <si>
    <t>กำไร (ขาดทุน) จากกิจกรรมดำเนินงาน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</si>
  <si>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</si>
  <si>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</si>
  <si>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</si>
  <si>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</si>
  <si>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 xml:space="preserve">กำไร (ขาดทุน) ต่อหุ้นขั้นพื้นฐาน (บาทต่อหุ้น) </t>
  </si>
  <si>
    <t>หนี้สินตามสัญญาเช่าเพิ่มขึ้น</t>
  </si>
  <si>
    <t>ยอดยกมา ณ วันที่ 1 มกราคม 2563</t>
  </si>
  <si>
    <t>ธันวาคม 2563</t>
  </si>
  <si>
    <t>สินทรัพย์ที่เกิดจากสัญญา-หมุนเวียน</t>
  </si>
  <si>
    <t>ลูกหนี้ตามสัญญาเช่าเงินทุนส่วนที่ถึงกำหนดชำระ</t>
  </si>
  <si>
    <t>สินทรัพย์ทางการเงินหมุนเวียนอื่น</t>
  </si>
  <si>
    <t>ลูกหนี้ตามสัญญาเช่าเงินทุน</t>
  </si>
  <si>
    <t>หนี้สินทางการเงินหมุนเวียนอื่น</t>
  </si>
  <si>
    <t>หนี้สินตามสัญญาเช่าส่วนที่ถึงกำหนดชำระ</t>
  </si>
  <si>
    <t>เงินกู้ยืมระยะยาวจากสถาบันการเงินส่วนที่ถึงกำหนด</t>
  </si>
  <si>
    <t>ชำระภายในหนึ่งปี</t>
  </si>
  <si>
    <t>ผลต่างจากการเปลี่ยนแปลงสัดส่วนการลงทุนในบริษัทย่อย</t>
  </si>
  <si>
    <t>กันยายน 2564</t>
  </si>
  <si>
    <t>ณ วันที่ 30 กันยายน 2564</t>
  </si>
  <si>
    <t>สำหรับงวดสามเดือนและเก้าเดือนสิ้นสุดวันที่ 30 กันยายน 2564</t>
  </si>
  <si>
    <t>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</si>
  <si>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</si>
  <si>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</si>
  <si>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ยอดยกมา ณ วันที่ 1 มกราคม 2564</t>
  </si>
  <si>
    <t>- 2 -</t>
  </si>
  <si>
    <t>ค่าใช้จ่ายอื่น</t>
  </si>
  <si>
    <t>กำไรจากอัตราแลกเปลี่ยน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</si>
  <si>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</si>
  <si>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</si>
  <si>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สินทรัพย์ที่เกิดขึ้นจากสัญญา-หมุนเวียน</t>
  </si>
  <si>
    <t>เงินสดรับคืนภาษีเงินได้</t>
  </si>
  <si>
    <t>เงินสดรับ (จ่าย) จากการดำเนินงาน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</si>
  <si>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</si>
  <si>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(ใช้ใปใน) กิจกรรมจัดหาเงิน</t>
  </si>
  <si>
    <t xml:space="preserve">เงินฝากสถาบันการเงินที่มีภาระค้ำประกันลดลง </t>
  </si>
  <si>
    <t>เงินสดรับจากเงินให้กู้ยืมระยะยาวแก่กิจการที่เกี่ยวข้องกัน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</si>
  <si>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</si>
  <si>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</t>
  </si>
  <si>
    <t>จากสถาบันการเงิน</t>
  </si>
  <si>
    <t>ขาดทุน</t>
  </si>
  <si>
    <t>ค่าเผื่อผลขาดทุนด้านเครดิตที่คาดว่าจะเกิดขึ้น (โอนกลับ)</t>
  </si>
  <si>
    <t>ผลขาดทุนจากการรับชำระตามสัญญาเช่าเงินทุน</t>
  </si>
  <si>
    <t>กำไรจากการเปลี่ยนแปลงมูลค่ายุติธรรมสินทรัพย์ทางการเงินหมุนเวียนอื่น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</si>
</sst>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[$-F800]dddd\,\ mmmm\ dd\,\ yyyy"/>
    <numFmt numFmtId="194" formatCode="_-* #,##0_-;\-* #,##0_-;_-* &quot;-&quot;?????_-;_-@_-"/>
    <numFmt numFmtId="195" formatCode="_(* #,##0.0000_);_(* \(#,##0.0000\);_(* &quot;-&quot;??_);_(@_)"/>
  </numFmts>
  <fonts count="35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9" fontId="31" fillId="0" borderId="0" applyFont="0" applyFill="0" applyBorder="0" applyAlignment="0" applyProtection="0"/>
  </cellStyleXfs>
  <cellXfs count="383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0" fontId="14" fillId="0" borderId="0" xfId="5" applyFont="1" applyFill="1" applyAlignment="1">
      <alignment vertical="top"/>
    </xf>
    <xf numFmtId="0" fontId="24" fillId="0" borderId="0" xfId="0" applyFont="1" applyAlignment="1">
      <alignment vertical="center"/>
    </xf>
    <xf numFmtId="0" fontId="24" fillId="0" borderId="0" xfId="5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3" fillId="0" borderId="0" xfId="5" applyFont="1" applyFill="1" applyBorder="1" applyAlignment="1">
      <alignment vertical="center"/>
    </xf>
    <xf numFmtId="189" fontId="24" fillId="0" borderId="0" xfId="2" applyNumberFormat="1" applyFont="1" applyFill="1" applyBorder="1" applyAlignment="1">
      <alignment vertical="center"/>
    </xf>
    <xf numFmtId="0" fontId="24" fillId="0" borderId="0" xfId="6" applyFont="1" applyFill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189" fontId="24" fillId="0" borderId="0" xfId="1" applyNumberFormat="1" applyFont="1" applyFill="1" applyAlignment="1">
      <alignment vertical="center"/>
    </xf>
    <xf numFmtId="0" fontId="24" fillId="0" borderId="0" xfId="6" applyFont="1" applyFill="1" applyAlignment="1">
      <alignment horizontal="center" vertical="center"/>
    </xf>
    <xf numFmtId="189" fontId="24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8" fontId="24" fillId="0" borderId="0" xfId="1" applyNumberFormat="1" applyFont="1" applyFill="1" applyBorder="1" applyAlignment="1">
      <alignment horizontal="center" vertical="center"/>
    </xf>
    <xf numFmtId="188" fontId="24" fillId="0" borderId="0" xfId="1" applyNumberFormat="1" applyFont="1" applyFill="1" applyBorder="1" applyAlignment="1">
      <alignment vertical="center"/>
    </xf>
    <xf numFmtId="189" fontId="24" fillId="0" borderId="0" xfId="2" applyNumberFormat="1" applyFont="1" applyFill="1" applyBorder="1" applyAlignment="1">
      <alignment horizontal="center" vertical="center"/>
    </xf>
    <xf numFmtId="192" fontId="24" fillId="0" borderId="0" xfId="1" applyNumberFormat="1" applyFont="1" applyFill="1" applyBorder="1" applyAlignment="1">
      <alignment horizontal="center" vertical="center"/>
    </xf>
    <xf numFmtId="194" fontId="24" fillId="0" borderId="0" xfId="2" applyNumberFormat="1" applyFont="1" applyFill="1" applyBorder="1" applyAlignment="1">
      <alignment horizontal="center" vertical="center"/>
    </xf>
    <xf numFmtId="0" fontId="27" fillId="0" borderId="0" xfId="5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5" applyFont="1" applyFill="1" applyAlignment="1">
      <alignment horizontal="centerContinuous" vertical="center"/>
    </xf>
    <xf numFmtId="0" fontId="28" fillId="0" borderId="0" xfId="5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17" fontId="28" fillId="0" borderId="0" xfId="5" applyNumberFormat="1" applyFont="1" applyFill="1" applyBorder="1" applyAlignment="1">
      <alignment horizontal="center" vertical="center"/>
    </xf>
    <xf numFmtId="0" fontId="28" fillId="0" borderId="0" xfId="5" applyFont="1" applyFill="1" applyBorder="1" applyAlignment="1">
      <alignment horizontal="centerContinuous" vertical="center"/>
    </xf>
    <xf numFmtId="0" fontId="28" fillId="0" borderId="0" xfId="4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17" fontId="28" fillId="0" borderId="1" xfId="5" applyNumberFormat="1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vertical="center"/>
    </xf>
    <xf numFmtId="0" fontId="28" fillId="0" borderId="0" xfId="5" applyFont="1" applyFill="1" applyBorder="1" applyAlignment="1">
      <alignment vertical="center"/>
    </xf>
    <xf numFmtId="189" fontId="28" fillId="0" borderId="0" xfId="5" applyNumberFormat="1" applyFont="1" applyFill="1" applyBorder="1" applyAlignment="1">
      <alignment horizontal="center" vertical="center"/>
    </xf>
    <xf numFmtId="189" fontId="28" fillId="0" borderId="0" xfId="1" applyNumberFormat="1" applyFont="1" applyFill="1" applyBorder="1" applyAlignment="1">
      <alignment horizontal="center" vertical="center"/>
    </xf>
    <xf numFmtId="188" fontId="28" fillId="0" borderId="0" xfId="5" applyNumberFormat="1" applyFont="1" applyFill="1" applyBorder="1" applyAlignment="1">
      <alignment horizontal="center" vertical="center"/>
    </xf>
    <xf numFmtId="188" fontId="28" fillId="0" borderId="0" xfId="2" applyNumberFormat="1" applyFont="1" applyFill="1" applyBorder="1" applyAlignment="1">
      <alignment vertical="center"/>
    </xf>
    <xf numFmtId="188" fontId="28" fillId="0" borderId="0" xfId="5" applyNumberFormat="1" applyFont="1" applyFill="1" applyAlignment="1">
      <alignment vertical="center"/>
    </xf>
    <xf numFmtId="188" fontId="28" fillId="0" borderId="0" xfId="2" applyNumberFormat="1" applyFont="1" applyFill="1" applyBorder="1" applyAlignment="1">
      <alignment horizontal="center" vertical="center"/>
    </xf>
    <xf numFmtId="189" fontId="28" fillId="0" borderId="2" xfId="5" applyNumberFormat="1" applyFont="1" applyFill="1" applyBorder="1" applyAlignment="1">
      <alignment horizontal="center" vertical="center"/>
    </xf>
    <xf numFmtId="189" fontId="28" fillId="0" borderId="0" xfId="2" applyNumberFormat="1" applyFont="1" applyFill="1" applyBorder="1" applyAlignment="1">
      <alignment vertical="center"/>
    </xf>
    <xf numFmtId="188" fontId="28" fillId="0" borderId="0" xfId="1" applyFont="1" applyFill="1" applyBorder="1" applyAlignment="1">
      <alignment horizontal="right" vertical="center"/>
    </xf>
    <xf numFmtId="189" fontId="28" fillId="0" borderId="0" xfId="1" applyNumberFormat="1" applyFont="1" applyFill="1" applyBorder="1" applyAlignment="1">
      <alignment horizontal="right" vertical="center"/>
    </xf>
    <xf numFmtId="189" fontId="28" fillId="0" borderId="0" xfId="5" applyNumberFormat="1" applyFont="1" applyFill="1" applyAlignment="1">
      <alignment vertical="center"/>
    </xf>
    <xf numFmtId="189" fontId="28" fillId="0" borderId="2" xfId="2" applyNumberFormat="1" applyFont="1" applyFill="1" applyBorder="1" applyAlignment="1">
      <alignment vertical="center"/>
    </xf>
    <xf numFmtId="189" fontId="28" fillId="0" borderId="0" xfId="4" applyNumberFormat="1" applyFont="1" applyFill="1" applyBorder="1" applyAlignment="1">
      <alignment vertical="center" wrapText="1"/>
    </xf>
    <xf numFmtId="0" fontId="14" fillId="0" borderId="0" xfId="6" applyFont="1" applyFill="1" applyAlignment="1">
      <alignment vertical="center"/>
    </xf>
    <xf numFmtId="37" fontId="24" fillId="0" borderId="0" xfId="6" applyNumberFormat="1" applyFont="1" applyFill="1" applyAlignment="1">
      <alignment horizontal="center" vertical="center"/>
    </xf>
    <xf numFmtId="188" fontId="24" fillId="0" borderId="0" xfId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0" fontId="5" fillId="0" borderId="0" xfId="6" applyFont="1" applyFill="1" applyBorder="1" applyAlignment="1">
      <alignment vertical="top"/>
    </xf>
    <xf numFmtId="193" fontId="5" fillId="0" borderId="0" xfId="6" applyNumberFormat="1" applyFont="1" applyFill="1" applyBorder="1" applyAlignment="1">
      <alignment vertical="top"/>
    </xf>
    <xf numFmtId="188" fontId="24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88" fontId="28" fillId="0" borderId="0" xfId="1" applyFont="1" applyFill="1" applyBorder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4" fillId="0" borderId="0" xfId="5" applyFont="1" applyFill="1" applyAlignment="1">
      <alignment horizontal="center" vertical="center"/>
    </xf>
    <xf numFmtId="0" fontId="24" fillId="0" borderId="5" xfId="5" applyFont="1" applyFill="1" applyBorder="1" applyAlignment="1">
      <alignment horizontal="center" vertical="center"/>
    </xf>
    <xf numFmtId="0" fontId="24" fillId="0" borderId="5" xfId="5" applyFont="1" applyFill="1" applyBorder="1" applyAlignment="1">
      <alignment vertical="center"/>
    </xf>
    <xf numFmtId="17" fontId="24" fillId="0" borderId="5" xfId="5" applyNumberFormat="1" applyFont="1" applyFill="1" applyBorder="1" applyAlignment="1">
      <alignment horizontal="center" vertical="center"/>
    </xf>
    <xf numFmtId="0" fontId="24" fillId="0" borderId="0" xfId="5" applyFont="1" applyFill="1" applyAlignment="1">
      <alignment vertical="center"/>
    </xf>
    <xf numFmtId="17" fontId="24" fillId="0" borderId="1" xfId="5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vertical="center"/>
    </xf>
    <xf numFmtId="0" fontId="24" fillId="0" borderId="0" xfId="5" applyFont="1" applyFill="1" applyBorder="1" applyAlignment="1">
      <alignment horizontal="right" vertical="center"/>
    </xf>
    <xf numFmtId="189" fontId="24" fillId="0" borderId="2" xfId="2" applyNumberFormat="1" applyFont="1" applyFill="1" applyBorder="1" applyAlignment="1">
      <alignment vertical="center"/>
    </xf>
    <xf numFmtId="0" fontId="24" fillId="0" borderId="0" xfId="5" applyFont="1" applyFill="1" applyBorder="1" applyAlignment="1">
      <alignment horizontal="centerContinuous" vertical="center"/>
    </xf>
    <xf numFmtId="189" fontId="24" fillId="0" borderId="1" xfId="2" applyNumberFormat="1" applyFont="1" applyFill="1" applyBorder="1" applyAlignment="1">
      <alignment horizontal="center" vertical="center"/>
    </xf>
    <xf numFmtId="189" fontId="24" fillId="0" borderId="1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9" fontId="28" fillId="0" borderId="1" xfId="5" applyNumberFormat="1" applyFont="1" applyFill="1" applyBorder="1" applyAlignment="1">
      <alignment horizontal="center" vertical="center"/>
    </xf>
    <xf numFmtId="188" fontId="2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6" applyFont="1" applyFill="1" applyBorder="1" applyAlignment="1">
      <alignment horizontal="right" vertical="center"/>
    </xf>
    <xf numFmtId="193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top"/>
    </xf>
    <xf numFmtId="193" fontId="5" fillId="0" borderId="0" xfId="6" applyNumberFormat="1" applyFont="1" applyFill="1" applyBorder="1" applyAlignment="1">
      <alignment horizontal="right" vertical="top"/>
    </xf>
    <xf numFmtId="0" fontId="14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vertical="center"/>
    </xf>
    <xf numFmtId="189" fontId="24" fillId="0" borderId="0" xfId="0" applyNumberFormat="1" applyFont="1" applyAlignment="1">
      <alignment horizontal="center" vertical="center"/>
    </xf>
    <xf numFmtId="0" fontId="2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49" fontId="23" fillId="0" borderId="0" xfId="0" applyNumberFormat="1" applyFont="1" applyAlignment="1">
      <alignment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4" fillId="0" borderId="0" xfId="6" applyFont="1" applyFill="1" applyBorder="1" applyAlignment="1">
      <alignment vertical="center"/>
    </xf>
    <xf numFmtId="0" fontId="24" fillId="0" borderId="0" xfId="6" quotePrefix="1" applyFont="1" applyFill="1" applyAlignment="1">
      <alignment vertical="center"/>
    </xf>
    <xf numFmtId="191" fontId="24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6" quotePrefix="1" applyFont="1" applyFill="1" applyAlignment="1">
      <alignment horizontal="right" vertical="center"/>
    </xf>
    <xf numFmtId="0" fontId="7" fillId="0" borderId="0" xfId="6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28" fillId="0" borderId="0" xfId="0" applyFont="1" applyFill="1"/>
    <xf numFmtId="0" fontId="5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4" fillId="0" borderId="3" xfId="6" applyFont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/>
    </xf>
    <xf numFmtId="0" fontId="24" fillId="0" borderId="0" xfId="8" applyFont="1" applyAlignment="1">
      <alignment vertical="center"/>
    </xf>
    <xf numFmtId="189" fontId="24" fillId="0" borderId="0" xfId="6" applyNumberFormat="1" applyFont="1" applyAlignment="1">
      <alignment vertical="center"/>
    </xf>
    <xf numFmtId="189" fontId="24" fillId="0" borderId="3" xfId="0" applyNumberFormat="1" applyFont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 wrapText="1"/>
    </xf>
    <xf numFmtId="0" fontId="24" fillId="0" borderId="0" xfId="1" applyNumberFormat="1" applyFont="1" applyFill="1" applyAlignment="1">
      <alignment vertical="center"/>
    </xf>
    <xf numFmtId="189" fontId="24" fillId="0" borderId="3" xfId="1" applyNumberFormat="1" applyFont="1" applyFill="1" applyBorder="1" applyAlignment="1">
      <alignment vertical="center"/>
    </xf>
    <xf numFmtId="189" fontId="24" fillId="0" borderId="1" xfId="0" applyNumberFormat="1" applyFont="1" applyBorder="1" applyAlignment="1">
      <alignment horizontal="center" vertical="center"/>
    </xf>
    <xf numFmtId="189" fontId="24" fillId="0" borderId="4" xfId="0" applyNumberFormat="1" applyFont="1" applyBorder="1" applyAlignment="1">
      <alignment horizontal="center" vertical="center"/>
    </xf>
    <xf numFmtId="3" fontId="24" fillId="0" borderId="0" xfId="6" applyNumberFormat="1" applyFont="1" applyAlignment="1">
      <alignment vertical="center"/>
    </xf>
    <xf numFmtId="187" fontId="24" fillId="0" borderId="0" xfId="0" applyNumberFormat="1" applyFont="1" applyAlignment="1">
      <alignment horizontal="center" vertical="center"/>
    </xf>
    <xf numFmtId="0" fontId="24" fillId="0" borderId="0" xfId="0" quotePrefix="1" applyFont="1" applyAlignment="1">
      <alignment horizontal="right" vertical="center"/>
    </xf>
    <xf numFmtId="0" fontId="22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0" borderId="0" xfId="6" applyFont="1" applyBorder="1" applyAlignment="1">
      <alignment vertical="center"/>
    </xf>
    <xf numFmtId="189" fontId="28" fillId="0" borderId="0" xfId="5" applyNumberFormat="1" applyFont="1" applyFill="1" applyAlignment="1">
      <alignment horizontal="center" vertical="center"/>
    </xf>
    <xf numFmtId="0" fontId="28" fillId="0" borderId="0" xfId="5" applyFont="1" applyFill="1" applyAlignment="1">
      <alignment horizontal="center" vertical="center"/>
    </xf>
    <xf numFmtId="0" fontId="28" fillId="0" borderId="0" xfId="4" applyFont="1" applyFill="1" applyAlignment="1">
      <alignment vertical="center" wrapText="1"/>
    </xf>
    <xf numFmtId="189" fontId="12" fillId="0" borderId="1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0" fontId="28" fillId="0" borderId="1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24" fillId="0" borderId="0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49" fontId="12" fillId="0" borderId="0" xfId="11" applyNumberFormat="1" applyFont="1" applyFill="1" applyAlignment="1">
      <alignment vertical="center"/>
    </xf>
    <xf numFmtId="0" fontId="12" fillId="0" borderId="0" xfId="6" quotePrefix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195" fontId="24" fillId="0" borderId="0" xfId="6" applyNumberFormat="1" applyFont="1" applyFill="1" applyAlignment="1">
      <alignment horizontal="center" vertical="center"/>
    </xf>
    <xf numFmtId="17" fontId="28" fillId="0" borderId="0" xfId="5" applyNumberFormat="1" applyFont="1" applyFill="1" applyAlignment="1">
      <alignment horizontal="center" vertical="center"/>
    </xf>
    <xf numFmtId="188" fontId="28" fillId="0" borderId="0" xfId="1" applyNumberFormat="1" applyFont="1" applyFill="1" applyBorder="1" applyAlignment="1">
      <alignment horizontal="right" vertical="center"/>
    </xf>
    <xf numFmtId="189" fontId="28" fillId="0" borderId="5" xfId="2" applyNumberFormat="1" applyFont="1" applyFill="1" applyBorder="1" applyAlignment="1">
      <alignment vertical="center"/>
    </xf>
    <xf numFmtId="189" fontId="24" fillId="0" borderId="0" xfId="5" applyNumberFormat="1" applyFont="1" applyFill="1" applyAlignment="1">
      <alignment horizontal="center" vertical="center"/>
    </xf>
    <xf numFmtId="189" fontId="24" fillId="0" borderId="2" xfId="1" applyNumberFormat="1" applyFont="1" applyFill="1" applyBorder="1" applyAlignment="1">
      <alignment vertical="center"/>
    </xf>
    <xf numFmtId="189" fontId="28" fillId="0" borderId="0" xfId="0" applyNumberFormat="1" applyFont="1" applyFill="1" applyAlignment="1">
      <alignment vertical="center"/>
    </xf>
    <xf numFmtId="0" fontId="24" fillId="0" borderId="0" xfId="5" applyFont="1" applyFill="1" applyBorder="1" applyAlignment="1">
      <alignment horizontal="center" vertical="center"/>
    </xf>
    <xf numFmtId="189" fontId="14" fillId="0" borderId="0" xfId="13" applyNumberFormat="1" applyFont="1" applyFill="1" applyAlignment="1">
      <alignment vertical="center"/>
    </xf>
    <xf numFmtId="194" fontId="14" fillId="0" borderId="0" xfId="6" applyNumberFormat="1" applyFont="1" applyAlignment="1">
      <alignment vertical="center"/>
    </xf>
    <xf numFmtId="0" fontId="5" fillId="0" borderId="0" xfId="14" applyFont="1" applyAlignment="1">
      <alignment horizontal="right" vertical="center"/>
    </xf>
    <xf numFmtId="194" fontId="14" fillId="0" borderId="0" xfId="13" applyNumberFormat="1" applyFont="1" applyFill="1" applyBorder="1" applyAlignment="1">
      <alignment vertical="center"/>
    </xf>
    <xf numFmtId="194" fontId="24" fillId="0" borderId="0" xfId="13" applyNumberFormat="1" applyFont="1" applyFill="1" applyBorder="1" applyAlignment="1">
      <alignment horizontal="center" vertical="center"/>
    </xf>
    <xf numFmtId="192" fontId="24" fillId="0" borderId="0" xfId="13" applyNumberFormat="1" applyFont="1" applyFill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0" fontId="11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194" fontId="12" fillId="0" borderId="0" xfId="13" applyNumberFormat="1" applyFont="1" applyFill="1" applyBorder="1" applyAlignment="1">
      <alignment horizontal="center" vertical="center"/>
    </xf>
    <xf numFmtId="3" fontId="12" fillId="0" borderId="0" xfId="6" applyNumberFormat="1" applyFont="1" applyAlignment="1">
      <alignment vertical="center"/>
    </xf>
    <xf numFmtId="192" fontId="24" fillId="0" borderId="0" xfId="13" applyNumberFormat="1" applyFont="1" applyFill="1" applyBorder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189" fontId="12" fillId="0" borderId="0" xfId="6" applyNumberFormat="1" applyFont="1" applyAlignment="1">
      <alignment horizontal="center" vertical="center"/>
    </xf>
    <xf numFmtId="188" fontId="12" fillId="0" borderId="0" xfId="2" applyFont="1" applyFill="1" applyBorder="1" applyAlignment="1">
      <alignment horizontal="center" vertical="center"/>
    </xf>
    <xf numFmtId="194" fontId="24" fillId="0" borderId="0" xfId="6" applyNumberFormat="1" applyFont="1" applyAlignment="1">
      <alignment vertical="center"/>
    </xf>
    <xf numFmtId="37" fontId="30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194" fontId="14" fillId="0" borderId="0" xfId="13" applyNumberFormat="1" applyFont="1" applyFill="1" applyBorder="1" applyAlignment="1">
      <alignment horizontal="center" vertical="center"/>
    </xf>
    <xf numFmtId="189" fontId="14" fillId="0" borderId="0" xfId="13" applyNumberFormat="1" applyFont="1" applyFill="1" applyBorder="1" applyAlignment="1">
      <alignment horizontal="center" vertical="center"/>
    </xf>
    <xf numFmtId="37" fontId="18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189" fontId="14" fillId="0" borderId="0" xfId="13" applyNumberFormat="1" applyFont="1" applyFill="1" applyBorder="1" applyAlignment="1">
      <alignment vertical="center"/>
    </xf>
    <xf numFmtId="189" fontId="14" fillId="0" borderId="0" xfId="13" applyNumberFormat="1" applyFont="1" applyFill="1" applyBorder="1" applyAlignment="1">
      <alignment horizontal="right" vertical="center"/>
    </xf>
    <xf numFmtId="0" fontId="14" fillId="0" borderId="0" xfId="15" applyFont="1" applyAlignment="1">
      <alignment horizontal="left" vertical="center"/>
    </xf>
    <xf numFmtId="0" fontId="14" fillId="0" borderId="0" xfId="13" quotePrefix="1" applyNumberFormat="1" applyFont="1" applyFill="1" applyBorder="1" applyAlignment="1">
      <alignment horizontal="center" vertical="center"/>
    </xf>
    <xf numFmtId="0" fontId="14" fillId="0" borderId="0" xfId="13" applyNumberFormat="1" applyFont="1" applyFill="1" applyBorder="1" applyAlignment="1">
      <alignment horizontal="center" vertical="center"/>
    </xf>
    <xf numFmtId="194" fontId="14" fillId="0" borderId="0" xfId="13" quotePrefix="1" applyNumberFormat="1" applyFont="1" applyFill="1" applyBorder="1" applyAlignment="1">
      <alignment horizontal="center" vertical="center"/>
    </xf>
    <xf numFmtId="0" fontId="14" fillId="0" borderId="0" xfId="15" applyFont="1" applyAlignment="1">
      <alignment vertical="center"/>
    </xf>
    <xf numFmtId="194" fontId="14" fillId="0" borderId="0" xfId="2" applyNumberFormat="1" applyFont="1" applyFill="1" applyBorder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0" fontId="17" fillId="0" borderId="0" xfId="6" applyFont="1" applyAlignment="1">
      <alignment horizontal="center" vertical="center"/>
    </xf>
    <xf numFmtId="194" fontId="14" fillId="0" borderId="0" xfId="6" applyNumberFormat="1" applyFont="1" applyAlignment="1">
      <alignment horizontal="center" vertical="center"/>
    </xf>
    <xf numFmtId="190" fontId="14" fillId="0" borderId="0" xfId="13" applyNumberFormat="1" applyFont="1" applyFill="1" applyBorder="1" applyAlignment="1">
      <alignment vertical="center"/>
    </xf>
    <xf numFmtId="49" fontId="14" fillId="0" borderId="0" xfId="15" applyNumberFormat="1" applyFont="1" applyAlignment="1">
      <alignment vertical="center"/>
    </xf>
    <xf numFmtId="188" fontId="14" fillId="0" borderId="0" xfId="6" applyNumberFormat="1" applyFont="1" applyAlignment="1">
      <alignment vertical="center"/>
    </xf>
    <xf numFmtId="0" fontId="14" fillId="0" borderId="0" xfId="6" quotePrefix="1" applyFont="1" applyAlignment="1">
      <alignment horizontal="right" vertical="center"/>
    </xf>
    <xf numFmtId="188" fontId="14" fillId="0" borderId="0" xfId="13" applyFont="1" applyFill="1" applyBorder="1" applyAlignment="1">
      <alignment vertical="center"/>
    </xf>
    <xf numFmtId="189" fontId="14" fillId="0" borderId="0" xfId="13" quotePrefix="1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189" fontId="14" fillId="0" borderId="0" xfId="15" applyNumberFormat="1" applyFont="1" applyAlignment="1">
      <alignment horizontal="center" vertical="center"/>
    </xf>
    <xf numFmtId="194" fontId="14" fillId="0" borderId="0" xfId="15" applyNumberFormat="1" applyFont="1" applyAlignment="1">
      <alignment horizontal="center" vertical="center"/>
    </xf>
    <xf numFmtId="0" fontId="14" fillId="0" borderId="0" xfId="13" applyNumberFormat="1" applyFont="1" applyFill="1" applyBorder="1" applyAlignment="1">
      <alignment vertical="center"/>
    </xf>
    <xf numFmtId="0" fontId="14" fillId="0" borderId="0" xfId="13" applyNumberFormat="1" applyFont="1" applyFill="1" applyBorder="1" applyAlignment="1">
      <alignment horizontal="center" vertical="center" wrapText="1"/>
    </xf>
    <xf numFmtId="194" fontId="14" fillId="0" borderId="0" xfId="13" applyNumberFormat="1" applyFont="1" applyFill="1" applyBorder="1" applyAlignment="1">
      <alignment horizontal="center" vertical="center" wrapText="1"/>
    </xf>
    <xf numFmtId="189" fontId="14" fillId="0" borderId="0" xfId="13" applyNumberFormat="1" applyFont="1" applyFill="1" applyBorder="1" applyAlignment="1">
      <alignment horizontal="center" vertical="center" wrapText="1"/>
    </xf>
    <xf numFmtId="0" fontId="19" fillId="0" borderId="0" xfId="6" applyFont="1" applyAlignment="1">
      <alignment vertical="center"/>
    </xf>
    <xf numFmtId="0" fontId="14" fillId="0" borderId="0" xfId="15" applyFont="1" applyAlignment="1">
      <alignment horizontal="center" vertical="center" wrapText="1"/>
    </xf>
    <xf numFmtId="194" fontId="14" fillId="0" borderId="0" xfId="15" applyNumberFormat="1" applyFont="1" applyAlignment="1">
      <alignment horizontal="center" vertical="center" wrapText="1"/>
    </xf>
    <xf numFmtId="187" fontId="14" fillId="0" borderId="0" xfId="15" applyNumberFormat="1" applyFont="1" applyAlignment="1">
      <alignment horizontal="center" vertical="center"/>
    </xf>
    <xf numFmtId="49" fontId="14" fillId="0" borderId="0" xfId="15" quotePrefix="1" applyNumberFormat="1" applyFont="1" applyAlignment="1">
      <alignment horizontal="left" vertical="center"/>
    </xf>
    <xf numFmtId="194" fontId="14" fillId="0" borderId="0" xfId="13" applyNumberFormat="1" applyFont="1" applyFill="1" applyAlignment="1">
      <alignment vertical="center"/>
    </xf>
    <xf numFmtId="189" fontId="24" fillId="0" borderId="0" xfId="13" applyNumberFormat="1" applyFont="1" applyFill="1" applyBorder="1" applyAlignment="1">
      <alignment vertical="center"/>
    </xf>
    <xf numFmtId="188" fontId="24" fillId="0" borderId="0" xfId="13" applyFont="1" applyFill="1" applyBorder="1" applyAlignment="1">
      <alignment vertical="center"/>
    </xf>
    <xf numFmtId="188" fontId="14" fillId="0" borderId="0" xfId="1" applyFont="1" applyFill="1" applyAlignment="1">
      <alignment vertical="center"/>
    </xf>
    <xf numFmtId="188" fontId="7" fillId="0" borderId="0" xfId="1" applyFont="1" applyFill="1" applyAlignment="1">
      <alignment vertical="center"/>
    </xf>
    <xf numFmtId="0" fontId="24" fillId="0" borderId="0" xfId="12" applyFont="1" applyAlignment="1">
      <alignment vertical="center"/>
    </xf>
    <xf numFmtId="0" fontId="11" fillId="0" borderId="0" xfId="6" applyFont="1" applyAlignment="1">
      <alignment horizontal="left" vertical="center"/>
    </xf>
    <xf numFmtId="0" fontId="12" fillId="0" borderId="5" xfId="6" applyFont="1" applyBorder="1" applyAlignment="1">
      <alignment vertical="center"/>
    </xf>
    <xf numFmtId="189" fontId="12" fillId="0" borderId="0" xfId="13" applyNumberFormat="1" applyFont="1" applyFill="1" applyBorder="1" applyAlignment="1">
      <alignment horizontal="center" vertical="center"/>
    </xf>
    <xf numFmtId="49" fontId="12" fillId="0" borderId="1" xfId="6" applyNumberFormat="1" applyFont="1" applyBorder="1" applyAlignment="1">
      <alignment horizontal="center" vertical="center"/>
    </xf>
    <xf numFmtId="188" fontId="12" fillId="0" borderId="0" xfId="6" applyNumberFormat="1" applyFont="1" applyAlignment="1">
      <alignment horizontal="right" vertical="center"/>
    </xf>
    <xf numFmtId="188" fontId="12" fillId="0" borderId="0" xfId="6" applyNumberFormat="1" applyFont="1" applyAlignment="1">
      <alignment vertical="center"/>
    </xf>
    <xf numFmtId="194" fontId="12" fillId="0" borderId="0" xfId="13" applyNumberFormat="1" applyFont="1" applyFill="1" applyAlignment="1">
      <alignment horizontal="right" vertical="center"/>
    </xf>
    <xf numFmtId="188" fontId="12" fillId="0" borderId="0" xfId="13" applyFont="1" applyFill="1" applyAlignment="1">
      <alignment horizontal="right" vertical="center"/>
    </xf>
    <xf numFmtId="37" fontId="32" fillId="0" borderId="0" xfId="6" applyNumberFormat="1" applyFont="1" applyAlignment="1">
      <alignment horizontal="right" vertical="center"/>
    </xf>
    <xf numFmtId="194" fontId="12" fillId="0" borderId="0" xfId="13" applyNumberFormat="1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2" fillId="0" borderId="0" xfId="13" applyNumberFormat="1" applyFont="1" applyFill="1" applyAlignment="1">
      <alignment vertical="center"/>
    </xf>
    <xf numFmtId="0" fontId="12" fillId="0" borderId="0" xfId="6" quotePrefix="1" applyFont="1" applyAlignment="1">
      <alignment horizontal="right" vertical="center"/>
    </xf>
    <xf numFmtId="37" fontId="32" fillId="0" borderId="0" xfId="6" applyNumberFormat="1" applyFont="1" applyAlignment="1">
      <alignment horizontal="center" vertical="center"/>
    </xf>
    <xf numFmtId="190" fontId="12" fillId="0" borderId="0" xfId="1" applyNumberFormat="1" applyFont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left" vertical="center"/>
    </xf>
    <xf numFmtId="192" fontId="12" fillId="0" borderId="0" xfId="2" applyNumberFormat="1" applyFont="1" applyFill="1" applyBorder="1" applyAlignment="1">
      <alignment horizontal="center" vertical="center"/>
    </xf>
    <xf numFmtId="0" fontId="33" fillId="0" borderId="0" xfId="6" applyFont="1" applyAlignment="1">
      <alignment horizontal="right" vertical="center"/>
    </xf>
    <xf numFmtId="0" fontId="33" fillId="0" borderId="0" xfId="6" applyFont="1" applyAlignment="1">
      <alignment horizontal="center" vertical="center"/>
    </xf>
    <xf numFmtId="194" fontId="12" fillId="0" borderId="3" xfId="13" applyNumberFormat="1" applyFont="1" applyFill="1" applyBorder="1" applyAlignment="1">
      <alignment horizontal="center" vertical="center"/>
    </xf>
    <xf numFmtId="190" fontId="12" fillId="0" borderId="3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94" fontId="12" fillId="0" borderId="0" xfId="13" applyNumberFormat="1" applyFont="1" applyFill="1" applyAlignment="1">
      <alignment horizontal="center" vertical="center"/>
    </xf>
    <xf numFmtId="192" fontId="12" fillId="0" borderId="0" xfId="6" applyNumberFormat="1" applyFont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190" fontId="12" fillId="0" borderId="0" xfId="1" applyNumberFormat="1" applyFont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12" fillId="0" borderId="0" xfId="15" applyFont="1" applyAlignment="1">
      <alignment vertical="center"/>
    </xf>
    <xf numFmtId="194" fontId="12" fillId="0" borderId="0" xfId="1" applyNumberFormat="1" applyFont="1" applyFill="1" applyAlignment="1">
      <alignment vertical="center"/>
    </xf>
    <xf numFmtId="37" fontId="34" fillId="0" borderId="0" xfId="6" applyNumberFormat="1" applyFont="1" applyAlignment="1">
      <alignment horizontal="center" vertical="center"/>
    </xf>
    <xf numFmtId="194" fontId="12" fillId="0" borderId="4" xfId="13" applyNumberFormat="1" applyFont="1" applyFill="1" applyBorder="1" applyAlignment="1">
      <alignment horizontal="center" vertical="center"/>
    </xf>
    <xf numFmtId="190" fontId="12" fillId="0" borderId="4" xfId="1" applyNumberFormat="1" applyFont="1" applyFill="1" applyBorder="1" applyAlignment="1">
      <alignment horizontal="center" vertical="center"/>
    </xf>
    <xf numFmtId="189" fontId="12" fillId="0" borderId="0" xfId="6" applyNumberFormat="1" applyFont="1" applyAlignment="1">
      <alignment vertical="center"/>
    </xf>
    <xf numFmtId="189" fontId="12" fillId="0" borderId="0" xfId="13" applyNumberFormat="1" applyFont="1" applyFill="1" applyAlignment="1">
      <alignment vertical="center"/>
    </xf>
    <xf numFmtId="49" fontId="33" fillId="0" borderId="0" xfId="6" applyNumberFormat="1" applyFont="1" applyAlignment="1">
      <alignment horizontal="right" vertical="center"/>
    </xf>
    <xf numFmtId="49" fontId="33" fillId="0" borderId="0" xfId="6" applyNumberFormat="1" applyFont="1" applyAlignment="1">
      <alignment horizontal="center" vertical="center"/>
    </xf>
    <xf numFmtId="190" fontId="12" fillId="0" borderId="3" xfId="1" applyNumberFormat="1" applyFont="1" applyFill="1" applyBorder="1" applyAlignment="1">
      <alignment horizontal="right" vertical="center"/>
    </xf>
    <xf numFmtId="0" fontId="12" fillId="0" borderId="0" xfId="15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1" xfId="1" applyNumberFormat="1" applyFont="1" applyFill="1" applyBorder="1" applyAlignment="1">
      <alignment horizontal="right" vertical="center"/>
    </xf>
    <xf numFmtId="189" fontId="12" fillId="0" borderId="0" xfId="13" applyNumberFormat="1" applyFont="1" applyFill="1" applyAlignment="1">
      <alignment horizontal="center" vertical="center"/>
    </xf>
    <xf numFmtId="0" fontId="32" fillId="0" borderId="0" xfId="6" applyFont="1" applyAlignment="1">
      <alignment vertical="center"/>
    </xf>
    <xf numFmtId="194" fontId="12" fillId="0" borderId="0" xfId="6" applyNumberFormat="1" applyFont="1" applyAlignment="1">
      <alignment vertical="center"/>
    </xf>
    <xf numFmtId="190" fontId="12" fillId="0" borderId="4" xfId="1" applyNumberFormat="1" applyFont="1" applyBorder="1" applyAlignment="1">
      <alignment horizontal="center" vertical="center"/>
    </xf>
    <xf numFmtId="190" fontId="12" fillId="0" borderId="1" xfId="1" applyNumberFormat="1" applyFont="1" applyBorder="1" applyAlignment="1">
      <alignment horizontal="center" vertical="center"/>
    </xf>
    <xf numFmtId="190" fontId="12" fillId="0" borderId="1" xfId="1" applyNumberFormat="1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top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189" fontId="12" fillId="0" borderId="2" xfId="1" applyNumberFormat="1" applyFont="1" applyFill="1" applyBorder="1" applyAlignment="1">
      <alignment horizontal="center" vertical="center"/>
    </xf>
    <xf numFmtId="189" fontId="12" fillId="0" borderId="5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37" fontId="32" fillId="0" borderId="0" xfId="6" applyNumberFormat="1" applyFont="1" applyFill="1" applyAlignment="1">
      <alignment horizontal="right" vertical="center"/>
    </xf>
    <xf numFmtId="195" fontId="12" fillId="0" borderId="4" xfId="6" applyNumberFormat="1" applyFont="1" applyFill="1" applyBorder="1" applyAlignment="1">
      <alignment horizontal="center" vertical="center"/>
    </xf>
    <xf numFmtId="195" fontId="12" fillId="0" borderId="0" xfId="6" applyNumberFormat="1" applyFont="1" applyFill="1" applyAlignment="1">
      <alignment horizontal="center" vertical="center"/>
    </xf>
    <xf numFmtId="188" fontId="12" fillId="0" borderId="0" xfId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9" applyFont="1" applyFill="1" applyBorder="1" applyAlignment="1">
      <alignment horizontal="center" vertical="center"/>
    </xf>
    <xf numFmtId="188" fontId="12" fillId="0" borderId="0" xfId="1" applyFont="1" applyAlignment="1">
      <alignment vertical="center"/>
    </xf>
    <xf numFmtId="192" fontId="12" fillId="0" borderId="0" xfId="1" applyNumberFormat="1" applyFont="1" applyFill="1" applyAlignment="1">
      <alignment horizontal="center" vertical="center"/>
    </xf>
    <xf numFmtId="37" fontId="32" fillId="0" borderId="0" xfId="6" applyNumberFormat="1" applyFont="1" applyFill="1" applyAlignment="1">
      <alignment vertical="center"/>
    </xf>
    <xf numFmtId="194" fontId="12" fillId="0" borderId="0" xfId="1" applyNumberFormat="1" applyFont="1" applyFill="1" applyAlignment="1">
      <alignment horizontal="center" vertical="center"/>
    </xf>
    <xf numFmtId="194" fontId="12" fillId="0" borderId="0" xfId="6" applyNumberFormat="1" applyFont="1" applyFill="1" applyAlignment="1">
      <alignment vertical="center"/>
    </xf>
    <xf numFmtId="10" fontId="12" fillId="0" borderId="0" xfId="16" applyNumberFormat="1" applyFont="1" applyFill="1" applyAlignment="1">
      <alignment vertical="center"/>
    </xf>
    <xf numFmtId="0" fontId="32" fillId="0" borderId="0" xfId="6" applyFont="1" applyFill="1" applyAlignment="1">
      <alignment vertical="center"/>
    </xf>
    <xf numFmtId="192" fontId="12" fillId="0" borderId="0" xfId="1" applyNumberFormat="1" applyFont="1" applyFill="1" applyBorder="1" applyAlignment="1">
      <alignment horizontal="center" vertical="center"/>
    </xf>
    <xf numFmtId="194" fontId="12" fillId="0" borderId="1" xfId="1" applyNumberFormat="1" applyFont="1" applyFill="1" applyBorder="1" applyAlignment="1">
      <alignment horizontal="center" vertical="center"/>
    </xf>
    <xf numFmtId="194" fontId="12" fillId="0" borderId="3" xfId="1" applyNumberFormat="1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37" fontId="12" fillId="0" borderId="0" xfId="6" applyNumberFormat="1" applyFont="1" applyFill="1" applyAlignment="1">
      <alignment vertical="center"/>
    </xf>
    <xf numFmtId="189" fontId="12" fillId="0" borderId="0" xfId="6" applyNumberFormat="1" applyFont="1" applyFill="1" applyAlignment="1">
      <alignment vertical="center"/>
    </xf>
    <xf numFmtId="37" fontId="34" fillId="0" borderId="0" xfId="6" applyNumberFormat="1" applyFont="1" applyFill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94" fontId="12" fillId="0" borderId="0" xfId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2" fillId="0" borderId="0" xfId="3" applyNumberFormat="1" applyFont="1" applyFill="1" applyAlignment="1">
      <alignment vertical="center"/>
    </xf>
    <xf numFmtId="188" fontId="12" fillId="0" borderId="1" xfId="1" applyFont="1" applyFill="1" applyBorder="1" applyAlignment="1">
      <alignment horizontal="center" vertical="center"/>
    </xf>
    <xf numFmtId="187" fontId="12" fillId="0" borderId="4" xfId="1" applyNumberFormat="1" applyFont="1" applyFill="1" applyBorder="1" applyAlignment="1">
      <alignment horizontal="center" vertical="center"/>
    </xf>
    <xf numFmtId="194" fontId="12" fillId="0" borderId="4" xfId="1" applyNumberFormat="1" applyFont="1" applyFill="1" applyBorder="1" applyAlignment="1">
      <alignment horizontal="center" vertical="center"/>
    </xf>
    <xf numFmtId="37" fontId="32" fillId="0" borderId="0" xfId="6" applyNumberFormat="1" applyFont="1" applyFill="1" applyAlignment="1">
      <alignment horizontal="center" vertical="center"/>
    </xf>
    <xf numFmtId="195" fontId="12" fillId="0" borderId="4" xfId="1" applyNumberFormat="1" applyFont="1" applyFill="1" applyBorder="1" applyAlignment="1">
      <alignment horizontal="center" vertical="center"/>
    </xf>
    <xf numFmtId="191" fontId="12" fillId="0" borderId="0" xfId="1" applyNumberFormat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32" fillId="0" borderId="0" xfId="6" applyFont="1" applyFill="1" applyAlignment="1">
      <alignment horizontal="right" vertical="center"/>
    </xf>
    <xf numFmtId="189" fontId="12" fillId="0" borderId="3" xfId="1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189" fontId="14" fillId="0" borderId="0" xfId="13" applyNumberFormat="1" applyFont="1" applyFill="1" applyBorder="1" applyAlignment="1">
      <alignment horizontal="center" vertical="center"/>
    </xf>
    <xf numFmtId="189" fontId="14" fillId="0" borderId="0" xfId="13" applyNumberFormat="1" applyFont="1" applyFill="1" applyBorder="1" applyAlignment="1">
      <alignment horizontal="right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189" fontId="12" fillId="0" borderId="1" xfId="13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12" fillId="0" borderId="1" xfId="10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2" fillId="0" borderId="0" xfId="10" applyFont="1" applyFill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" fontId="28" fillId="0" borderId="0" xfId="5" applyNumberFormat="1" applyFont="1" applyFill="1" applyBorder="1" applyAlignment="1">
      <alignment horizontal="right" vertical="center"/>
    </xf>
    <xf numFmtId="0" fontId="28" fillId="0" borderId="1" xfId="5" applyFont="1" applyFill="1" applyBorder="1" applyAlignment="1">
      <alignment horizontal="center" vertical="center"/>
    </xf>
    <xf numFmtId="0" fontId="28" fillId="0" borderId="1" xfId="5" applyFont="1" applyFill="1" applyBorder="1" applyAlignment="1">
      <alignment horizontal="center" vertical="top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center"/>
    </xf>
    <xf numFmtId="0" fontId="24" fillId="0" borderId="0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89" fontId="24" fillId="0" borderId="1" xfId="1" applyNumberFormat="1" applyFont="1" applyFill="1" applyBorder="1" applyAlignment="1">
      <alignment horizontal="center" vertical="center"/>
    </xf>
    <xf numFmtId="189" fontId="24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3" xr:uid="{5B96235B-87EB-4742-967F-135CDFEBB253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00000000-0005-0000-0000-000004000000}"/>
    <cellStyle name="Normal 3" xfId="4" xr:uid="{00000000-0005-0000-0000-000005000000}"/>
    <cellStyle name="Normal 3 2" xfId="15" xr:uid="{24289C81-DA91-45DE-BC08-09F20E1F4475}"/>
    <cellStyle name="Normal 7" xfId="14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0" xr:uid="{00000000-0005-0000-0000-00000A000000}"/>
    <cellStyle name="Percent" xfId="16" builtinId="5"/>
    <cellStyle name="ปกติ 2" xfId="7" xr:uid="{00000000-0005-0000-0000-00000B000000}"/>
    <cellStyle name="ปกติ 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/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/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[112]BS!A1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9"/>
      <c r="J1" s="29"/>
      <c r="K1" s="29"/>
      <c r="L1" s="3"/>
      <c r="M1" s="3"/>
      <c r="N1" s="3"/>
      <c r="P1" s="30"/>
      <c r="T1" s="31"/>
      <c r="U1" s="39"/>
      <c r="V1" s="349" t="s">
        <v>60</v>
      </c>
      <c r="W1" s="349"/>
      <c r="X1" s="349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29"/>
      <c r="I2" s="2"/>
      <c r="J2" s="2"/>
      <c r="K2" s="7"/>
      <c r="L2" s="8"/>
      <c r="M2" s="8"/>
      <c r="N2" s="8"/>
      <c r="P2" s="30"/>
      <c r="T2" s="31"/>
      <c r="U2" s="350"/>
      <c r="V2" s="350"/>
      <c r="W2" s="350" t="s">
        <v>61</v>
      </c>
      <c r="X2" s="350"/>
    </row>
    <row r="3" spans="1:31" ht="24.75" customHeight="1" x14ac:dyDescent="0.2">
      <c r="A3" s="6" t="s">
        <v>79</v>
      </c>
      <c r="B3" s="6"/>
      <c r="C3" s="6"/>
      <c r="D3" s="6"/>
      <c r="E3" s="6"/>
      <c r="F3" s="6"/>
      <c r="G3" s="6"/>
      <c r="H3" s="6"/>
      <c r="I3" s="29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48" t="s">
        <v>70</v>
      </c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48" t="s">
        <v>18</v>
      </c>
      <c r="P7" s="348"/>
      <c r="Q7" s="348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71</v>
      </c>
      <c r="T8" s="5"/>
      <c r="U8" s="5" t="s">
        <v>72</v>
      </c>
      <c r="V8" s="32"/>
      <c r="W8" s="5"/>
      <c r="X8" s="32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55</v>
      </c>
      <c r="P9" s="5"/>
      <c r="Q9" s="5" t="s">
        <v>45</v>
      </c>
      <c r="R9" s="5"/>
      <c r="S9" s="5" t="s">
        <v>73</v>
      </c>
      <c r="T9" s="5"/>
      <c r="U9" s="5" t="s">
        <v>74</v>
      </c>
      <c r="V9" s="32"/>
      <c r="W9" s="5" t="s">
        <v>71</v>
      </c>
      <c r="X9" s="32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75</v>
      </c>
      <c r="T10" s="17"/>
      <c r="U10" s="18" t="s">
        <v>76</v>
      </c>
      <c r="V10" s="32"/>
      <c r="W10" s="18" t="s">
        <v>73</v>
      </c>
      <c r="X10" s="32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80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77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3">
        <v>0</v>
      </c>
      <c r="L12" s="23"/>
      <c r="M12" s="33">
        <v>0</v>
      </c>
      <c r="N12" s="23"/>
      <c r="O12" s="33">
        <v>0</v>
      </c>
      <c r="P12" s="23"/>
      <c r="Q12" s="33">
        <v>0</v>
      </c>
      <c r="R12" s="23"/>
      <c r="S12" s="33">
        <f>SUM(K12:Q12)</f>
        <v>0</v>
      </c>
      <c r="T12" s="33"/>
      <c r="U12" s="38">
        <v>0</v>
      </c>
      <c r="W12" s="34">
        <v>0</v>
      </c>
    </row>
    <row r="13" spans="1:31" s="13" customFormat="1" ht="20.25" customHeight="1" x14ac:dyDescent="0.2">
      <c r="A13" s="19" t="s">
        <v>78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3">
        <v>0</v>
      </c>
      <c r="L13" s="23"/>
      <c r="M13" s="33">
        <v>0</v>
      </c>
      <c r="N13" s="23"/>
      <c r="O13" s="33">
        <v>0</v>
      </c>
      <c r="P13" s="23"/>
      <c r="Q13" s="35">
        <v>0</v>
      </c>
      <c r="R13" s="23"/>
      <c r="S13" s="21">
        <f>SUM(K13:Q13)</f>
        <v>0</v>
      </c>
      <c r="T13" s="21"/>
      <c r="U13" s="33">
        <v>0</v>
      </c>
      <c r="W13" s="34">
        <f>SUM(S13:U13)</f>
        <v>0</v>
      </c>
    </row>
    <row r="14" spans="1:31" s="13" customFormat="1" ht="20.25" customHeight="1" x14ac:dyDescent="0.2">
      <c r="A14" s="36" t="s">
        <v>63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 t="e">
        <f>#REF!</f>
        <v>#REF!</v>
      </c>
      <c r="R14" s="21"/>
      <c r="S14" s="21" t="e">
        <f>SUM(K14:Q14)</f>
        <v>#REF!</v>
      </c>
      <c r="T14" s="21"/>
      <c r="U14" s="35">
        <v>0</v>
      </c>
      <c r="W14" s="37" t="e">
        <f>SUM(S14:U14)</f>
        <v>#REF!</v>
      </c>
    </row>
    <row r="15" spans="1:31" s="13" customFormat="1" ht="20.25" customHeight="1" thickBot="1" x14ac:dyDescent="0.25">
      <c r="A15" s="20" t="s">
        <v>68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 t="e">
        <f>SUM(Q11:Q14)</f>
        <v>#REF!</v>
      </c>
      <c r="R15" s="21"/>
      <c r="S15" s="25" t="e">
        <f>SUM(S11:S14)</f>
        <v>#REF!</v>
      </c>
      <c r="T15" s="21"/>
      <c r="U15" s="25">
        <f>SUM(U11:U14)</f>
        <v>222</v>
      </c>
      <c r="W15" s="25" t="e">
        <f>SUM(W11:W14)</f>
        <v>#REF!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33DCC-9F31-469D-A5B8-FE64ED470DD6}">
  <sheetPr>
    <tabColor rgb="FFFFFF00"/>
  </sheetPr>
  <dimension ref="A1:S314"/>
  <sheetViews>
    <sheetView tabSelected="1" view="pageBreakPreview" zoomScale="160" zoomScaleNormal="130" zoomScaleSheetLayoutView="160" workbookViewId="0"/>
  </sheetViews>
  <sheetFormatPr defaultRowHeight="21.95" customHeight="1" x14ac:dyDescent="0.2"/>
  <cols>
    <col min="1" max="1" width="1.5703125" style="122" customWidth="1"/>
    <col min="2" max="2" width="1.7109375" style="122" customWidth="1"/>
    <col min="3" max="3" width="1.85546875" style="122" customWidth="1"/>
    <col min="4" max="4" width="2.28515625" style="122" customWidth="1"/>
    <col min="5" max="5" width="11.42578125" style="122" customWidth="1"/>
    <col min="6" max="6" width="15.85546875" style="122" customWidth="1"/>
    <col min="7" max="7" width="3.7109375" style="122" customWidth="1"/>
    <col min="8" max="8" width="2.140625" style="122" customWidth="1"/>
    <col min="9" max="9" width="0.85546875" style="122" customWidth="1"/>
    <col min="10" max="10" width="10.7109375" style="122" customWidth="1"/>
    <col min="11" max="11" width="0.85546875" style="122" customWidth="1"/>
    <col min="12" max="12" width="10.7109375" style="122" customWidth="1"/>
    <col min="13" max="13" width="0.85546875" style="122" customWidth="1"/>
    <col min="14" max="14" width="10.7109375" style="242" customWidth="1"/>
    <col min="15" max="15" width="0.85546875" style="122" customWidth="1"/>
    <col min="16" max="16" width="10.7109375" style="122" customWidth="1"/>
    <col min="17" max="16384" width="9.140625" style="122"/>
  </cols>
  <sheetData>
    <row r="1" spans="1:16" ht="21" customHeight="1" x14ac:dyDescent="0.2">
      <c r="M1" s="189"/>
      <c r="N1" s="190"/>
      <c r="P1" s="191" t="s">
        <v>127</v>
      </c>
    </row>
    <row r="2" spans="1:16" ht="21" customHeight="1" x14ac:dyDescent="0.2">
      <c r="M2" s="189"/>
      <c r="N2" s="190"/>
      <c r="P2" s="191" t="s">
        <v>128</v>
      </c>
    </row>
    <row r="3" spans="1:16" ht="21" customHeight="1" x14ac:dyDescent="0.2">
      <c r="A3" s="353" t="s">
        <v>202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1:16" ht="21" customHeight="1" x14ac:dyDescent="0.2">
      <c r="A4" s="355" t="s">
        <v>81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</row>
    <row r="5" spans="1:16" ht="21" customHeight="1" x14ac:dyDescent="0.2">
      <c r="A5" s="355" t="s">
        <v>51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</row>
    <row r="6" spans="1:16" ht="21" customHeight="1" x14ac:dyDescent="0.2">
      <c r="A6" s="355" t="s">
        <v>196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</row>
    <row r="7" spans="1:16" ht="9.9499999999999993" customHeight="1" x14ac:dyDescent="0.2">
      <c r="N7" s="192"/>
    </row>
    <row r="8" spans="1:16" ht="21" customHeight="1" x14ac:dyDescent="0.2">
      <c r="A8" s="356" t="s">
        <v>0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</row>
    <row r="9" spans="1:16" s="197" customFormat="1" ht="17.100000000000001" customHeight="1" x14ac:dyDescent="0.2">
      <c r="A9" s="248"/>
      <c r="J9" s="357" t="s">
        <v>129</v>
      </c>
      <c r="K9" s="357"/>
      <c r="L9" s="357"/>
      <c r="M9" s="357"/>
      <c r="N9" s="357"/>
      <c r="O9" s="357"/>
      <c r="P9" s="357"/>
    </row>
    <row r="10" spans="1:16" s="197" customFormat="1" ht="17.100000000000001" customHeight="1" x14ac:dyDescent="0.2">
      <c r="J10" s="358" t="s">
        <v>64</v>
      </c>
      <c r="K10" s="358"/>
      <c r="L10" s="358"/>
      <c r="M10" s="249"/>
      <c r="N10" s="358" t="s">
        <v>65</v>
      </c>
      <c r="O10" s="358"/>
      <c r="P10" s="358"/>
    </row>
    <row r="11" spans="1:16" s="197" customFormat="1" ht="17.100000000000001" customHeight="1" x14ac:dyDescent="0.2">
      <c r="J11" s="250" t="s">
        <v>158</v>
      </c>
      <c r="K11" s="250"/>
      <c r="L11" s="250" t="s">
        <v>130</v>
      </c>
      <c r="N11" s="250" t="s">
        <v>158</v>
      </c>
      <c r="O11" s="250"/>
      <c r="P11" s="250" t="s">
        <v>130</v>
      </c>
    </row>
    <row r="12" spans="1:16" s="197" customFormat="1" ht="17.100000000000001" customHeight="1" x14ac:dyDescent="0.2">
      <c r="F12" s="359" t="s">
        <v>1</v>
      </c>
      <c r="G12" s="359"/>
      <c r="H12" s="359"/>
      <c r="J12" s="251" t="s">
        <v>195</v>
      </c>
      <c r="K12" s="250"/>
      <c r="L12" s="251" t="s">
        <v>185</v>
      </c>
      <c r="N12" s="251" t="s">
        <v>195</v>
      </c>
      <c r="O12" s="250"/>
      <c r="P12" s="251" t="s">
        <v>185</v>
      </c>
    </row>
    <row r="13" spans="1:16" s="197" customFormat="1" ht="17.100000000000001" customHeight="1" x14ac:dyDescent="0.2">
      <c r="A13" s="196" t="s">
        <v>2</v>
      </c>
      <c r="G13" s="198"/>
      <c r="H13" s="198"/>
      <c r="J13" s="252"/>
      <c r="K13" s="252"/>
      <c r="L13" s="252"/>
      <c r="M13" s="253"/>
      <c r="N13" s="254"/>
      <c r="O13" s="252"/>
      <c r="P13" s="255"/>
    </row>
    <row r="14" spans="1:16" s="197" customFormat="1" ht="17.100000000000001" customHeight="1" x14ac:dyDescent="0.2">
      <c r="A14" s="197" t="s">
        <v>3</v>
      </c>
      <c r="G14" s="256">
        <v>5</v>
      </c>
      <c r="H14" s="203"/>
      <c r="J14" s="257">
        <v>77854</v>
      </c>
      <c r="K14" s="257"/>
      <c r="L14" s="258">
        <v>65635</v>
      </c>
      <c r="M14" s="258"/>
      <c r="N14" s="258">
        <v>48464</v>
      </c>
      <c r="O14" s="258"/>
      <c r="P14" s="258">
        <v>37083</v>
      </c>
    </row>
    <row r="15" spans="1:16" s="197" customFormat="1" ht="17.100000000000001" customHeight="1" x14ac:dyDescent="0.2">
      <c r="A15" s="197" t="s">
        <v>137</v>
      </c>
      <c r="G15" s="256">
        <v>6</v>
      </c>
      <c r="J15" s="259"/>
      <c r="K15" s="259"/>
      <c r="L15" s="258"/>
      <c r="M15" s="258"/>
      <c r="N15" s="258"/>
      <c r="O15" s="258"/>
      <c r="P15" s="258"/>
    </row>
    <row r="16" spans="1:16" s="197" customFormat="1" ht="17.100000000000001" customHeight="1" x14ac:dyDescent="0.2">
      <c r="B16" s="260" t="s">
        <v>8</v>
      </c>
      <c r="C16" s="197" t="s">
        <v>103</v>
      </c>
      <c r="G16" s="256">
        <v>4</v>
      </c>
      <c r="H16" s="261"/>
      <c r="J16" s="258">
        <v>0</v>
      </c>
      <c r="K16" s="259"/>
      <c r="L16" s="258">
        <v>0</v>
      </c>
      <c r="M16" s="258"/>
      <c r="N16" s="258">
        <v>181482</v>
      </c>
      <c r="O16" s="258"/>
      <c r="P16" s="258">
        <v>22761</v>
      </c>
    </row>
    <row r="17" spans="1:16" s="197" customFormat="1" ht="17.100000000000001" customHeight="1" x14ac:dyDescent="0.2">
      <c r="B17" s="260" t="s">
        <v>8</v>
      </c>
      <c r="C17" s="197" t="s">
        <v>118</v>
      </c>
      <c r="G17" s="256"/>
      <c r="H17" s="261"/>
      <c r="J17" s="257">
        <v>457940</v>
      </c>
      <c r="K17" s="259"/>
      <c r="L17" s="258">
        <v>303476</v>
      </c>
      <c r="M17" s="258"/>
      <c r="N17" s="258">
        <v>355421</v>
      </c>
      <c r="O17" s="258"/>
      <c r="P17" s="258">
        <v>268198</v>
      </c>
    </row>
    <row r="18" spans="1:16" s="197" customFormat="1" ht="17.100000000000001" customHeight="1" x14ac:dyDescent="0.2">
      <c r="A18" s="197" t="s">
        <v>186</v>
      </c>
      <c r="B18" s="260"/>
      <c r="G18" s="256"/>
      <c r="H18" s="261"/>
      <c r="J18" s="257">
        <v>57163</v>
      </c>
      <c r="K18" s="259"/>
      <c r="L18" s="258">
        <v>8785</v>
      </c>
      <c r="M18" s="258"/>
      <c r="N18" s="258">
        <v>0</v>
      </c>
      <c r="O18" s="258"/>
      <c r="P18" s="258">
        <v>0</v>
      </c>
    </row>
    <row r="19" spans="1:16" s="197" customFormat="1" ht="17.100000000000001" customHeight="1" x14ac:dyDescent="0.2">
      <c r="A19" s="197" t="s">
        <v>187</v>
      </c>
      <c r="B19" s="260"/>
      <c r="G19" s="256"/>
      <c r="H19" s="261"/>
      <c r="J19" s="259"/>
      <c r="K19" s="259"/>
      <c r="L19" s="258"/>
      <c r="M19" s="258"/>
      <c r="N19" s="258"/>
      <c r="O19" s="258"/>
      <c r="P19" s="258"/>
    </row>
    <row r="20" spans="1:16" s="197" customFormat="1" ht="17.100000000000001" customHeight="1" x14ac:dyDescent="0.2">
      <c r="B20" s="197" t="s">
        <v>176</v>
      </c>
      <c r="G20" s="256">
        <v>7</v>
      </c>
      <c r="H20" s="261"/>
      <c r="J20" s="257">
        <v>13784</v>
      </c>
      <c r="K20" s="259"/>
      <c r="L20" s="258">
        <v>5656</v>
      </c>
      <c r="M20" s="262"/>
      <c r="N20" s="258">
        <v>0</v>
      </c>
      <c r="O20" s="263"/>
      <c r="P20" s="258">
        <v>0</v>
      </c>
    </row>
    <row r="21" spans="1:16" s="197" customFormat="1" ht="17.100000000000001" customHeight="1" x14ac:dyDescent="0.2">
      <c r="A21" s="264" t="s">
        <v>57</v>
      </c>
      <c r="G21" s="256">
        <v>8</v>
      </c>
      <c r="H21" s="261"/>
      <c r="J21" s="257">
        <v>565349</v>
      </c>
      <c r="K21" s="259"/>
      <c r="L21" s="258">
        <v>436956</v>
      </c>
      <c r="M21" s="258"/>
      <c r="N21" s="258">
        <v>486734</v>
      </c>
      <c r="O21" s="258"/>
      <c r="P21" s="258">
        <v>358575</v>
      </c>
    </row>
    <row r="22" spans="1:16" s="197" customFormat="1" ht="17.100000000000001" customHeight="1" x14ac:dyDescent="0.2">
      <c r="A22" s="264" t="s">
        <v>188</v>
      </c>
      <c r="G22" s="256"/>
      <c r="H22" s="261"/>
      <c r="J22" s="257">
        <v>790</v>
      </c>
      <c r="K22" s="259"/>
      <c r="L22" s="258">
        <v>0</v>
      </c>
      <c r="M22" s="258"/>
      <c r="N22" s="258">
        <v>790</v>
      </c>
      <c r="O22" s="258"/>
      <c r="P22" s="258">
        <v>0</v>
      </c>
    </row>
    <row r="23" spans="1:16" s="197" customFormat="1" ht="17.100000000000001" customHeight="1" x14ac:dyDescent="0.2">
      <c r="A23" s="197" t="s">
        <v>4</v>
      </c>
      <c r="G23" s="256"/>
      <c r="H23" s="261"/>
      <c r="J23" s="257">
        <v>22346</v>
      </c>
      <c r="K23" s="265"/>
      <c r="L23" s="258">
        <v>11748</v>
      </c>
      <c r="M23" s="262"/>
      <c r="N23" s="258">
        <v>6192</v>
      </c>
      <c r="O23" s="263"/>
      <c r="P23" s="258">
        <v>93</v>
      </c>
    </row>
    <row r="24" spans="1:16" s="197" customFormat="1" ht="17.100000000000001" customHeight="1" x14ac:dyDescent="0.2">
      <c r="A24" s="196" t="s">
        <v>5</v>
      </c>
      <c r="G24" s="266"/>
      <c r="H24" s="267"/>
      <c r="J24" s="268">
        <v>1195226</v>
      </c>
      <c r="K24" s="265"/>
      <c r="L24" s="269">
        <v>832256</v>
      </c>
      <c r="M24" s="262"/>
      <c r="N24" s="269">
        <f>SUM(N14:N23)</f>
        <v>1079083</v>
      </c>
      <c r="O24" s="263"/>
      <c r="P24" s="269">
        <v>686710</v>
      </c>
    </row>
    <row r="25" spans="1:16" s="197" customFormat="1" ht="17.100000000000001" customHeight="1" x14ac:dyDescent="0.2">
      <c r="A25" s="196" t="s">
        <v>6</v>
      </c>
      <c r="G25" s="266"/>
      <c r="H25" s="267"/>
      <c r="I25" s="270"/>
      <c r="J25" s="271"/>
      <c r="K25" s="272"/>
      <c r="L25" s="273"/>
      <c r="M25" s="262"/>
      <c r="N25" s="273"/>
      <c r="O25" s="274"/>
      <c r="P25" s="273"/>
    </row>
    <row r="26" spans="1:16" s="197" customFormat="1" ht="17.100000000000001" customHeight="1" x14ac:dyDescent="0.2">
      <c r="A26" s="264" t="s">
        <v>189</v>
      </c>
      <c r="G26" s="256">
        <v>7</v>
      </c>
      <c r="H26" s="261"/>
      <c r="I26" s="270"/>
      <c r="J26" s="257">
        <v>114803</v>
      </c>
      <c r="K26" s="265"/>
      <c r="L26" s="258">
        <v>30978</v>
      </c>
      <c r="M26" s="262"/>
      <c r="N26" s="258">
        <v>0</v>
      </c>
      <c r="O26" s="263"/>
      <c r="P26" s="258">
        <v>0</v>
      </c>
    </row>
    <row r="27" spans="1:16" s="197" customFormat="1" ht="17.100000000000001" customHeight="1" x14ac:dyDescent="0.2">
      <c r="A27" s="264" t="s">
        <v>151</v>
      </c>
      <c r="G27" s="256">
        <v>9</v>
      </c>
      <c r="H27" s="261"/>
      <c r="I27" s="270"/>
      <c r="J27" s="257">
        <v>76120</v>
      </c>
      <c r="K27" s="265"/>
      <c r="L27" s="258">
        <v>76170</v>
      </c>
      <c r="M27" s="262"/>
      <c r="N27" s="258">
        <v>76120</v>
      </c>
      <c r="O27" s="263"/>
      <c r="P27" s="258">
        <v>76170</v>
      </c>
    </row>
    <row r="28" spans="1:16" s="197" customFormat="1" ht="17.100000000000001" customHeight="1" x14ac:dyDescent="0.2">
      <c r="A28" s="264" t="s">
        <v>66</v>
      </c>
      <c r="G28" s="256">
        <v>10</v>
      </c>
      <c r="H28" s="261"/>
      <c r="I28" s="270"/>
      <c r="J28" s="258">
        <v>0</v>
      </c>
      <c r="K28" s="265"/>
      <c r="L28" s="258">
        <v>0</v>
      </c>
      <c r="M28" s="262"/>
      <c r="N28" s="258">
        <v>97007</v>
      </c>
      <c r="O28" s="263"/>
      <c r="P28" s="258">
        <v>95676</v>
      </c>
    </row>
    <row r="29" spans="1:16" s="197" customFormat="1" ht="17.100000000000001" customHeight="1" x14ac:dyDescent="0.2">
      <c r="A29" s="264" t="s">
        <v>119</v>
      </c>
      <c r="G29" s="256">
        <v>4</v>
      </c>
      <c r="H29" s="261"/>
      <c r="I29" s="270"/>
      <c r="J29" s="258">
        <v>0</v>
      </c>
      <c r="K29" s="265"/>
      <c r="L29" s="258">
        <v>0</v>
      </c>
      <c r="M29" s="262"/>
      <c r="N29" s="258">
        <v>242501</v>
      </c>
      <c r="O29" s="263"/>
      <c r="P29" s="258">
        <v>231500</v>
      </c>
    </row>
    <row r="30" spans="1:16" s="197" customFormat="1" ht="17.100000000000001" customHeight="1" x14ac:dyDescent="0.2">
      <c r="A30" s="264" t="s">
        <v>123</v>
      </c>
      <c r="G30" s="256">
        <v>11</v>
      </c>
      <c r="H30" s="261"/>
      <c r="I30" s="270"/>
      <c r="J30" s="257">
        <v>11152</v>
      </c>
      <c r="K30" s="265"/>
      <c r="L30" s="258">
        <v>11152</v>
      </c>
      <c r="M30" s="262"/>
      <c r="N30" s="258">
        <v>11152</v>
      </c>
      <c r="O30" s="263"/>
      <c r="P30" s="258">
        <v>11152</v>
      </c>
    </row>
    <row r="31" spans="1:16" s="197" customFormat="1" ht="17.100000000000001" customHeight="1" x14ac:dyDescent="0.2">
      <c r="A31" s="197" t="s">
        <v>58</v>
      </c>
      <c r="G31" s="256">
        <v>12</v>
      </c>
      <c r="H31" s="275"/>
      <c r="I31" s="270"/>
      <c r="J31" s="257">
        <v>401975</v>
      </c>
      <c r="K31" s="265"/>
      <c r="L31" s="258">
        <v>420713</v>
      </c>
      <c r="M31" s="262"/>
      <c r="N31" s="258">
        <v>256786</v>
      </c>
      <c r="O31" s="263"/>
      <c r="P31" s="258">
        <v>265851</v>
      </c>
    </row>
    <row r="32" spans="1:16" s="197" customFormat="1" ht="17.100000000000001" customHeight="1" x14ac:dyDescent="0.2">
      <c r="A32" s="276" t="s">
        <v>134</v>
      </c>
      <c r="B32" s="276"/>
      <c r="G32" s="256">
        <v>13</v>
      </c>
      <c r="H32" s="261"/>
      <c r="I32" s="270"/>
      <c r="J32" s="277">
        <v>58378</v>
      </c>
      <c r="K32" s="265"/>
      <c r="L32" s="258">
        <v>61113</v>
      </c>
      <c r="M32" s="262"/>
      <c r="N32" s="258">
        <v>58378</v>
      </c>
      <c r="O32" s="263"/>
      <c r="P32" s="258">
        <v>61113</v>
      </c>
    </row>
    <row r="33" spans="1:19" s="197" customFormat="1" ht="17.100000000000001" customHeight="1" x14ac:dyDescent="0.2">
      <c r="A33" s="276" t="s">
        <v>92</v>
      </c>
      <c r="B33" s="276"/>
      <c r="G33" s="256">
        <v>14</v>
      </c>
      <c r="H33" s="261"/>
      <c r="I33" s="270"/>
      <c r="J33" s="257">
        <v>1249</v>
      </c>
      <c r="K33" s="265"/>
      <c r="L33" s="258">
        <v>1492</v>
      </c>
      <c r="M33" s="262"/>
      <c r="N33" s="258">
        <v>108</v>
      </c>
      <c r="O33" s="263"/>
      <c r="P33" s="258">
        <v>125</v>
      </c>
      <c r="S33" s="201"/>
    </row>
    <row r="34" spans="1:19" s="197" customFormat="1" ht="17.100000000000001" customHeight="1" x14ac:dyDescent="0.2">
      <c r="A34" s="276" t="s">
        <v>62</v>
      </c>
      <c r="B34" s="276"/>
      <c r="G34" s="197">
        <v>15</v>
      </c>
      <c r="H34" s="278"/>
      <c r="I34" s="270"/>
      <c r="J34" s="257">
        <v>20100</v>
      </c>
      <c r="K34" s="265"/>
      <c r="L34" s="258">
        <v>18389</v>
      </c>
      <c r="M34" s="262"/>
      <c r="N34" s="258">
        <v>14714</v>
      </c>
      <c r="O34" s="263"/>
      <c r="P34" s="258">
        <v>14180</v>
      </c>
      <c r="S34" s="201"/>
    </row>
    <row r="35" spans="1:19" s="197" customFormat="1" ht="17.100000000000001" customHeight="1" x14ac:dyDescent="0.2">
      <c r="A35" s="197" t="s">
        <v>7</v>
      </c>
      <c r="B35" s="276"/>
      <c r="G35" s="203"/>
      <c r="H35" s="203"/>
      <c r="I35" s="270"/>
      <c r="J35" s="257">
        <v>12626</v>
      </c>
      <c r="K35" s="265"/>
      <c r="L35" s="258">
        <v>15061</v>
      </c>
      <c r="M35" s="262"/>
      <c r="N35" s="262">
        <v>8994</v>
      </c>
      <c r="O35" s="262"/>
      <c r="P35" s="262">
        <v>8102</v>
      </c>
    </row>
    <row r="36" spans="1:19" s="197" customFormat="1" ht="17.100000000000001" customHeight="1" x14ac:dyDescent="0.2">
      <c r="A36" s="196" t="s">
        <v>9</v>
      </c>
      <c r="G36" s="198"/>
      <c r="H36" s="198"/>
      <c r="I36" s="270"/>
      <c r="J36" s="268">
        <v>696403</v>
      </c>
      <c r="K36" s="265"/>
      <c r="L36" s="269">
        <v>635068</v>
      </c>
      <c r="M36" s="262"/>
      <c r="N36" s="269">
        <f>SUM(N26:N35)</f>
        <v>765760</v>
      </c>
      <c r="O36" s="263"/>
      <c r="P36" s="269">
        <v>763869</v>
      </c>
    </row>
    <row r="37" spans="1:19" s="197" customFormat="1" ht="17.100000000000001" customHeight="1" x14ac:dyDescent="0.2">
      <c r="A37" s="196"/>
      <c r="G37" s="198"/>
      <c r="H37" s="198"/>
      <c r="I37" s="270"/>
      <c r="J37" s="200"/>
      <c r="K37" s="265"/>
      <c r="L37" s="263"/>
      <c r="M37" s="262"/>
      <c r="N37" s="263"/>
      <c r="O37" s="263"/>
      <c r="P37" s="263"/>
      <c r="S37" s="201"/>
    </row>
    <row r="38" spans="1:19" s="197" customFormat="1" ht="17.100000000000001" customHeight="1" thickBot="1" x14ac:dyDescent="0.25">
      <c r="A38" s="196" t="s">
        <v>10</v>
      </c>
      <c r="G38" s="198"/>
      <c r="H38" s="198"/>
      <c r="J38" s="279">
        <v>1891629</v>
      </c>
      <c r="K38" s="265"/>
      <c r="L38" s="280">
        <v>1467324</v>
      </c>
      <c r="M38" s="262"/>
      <c r="N38" s="280">
        <f>N24+N36</f>
        <v>1844843</v>
      </c>
      <c r="O38" s="263"/>
      <c r="P38" s="280">
        <v>1450579</v>
      </c>
      <c r="S38" s="201"/>
    </row>
    <row r="39" spans="1:19" s="197" customFormat="1" ht="18" customHeight="1" thickTop="1" x14ac:dyDescent="0.2">
      <c r="A39" s="196"/>
      <c r="G39" s="198"/>
      <c r="H39" s="198"/>
      <c r="J39" s="55"/>
      <c r="K39" s="55"/>
      <c r="L39" s="199"/>
      <c r="N39" s="200"/>
      <c r="O39" s="55"/>
      <c r="S39" s="201"/>
    </row>
    <row r="40" spans="1:19" s="197" customFormat="1" ht="18" customHeight="1" x14ac:dyDescent="0.2">
      <c r="A40" s="196"/>
      <c r="G40" s="198"/>
      <c r="H40" s="198"/>
      <c r="J40" s="202"/>
      <c r="K40" s="55"/>
      <c r="L40" s="202"/>
      <c r="N40" s="193"/>
      <c r="O40" s="55"/>
      <c r="P40" s="202"/>
    </row>
    <row r="41" spans="1:19" s="197" customFormat="1" ht="18" customHeight="1" x14ac:dyDescent="0.2">
      <c r="A41" s="196"/>
      <c r="G41" s="198"/>
      <c r="H41" s="198"/>
      <c r="J41" s="202"/>
      <c r="K41" s="55"/>
      <c r="L41" s="202"/>
      <c r="N41" s="193"/>
      <c r="O41" s="55"/>
      <c r="P41" s="202"/>
    </row>
    <row r="42" spans="1:19" s="197" customFormat="1" ht="18" customHeight="1" x14ac:dyDescent="0.2">
      <c r="A42" s="196"/>
      <c r="G42" s="198"/>
      <c r="H42" s="198"/>
      <c r="J42" s="55"/>
      <c r="K42" s="55"/>
      <c r="L42" s="55"/>
      <c r="N42" s="200"/>
      <c r="O42" s="55"/>
      <c r="P42" s="55"/>
    </row>
    <row r="43" spans="1:19" s="197" customFormat="1" ht="18" customHeight="1" x14ac:dyDescent="0.2">
      <c r="A43" s="196"/>
      <c r="G43" s="198"/>
      <c r="H43" s="198"/>
      <c r="J43" s="55"/>
      <c r="K43" s="55"/>
      <c r="L43" s="55"/>
      <c r="N43" s="200"/>
      <c r="O43" s="55"/>
      <c r="P43" s="55"/>
    </row>
    <row r="44" spans="1:19" s="197" customFormat="1" ht="18" customHeight="1" x14ac:dyDescent="0.2">
      <c r="A44" s="196"/>
      <c r="G44" s="198"/>
      <c r="H44" s="198"/>
      <c r="J44" s="55"/>
      <c r="K44" s="55"/>
      <c r="L44" s="55"/>
      <c r="N44" s="200"/>
      <c r="O44" s="55"/>
      <c r="P44" s="55"/>
    </row>
    <row r="45" spans="1:19" s="197" customFormat="1" ht="18" customHeight="1" x14ac:dyDescent="0.2">
      <c r="A45" s="196"/>
      <c r="G45" s="198"/>
      <c r="H45" s="198"/>
      <c r="J45" s="55"/>
      <c r="K45" s="55"/>
      <c r="L45" s="55"/>
      <c r="N45" s="200"/>
      <c r="O45" s="55"/>
      <c r="P45" s="55"/>
    </row>
    <row r="46" spans="1:19" ht="21" customHeight="1" x14ac:dyDescent="0.2">
      <c r="M46" s="189"/>
      <c r="N46" s="190"/>
      <c r="P46" s="191" t="s">
        <v>127</v>
      </c>
    </row>
    <row r="47" spans="1:19" ht="21" customHeight="1" x14ac:dyDescent="0.2">
      <c r="M47" s="189"/>
      <c r="N47" s="190"/>
      <c r="P47" s="191" t="s">
        <v>128</v>
      </c>
    </row>
    <row r="48" spans="1:19" ht="21" customHeight="1" x14ac:dyDescent="0.2">
      <c r="A48" s="353" t="s">
        <v>131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 ht="21" customHeight="1" x14ac:dyDescent="0.2">
      <c r="A49" s="355" t="s">
        <v>81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</row>
    <row r="50" spans="1:16" ht="21" customHeight="1" x14ac:dyDescent="0.2">
      <c r="A50" s="355" t="s">
        <v>90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</row>
    <row r="51" spans="1:16" ht="21" customHeight="1" x14ac:dyDescent="0.2">
      <c r="A51" s="355" t="s">
        <v>196</v>
      </c>
      <c r="B51" s="355"/>
      <c r="C51" s="355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</row>
    <row r="52" spans="1:16" ht="9.9499999999999993" customHeight="1" x14ac:dyDescent="0.2">
      <c r="N52" s="192"/>
    </row>
    <row r="53" spans="1:16" ht="21" customHeight="1" x14ac:dyDescent="0.2">
      <c r="A53" s="356" t="s">
        <v>11</v>
      </c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</row>
    <row r="54" spans="1:16" s="197" customFormat="1" ht="17.100000000000001" customHeight="1" x14ac:dyDescent="0.2">
      <c r="A54" s="248"/>
      <c r="J54" s="357" t="s">
        <v>129</v>
      </c>
      <c r="K54" s="357"/>
      <c r="L54" s="357"/>
      <c r="M54" s="357"/>
      <c r="N54" s="357"/>
      <c r="O54" s="357"/>
      <c r="P54" s="357"/>
    </row>
    <row r="55" spans="1:16" s="197" customFormat="1" ht="17.100000000000001" customHeight="1" x14ac:dyDescent="0.2">
      <c r="J55" s="358" t="s">
        <v>64</v>
      </c>
      <c r="K55" s="358"/>
      <c r="L55" s="358"/>
      <c r="M55" s="249"/>
      <c r="N55" s="358" t="s">
        <v>65</v>
      </c>
      <c r="O55" s="358"/>
      <c r="P55" s="358"/>
    </row>
    <row r="56" spans="1:16" s="197" customFormat="1" ht="17.100000000000001" customHeight="1" x14ac:dyDescent="0.2">
      <c r="J56" s="250" t="s">
        <v>158</v>
      </c>
      <c r="K56" s="250"/>
      <c r="L56" s="250" t="s">
        <v>130</v>
      </c>
      <c r="N56" s="250" t="s">
        <v>158</v>
      </c>
      <c r="O56" s="250"/>
      <c r="P56" s="250" t="s">
        <v>130</v>
      </c>
    </row>
    <row r="57" spans="1:16" s="197" customFormat="1" ht="17.100000000000001" customHeight="1" x14ac:dyDescent="0.2">
      <c r="F57" s="359" t="s">
        <v>1</v>
      </c>
      <c r="G57" s="359"/>
      <c r="H57" s="359"/>
      <c r="J57" s="251" t="s">
        <v>195</v>
      </c>
      <c r="K57" s="250"/>
      <c r="L57" s="251" t="s">
        <v>185</v>
      </c>
      <c r="N57" s="251" t="s">
        <v>195</v>
      </c>
      <c r="O57" s="250"/>
      <c r="P57" s="251" t="s">
        <v>185</v>
      </c>
    </row>
    <row r="58" spans="1:16" s="197" customFormat="1" ht="17.100000000000001" customHeight="1" x14ac:dyDescent="0.2">
      <c r="A58" s="196" t="s">
        <v>12</v>
      </c>
      <c r="G58" s="203"/>
      <c r="H58" s="203"/>
      <c r="J58" s="281"/>
      <c r="K58" s="281"/>
      <c r="L58" s="281"/>
      <c r="N58" s="257"/>
      <c r="O58" s="281"/>
      <c r="P58" s="282"/>
    </row>
    <row r="59" spans="1:16" s="197" customFormat="1" ht="17.100000000000001" customHeight="1" x14ac:dyDescent="0.2">
      <c r="A59" s="197" t="s">
        <v>215</v>
      </c>
    </row>
    <row r="60" spans="1:16" s="197" customFormat="1" ht="17.100000000000001" customHeight="1" x14ac:dyDescent="0.2">
      <c r="B60" s="197" t="s">
        <v>216</v>
      </c>
      <c r="G60" s="256">
        <v>16</v>
      </c>
      <c r="H60" s="278"/>
      <c r="J60" s="258">
        <v>781100</v>
      </c>
      <c r="K60" s="263"/>
      <c r="L60" s="258">
        <v>468175</v>
      </c>
      <c r="M60" s="262"/>
      <c r="N60" s="258">
        <v>747240</v>
      </c>
      <c r="O60" s="263"/>
      <c r="P60" s="258">
        <v>428191</v>
      </c>
    </row>
    <row r="61" spans="1:16" s="197" customFormat="1" ht="17.100000000000001" customHeight="1" x14ac:dyDescent="0.2">
      <c r="A61" s="197" t="s">
        <v>140</v>
      </c>
      <c r="G61" s="256">
        <v>17</v>
      </c>
      <c r="H61" s="261"/>
      <c r="J61" s="258"/>
      <c r="K61" s="263"/>
      <c r="L61" s="258"/>
      <c r="M61" s="262"/>
      <c r="N61" s="258"/>
      <c r="O61" s="263"/>
      <c r="P61" s="258"/>
    </row>
    <row r="62" spans="1:16" s="197" customFormat="1" ht="17.100000000000001" customHeight="1" x14ac:dyDescent="0.2">
      <c r="B62" s="260" t="s">
        <v>8</v>
      </c>
      <c r="C62" s="197" t="s">
        <v>103</v>
      </c>
      <c r="G62" s="256">
        <v>4</v>
      </c>
      <c r="H62" s="261"/>
      <c r="J62" s="258">
        <v>526</v>
      </c>
      <c r="K62" s="263"/>
      <c r="L62" s="258">
        <v>503</v>
      </c>
      <c r="M62" s="262"/>
      <c r="N62" s="258">
        <v>13</v>
      </c>
      <c r="O62" s="263"/>
      <c r="P62" s="258">
        <v>98</v>
      </c>
    </row>
    <row r="63" spans="1:16" s="197" customFormat="1" ht="17.100000000000001" customHeight="1" x14ac:dyDescent="0.2">
      <c r="B63" s="260" t="s">
        <v>8</v>
      </c>
      <c r="C63" s="197" t="s">
        <v>83</v>
      </c>
      <c r="G63" s="256"/>
      <c r="H63" s="261"/>
      <c r="J63" s="258">
        <v>157099</v>
      </c>
      <c r="K63" s="263"/>
      <c r="L63" s="258">
        <v>81322</v>
      </c>
      <c r="M63" s="262"/>
      <c r="N63" s="258">
        <v>111329</v>
      </c>
      <c r="O63" s="263"/>
      <c r="P63" s="258">
        <v>43817</v>
      </c>
    </row>
    <row r="64" spans="1:16" s="197" customFormat="1" ht="17.100000000000001" customHeight="1" x14ac:dyDescent="0.2">
      <c r="A64" s="197" t="s">
        <v>191</v>
      </c>
      <c r="G64" s="256"/>
      <c r="H64" s="261"/>
      <c r="J64" s="258"/>
      <c r="K64" s="263"/>
      <c r="L64" s="258"/>
      <c r="M64" s="262"/>
      <c r="N64" s="258"/>
      <c r="O64" s="263"/>
      <c r="P64" s="258"/>
    </row>
    <row r="65" spans="1:16" s="197" customFormat="1" ht="17.100000000000001" customHeight="1" x14ac:dyDescent="0.2">
      <c r="A65" s="264"/>
      <c r="B65" s="197" t="s">
        <v>176</v>
      </c>
      <c r="G65" s="256">
        <v>18</v>
      </c>
      <c r="H65" s="261"/>
      <c r="J65" s="258">
        <v>4152</v>
      </c>
      <c r="K65" s="263"/>
      <c r="L65" s="258">
        <v>5468</v>
      </c>
      <c r="M65" s="262"/>
      <c r="N65" s="258">
        <v>2604</v>
      </c>
      <c r="O65" s="263"/>
      <c r="P65" s="258">
        <v>2895</v>
      </c>
    </row>
    <row r="66" spans="1:16" s="197" customFormat="1" ht="17.100000000000001" customHeight="1" x14ac:dyDescent="0.2">
      <c r="A66" s="197" t="s">
        <v>192</v>
      </c>
      <c r="G66" s="256"/>
      <c r="H66" s="261"/>
      <c r="J66" s="258"/>
      <c r="K66" s="263"/>
      <c r="L66" s="258"/>
      <c r="M66" s="262"/>
      <c r="N66" s="258"/>
      <c r="O66" s="263"/>
      <c r="P66" s="258"/>
    </row>
    <row r="67" spans="1:16" s="197" customFormat="1" ht="17.100000000000001" customHeight="1" x14ac:dyDescent="0.2">
      <c r="A67" s="264"/>
      <c r="B67" s="197" t="s">
        <v>193</v>
      </c>
      <c r="G67" s="256">
        <v>19</v>
      </c>
      <c r="H67" s="261"/>
      <c r="J67" s="258">
        <v>13996</v>
      </c>
      <c r="K67" s="263"/>
      <c r="L67" s="258">
        <v>16655</v>
      </c>
      <c r="M67" s="262"/>
      <c r="N67" s="258">
        <v>0</v>
      </c>
      <c r="O67" s="263"/>
      <c r="P67" s="258">
        <v>0</v>
      </c>
    </row>
    <row r="68" spans="1:16" s="197" customFormat="1" ht="17.100000000000001" customHeight="1" x14ac:dyDescent="0.2">
      <c r="A68" s="276" t="s">
        <v>99</v>
      </c>
      <c r="G68" s="256"/>
      <c r="H68" s="261"/>
      <c r="J68" s="258">
        <v>454</v>
      </c>
      <c r="K68" s="263"/>
      <c r="L68" s="258">
        <v>1088</v>
      </c>
      <c r="M68" s="262"/>
      <c r="N68" s="258">
        <v>454</v>
      </c>
      <c r="O68" s="263"/>
      <c r="P68" s="258">
        <v>1088</v>
      </c>
    </row>
    <row r="69" spans="1:16" s="197" customFormat="1" ht="17.100000000000001" customHeight="1" x14ac:dyDescent="0.2">
      <c r="A69" s="197" t="s">
        <v>190</v>
      </c>
      <c r="B69" s="260"/>
      <c r="G69" s="256"/>
      <c r="H69" s="261"/>
      <c r="J69" s="258">
        <v>0</v>
      </c>
      <c r="K69" s="263"/>
      <c r="L69" s="258">
        <v>5519</v>
      </c>
      <c r="M69" s="262"/>
      <c r="N69" s="258">
        <v>0</v>
      </c>
      <c r="O69" s="263"/>
      <c r="P69" s="258">
        <v>5519</v>
      </c>
    </row>
    <row r="70" spans="1:16" s="197" customFormat="1" ht="17.100000000000001" customHeight="1" x14ac:dyDescent="0.2">
      <c r="A70" s="276" t="s">
        <v>95</v>
      </c>
      <c r="G70" s="256"/>
      <c r="H70" s="261"/>
      <c r="J70" s="258">
        <v>761</v>
      </c>
      <c r="K70" s="263"/>
      <c r="L70" s="258">
        <v>1550</v>
      </c>
      <c r="M70" s="262"/>
      <c r="N70" s="258">
        <v>375</v>
      </c>
      <c r="O70" s="263"/>
      <c r="P70" s="258">
        <v>592</v>
      </c>
    </row>
    <row r="71" spans="1:16" s="197" customFormat="1" ht="17.100000000000001" customHeight="1" x14ac:dyDescent="0.2">
      <c r="A71" s="196" t="s">
        <v>13</v>
      </c>
      <c r="B71" s="276"/>
      <c r="G71" s="283"/>
      <c r="H71" s="284"/>
      <c r="J71" s="285">
        <v>958088</v>
      </c>
      <c r="K71" s="263"/>
      <c r="L71" s="285">
        <v>580280</v>
      </c>
      <c r="M71" s="262"/>
      <c r="N71" s="285">
        <f>SUM(N60:N70)</f>
        <v>862015</v>
      </c>
      <c r="O71" s="263"/>
      <c r="P71" s="285">
        <v>482200</v>
      </c>
    </row>
    <row r="72" spans="1:16" s="197" customFormat="1" ht="17.100000000000001" customHeight="1" x14ac:dyDescent="0.2">
      <c r="A72" s="196" t="s">
        <v>14</v>
      </c>
      <c r="B72" s="276"/>
      <c r="G72" s="283"/>
      <c r="H72" s="284"/>
      <c r="J72" s="263"/>
      <c r="K72" s="274"/>
      <c r="L72" s="263"/>
      <c r="M72" s="262"/>
      <c r="N72" s="263"/>
      <c r="O72" s="274"/>
      <c r="P72" s="263"/>
    </row>
    <row r="73" spans="1:16" s="197" customFormat="1" ht="17.100000000000001" customHeight="1" x14ac:dyDescent="0.2">
      <c r="A73" s="276" t="s">
        <v>135</v>
      </c>
      <c r="G73" s="256">
        <v>18</v>
      </c>
      <c r="H73" s="261"/>
      <c r="J73" s="258">
        <v>26712</v>
      </c>
      <c r="K73" s="263"/>
      <c r="L73" s="258">
        <v>28748</v>
      </c>
      <c r="M73" s="262"/>
      <c r="N73" s="258">
        <v>25964</v>
      </c>
      <c r="O73" s="263"/>
      <c r="P73" s="258">
        <v>27104</v>
      </c>
    </row>
    <row r="74" spans="1:16" s="197" customFormat="1" ht="17.100000000000001" customHeight="1" x14ac:dyDescent="0.2">
      <c r="A74" s="276" t="s">
        <v>59</v>
      </c>
      <c r="G74" s="256">
        <v>19</v>
      </c>
      <c r="H74" s="261"/>
      <c r="J74" s="258">
        <v>1093</v>
      </c>
      <c r="K74" s="263"/>
      <c r="L74" s="258">
        <v>12321</v>
      </c>
      <c r="M74" s="262"/>
      <c r="N74" s="258">
        <v>0</v>
      </c>
      <c r="O74" s="263"/>
      <c r="P74" s="258">
        <v>0</v>
      </c>
    </row>
    <row r="75" spans="1:16" s="197" customFormat="1" ht="17.100000000000001" customHeight="1" x14ac:dyDescent="0.2">
      <c r="A75" s="276" t="s">
        <v>152</v>
      </c>
      <c r="G75" s="256">
        <v>20</v>
      </c>
      <c r="H75" s="278"/>
      <c r="J75" s="258">
        <v>13781</v>
      </c>
      <c r="K75" s="263"/>
      <c r="L75" s="258">
        <v>12753</v>
      </c>
      <c r="M75" s="262"/>
      <c r="N75" s="258">
        <v>12573</v>
      </c>
      <c r="O75" s="263"/>
      <c r="P75" s="258">
        <v>11792</v>
      </c>
    </row>
    <row r="76" spans="1:16" s="197" customFormat="1" ht="17.100000000000001" customHeight="1" x14ac:dyDescent="0.2">
      <c r="A76" s="286" t="s">
        <v>67</v>
      </c>
      <c r="G76" s="278"/>
      <c r="H76" s="278"/>
      <c r="J76" s="258">
        <v>145</v>
      </c>
      <c r="K76" s="263"/>
      <c r="L76" s="258">
        <v>145</v>
      </c>
      <c r="M76" s="262"/>
      <c r="N76" s="258">
        <v>145</v>
      </c>
      <c r="O76" s="263"/>
      <c r="P76" s="258">
        <v>145</v>
      </c>
    </row>
    <row r="77" spans="1:16" s="197" customFormat="1" ht="17.100000000000001" customHeight="1" x14ac:dyDescent="0.2">
      <c r="A77" s="287" t="s">
        <v>53</v>
      </c>
      <c r="G77" s="203"/>
      <c r="H77" s="203"/>
      <c r="J77" s="269">
        <v>41731</v>
      </c>
      <c r="K77" s="263"/>
      <c r="L77" s="269">
        <v>53967</v>
      </c>
      <c r="M77" s="262"/>
      <c r="N77" s="269">
        <f>SUM(N73:N76)</f>
        <v>38682</v>
      </c>
      <c r="O77" s="263"/>
      <c r="P77" s="269">
        <v>39041</v>
      </c>
    </row>
    <row r="78" spans="1:16" s="197" customFormat="1" ht="17.100000000000001" customHeight="1" x14ac:dyDescent="0.2">
      <c r="A78" s="196" t="s">
        <v>15</v>
      </c>
      <c r="G78" s="203"/>
      <c r="H78" s="203"/>
      <c r="J78" s="288">
        <v>999819</v>
      </c>
      <c r="K78" s="274"/>
      <c r="L78" s="288">
        <v>634247</v>
      </c>
      <c r="M78" s="262"/>
      <c r="N78" s="288">
        <f>N71+N77</f>
        <v>900697</v>
      </c>
      <c r="O78" s="274"/>
      <c r="P78" s="288">
        <v>521241</v>
      </c>
    </row>
    <row r="79" spans="1:16" s="197" customFormat="1" ht="17.100000000000001" customHeight="1" x14ac:dyDescent="0.2">
      <c r="A79" s="196"/>
      <c r="G79" s="203"/>
      <c r="H79" s="203"/>
      <c r="J79" s="194"/>
      <c r="K79" s="204"/>
      <c r="L79" s="55"/>
      <c r="N79" s="200"/>
      <c r="O79" s="204"/>
      <c r="P79" s="55"/>
    </row>
    <row r="80" spans="1:16" s="197" customFormat="1" ht="17.100000000000001" customHeight="1" x14ac:dyDescent="0.2">
      <c r="A80" s="196"/>
      <c r="G80" s="203"/>
      <c r="H80" s="203"/>
      <c r="J80" s="205"/>
      <c r="K80" s="204"/>
      <c r="L80" s="205"/>
      <c r="N80" s="200"/>
      <c r="O80" s="204"/>
      <c r="P80" s="55"/>
    </row>
    <row r="81" spans="1:16" s="197" customFormat="1" ht="17.100000000000001" customHeight="1" x14ac:dyDescent="0.2">
      <c r="A81" s="196"/>
      <c r="G81" s="203"/>
      <c r="H81" s="203"/>
      <c r="J81" s="55"/>
      <c r="K81" s="204"/>
      <c r="L81" s="55"/>
      <c r="N81" s="200"/>
      <c r="O81" s="204"/>
      <c r="P81" s="55"/>
    </row>
    <row r="82" spans="1:16" s="197" customFormat="1" ht="17.100000000000001" customHeight="1" x14ac:dyDescent="0.2">
      <c r="A82" s="196"/>
      <c r="G82" s="203"/>
      <c r="H82" s="203"/>
      <c r="J82" s="55"/>
      <c r="K82" s="204"/>
      <c r="L82" s="55"/>
      <c r="N82" s="200"/>
      <c r="O82" s="204"/>
      <c r="P82" s="55"/>
    </row>
    <row r="83" spans="1:16" s="197" customFormat="1" ht="17.100000000000001" customHeight="1" x14ac:dyDescent="0.2">
      <c r="A83" s="196"/>
      <c r="G83" s="203"/>
      <c r="H83" s="203"/>
      <c r="J83" s="55"/>
      <c r="K83" s="204"/>
      <c r="L83" s="55"/>
      <c r="N83" s="200"/>
      <c r="O83" s="204"/>
      <c r="P83" s="55"/>
    </row>
    <row r="84" spans="1:16" s="197" customFormat="1" ht="17.100000000000001" customHeight="1" x14ac:dyDescent="0.2">
      <c r="A84" s="196"/>
      <c r="G84" s="203"/>
      <c r="H84" s="203"/>
      <c r="J84" s="55"/>
      <c r="K84" s="204"/>
      <c r="L84" s="55"/>
      <c r="N84" s="200"/>
      <c r="O84" s="204"/>
      <c r="P84" s="55"/>
    </row>
    <row r="85" spans="1:16" s="197" customFormat="1" ht="17.100000000000001" customHeight="1" x14ac:dyDescent="0.2">
      <c r="A85" s="196"/>
      <c r="G85" s="203"/>
      <c r="H85" s="203"/>
      <c r="J85" s="55"/>
      <c r="K85" s="204"/>
      <c r="L85" s="55"/>
      <c r="N85" s="200"/>
      <c r="O85" s="204"/>
      <c r="P85" s="55"/>
    </row>
    <row r="86" spans="1:16" s="197" customFormat="1" ht="17.100000000000001" customHeight="1" x14ac:dyDescent="0.2">
      <c r="A86" s="196"/>
      <c r="G86" s="203"/>
      <c r="H86" s="203"/>
      <c r="J86" s="55"/>
      <c r="K86" s="204"/>
      <c r="L86" s="55"/>
      <c r="N86" s="200"/>
      <c r="O86" s="204"/>
      <c r="P86" s="55"/>
    </row>
    <row r="87" spans="1:16" s="197" customFormat="1" ht="17.100000000000001" customHeight="1" x14ac:dyDescent="0.2">
      <c r="A87" s="196"/>
      <c r="G87" s="203"/>
      <c r="H87" s="203"/>
      <c r="J87" s="55"/>
      <c r="K87" s="204"/>
      <c r="L87" s="55"/>
      <c r="N87" s="200"/>
      <c r="O87" s="204"/>
      <c r="P87" s="55"/>
    </row>
    <row r="88" spans="1:16" s="197" customFormat="1" ht="17.100000000000001" customHeight="1" x14ac:dyDescent="0.2">
      <c r="A88" s="196"/>
      <c r="G88" s="203"/>
      <c r="H88" s="203"/>
      <c r="J88" s="55"/>
      <c r="K88" s="204"/>
      <c r="L88" s="55"/>
      <c r="N88" s="200"/>
      <c r="O88" s="204"/>
      <c r="P88" s="55"/>
    </row>
    <row r="89" spans="1:16" s="197" customFormat="1" ht="17.100000000000001" customHeight="1" x14ac:dyDescent="0.2">
      <c r="A89" s="196"/>
      <c r="G89" s="203"/>
      <c r="H89" s="203"/>
      <c r="J89" s="55"/>
      <c r="K89" s="204"/>
      <c r="L89" s="55"/>
      <c r="N89" s="200"/>
      <c r="O89" s="204"/>
      <c r="P89" s="55"/>
    </row>
    <row r="90" spans="1:16" s="197" customFormat="1" ht="17.100000000000001" customHeight="1" x14ac:dyDescent="0.2">
      <c r="A90" s="196"/>
      <c r="G90" s="203"/>
      <c r="H90" s="203"/>
      <c r="J90" s="55"/>
      <c r="K90" s="204"/>
      <c r="L90" s="55"/>
      <c r="N90" s="200"/>
      <c r="O90" s="204"/>
      <c r="P90" s="55"/>
    </row>
    <row r="91" spans="1:16" s="197" customFormat="1" ht="17.100000000000001" customHeight="1" x14ac:dyDescent="0.2">
      <c r="A91" s="196"/>
      <c r="G91" s="203"/>
      <c r="H91" s="203"/>
      <c r="J91" s="55"/>
      <c r="K91" s="204"/>
      <c r="L91" s="55"/>
      <c r="N91" s="200"/>
      <c r="O91" s="204"/>
      <c r="P91" s="55"/>
    </row>
    <row r="92" spans="1:16" ht="21" customHeight="1" x14ac:dyDescent="0.2">
      <c r="M92" s="189"/>
      <c r="N92" s="190"/>
      <c r="P92" s="191" t="s">
        <v>127</v>
      </c>
    </row>
    <row r="93" spans="1:16" ht="21" customHeight="1" x14ac:dyDescent="0.2">
      <c r="M93" s="189"/>
      <c r="N93" s="190"/>
      <c r="P93" s="191" t="s">
        <v>128</v>
      </c>
    </row>
    <row r="94" spans="1:16" ht="21" customHeight="1" x14ac:dyDescent="0.2">
      <c r="A94" s="353" t="s">
        <v>132</v>
      </c>
      <c r="B94" s="354"/>
      <c r="C94" s="354"/>
      <c r="D94" s="354"/>
      <c r="E94" s="354"/>
      <c r="F94" s="354"/>
      <c r="G94" s="354"/>
      <c r="H94" s="354"/>
      <c r="I94" s="354"/>
      <c r="J94" s="354"/>
      <c r="K94" s="354"/>
      <c r="L94" s="354"/>
      <c r="M94" s="354"/>
      <c r="N94" s="354"/>
      <c r="O94" s="354"/>
      <c r="P94" s="354"/>
    </row>
    <row r="95" spans="1:16" ht="21" customHeight="1" x14ac:dyDescent="0.2">
      <c r="A95" s="355" t="s">
        <v>81</v>
      </c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</row>
    <row r="96" spans="1:16" ht="21" customHeight="1" x14ac:dyDescent="0.2">
      <c r="A96" s="355" t="s">
        <v>90</v>
      </c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5"/>
      <c r="O96" s="355"/>
      <c r="P96" s="355"/>
    </row>
    <row r="97" spans="1:16" ht="21" customHeight="1" x14ac:dyDescent="0.2">
      <c r="A97" s="355" t="s">
        <v>196</v>
      </c>
      <c r="B97" s="355"/>
      <c r="C97" s="355"/>
      <c r="D97" s="355"/>
      <c r="E97" s="355"/>
      <c r="F97" s="355"/>
      <c r="G97" s="355"/>
      <c r="H97" s="355"/>
      <c r="I97" s="355"/>
      <c r="J97" s="355"/>
      <c r="K97" s="355"/>
      <c r="L97" s="355"/>
      <c r="M97" s="355"/>
      <c r="N97" s="355"/>
      <c r="O97" s="355"/>
      <c r="P97" s="355"/>
    </row>
    <row r="98" spans="1:16" ht="9.9499999999999993" customHeight="1" x14ac:dyDescent="0.2">
      <c r="N98" s="192"/>
    </row>
    <row r="99" spans="1:16" ht="21" customHeight="1" x14ac:dyDescent="0.2">
      <c r="A99" s="356" t="s">
        <v>82</v>
      </c>
      <c r="B99" s="355"/>
      <c r="C99" s="355"/>
      <c r="D99" s="355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</row>
    <row r="100" spans="1:16" s="197" customFormat="1" ht="17.100000000000001" customHeight="1" x14ac:dyDescent="0.2">
      <c r="A100" s="248"/>
      <c r="J100" s="357" t="s">
        <v>129</v>
      </c>
      <c r="K100" s="357"/>
      <c r="L100" s="357"/>
      <c r="M100" s="357"/>
      <c r="N100" s="357"/>
      <c r="O100" s="357"/>
      <c r="P100" s="357"/>
    </row>
    <row r="101" spans="1:16" s="197" customFormat="1" ht="17.100000000000001" customHeight="1" x14ac:dyDescent="0.2">
      <c r="J101" s="358" t="s">
        <v>64</v>
      </c>
      <c r="K101" s="358"/>
      <c r="L101" s="358"/>
      <c r="M101" s="249"/>
      <c r="N101" s="358" t="s">
        <v>65</v>
      </c>
      <c r="O101" s="358"/>
      <c r="P101" s="358"/>
    </row>
    <row r="102" spans="1:16" s="197" customFormat="1" ht="17.100000000000001" customHeight="1" x14ac:dyDescent="0.2">
      <c r="J102" s="250" t="s">
        <v>158</v>
      </c>
      <c r="K102" s="250"/>
      <c r="L102" s="250" t="s">
        <v>130</v>
      </c>
      <c r="N102" s="250" t="s">
        <v>158</v>
      </c>
      <c r="O102" s="250"/>
      <c r="P102" s="250" t="s">
        <v>130</v>
      </c>
    </row>
    <row r="103" spans="1:16" s="197" customFormat="1" ht="17.100000000000001" customHeight="1" x14ac:dyDescent="0.2">
      <c r="F103" s="359" t="s">
        <v>1</v>
      </c>
      <c r="G103" s="359"/>
      <c r="H103" s="359"/>
      <c r="J103" s="251" t="s">
        <v>195</v>
      </c>
      <c r="K103" s="250"/>
      <c r="L103" s="251" t="s">
        <v>185</v>
      </c>
      <c r="N103" s="251" t="s">
        <v>195</v>
      </c>
      <c r="O103" s="250"/>
      <c r="P103" s="251" t="s">
        <v>185</v>
      </c>
    </row>
    <row r="104" spans="1:16" s="197" customFormat="1" ht="17.100000000000001" customHeight="1" x14ac:dyDescent="0.2">
      <c r="A104" s="196" t="s">
        <v>16</v>
      </c>
      <c r="J104" s="204"/>
      <c r="K104" s="204"/>
      <c r="L104" s="204"/>
      <c r="N104" s="271"/>
      <c r="O104" s="204"/>
      <c r="P104" s="289"/>
    </row>
    <row r="105" spans="1:16" s="197" customFormat="1" ht="17.100000000000001" customHeight="1" x14ac:dyDescent="0.2">
      <c r="A105" s="276" t="s">
        <v>35</v>
      </c>
      <c r="G105" s="290"/>
      <c r="H105" s="290"/>
      <c r="J105" s="204"/>
      <c r="K105" s="204"/>
      <c r="L105" s="204"/>
      <c r="N105" s="271"/>
      <c r="O105" s="204"/>
      <c r="P105" s="289"/>
    </row>
    <row r="106" spans="1:16" s="197" customFormat="1" ht="17.100000000000001" customHeight="1" x14ac:dyDescent="0.2">
      <c r="B106" s="276" t="s">
        <v>87</v>
      </c>
      <c r="G106" s="256"/>
      <c r="H106" s="261"/>
      <c r="J106" s="291"/>
      <c r="K106" s="291"/>
      <c r="L106" s="291"/>
      <c r="M106" s="291"/>
      <c r="N106" s="291"/>
      <c r="O106" s="291"/>
      <c r="P106" s="291"/>
    </row>
    <row r="107" spans="1:16" s="197" customFormat="1" ht="17.100000000000001" customHeight="1" thickBot="1" x14ac:dyDescent="0.25">
      <c r="B107" s="276"/>
      <c r="C107" s="197" t="s">
        <v>113</v>
      </c>
      <c r="G107" s="256"/>
      <c r="H107" s="261"/>
      <c r="J107" s="292">
        <v>211000</v>
      </c>
      <c r="K107" s="274"/>
      <c r="L107" s="292">
        <v>211000</v>
      </c>
      <c r="M107" s="262"/>
      <c r="N107" s="292">
        <v>211000</v>
      </c>
      <c r="O107" s="274"/>
      <c r="P107" s="292">
        <v>211000</v>
      </c>
    </row>
    <row r="108" spans="1:16" s="197" customFormat="1" ht="17.100000000000001" customHeight="1" thickTop="1" x14ac:dyDescent="0.2">
      <c r="B108" s="276" t="s">
        <v>17</v>
      </c>
      <c r="G108" s="256"/>
      <c r="H108" s="261"/>
      <c r="J108" s="262"/>
      <c r="K108" s="262"/>
      <c r="L108" s="262"/>
      <c r="M108" s="262"/>
      <c r="N108" s="262"/>
      <c r="O108" s="262"/>
      <c r="P108" s="262"/>
    </row>
    <row r="109" spans="1:16" s="197" customFormat="1" ht="17.100000000000001" customHeight="1" x14ac:dyDescent="0.2">
      <c r="B109" s="276"/>
      <c r="C109" s="197" t="s">
        <v>113</v>
      </c>
      <c r="G109" s="256"/>
      <c r="H109" s="261"/>
      <c r="J109" s="273">
        <v>211000</v>
      </c>
      <c r="K109" s="274"/>
      <c r="L109" s="273">
        <v>211000</v>
      </c>
      <c r="M109" s="262"/>
      <c r="N109" s="273">
        <v>211000</v>
      </c>
      <c r="O109" s="274"/>
      <c r="P109" s="273">
        <v>211000</v>
      </c>
    </row>
    <row r="110" spans="1:16" s="197" customFormat="1" ht="17.100000000000001" customHeight="1" x14ac:dyDescent="0.2">
      <c r="A110" s="276" t="s">
        <v>42</v>
      </c>
      <c r="G110" s="256"/>
      <c r="H110" s="261"/>
      <c r="J110" s="273">
        <v>300485</v>
      </c>
      <c r="K110" s="274"/>
      <c r="L110" s="273">
        <v>300485</v>
      </c>
      <c r="M110" s="262"/>
      <c r="N110" s="273">
        <v>300485</v>
      </c>
      <c r="O110" s="274"/>
      <c r="P110" s="273">
        <v>300485</v>
      </c>
    </row>
    <row r="111" spans="1:16" s="197" customFormat="1" ht="17.100000000000001" customHeight="1" x14ac:dyDescent="0.2">
      <c r="A111" s="197" t="s">
        <v>194</v>
      </c>
      <c r="B111" s="276"/>
      <c r="G111" s="256"/>
      <c r="H111" s="261"/>
      <c r="J111" s="263">
        <v>125</v>
      </c>
      <c r="K111" s="263"/>
      <c r="L111" s="263">
        <v>125</v>
      </c>
      <c r="M111" s="274"/>
      <c r="N111" s="263">
        <v>0</v>
      </c>
      <c r="O111" s="274"/>
      <c r="P111" s="263">
        <v>0</v>
      </c>
    </row>
    <row r="112" spans="1:16" s="197" customFormat="1" ht="17.100000000000001" customHeight="1" x14ac:dyDescent="0.2">
      <c r="A112" s="276" t="s">
        <v>18</v>
      </c>
      <c r="G112" s="261"/>
      <c r="H112" s="261"/>
      <c r="J112" s="273"/>
      <c r="K112" s="274"/>
      <c r="L112" s="273"/>
      <c r="M112" s="262"/>
      <c r="N112" s="273"/>
      <c r="O112" s="274"/>
      <c r="P112" s="273"/>
    </row>
    <row r="113" spans="1:16" s="197" customFormat="1" ht="17.100000000000001" customHeight="1" x14ac:dyDescent="0.2">
      <c r="B113" s="260" t="s">
        <v>8</v>
      </c>
      <c r="C113" s="276" t="s">
        <v>54</v>
      </c>
      <c r="G113" s="256"/>
      <c r="H113" s="261"/>
      <c r="J113" s="273">
        <v>21598</v>
      </c>
      <c r="K113" s="263"/>
      <c r="L113" s="273">
        <v>21598</v>
      </c>
      <c r="M113" s="262"/>
      <c r="N113" s="273">
        <v>21598</v>
      </c>
      <c r="O113" s="263"/>
      <c r="P113" s="273">
        <v>21598</v>
      </c>
    </row>
    <row r="114" spans="1:16" s="197" customFormat="1" ht="17.100000000000001" customHeight="1" x14ac:dyDescent="0.2">
      <c r="B114" s="260" t="s">
        <v>8</v>
      </c>
      <c r="C114" s="276" t="s">
        <v>43</v>
      </c>
      <c r="G114" s="261"/>
      <c r="H114" s="261"/>
      <c r="J114" s="293">
        <v>354612</v>
      </c>
      <c r="K114" s="263"/>
      <c r="L114" s="293">
        <v>313925</v>
      </c>
      <c r="M114" s="274"/>
      <c r="N114" s="294">
        <v>411063</v>
      </c>
      <c r="O114" s="274"/>
      <c r="P114" s="293">
        <v>396255</v>
      </c>
    </row>
    <row r="115" spans="1:16" s="197" customFormat="1" ht="17.100000000000001" customHeight="1" x14ac:dyDescent="0.2">
      <c r="A115" s="196" t="s">
        <v>84</v>
      </c>
      <c r="G115" s="261"/>
      <c r="H115" s="261"/>
      <c r="J115" s="263">
        <v>887820</v>
      </c>
      <c r="K115" s="263"/>
      <c r="L115" s="263">
        <v>847133</v>
      </c>
      <c r="M115" s="263"/>
      <c r="N115" s="263">
        <v>944146</v>
      </c>
      <c r="O115" s="263"/>
      <c r="P115" s="263">
        <v>929338</v>
      </c>
    </row>
    <row r="116" spans="1:16" s="197" customFormat="1" ht="17.100000000000001" customHeight="1" x14ac:dyDescent="0.2">
      <c r="A116" s="197" t="s">
        <v>69</v>
      </c>
      <c r="G116" s="261"/>
      <c r="H116" s="261"/>
      <c r="J116" s="295">
        <v>3990</v>
      </c>
      <c r="K116" s="263"/>
      <c r="L116" s="295">
        <v>-14056</v>
      </c>
      <c r="M116" s="262"/>
      <c r="N116" s="294">
        <v>0</v>
      </c>
      <c r="O116" s="263"/>
      <c r="P116" s="294">
        <v>0</v>
      </c>
    </row>
    <row r="117" spans="1:16" s="197" customFormat="1" ht="17.100000000000001" customHeight="1" x14ac:dyDescent="0.2">
      <c r="A117" s="196" t="s">
        <v>19</v>
      </c>
      <c r="G117" s="261"/>
      <c r="H117" s="261"/>
      <c r="J117" s="294">
        <v>891810</v>
      </c>
      <c r="K117" s="263"/>
      <c r="L117" s="294">
        <v>833077</v>
      </c>
      <c r="M117" s="262"/>
      <c r="N117" s="294">
        <v>944146</v>
      </c>
      <c r="O117" s="263"/>
      <c r="P117" s="294">
        <v>929338</v>
      </c>
    </row>
    <row r="118" spans="1:16" s="197" customFormat="1" ht="17.100000000000001" customHeight="1" x14ac:dyDescent="0.2">
      <c r="A118" s="196"/>
      <c r="G118" s="261"/>
      <c r="H118" s="261"/>
      <c r="J118" s="263"/>
      <c r="K118" s="263"/>
      <c r="L118" s="263"/>
      <c r="M118" s="262"/>
      <c r="N118" s="263"/>
      <c r="O118" s="263"/>
      <c r="P118" s="263"/>
    </row>
    <row r="119" spans="1:16" s="197" customFormat="1" ht="17.100000000000001" customHeight="1" thickBot="1" x14ac:dyDescent="0.25">
      <c r="A119" s="196" t="s">
        <v>20</v>
      </c>
      <c r="G119" s="261"/>
      <c r="H119" s="261"/>
      <c r="I119" s="270"/>
      <c r="J119" s="280">
        <v>1891629</v>
      </c>
      <c r="K119" s="263"/>
      <c r="L119" s="280">
        <v>1467324</v>
      </c>
      <c r="M119" s="262"/>
      <c r="N119" s="280">
        <v>1844843</v>
      </c>
      <c r="O119" s="263"/>
      <c r="P119" s="280">
        <v>1450579</v>
      </c>
    </row>
    <row r="120" spans="1:16" s="128" customFormat="1" ht="17.100000000000001" customHeight="1" thickTop="1" x14ac:dyDescent="0.2">
      <c r="A120" s="131"/>
      <c r="G120" s="195"/>
      <c r="H120" s="195"/>
      <c r="I120" s="130"/>
      <c r="J120" s="61"/>
      <c r="K120" s="61"/>
      <c r="L120" s="61"/>
      <c r="M120" s="206"/>
      <c r="N120" s="193"/>
      <c r="O120" s="61"/>
      <c r="P120" s="193"/>
    </row>
    <row r="121" spans="1:16" ht="17.100000000000001" customHeight="1" x14ac:dyDescent="0.2">
      <c r="A121" s="147"/>
      <c r="G121" s="207"/>
      <c r="H121" s="207"/>
      <c r="I121" s="208"/>
      <c r="J121" s="56"/>
      <c r="K121" s="56"/>
      <c r="L121" s="56"/>
      <c r="N121" s="209"/>
      <c r="O121" s="56"/>
      <c r="P121" s="210"/>
    </row>
    <row r="122" spans="1:16" ht="21.95" customHeight="1" x14ac:dyDescent="0.2">
      <c r="A122" s="147"/>
      <c r="G122" s="211"/>
      <c r="H122" s="211"/>
      <c r="I122" s="208"/>
      <c r="J122" s="56"/>
      <c r="K122" s="56"/>
      <c r="L122" s="56"/>
      <c r="N122" s="209"/>
      <c r="O122" s="56"/>
      <c r="P122" s="56"/>
    </row>
    <row r="123" spans="1:16" ht="21.95" customHeight="1" x14ac:dyDescent="0.2">
      <c r="A123" s="147"/>
      <c r="G123" s="211"/>
      <c r="H123" s="211"/>
      <c r="I123" s="208"/>
      <c r="J123" s="56"/>
      <c r="K123" s="56"/>
      <c r="L123" s="56"/>
      <c r="N123" s="209"/>
      <c r="O123" s="56"/>
      <c r="P123" s="56"/>
    </row>
    <row r="124" spans="1:16" ht="21.95" customHeight="1" x14ac:dyDescent="0.2">
      <c r="A124" s="147"/>
      <c r="G124" s="212"/>
      <c r="H124" s="212"/>
      <c r="I124" s="208"/>
      <c r="J124" s="56"/>
      <c r="K124" s="56"/>
      <c r="L124" s="56"/>
      <c r="N124" s="209"/>
      <c r="O124" s="56"/>
      <c r="P124" s="56"/>
    </row>
    <row r="125" spans="1:16" ht="21.95" customHeight="1" x14ac:dyDescent="0.2">
      <c r="A125" s="147"/>
      <c r="G125" s="212"/>
      <c r="H125" s="212"/>
      <c r="I125" s="208"/>
      <c r="J125" s="56"/>
      <c r="K125" s="56"/>
      <c r="L125" s="56"/>
      <c r="N125" s="209"/>
      <c r="O125" s="56"/>
      <c r="P125" s="56"/>
    </row>
    <row r="126" spans="1:16" ht="21.95" customHeight="1" x14ac:dyDescent="0.2">
      <c r="A126" s="147"/>
      <c r="G126" s="212"/>
      <c r="H126" s="212"/>
      <c r="I126" s="208"/>
      <c r="J126" s="56"/>
      <c r="K126" s="56"/>
      <c r="L126" s="56"/>
      <c r="N126" s="209"/>
      <c r="O126" s="56"/>
      <c r="P126" s="56"/>
    </row>
    <row r="127" spans="1:16" ht="21.95" customHeight="1" x14ac:dyDescent="0.2">
      <c r="A127" s="147"/>
      <c r="G127" s="212"/>
      <c r="H127" s="212"/>
      <c r="I127" s="208"/>
      <c r="J127" s="56"/>
      <c r="K127" s="56"/>
      <c r="L127" s="56"/>
      <c r="N127" s="209"/>
      <c r="O127" s="56"/>
      <c r="P127" s="56"/>
    </row>
    <row r="128" spans="1:16" ht="21.95" customHeight="1" x14ac:dyDescent="0.2">
      <c r="A128" s="147"/>
      <c r="G128" s="212"/>
      <c r="H128" s="212"/>
      <c r="I128" s="208"/>
      <c r="J128" s="56"/>
      <c r="K128" s="56"/>
      <c r="L128" s="56"/>
      <c r="N128" s="209"/>
      <c r="O128" s="56"/>
      <c r="P128" s="56"/>
    </row>
    <row r="129" spans="1:16" ht="21.95" customHeight="1" x14ac:dyDescent="0.2">
      <c r="A129" s="147"/>
      <c r="G129" s="212"/>
      <c r="H129" s="212"/>
      <c r="I129" s="208"/>
      <c r="J129" s="56"/>
      <c r="K129" s="56"/>
      <c r="L129" s="56"/>
      <c r="N129" s="209"/>
      <c r="O129" s="56"/>
      <c r="P129" s="56"/>
    </row>
    <row r="130" spans="1:16" ht="21.95" customHeight="1" x14ac:dyDescent="0.2">
      <c r="A130" s="147"/>
      <c r="G130" s="212"/>
      <c r="H130" s="212"/>
      <c r="I130" s="208"/>
      <c r="J130" s="56"/>
      <c r="K130" s="56"/>
      <c r="L130" s="56"/>
      <c r="N130" s="209"/>
      <c r="O130" s="56"/>
      <c r="P130" s="56"/>
    </row>
    <row r="131" spans="1:16" ht="21.95" customHeight="1" x14ac:dyDescent="0.2"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352"/>
      <c r="O131" s="352"/>
      <c r="P131" s="352"/>
    </row>
    <row r="132" spans="1:16" ht="21.95" customHeight="1" x14ac:dyDescent="0.2"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192"/>
      <c r="O132" s="213"/>
      <c r="P132" s="214"/>
    </row>
    <row r="133" spans="1:16" ht="21.95" customHeight="1" x14ac:dyDescent="0.2">
      <c r="A133" s="215"/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192"/>
      <c r="O133" s="213"/>
      <c r="P133" s="213"/>
    </row>
    <row r="134" spans="1:16" ht="21.95" customHeight="1" x14ac:dyDescent="0.2">
      <c r="B134" s="213"/>
      <c r="C134" s="213"/>
      <c r="D134" s="213"/>
      <c r="E134" s="213"/>
      <c r="F134" s="213"/>
      <c r="G134" s="213"/>
      <c r="H134" s="213"/>
      <c r="I134" s="213"/>
      <c r="J134" s="210"/>
      <c r="K134" s="210"/>
      <c r="L134" s="210"/>
      <c r="M134" s="213"/>
      <c r="N134" s="209"/>
      <c r="O134" s="210"/>
      <c r="P134" s="210"/>
    </row>
    <row r="135" spans="1:16" ht="21.95" customHeight="1" x14ac:dyDescent="0.2">
      <c r="B135" s="213"/>
      <c r="C135" s="213"/>
      <c r="D135" s="213"/>
      <c r="E135" s="213"/>
      <c r="F135" s="213"/>
      <c r="G135" s="213"/>
      <c r="H135" s="213"/>
      <c r="I135" s="213"/>
      <c r="J135" s="351"/>
      <c r="K135" s="351"/>
      <c r="L135" s="351"/>
      <c r="M135" s="351"/>
      <c r="N135" s="351"/>
      <c r="O135" s="351"/>
      <c r="P135" s="351"/>
    </row>
    <row r="136" spans="1:16" ht="21.95" customHeight="1" x14ac:dyDescent="0.2">
      <c r="B136" s="213"/>
      <c r="C136" s="213"/>
      <c r="D136" s="213"/>
      <c r="E136" s="213"/>
      <c r="F136" s="213"/>
      <c r="G136" s="213"/>
      <c r="H136" s="213"/>
      <c r="I136" s="213"/>
      <c r="J136" s="351"/>
      <c r="K136" s="351"/>
      <c r="L136" s="351"/>
      <c r="M136" s="213"/>
      <c r="N136" s="351"/>
      <c r="O136" s="351"/>
      <c r="P136" s="351"/>
    </row>
    <row r="137" spans="1:16" ht="21.95" customHeight="1" x14ac:dyDescent="0.2">
      <c r="B137" s="213"/>
      <c r="C137" s="213"/>
      <c r="D137" s="213"/>
      <c r="E137" s="213"/>
      <c r="F137" s="213"/>
      <c r="G137" s="210"/>
      <c r="H137" s="210"/>
      <c r="I137" s="213"/>
      <c r="J137" s="216"/>
      <c r="L137" s="216"/>
      <c r="M137" s="217"/>
      <c r="N137" s="218"/>
      <c r="O137" s="217"/>
      <c r="P137" s="216"/>
    </row>
    <row r="138" spans="1:16" ht="21.95" customHeight="1" x14ac:dyDescent="0.2">
      <c r="A138" s="219"/>
      <c r="B138" s="213"/>
      <c r="C138" s="213"/>
      <c r="D138" s="213"/>
      <c r="E138" s="213"/>
      <c r="F138" s="213"/>
      <c r="I138" s="213"/>
      <c r="J138" s="212"/>
      <c r="L138" s="213"/>
      <c r="M138" s="213"/>
      <c r="N138" s="192"/>
      <c r="P138" s="213"/>
    </row>
    <row r="139" spans="1:16" ht="21.95" customHeight="1" x14ac:dyDescent="0.2">
      <c r="A139" s="219"/>
      <c r="B139" s="213"/>
      <c r="C139" s="213"/>
      <c r="D139" s="213"/>
      <c r="E139" s="213"/>
      <c r="F139" s="213"/>
      <c r="G139" s="212"/>
      <c r="H139" s="212"/>
      <c r="I139" s="213"/>
      <c r="J139" s="212"/>
      <c r="L139" s="213"/>
      <c r="M139" s="213"/>
      <c r="N139" s="192"/>
      <c r="P139" s="213"/>
    </row>
    <row r="140" spans="1:16" ht="21.95" customHeight="1" x14ac:dyDescent="0.2">
      <c r="A140" s="219"/>
      <c r="B140" s="213"/>
      <c r="C140" s="213"/>
      <c r="D140" s="213"/>
      <c r="E140" s="213"/>
      <c r="F140" s="213"/>
      <c r="I140" s="213"/>
      <c r="J140" s="212"/>
      <c r="L140" s="213"/>
      <c r="M140" s="213"/>
      <c r="N140" s="192"/>
      <c r="P140" s="213"/>
    </row>
    <row r="141" spans="1:16" ht="21.95" customHeight="1" x14ac:dyDescent="0.2">
      <c r="A141" s="219"/>
      <c r="B141" s="219"/>
      <c r="G141" s="208"/>
      <c r="H141" s="208"/>
      <c r="J141" s="208"/>
      <c r="L141" s="213"/>
      <c r="M141" s="213"/>
      <c r="N141" s="192"/>
      <c r="P141" s="213"/>
    </row>
    <row r="142" spans="1:16" ht="21.95" customHeight="1" x14ac:dyDescent="0.2">
      <c r="A142" s="219"/>
      <c r="B142" s="213"/>
      <c r="C142" s="213"/>
      <c r="D142" s="213"/>
      <c r="E142" s="213"/>
      <c r="F142" s="213"/>
      <c r="G142" s="212"/>
      <c r="H142" s="212"/>
      <c r="I142" s="213"/>
      <c r="J142" s="212"/>
      <c r="L142" s="213"/>
      <c r="M142" s="213"/>
      <c r="N142" s="192"/>
      <c r="P142" s="213"/>
    </row>
    <row r="143" spans="1:16" ht="21.95" customHeight="1" x14ac:dyDescent="0.2">
      <c r="A143" s="219"/>
      <c r="B143" s="213"/>
      <c r="C143" s="213"/>
      <c r="D143" s="213"/>
      <c r="E143" s="213"/>
      <c r="F143" s="213"/>
      <c r="I143" s="213"/>
      <c r="J143" s="56"/>
      <c r="K143" s="56"/>
      <c r="L143" s="56"/>
      <c r="M143" s="213"/>
      <c r="N143" s="220"/>
      <c r="P143" s="210"/>
    </row>
    <row r="144" spans="1:16" ht="21.95" customHeight="1" x14ac:dyDescent="0.2">
      <c r="J144" s="212"/>
      <c r="L144" s="56"/>
      <c r="M144" s="213"/>
      <c r="N144" s="220"/>
      <c r="P144" s="210"/>
    </row>
    <row r="145" spans="1:16" ht="21.95" customHeight="1" x14ac:dyDescent="0.2">
      <c r="J145" s="212"/>
      <c r="L145" s="221"/>
      <c r="M145" s="213"/>
      <c r="N145" s="190"/>
      <c r="P145" s="213"/>
    </row>
    <row r="146" spans="1:16" ht="21.95" customHeight="1" x14ac:dyDescent="0.2">
      <c r="A146" s="219"/>
      <c r="G146" s="212"/>
      <c r="H146" s="212"/>
      <c r="J146" s="212"/>
      <c r="L146" s="213"/>
      <c r="M146" s="213"/>
      <c r="N146" s="192"/>
      <c r="P146" s="213"/>
    </row>
    <row r="147" spans="1:16" ht="21.95" customHeight="1" x14ac:dyDescent="0.2">
      <c r="A147" s="219"/>
      <c r="J147" s="212"/>
      <c r="L147" s="213"/>
      <c r="M147" s="213"/>
      <c r="N147" s="192"/>
      <c r="P147" s="213"/>
    </row>
    <row r="148" spans="1:16" ht="21.95" customHeight="1" x14ac:dyDescent="0.2">
      <c r="A148" s="219"/>
      <c r="B148" s="219"/>
      <c r="J148" s="212"/>
      <c r="L148" s="213"/>
      <c r="M148" s="213"/>
      <c r="N148" s="192"/>
      <c r="P148" s="213"/>
    </row>
    <row r="149" spans="1:16" ht="21.95" customHeight="1" x14ac:dyDescent="0.2">
      <c r="A149" s="219"/>
      <c r="B149" s="219"/>
      <c r="G149" s="212"/>
      <c r="H149" s="212"/>
      <c r="J149" s="212"/>
      <c r="L149" s="213"/>
      <c r="M149" s="213"/>
      <c r="N149" s="192"/>
      <c r="P149" s="213"/>
    </row>
    <row r="150" spans="1:16" ht="21.95" customHeight="1" x14ac:dyDescent="0.2">
      <c r="A150" s="219"/>
      <c r="B150" s="219"/>
      <c r="G150" s="208"/>
      <c r="H150" s="208"/>
      <c r="J150" s="208"/>
      <c r="L150" s="213"/>
      <c r="M150" s="213"/>
      <c r="N150" s="192"/>
      <c r="P150" s="213"/>
    </row>
    <row r="151" spans="1:16" ht="21.95" customHeight="1" x14ac:dyDescent="0.2">
      <c r="G151" s="212"/>
      <c r="H151" s="212"/>
      <c r="J151" s="56"/>
      <c r="K151" s="56"/>
      <c r="L151" s="56"/>
      <c r="M151" s="56"/>
      <c r="N151" s="220"/>
      <c r="P151" s="210"/>
    </row>
    <row r="152" spans="1:16" ht="21.95" customHeight="1" x14ac:dyDescent="0.2">
      <c r="G152" s="212"/>
      <c r="H152" s="212"/>
      <c r="L152" s="56"/>
      <c r="M152" s="56"/>
      <c r="N152" s="220"/>
      <c r="P152" s="210"/>
    </row>
    <row r="153" spans="1:16" ht="21.95" customHeight="1" x14ac:dyDescent="0.2">
      <c r="G153" s="212"/>
      <c r="H153" s="212"/>
      <c r="J153" s="56"/>
      <c r="K153" s="56"/>
      <c r="L153" s="56"/>
      <c r="M153" s="56"/>
      <c r="N153" s="220"/>
      <c r="P153" s="56"/>
    </row>
    <row r="154" spans="1:16" ht="21.95" customHeight="1" x14ac:dyDescent="0.2">
      <c r="G154" s="212"/>
      <c r="H154" s="212"/>
      <c r="L154" s="56"/>
      <c r="M154" s="56"/>
      <c r="N154" s="220"/>
      <c r="P154" s="210"/>
    </row>
    <row r="155" spans="1:16" ht="21.95" customHeight="1" x14ac:dyDescent="0.2">
      <c r="A155" s="219"/>
      <c r="G155" s="212"/>
      <c r="H155" s="212"/>
      <c r="I155" s="208"/>
      <c r="L155" s="56"/>
      <c r="M155" s="56"/>
      <c r="N155" s="220"/>
      <c r="P155" s="210"/>
    </row>
    <row r="156" spans="1:16" ht="21.95" customHeight="1" x14ac:dyDescent="0.2">
      <c r="G156" s="222"/>
      <c r="H156" s="222"/>
      <c r="I156" s="208"/>
      <c r="L156" s="221"/>
      <c r="M156" s="221"/>
      <c r="N156" s="190"/>
      <c r="P156" s="213"/>
    </row>
    <row r="157" spans="1:16" ht="21.95" customHeight="1" x14ac:dyDescent="0.2">
      <c r="A157" s="219"/>
      <c r="G157" s="212"/>
      <c r="H157" s="212"/>
      <c r="I157" s="208"/>
      <c r="J157" s="56"/>
      <c r="K157" s="56"/>
      <c r="L157" s="56"/>
      <c r="M157" s="56"/>
      <c r="N157" s="220"/>
      <c r="P157" s="210"/>
    </row>
    <row r="158" spans="1:16" ht="21.95" customHeight="1" x14ac:dyDescent="0.2">
      <c r="A158" s="219"/>
      <c r="G158" s="212"/>
      <c r="H158" s="212"/>
      <c r="I158" s="208"/>
      <c r="L158" s="56"/>
      <c r="M158" s="56"/>
      <c r="N158" s="220"/>
      <c r="P158" s="210"/>
    </row>
    <row r="159" spans="1:16" ht="21.95" customHeight="1" x14ac:dyDescent="0.2">
      <c r="A159" s="219"/>
      <c r="G159" s="212"/>
      <c r="H159" s="212"/>
      <c r="I159" s="208"/>
      <c r="L159" s="56"/>
      <c r="M159" s="56"/>
      <c r="N159" s="220"/>
      <c r="P159" s="210"/>
    </row>
    <row r="160" spans="1:16" ht="21.95" customHeight="1" x14ac:dyDescent="0.2">
      <c r="A160" s="208"/>
      <c r="B160" s="208"/>
      <c r="C160" s="208"/>
      <c r="D160" s="208"/>
      <c r="E160" s="208"/>
      <c r="F160" s="208"/>
      <c r="G160" s="208"/>
      <c r="H160" s="208"/>
      <c r="I160" s="208"/>
      <c r="L160" s="208"/>
      <c r="M160" s="221"/>
      <c r="N160" s="223"/>
      <c r="P160" s="210"/>
    </row>
    <row r="161" spans="1:16" ht="21.95" customHeight="1" x14ac:dyDescent="0.2">
      <c r="A161" s="219"/>
      <c r="B161" s="224"/>
      <c r="C161" s="224"/>
      <c r="D161" s="224"/>
      <c r="E161" s="224"/>
      <c r="F161" s="224"/>
      <c r="G161" s="224"/>
      <c r="H161" s="224"/>
      <c r="I161" s="224"/>
      <c r="J161" s="224"/>
      <c r="K161" s="224"/>
      <c r="L161" s="224"/>
      <c r="M161" s="224"/>
      <c r="N161" s="192"/>
      <c r="P161" s="213"/>
    </row>
    <row r="162" spans="1:16" ht="21.95" customHeight="1" x14ac:dyDescent="0.2">
      <c r="A162" s="219"/>
      <c r="B162" s="224"/>
      <c r="C162" s="224"/>
      <c r="D162" s="224"/>
      <c r="E162" s="224"/>
      <c r="F162" s="224"/>
      <c r="G162" s="224"/>
      <c r="H162" s="224"/>
      <c r="I162" s="224"/>
      <c r="L162" s="224"/>
      <c r="M162" s="224"/>
      <c r="N162" s="192"/>
      <c r="P162" s="213"/>
    </row>
    <row r="163" spans="1:16" ht="21.95" customHeight="1" x14ac:dyDescent="0.2">
      <c r="G163" s="212"/>
      <c r="H163" s="212"/>
      <c r="L163" s="56"/>
      <c r="N163" s="220"/>
      <c r="O163" s="56"/>
      <c r="P163" s="56"/>
    </row>
    <row r="164" spans="1:16" ht="21.95" customHeight="1" x14ac:dyDescent="0.2">
      <c r="G164" s="212"/>
      <c r="H164" s="212"/>
      <c r="L164" s="56"/>
      <c r="N164" s="220"/>
      <c r="O164" s="56"/>
      <c r="P164" s="56"/>
    </row>
    <row r="165" spans="1:16" ht="21.95" customHeight="1" x14ac:dyDescent="0.2">
      <c r="G165" s="212"/>
      <c r="H165" s="212"/>
      <c r="L165" s="56"/>
      <c r="N165" s="220"/>
      <c r="O165" s="56"/>
      <c r="P165" s="56"/>
    </row>
    <row r="166" spans="1:16" ht="21.95" customHeight="1" x14ac:dyDescent="0.2">
      <c r="G166" s="212"/>
      <c r="H166" s="212"/>
      <c r="L166" s="56"/>
      <c r="N166" s="220"/>
      <c r="O166" s="56"/>
      <c r="P166" s="56"/>
    </row>
    <row r="167" spans="1:16" ht="21.95" customHeight="1" x14ac:dyDescent="0.2">
      <c r="G167" s="212"/>
      <c r="H167" s="212"/>
      <c r="J167" s="56"/>
      <c r="K167" s="56"/>
      <c r="L167" s="56"/>
      <c r="N167" s="220"/>
      <c r="O167" s="56"/>
      <c r="P167" s="56"/>
    </row>
    <row r="168" spans="1:16" ht="21.95" customHeight="1" x14ac:dyDescent="0.2">
      <c r="G168" s="212"/>
      <c r="H168" s="212"/>
      <c r="L168" s="56"/>
      <c r="N168" s="220"/>
      <c r="O168" s="56"/>
      <c r="P168" s="56"/>
    </row>
    <row r="169" spans="1:16" ht="21.95" customHeight="1" x14ac:dyDescent="0.2">
      <c r="B169" s="225"/>
      <c r="G169" s="212"/>
      <c r="H169" s="212"/>
      <c r="I169" s="208"/>
      <c r="L169" s="226"/>
      <c r="M169" s="208"/>
      <c r="N169" s="190"/>
      <c r="O169" s="226"/>
      <c r="P169" s="226"/>
    </row>
    <row r="170" spans="1:16" ht="21.95" customHeight="1" x14ac:dyDescent="0.2">
      <c r="B170" s="225"/>
      <c r="G170" s="212"/>
      <c r="H170" s="212"/>
      <c r="I170" s="208"/>
      <c r="J170" s="226"/>
      <c r="K170" s="226"/>
      <c r="L170" s="226"/>
      <c r="M170" s="208"/>
      <c r="N170" s="190"/>
      <c r="O170" s="226"/>
      <c r="P170" s="226"/>
    </row>
    <row r="171" spans="1:16" ht="21.95" customHeight="1" x14ac:dyDescent="0.2">
      <c r="G171" s="222"/>
      <c r="H171" s="222"/>
      <c r="L171" s="56"/>
      <c r="N171" s="220"/>
      <c r="O171" s="56"/>
      <c r="P171" s="56"/>
    </row>
    <row r="172" spans="1:16" ht="21.95" customHeight="1" x14ac:dyDescent="0.2">
      <c r="G172" s="222"/>
      <c r="H172" s="222"/>
      <c r="J172" s="224"/>
      <c r="L172" s="224"/>
      <c r="N172" s="192"/>
      <c r="O172" s="224"/>
      <c r="P172" s="224"/>
    </row>
    <row r="173" spans="1:16" ht="21.95" customHeight="1" x14ac:dyDescent="0.2">
      <c r="B173" s="227"/>
      <c r="G173" s="212"/>
      <c r="H173" s="212"/>
      <c r="J173" s="228"/>
      <c r="K173" s="56"/>
      <c r="L173" s="228"/>
      <c r="N173" s="192"/>
      <c r="O173" s="56"/>
      <c r="P173" s="228"/>
    </row>
    <row r="174" spans="1:16" ht="21.95" customHeight="1" x14ac:dyDescent="0.2">
      <c r="B174" s="227"/>
      <c r="G174" s="212"/>
      <c r="H174" s="212"/>
      <c r="J174" s="228"/>
      <c r="K174" s="56"/>
      <c r="L174" s="228"/>
      <c r="N174" s="192"/>
      <c r="O174" s="56"/>
      <c r="P174" s="228"/>
    </row>
    <row r="175" spans="1:16" ht="21.95" customHeight="1" x14ac:dyDescent="0.2">
      <c r="B175" s="227"/>
      <c r="G175" s="212"/>
      <c r="H175" s="212"/>
      <c r="J175" s="228"/>
      <c r="K175" s="56"/>
      <c r="L175" s="228"/>
      <c r="N175" s="192"/>
      <c r="O175" s="56"/>
      <c r="P175" s="228"/>
    </row>
    <row r="176" spans="1:16" ht="21.95" customHeight="1" x14ac:dyDescent="0.2">
      <c r="B176" s="227"/>
      <c r="G176" s="212"/>
      <c r="H176" s="212"/>
      <c r="J176" s="228"/>
      <c r="K176" s="56"/>
      <c r="L176" s="228"/>
      <c r="N176" s="192"/>
      <c r="O176" s="56"/>
      <c r="P176" s="228"/>
    </row>
    <row r="177" spans="1:16" ht="21.95" customHeight="1" x14ac:dyDescent="0.2">
      <c r="B177" s="227"/>
      <c r="G177" s="212"/>
      <c r="H177" s="212"/>
      <c r="J177" s="228"/>
      <c r="K177" s="56"/>
      <c r="L177" s="228"/>
      <c r="N177" s="192"/>
      <c r="O177" s="56"/>
      <c r="P177" s="228"/>
    </row>
    <row r="178" spans="1:16" ht="21.95" customHeight="1" x14ac:dyDescent="0.2">
      <c r="B178" s="213"/>
      <c r="C178" s="213"/>
      <c r="D178" s="213"/>
      <c r="E178" s="213"/>
      <c r="F178" s="213"/>
      <c r="G178" s="213"/>
      <c r="H178" s="213"/>
      <c r="I178" s="213"/>
      <c r="J178" s="213"/>
      <c r="K178" s="213"/>
      <c r="L178" s="213"/>
      <c r="M178" s="213"/>
      <c r="N178" s="352"/>
      <c r="O178" s="352"/>
      <c r="P178" s="352"/>
    </row>
    <row r="179" spans="1:16" ht="21.95" customHeight="1" x14ac:dyDescent="0.2"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351"/>
      <c r="N179" s="351"/>
      <c r="O179" s="351"/>
      <c r="P179" s="351"/>
    </row>
    <row r="180" spans="1:16" ht="21.95" customHeight="1" x14ac:dyDescent="0.2">
      <c r="A180" s="215"/>
      <c r="B180" s="213"/>
      <c r="C180" s="213"/>
      <c r="D180" s="213"/>
      <c r="E180" s="213"/>
      <c r="F180" s="213"/>
      <c r="G180" s="213"/>
      <c r="H180" s="213"/>
      <c r="I180" s="213"/>
      <c r="J180" s="213"/>
      <c r="K180" s="213"/>
      <c r="L180" s="213"/>
      <c r="M180" s="213"/>
      <c r="N180" s="192"/>
      <c r="O180" s="213"/>
      <c r="P180" s="213"/>
    </row>
    <row r="181" spans="1:16" ht="21.95" customHeight="1" x14ac:dyDescent="0.2">
      <c r="B181" s="213"/>
      <c r="C181" s="213"/>
      <c r="D181" s="213"/>
      <c r="E181" s="213"/>
      <c r="F181" s="213"/>
      <c r="G181" s="213"/>
      <c r="H181" s="213"/>
      <c r="I181" s="213"/>
      <c r="J181" s="210"/>
      <c r="K181" s="210"/>
      <c r="L181" s="210"/>
      <c r="M181" s="213"/>
      <c r="N181" s="209"/>
      <c r="O181" s="210"/>
      <c r="P181" s="210"/>
    </row>
    <row r="182" spans="1:16" ht="21.95" customHeight="1" x14ac:dyDescent="0.2">
      <c r="B182" s="213"/>
      <c r="C182" s="213"/>
      <c r="D182" s="213"/>
      <c r="E182" s="213"/>
      <c r="F182" s="213"/>
      <c r="G182" s="213"/>
      <c r="H182" s="213"/>
      <c r="I182" s="213"/>
      <c r="J182" s="351"/>
      <c r="K182" s="351"/>
      <c r="L182" s="351"/>
      <c r="M182" s="351"/>
      <c r="N182" s="351"/>
      <c r="O182" s="351"/>
      <c r="P182" s="351"/>
    </row>
    <row r="183" spans="1:16" ht="21.95" customHeight="1" x14ac:dyDescent="0.2">
      <c r="B183" s="213"/>
      <c r="C183" s="213"/>
      <c r="D183" s="213"/>
      <c r="E183" s="213"/>
      <c r="F183" s="213"/>
      <c r="G183" s="213"/>
      <c r="H183" s="213"/>
      <c r="I183" s="213"/>
      <c r="J183" s="351"/>
      <c r="K183" s="351"/>
      <c r="L183" s="351"/>
      <c r="M183" s="213"/>
      <c r="N183" s="351"/>
      <c r="O183" s="351"/>
      <c r="P183" s="351"/>
    </row>
    <row r="184" spans="1:16" ht="21.95" customHeight="1" x14ac:dyDescent="0.2">
      <c r="B184" s="213"/>
      <c r="C184" s="213"/>
      <c r="D184" s="213"/>
      <c r="E184" s="213"/>
      <c r="F184" s="213"/>
      <c r="G184" s="210"/>
      <c r="H184" s="210"/>
      <c r="I184" s="213"/>
      <c r="J184" s="216"/>
      <c r="L184" s="216"/>
      <c r="M184" s="217"/>
      <c r="N184" s="218"/>
      <c r="O184" s="217"/>
      <c r="P184" s="216"/>
    </row>
    <row r="185" spans="1:16" ht="21.95" customHeight="1" x14ac:dyDescent="0.2">
      <c r="A185" s="219"/>
      <c r="B185" s="213"/>
      <c r="C185" s="213"/>
      <c r="D185" s="213"/>
      <c r="E185" s="213"/>
      <c r="F185" s="213"/>
      <c r="I185" s="213"/>
      <c r="J185" s="212"/>
      <c r="L185" s="213"/>
      <c r="M185" s="213"/>
      <c r="N185" s="192"/>
      <c r="P185" s="213"/>
    </row>
    <row r="186" spans="1:16" ht="21.95" customHeight="1" x14ac:dyDescent="0.2">
      <c r="A186" s="219"/>
      <c r="B186" s="213"/>
      <c r="C186" s="213"/>
      <c r="D186" s="213"/>
      <c r="E186" s="213"/>
      <c r="F186" s="213"/>
      <c r="G186" s="212"/>
      <c r="H186" s="212"/>
      <c r="I186" s="213"/>
      <c r="J186" s="212"/>
      <c r="L186" s="213"/>
      <c r="M186" s="213"/>
      <c r="N186" s="192"/>
      <c r="P186" s="213"/>
    </row>
    <row r="187" spans="1:16" ht="21.95" customHeight="1" x14ac:dyDescent="0.2">
      <c r="A187" s="219"/>
      <c r="B187" s="213"/>
      <c r="C187" s="213"/>
      <c r="D187" s="213"/>
      <c r="E187" s="213"/>
      <c r="F187" s="213"/>
      <c r="I187" s="213"/>
      <c r="J187" s="212"/>
      <c r="L187" s="229"/>
      <c r="M187" s="213"/>
      <c r="N187" s="192"/>
      <c r="P187" s="229"/>
    </row>
    <row r="188" spans="1:16" ht="21.95" customHeight="1" x14ac:dyDescent="0.2">
      <c r="A188" s="219"/>
      <c r="B188" s="219"/>
      <c r="G188" s="208"/>
      <c r="H188" s="208"/>
      <c r="J188" s="208"/>
      <c r="L188" s="229"/>
      <c r="M188" s="213"/>
      <c r="N188" s="192"/>
      <c r="P188" s="229"/>
    </row>
    <row r="189" spans="1:16" ht="21.95" customHeight="1" x14ac:dyDescent="0.2">
      <c r="A189" s="219"/>
      <c r="B189" s="213"/>
      <c r="C189" s="213"/>
      <c r="D189" s="213"/>
      <c r="E189" s="213"/>
      <c r="F189" s="213"/>
      <c r="G189" s="212"/>
      <c r="H189" s="212"/>
      <c r="I189" s="213"/>
      <c r="J189" s="212"/>
      <c r="L189" s="213"/>
      <c r="M189" s="213"/>
      <c r="N189" s="192"/>
      <c r="P189" s="213"/>
    </row>
    <row r="190" spans="1:16" ht="21.95" customHeight="1" x14ac:dyDescent="0.2">
      <c r="A190" s="219"/>
      <c r="B190" s="213"/>
      <c r="C190" s="213"/>
      <c r="D190" s="213"/>
      <c r="E190" s="213"/>
      <c r="F190" s="213"/>
      <c r="I190" s="213"/>
      <c r="J190" s="56"/>
      <c r="K190" s="56"/>
      <c r="L190" s="56"/>
      <c r="M190" s="213"/>
      <c r="N190" s="220"/>
      <c r="P190" s="210"/>
    </row>
    <row r="191" spans="1:16" ht="21.95" customHeight="1" x14ac:dyDescent="0.2">
      <c r="J191" s="212"/>
      <c r="L191" s="56"/>
      <c r="M191" s="213"/>
      <c r="N191" s="220"/>
      <c r="P191" s="210"/>
    </row>
    <row r="192" spans="1:16" ht="21.95" customHeight="1" x14ac:dyDescent="0.2">
      <c r="J192" s="212"/>
      <c r="L192" s="221"/>
      <c r="M192" s="213"/>
      <c r="N192" s="190"/>
      <c r="P192" s="213"/>
    </row>
    <row r="193" spans="1:16" ht="21.95" customHeight="1" x14ac:dyDescent="0.2">
      <c r="A193" s="219"/>
      <c r="G193" s="212"/>
      <c r="H193" s="212"/>
      <c r="J193" s="212"/>
      <c r="L193" s="213"/>
      <c r="M193" s="213"/>
      <c r="N193" s="192"/>
      <c r="P193" s="213"/>
    </row>
    <row r="194" spans="1:16" ht="21.95" customHeight="1" x14ac:dyDescent="0.2">
      <c r="A194" s="219"/>
      <c r="J194" s="212"/>
      <c r="L194" s="229"/>
      <c r="M194" s="213"/>
      <c r="N194" s="192"/>
      <c r="P194" s="229"/>
    </row>
    <row r="195" spans="1:16" ht="21.95" customHeight="1" x14ac:dyDescent="0.2">
      <c r="A195" s="219"/>
      <c r="B195" s="219"/>
      <c r="J195" s="212"/>
      <c r="L195" s="213"/>
      <c r="M195" s="213"/>
      <c r="N195" s="192"/>
      <c r="P195" s="213"/>
    </row>
    <row r="196" spans="1:16" ht="21.95" customHeight="1" x14ac:dyDescent="0.2">
      <c r="A196" s="219"/>
      <c r="B196" s="219"/>
      <c r="G196" s="212"/>
      <c r="H196" s="212"/>
      <c r="J196" s="212"/>
      <c r="L196" s="213"/>
      <c r="M196" s="213"/>
      <c r="N196" s="192"/>
      <c r="P196" s="213"/>
    </row>
    <row r="197" spans="1:16" ht="21.95" customHeight="1" x14ac:dyDescent="0.2">
      <c r="A197" s="219"/>
      <c r="B197" s="219"/>
      <c r="G197" s="208"/>
      <c r="H197" s="208"/>
      <c r="J197" s="208"/>
      <c r="L197" s="213"/>
      <c r="M197" s="213"/>
      <c r="N197" s="192"/>
      <c r="P197" s="213"/>
    </row>
    <row r="198" spans="1:16" ht="21.95" customHeight="1" x14ac:dyDescent="0.2">
      <c r="G198" s="212"/>
      <c r="H198" s="212"/>
      <c r="J198" s="56"/>
      <c r="K198" s="56"/>
      <c r="L198" s="56"/>
      <c r="M198" s="56"/>
      <c r="N198" s="220"/>
      <c r="P198" s="210"/>
    </row>
    <row r="199" spans="1:16" ht="21.95" customHeight="1" x14ac:dyDescent="0.2">
      <c r="G199" s="212"/>
      <c r="H199" s="212"/>
      <c r="L199" s="56"/>
      <c r="M199" s="56"/>
      <c r="N199" s="220"/>
      <c r="P199" s="210"/>
    </row>
    <row r="200" spans="1:16" ht="21.95" customHeight="1" x14ac:dyDescent="0.2">
      <c r="G200" s="212"/>
      <c r="H200" s="212"/>
      <c r="J200" s="56"/>
      <c r="K200" s="56"/>
      <c r="L200" s="56"/>
      <c r="M200" s="56"/>
      <c r="N200" s="220"/>
      <c r="P200" s="56"/>
    </row>
    <row r="201" spans="1:16" ht="21.95" customHeight="1" x14ac:dyDescent="0.2">
      <c r="G201" s="212"/>
      <c r="H201" s="212"/>
      <c r="L201" s="56"/>
      <c r="M201" s="56"/>
      <c r="N201" s="220"/>
      <c r="P201" s="210"/>
    </row>
    <row r="202" spans="1:16" ht="21.95" customHeight="1" x14ac:dyDescent="0.2">
      <c r="A202" s="219"/>
      <c r="G202" s="212"/>
      <c r="H202" s="212"/>
      <c r="I202" s="208"/>
      <c r="L202" s="56"/>
      <c r="M202" s="56"/>
      <c r="N202" s="220"/>
      <c r="P202" s="210"/>
    </row>
    <row r="203" spans="1:16" ht="21.95" customHeight="1" x14ac:dyDescent="0.2">
      <c r="G203" s="222"/>
      <c r="H203" s="222"/>
      <c r="I203" s="208"/>
      <c r="L203" s="221"/>
      <c r="M203" s="221"/>
      <c r="N203" s="190"/>
      <c r="P203" s="213"/>
    </row>
    <row r="204" spans="1:16" ht="21.95" customHeight="1" x14ac:dyDescent="0.2">
      <c r="A204" s="219"/>
      <c r="G204" s="212"/>
      <c r="H204" s="212"/>
      <c r="I204" s="208"/>
      <c r="J204" s="56"/>
      <c r="K204" s="56"/>
      <c r="L204" s="56"/>
      <c r="M204" s="56"/>
      <c r="N204" s="220"/>
      <c r="P204" s="210"/>
    </row>
    <row r="205" spans="1:16" ht="21.95" customHeight="1" x14ac:dyDescent="0.2">
      <c r="A205" s="219"/>
      <c r="G205" s="212"/>
      <c r="H205" s="212"/>
      <c r="I205" s="208"/>
      <c r="L205" s="56"/>
      <c r="M205" s="56"/>
      <c r="N205" s="220"/>
      <c r="P205" s="210"/>
    </row>
    <row r="206" spans="1:16" ht="21.95" customHeight="1" x14ac:dyDescent="0.2">
      <c r="A206" s="219"/>
      <c r="G206" s="212"/>
      <c r="H206" s="212"/>
      <c r="I206" s="208"/>
      <c r="L206" s="56"/>
      <c r="M206" s="56"/>
      <c r="N206" s="220"/>
      <c r="P206" s="210"/>
    </row>
    <row r="207" spans="1:16" ht="21.95" customHeight="1" x14ac:dyDescent="0.2">
      <c r="A207" s="208"/>
      <c r="B207" s="208"/>
      <c r="C207" s="208"/>
      <c r="D207" s="208"/>
      <c r="E207" s="208"/>
      <c r="F207" s="208"/>
      <c r="G207" s="208"/>
      <c r="H207" s="208"/>
      <c r="I207" s="208"/>
      <c r="L207" s="208"/>
      <c r="M207" s="221"/>
      <c r="N207" s="223"/>
      <c r="P207" s="210"/>
    </row>
    <row r="208" spans="1:16" ht="21.95" customHeight="1" x14ac:dyDescent="0.2">
      <c r="A208" s="219"/>
      <c r="B208" s="224"/>
      <c r="C208" s="224"/>
      <c r="D208" s="224"/>
      <c r="E208" s="224"/>
      <c r="F208" s="224"/>
      <c r="G208" s="224"/>
      <c r="H208" s="224"/>
      <c r="I208" s="224"/>
      <c r="J208" s="224"/>
      <c r="K208" s="224"/>
      <c r="L208" s="224"/>
      <c r="M208" s="224"/>
      <c r="N208" s="192"/>
      <c r="P208" s="213"/>
    </row>
    <row r="209" spans="1:16" ht="21.95" customHeight="1" x14ac:dyDescent="0.2">
      <c r="A209" s="219"/>
      <c r="B209" s="224"/>
      <c r="C209" s="224"/>
      <c r="D209" s="224"/>
      <c r="E209" s="224"/>
      <c r="F209" s="224"/>
      <c r="G209" s="224"/>
      <c r="H209" s="224"/>
      <c r="I209" s="224"/>
      <c r="L209" s="224"/>
      <c r="M209" s="224"/>
      <c r="N209" s="192"/>
      <c r="P209" s="213"/>
    </row>
    <row r="210" spans="1:16" ht="21.95" customHeight="1" x14ac:dyDescent="0.2">
      <c r="G210" s="212"/>
      <c r="H210" s="212"/>
      <c r="L210" s="56"/>
      <c r="N210" s="220"/>
      <c r="O210" s="56"/>
      <c r="P210" s="56"/>
    </row>
    <row r="211" spans="1:16" ht="21.95" customHeight="1" x14ac:dyDescent="0.2">
      <c r="G211" s="212"/>
      <c r="H211" s="212"/>
      <c r="L211" s="56"/>
      <c r="N211" s="220"/>
      <c r="O211" s="56"/>
      <c r="P211" s="56"/>
    </row>
    <row r="212" spans="1:16" ht="21.95" customHeight="1" x14ac:dyDescent="0.2">
      <c r="G212" s="212"/>
      <c r="H212" s="212"/>
      <c r="L212" s="56"/>
      <c r="N212" s="220"/>
      <c r="O212" s="56"/>
      <c r="P212" s="56"/>
    </row>
    <row r="213" spans="1:16" ht="21.95" customHeight="1" x14ac:dyDescent="0.2">
      <c r="G213" s="212"/>
      <c r="H213" s="212"/>
      <c r="L213" s="56"/>
      <c r="N213" s="220"/>
      <c r="O213" s="56"/>
      <c r="P213" s="56"/>
    </row>
    <row r="214" spans="1:16" ht="21.95" customHeight="1" x14ac:dyDescent="0.2">
      <c r="G214" s="212"/>
      <c r="H214" s="212"/>
      <c r="J214" s="56"/>
      <c r="K214" s="56"/>
      <c r="L214" s="56"/>
      <c r="N214" s="220"/>
      <c r="O214" s="56"/>
      <c r="P214" s="56"/>
    </row>
    <row r="215" spans="1:16" ht="21.95" customHeight="1" x14ac:dyDescent="0.2">
      <c r="G215" s="212"/>
      <c r="H215" s="212"/>
      <c r="L215" s="56"/>
      <c r="N215" s="220"/>
      <c r="O215" s="56"/>
      <c r="P215" s="56"/>
    </row>
    <row r="216" spans="1:16" ht="21.95" customHeight="1" x14ac:dyDescent="0.2">
      <c r="B216" s="225"/>
      <c r="G216" s="212"/>
      <c r="H216" s="212"/>
      <c r="I216" s="208"/>
      <c r="L216" s="226"/>
      <c r="M216" s="208"/>
      <c r="N216" s="190"/>
      <c r="O216" s="226"/>
      <c r="P216" s="226"/>
    </row>
    <row r="217" spans="1:16" ht="21.95" customHeight="1" x14ac:dyDescent="0.2">
      <c r="B217" s="225"/>
      <c r="G217" s="212"/>
      <c r="H217" s="212"/>
      <c r="I217" s="208"/>
      <c r="J217" s="226"/>
      <c r="K217" s="226"/>
      <c r="L217" s="226"/>
      <c r="M217" s="208"/>
      <c r="N217" s="190"/>
      <c r="O217" s="226"/>
      <c r="P217" s="226"/>
    </row>
    <row r="218" spans="1:16" ht="21.95" customHeight="1" x14ac:dyDescent="0.2">
      <c r="G218" s="222"/>
      <c r="H218" s="222"/>
      <c r="L218" s="56"/>
      <c r="N218" s="220"/>
      <c r="O218" s="56"/>
      <c r="P218" s="56"/>
    </row>
    <row r="219" spans="1:16" ht="21.95" customHeight="1" x14ac:dyDescent="0.2">
      <c r="G219" s="222"/>
      <c r="H219" s="222"/>
      <c r="J219" s="224"/>
      <c r="L219" s="224"/>
      <c r="N219" s="192"/>
      <c r="O219" s="224"/>
      <c r="P219" s="224"/>
    </row>
    <row r="220" spans="1:16" ht="21.95" customHeight="1" x14ac:dyDescent="0.2">
      <c r="B220" s="227"/>
      <c r="G220" s="212"/>
      <c r="H220" s="212"/>
      <c r="J220" s="228"/>
      <c r="K220" s="56"/>
      <c r="L220" s="228"/>
      <c r="N220" s="192"/>
      <c r="O220" s="56"/>
      <c r="P220" s="228"/>
    </row>
    <row r="221" spans="1:16" ht="21.95" customHeight="1" x14ac:dyDescent="0.2">
      <c r="B221" s="227"/>
      <c r="G221" s="212"/>
      <c r="H221" s="212"/>
      <c r="J221" s="228"/>
      <c r="K221" s="56"/>
      <c r="L221" s="228"/>
      <c r="N221" s="192"/>
      <c r="O221" s="56"/>
      <c r="P221" s="228"/>
    </row>
    <row r="222" spans="1:16" ht="21.95" customHeight="1" x14ac:dyDescent="0.2">
      <c r="B222" s="227"/>
      <c r="G222" s="212"/>
      <c r="H222" s="212"/>
      <c r="J222" s="228"/>
      <c r="K222" s="56"/>
      <c r="L222" s="228"/>
      <c r="N222" s="192"/>
      <c r="O222" s="56"/>
      <c r="P222" s="228"/>
    </row>
    <row r="223" spans="1:16" ht="21.95" customHeight="1" x14ac:dyDescent="0.2">
      <c r="B223" s="227"/>
      <c r="G223" s="212"/>
      <c r="H223" s="212"/>
      <c r="J223" s="228"/>
      <c r="K223" s="56"/>
      <c r="L223" s="228"/>
      <c r="N223" s="192"/>
      <c r="O223" s="56"/>
      <c r="P223" s="228"/>
    </row>
    <row r="224" spans="1:16" ht="21.95" customHeight="1" x14ac:dyDescent="0.2">
      <c r="B224" s="227"/>
      <c r="G224" s="212"/>
      <c r="H224" s="212"/>
      <c r="J224" s="228"/>
      <c r="K224" s="56"/>
      <c r="L224" s="228"/>
      <c r="N224" s="192"/>
      <c r="O224" s="56"/>
      <c r="P224" s="228"/>
    </row>
    <row r="225" spans="1:16" ht="21.95" customHeight="1" x14ac:dyDescent="0.2">
      <c r="B225" s="227"/>
      <c r="G225" s="212"/>
      <c r="H225" s="212"/>
      <c r="J225" s="228"/>
      <c r="K225" s="56"/>
      <c r="L225" s="228"/>
      <c r="N225" s="192"/>
      <c r="O225" s="56"/>
      <c r="P225" s="228"/>
    </row>
    <row r="226" spans="1:16" ht="21.95" customHeight="1" x14ac:dyDescent="0.2">
      <c r="J226" s="213"/>
      <c r="K226" s="213"/>
      <c r="M226" s="213"/>
      <c r="N226" s="352"/>
      <c r="O226" s="352"/>
      <c r="P226" s="352"/>
    </row>
    <row r="227" spans="1:16" ht="21.95" customHeight="1" x14ac:dyDescent="0.2">
      <c r="A227" s="230"/>
      <c r="J227" s="351"/>
      <c r="K227" s="351"/>
      <c r="M227" s="351"/>
      <c r="N227" s="351"/>
      <c r="O227" s="351"/>
      <c r="P227" s="351"/>
    </row>
    <row r="228" spans="1:16" ht="21.95" customHeight="1" x14ac:dyDescent="0.2">
      <c r="A228" s="230"/>
      <c r="N228" s="192"/>
    </row>
    <row r="229" spans="1:16" ht="21.95" customHeight="1" x14ac:dyDescent="0.2">
      <c r="A229" s="230"/>
      <c r="N229" s="192"/>
    </row>
    <row r="230" spans="1:16" ht="21.95" customHeight="1" x14ac:dyDescent="0.2">
      <c r="B230" s="213"/>
      <c r="C230" s="213"/>
      <c r="D230" s="213"/>
      <c r="E230" s="213"/>
      <c r="F230" s="213"/>
      <c r="G230" s="213"/>
      <c r="H230" s="213"/>
      <c r="I230" s="213"/>
      <c r="J230" s="210"/>
      <c r="K230" s="210"/>
      <c r="L230" s="210"/>
      <c r="M230" s="213"/>
      <c r="N230" s="209"/>
      <c r="O230" s="210"/>
      <c r="P230" s="210"/>
    </row>
    <row r="231" spans="1:16" ht="21.95" customHeight="1" x14ac:dyDescent="0.2">
      <c r="B231" s="213"/>
      <c r="C231" s="213"/>
      <c r="D231" s="213"/>
      <c r="E231" s="213"/>
      <c r="F231" s="213"/>
      <c r="G231" s="213"/>
      <c r="H231" s="213"/>
      <c r="I231" s="213"/>
      <c r="L231" s="351"/>
      <c r="M231" s="351"/>
      <c r="N231" s="351"/>
      <c r="O231" s="351"/>
      <c r="P231" s="351"/>
    </row>
    <row r="232" spans="1:16" ht="21.95" customHeight="1" x14ac:dyDescent="0.2">
      <c r="B232" s="213"/>
      <c r="C232" s="213"/>
      <c r="D232" s="213"/>
      <c r="E232" s="213"/>
      <c r="F232" s="213"/>
      <c r="G232" s="213"/>
      <c r="H232" s="213"/>
      <c r="I232" s="213"/>
      <c r="J232" s="351"/>
      <c r="K232" s="351"/>
      <c r="L232" s="351"/>
      <c r="M232" s="210"/>
      <c r="N232" s="351"/>
      <c r="O232" s="351"/>
      <c r="P232" s="351"/>
    </row>
    <row r="233" spans="1:16" ht="21.95" customHeight="1" x14ac:dyDescent="0.2">
      <c r="B233" s="213"/>
      <c r="C233" s="213"/>
      <c r="D233" s="213"/>
      <c r="E233" s="213"/>
      <c r="F233" s="213"/>
      <c r="G233" s="213"/>
      <c r="H233" s="213"/>
      <c r="I233" s="213"/>
      <c r="J233" s="208"/>
      <c r="L233" s="216"/>
      <c r="M233" s="217"/>
      <c r="N233" s="209"/>
      <c r="O233" s="213"/>
      <c r="P233" s="229"/>
    </row>
    <row r="234" spans="1:16" ht="21.95" customHeight="1" x14ac:dyDescent="0.2">
      <c r="G234" s="213"/>
      <c r="H234" s="213"/>
      <c r="N234" s="190"/>
      <c r="P234" s="213"/>
    </row>
    <row r="235" spans="1:16" ht="21.95" customHeight="1" x14ac:dyDescent="0.2">
      <c r="L235" s="56"/>
      <c r="M235" s="56"/>
      <c r="N235" s="220"/>
      <c r="P235" s="210"/>
    </row>
    <row r="236" spans="1:16" ht="21.95" customHeight="1" x14ac:dyDescent="0.2">
      <c r="L236" s="56"/>
      <c r="M236" s="56"/>
      <c r="N236" s="220"/>
      <c r="P236" s="210"/>
    </row>
    <row r="237" spans="1:16" ht="21.95" customHeight="1" x14ac:dyDescent="0.2">
      <c r="C237" s="219"/>
      <c r="L237" s="56"/>
      <c r="M237" s="56"/>
      <c r="N237" s="220"/>
      <c r="P237" s="210"/>
    </row>
    <row r="238" spans="1:16" ht="21.95" customHeight="1" x14ac:dyDescent="0.2">
      <c r="C238" s="219"/>
      <c r="L238" s="56"/>
      <c r="M238" s="56"/>
      <c r="N238" s="220"/>
      <c r="P238" s="210"/>
    </row>
    <row r="239" spans="1:16" ht="21.95" customHeight="1" x14ac:dyDescent="0.2">
      <c r="C239" s="219"/>
      <c r="L239" s="56"/>
      <c r="M239" s="56"/>
      <c r="N239" s="220"/>
      <c r="P239" s="210"/>
    </row>
    <row r="240" spans="1:16" ht="21.95" customHeight="1" x14ac:dyDescent="0.2">
      <c r="C240" s="219"/>
      <c r="L240" s="56"/>
      <c r="M240" s="56"/>
      <c r="N240" s="220"/>
      <c r="P240" s="210"/>
    </row>
    <row r="241" spans="1:16" ht="21.95" customHeight="1" x14ac:dyDescent="0.2">
      <c r="C241" s="219"/>
      <c r="L241" s="56"/>
      <c r="M241" s="56"/>
      <c r="N241" s="220"/>
      <c r="P241" s="210"/>
    </row>
    <row r="242" spans="1:16" ht="21.95" customHeight="1" x14ac:dyDescent="0.2">
      <c r="C242" s="219"/>
      <c r="L242" s="56"/>
      <c r="M242" s="56"/>
      <c r="N242" s="220"/>
      <c r="P242" s="210"/>
    </row>
    <row r="243" spans="1:16" ht="21.95" customHeight="1" x14ac:dyDescent="0.2">
      <c r="C243" s="219"/>
      <c r="L243" s="56"/>
      <c r="M243" s="56"/>
      <c r="N243" s="220"/>
      <c r="P243" s="210"/>
    </row>
    <row r="244" spans="1:16" ht="21.95" customHeight="1" x14ac:dyDescent="0.2">
      <c r="C244" s="219"/>
      <c r="L244" s="56"/>
      <c r="M244" s="56"/>
      <c r="N244" s="220"/>
      <c r="P244" s="210"/>
    </row>
    <row r="245" spans="1:16" ht="21.95" customHeight="1" x14ac:dyDescent="0.2">
      <c r="C245" s="219"/>
      <c r="L245" s="56"/>
      <c r="M245" s="56"/>
      <c r="N245" s="220"/>
      <c r="P245" s="56"/>
    </row>
    <row r="246" spans="1:16" ht="21.95" customHeight="1" x14ac:dyDescent="0.2">
      <c r="C246" s="219"/>
      <c r="L246" s="56"/>
      <c r="M246" s="56"/>
      <c r="N246" s="220"/>
      <c r="P246" s="210"/>
    </row>
    <row r="247" spans="1:16" ht="21.95" customHeight="1" x14ac:dyDescent="0.2">
      <c r="C247" s="219"/>
      <c r="L247" s="56"/>
      <c r="M247" s="56"/>
      <c r="N247" s="220"/>
      <c r="P247" s="210"/>
    </row>
    <row r="248" spans="1:16" ht="21.95" customHeight="1" x14ac:dyDescent="0.2">
      <c r="C248" s="219"/>
      <c r="L248" s="56"/>
      <c r="M248" s="56"/>
      <c r="N248" s="220"/>
      <c r="P248" s="210"/>
    </row>
    <row r="249" spans="1:16" ht="21.95" customHeight="1" x14ac:dyDescent="0.2">
      <c r="C249" s="219"/>
      <c r="L249" s="56"/>
      <c r="M249" s="56"/>
      <c r="N249" s="220"/>
      <c r="P249" s="210"/>
    </row>
    <row r="250" spans="1:16" ht="21.95" customHeight="1" x14ac:dyDescent="0.2">
      <c r="C250" s="219"/>
      <c r="L250" s="56"/>
      <c r="M250" s="56"/>
      <c r="N250" s="220"/>
      <c r="P250" s="210"/>
    </row>
    <row r="251" spans="1:16" ht="21.95" customHeight="1" x14ac:dyDescent="0.2">
      <c r="A251" s="219"/>
      <c r="L251" s="231"/>
      <c r="M251" s="231"/>
      <c r="N251" s="232"/>
      <c r="P251" s="231"/>
    </row>
    <row r="252" spans="1:16" ht="21.95" customHeight="1" x14ac:dyDescent="0.2">
      <c r="C252" s="219"/>
      <c r="L252" s="56"/>
      <c r="M252" s="56"/>
      <c r="N252" s="232"/>
      <c r="P252" s="210"/>
    </row>
    <row r="253" spans="1:16" ht="21.95" customHeight="1" x14ac:dyDescent="0.2">
      <c r="C253" s="219"/>
      <c r="L253" s="56"/>
      <c r="M253" s="56"/>
      <c r="N253" s="220"/>
      <c r="P253" s="210"/>
    </row>
    <row r="254" spans="1:16" ht="21.95" customHeight="1" x14ac:dyDescent="0.2">
      <c r="C254" s="219"/>
      <c r="L254" s="56"/>
      <c r="M254" s="56"/>
      <c r="N254" s="220"/>
      <c r="P254" s="210"/>
    </row>
    <row r="255" spans="1:16" ht="21.95" customHeight="1" x14ac:dyDescent="0.2">
      <c r="C255" s="219"/>
      <c r="L255" s="56"/>
      <c r="M255" s="56"/>
      <c r="N255" s="220"/>
      <c r="P255" s="210"/>
    </row>
    <row r="256" spans="1:16" ht="21.95" customHeight="1" x14ac:dyDescent="0.2">
      <c r="C256" s="219"/>
      <c r="L256" s="56"/>
      <c r="M256" s="56"/>
      <c r="N256" s="220"/>
      <c r="P256" s="210"/>
    </row>
    <row r="257" spans="1:16" ht="21.95" customHeight="1" x14ac:dyDescent="0.2">
      <c r="C257" s="219"/>
      <c r="L257" s="56"/>
      <c r="M257" s="56"/>
      <c r="N257" s="220"/>
      <c r="P257" s="210"/>
    </row>
    <row r="258" spans="1:16" ht="21.95" customHeight="1" x14ac:dyDescent="0.2">
      <c r="C258" s="219"/>
      <c r="L258" s="56"/>
      <c r="M258" s="56"/>
      <c r="N258" s="220"/>
      <c r="P258" s="210"/>
    </row>
    <row r="259" spans="1:16" ht="21.95" customHeight="1" x14ac:dyDescent="0.2">
      <c r="C259" s="219"/>
      <c r="L259" s="56"/>
      <c r="M259" s="56"/>
      <c r="N259" s="220"/>
      <c r="P259" s="210"/>
    </row>
    <row r="260" spans="1:16" ht="21.95" customHeight="1" x14ac:dyDescent="0.2">
      <c r="C260" s="219"/>
      <c r="L260" s="56"/>
      <c r="M260" s="56"/>
      <c r="N260" s="220"/>
      <c r="P260" s="210"/>
    </row>
    <row r="261" spans="1:16" ht="21.95" customHeight="1" x14ac:dyDescent="0.2">
      <c r="C261" s="219"/>
      <c r="L261" s="56"/>
      <c r="M261" s="56"/>
      <c r="N261" s="220"/>
      <c r="P261" s="210"/>
    </row>
    <row r="262" spans="1:16" ht="21.95" customHeight="1" x14ac:dyDescent="0.2">
      <c r="C262" s="219"/>
      <c r="L262" s="56"/>
      <c r="M262" s="56"/>
      <c r="N262" s="220"/>
      <c r="P262" s="210"/>
    </row>
    <row r="263" spans="1:16" ht="21.95" customHeight="1" x14ac:dyDescent="0.2">
      <c r="A263" s="219"/>
      <c r="L263" s="231"/>
      <c r="M263" s="231"/>
      <c r="N263" s="232"/>
      <c r="P263" s="210"/>
    </row>
    <row r="264" spans="1:16" ht="21.95" customHeight="1" x14ac:dyDescent="0.2">
      <c r="A264" s="219"/>
      <c r="J264" s="231"/>
      <c r="K264" s="231"/>
      <c r="L264" s="231"/>
      <c r="N264" s="209"/>
      <c r="O264" s="231"/>
      <c r="P264" s="231"/>
    </row>
    <row r="265" spans="1:16" ht="21.95" customHeight="1" x14ac:dyDescent="0.2">
      <c r="A265" s="219"/>
      <c r="J265" s="231"/>
      <c r="K265" s="231"/>
      <c r="L265" s="231"/>
      <c r="N265" s="209"/>
      <c r="O265" s="231"/>
      <c r="P265" s="231"/>
    </row>
    <row r="266" spans="1:16" ht="21.95" customHeight="1" x14ac:dyDescent="0.2">
      <c r="A266" s="219"/>
      <c r="J266" s="231"/>
      <c r="K266" s="231"/>
      <c r="L266" s="231"/>
      <c r="N266" s="209"/>
      <c r="O266" s="231"/>
      <c r="P266" s="231"/>
    </row>
    <row r="267" spans="1:16" ht="21.95" customHeight="1" x14ac:dyDescent="0.2">
      <c r="A267" s="219"/>
      <c r="J267" s="231"/>
      <c r="K267" s="231"/>
      <c r="L267" s="231"/>
      <c r="N267" s="209"/>
      <c r="O267" s="231"/>
      <c r="P267" s="231"/>
    </row>
    <row r="268" spans="1:16" ht="21.95" customHeight="1" x14ac:dyDescent="0.2">
      <c r="A268" s="219"/>
      <c r="J268" s="231"/>
      <c r="K268" s="231"/>
      <c r="L268" s="231"/>
      <c r="N268" s="209"/>
      <c r="O268" s="231"/>
      <c r="P268" s="231"/>
    </row>
    <row r="269" spans="1:16" ht="21.95" customHeight="1" x14ac:dyDescent="0.2">
      <c r="A269" s="219"/>
      <c r="J269" s="231"/>
      <c r="K269" s="231"/>
      <c r="L269" s="231"/>
      <c r="N269" s="209"/>
      <c r="O269" s="231"/>
      <c r="P269" s="231"/>
    </row>
    <row r="270" spans="1:16" ht="21.95" customHeight="1" x14ac:dyDescent="0.2">
      <c r="A270" s="230"/>
      <c r="J270" s="213"/>
      <c r="K270" s="213"/>
      <c r="M270" s="213"/>
      <c r="N270" s="352"/>
      <c r="O270" s="352"/>
      <c r="P270" s="352"/>
    </row>
    <row r="271" spans="1:16" ht="21.95" customHeight="1" x14ac:dyDescent="0.2">
      <c r="A271" s="230"/>
      <c r="J271" s="351"/>
      <c r="K271" s="351"/>
      <c r="M271" s="351"/>
      <c r="N271" s="351"/>
      <c r="O271" s="351"/>
      <c r="P271" s="351"/>
    </row>
    <row r="272" spans="1:16" ht="21.95" customHeight="1" x14ac:dyDescent="0.2">
      <c r="A272" s="230"/>
      <c r="N272" s="192"/>
    </row>
    <row r="273" spans="1:16" ht="21.95" customHeight="1" x14ac:dyDescent="0.2">
      <c r="A273" s="230"/>
      <c r="N273" s="192"/>
    </row>
    <row r="274" spans="1:16" ht="21.95" customHeight="1" x14ac:dyDescent="0.2">
      <c r="B274" s="213"/>
      <c r="C274" s="213"/>
      <c r="D274" s="213"/>
      <c r="E274" s="213"/>
      <c r="F274" s="213"/>
      <c r="G274" s="213"/>
      <c r="H274" s="213"/>
      <c r="I274" s="213"/>
      <c r="K274" s="213"/>
      <c r="L274" s="351"/>
      <c r="M274" s="351"/>
      <c r="N274" s="351"/>
      <c r="O274" s="351"/>
      <c r="P274" s="351"/>
    </row>
    <row r="275" spans="1:16" s="208" customFormat="1" ht="21.95" customHeight="1" x14ac:dyDescent="0.2">
      <c r="B275" s="210"/>
      <c r="C275" s="210"/>
      <c r="D275" s="210"/>
      <c r="E275" s="210"/>
      <c r="F275" s="210"/>
      <c r="G275" s="210"/>
      <c r="H275" s="210"/>
      <c r="I275" s="210"/>
      <c r="J275" s="351"/>
      <c r="K275" s="351"/>
      <c r="L275" s="351"/>
      <c r="M275" s="210"/>
      <c r="N275" s="351"/>
      <c r="O275" s="351"/>
      <c r="P275" s="351"/>
    </row>
    <row r="276" spans="1:16" ht="21.95" customHeight="1" x14ac:dyDescent="0.2">
      <c r="B276" s="213"/>
      <c r="C276" s="213"/>
      <c r="D276" s="213"/>
      <c r="E276" s="213"/>
      <c r="F276" s="213"/>
      <c r="G276" s="213"/>
      <c r="H276" s="213"/>
      <c r="I276" s="213"/>
      <c r="J276" s="208"/>
      <c r="L276" s="217"/>
      <c r="M276" s="217"/>
      <c r="N276" s="209"/>
      <c r="O276" s="233"/>
      <c r="P276" s="210"/>
    </row>
    <row r="277" spans="1:16" ht="21.95" customHeight="1" x14ac:dyDescent="0.2">
      <c r="B277" s="208"/>
      <c r="C277" s="208"/>
      <c r="D277" s="208"/>
      <c r="E277" s="208"/>
      <c r="F277" s="208"/>
      <c r="G277" s="208"/>
      <c r="H277" s="208"/>
      <c r="I277" s="208"/>
      <c r="L277" s="234"/>
      <c r="M277" s="217"/>
      <c r="N277" s="235"/>
      <c r="O277" s="233"/>
      <c r="P277" s="236"/>
    </row>
    <row r="278" spans="1:16" ht="21.95" customHeight="1" x14ac:dyDescent="0.2">
      <c r="B278" s="237"/>
      <c r="C278" s="208"/>
      <c r="D278" s="208"/>
      <c r="E278" s="208"/>
      <c r="F278" s="208"/>
      <c r="G278" s="208"/>
      <c r="H278" s="208"/>
      <c r="I278" s="208"/>
      <c r="L278" s="213"/>
      <c r="M278" s="208"/>
      <c r="N278" s="192"/>
      <c r="P278" s="213"/>
    </row>
    <row r="279" spans="1:16" ht="21.95" customHeight="1" x14ac:dyDescent="0.2">
      <c r="B279" s="237"/>
      <c r="C279" s="208"/>
      <c r="D279" s="208"/>
      <c r="E279" s="208"/>
      <c r="F279" s="208"/>
      <c r="G279" s="208"/>
      <c r="H279" s="208"/>
      <c r="I279" s="208"/>
      <c r="L279" s="56"/>
      <c r="M279" s="208"/>
      <c r="N279" s="192"/>
      <c r="P279" s="213"/>
    </row>
    <row r="280" spans="1:16" ht="21.95" customHeight="1" x14ac:dyDescent="0.2">
      <c r="B280" s="237"/>
      <c r="C280" s="208"/>
      <c r="D280" s="208"/>
      <c r="E280" s="208"/>
      <c r="F280" s="208"/>
      <c r="G280" s="208"/>
      <c r="H280" s="208"/>
      <c r="I280" s="208"/>
      <c r="L280" s="56"/>
      <c r="M280" s="208"/>
      <c r="N280" s="192"/>
      <c r="P280" s="213"/>
    </row>
    <row r="281" spans="1:16" ht="21.95" customHeight="1" x14ac:dyDescent="0.2">
      <c r="B281" s="237"/>
      <c r="C281" s="208"/>
      <c r="D281" s="208"/>
      <c r="E281" s="208"/>
      <c r="F281" s="208"/>
      <c r="G281" s="208"/>
      <c r="H281" s="208"/>
      <c r="I281" s="208"/>
      <c r="L281" s="213"/>
      <c r="M281" s="208"/>
      <c r="N281" s="192"/>
      <c r="P281" s="213"/>
    </row>
    <row r="282" spans="1:16" ht="21.95" customHeight="1" x14ac:dyDescent="0.2">
      <c r="B282" s="237"/>
      <c r="C282" s="208"/>
      <c r="D282" s="208"/>
      <c r="E282" s="208"/>
      <c r="F282" s="208"/>
      <c r="G282" s="208"/>
      <c r="H282" s="208"/>
      <c r="I282" s="208"/>
      <c r="L282" s="213"/>
      <c r="M282" s="208"/>
      <c r="N282" s="192"/>
      <c r="P282" s="213"/>
    </row>
    <row r="283" spans="1:16" ht="21.95" customHeight="1" x14ac:dyDescent="0.2">
      <c r="B283" s="219"/>
      <c r="C283" s="208"/>
      <c r="D283" s="208"/>
      <c r="E283" s="208"/>
      <c r="F283" s="208"/>
      <c r="G283" s="208"/>
      <c r="H283" s="208"/>
      <c r="I283" s="208"/>
      <c r="L283" s="213"/>
      <c r="M283" s="208"/>
      <c r="N283" s="192"/>
      <c r="P283" s="213"/>
    </row>
    <row r="284" spans="1:16" ht="21.95" customHeight="1" x14ac:dyDescent="0.2">
      <c r="B284" s="219"/>
      <c r="C284" s="208"/>
      <c r="D284" s="208"/>
      <c r="E284" s="208"/>
      <c r="F284" s="208"/>
      <c r="G284" s="208"/>
      <c r="H284" s="208"/>
      <c r="I284" s="208"/>
      <c r="L284" s="213"/>
      <c r="M284" s="208"/>
      <c r="N284" s="192"/>
      <c r="P284" s="213"/>
    </row>
    <row r="285" spans="1:16" ht="21.95" customHeight="1" x14ac:dyDescent="0.2">
      <c r="B285" s="219"/>
      <c r="C285" s="208"/>
      <c r="D285" s="208"/>
      <c r="E285" s="208"/>
      <c r="F285" s="208"/>
      <c r="G285" s="208"/>
      <c r="H285" s="208"/>
      <c r="I285" s="208"/>
      <c r="L285" s="213"/>
      <c r="M285" s="208"/>
      <c r="N285" s="192"/>
      <c r="P285" s="213"/>
    </row>
    <row r="286" spans="1:16" ht="21.95" customHeight="1" x14ac:dyDescent="0.2">
      <c r="B286" s="208"/>
      <c r="C286" s="208"/>
      <c r="D286" s="208"/>
      <c r="E286" s="208"/>
      <c r="F286" s="208"/>
      <c r="G286" s="208"/>
      <c r="H286" s="208"/>
      <c r="I286" s="208"/>
      <c r="L286" s="231"/>
      <c r="M286" s="208"/>
      <c r="N286" s="192"/>
      <c r="P286" s="210"/>
    </row>
    <row r="287" spans="1:16" ht="21.95" customHeight="1" x14ac:dyDescent="0.2">
      <c r="B287" s="208"/>
      <c r="C287" s="208"/>
      <c r="D287" s="208"/>
      <c r="E287" s="208"/>
      <c r="F287" s="208"/>
      <c r="G287" s="208"/>
      <c r="H287" s="208"/>
      <c r="I287" s="208"/>
      <c r="L287" s="238"/>
      <c r="M287" s="208"/>
      <c r="N287" s="239"/>
      <c r="P287" s="236"/>
    </row>
    <row r="288" spans="1:16" ht="21.95" customHeight="1" x14ac:dyDescent="0.2">
      <c r="N288" s="190"/>
      <c r="P288" s="213"/>
    </row>
    <row r="289" spans="2:16" ht="21.95" customHeight="1" x14ac:dyDescent="0.2">
      <c r="B289" s="219"/>
      <c r="L289" s="56"/>
      <c r="N289" s="220"/>
      <c r="P289" s="210"/>
    </row>
    <row r="290" spans="2:16" ht="21.95" customHeight="1" x14ac:dyDescent="0.2">
      <c r="B290" s="219"/>
      <c r="L290" s="56"/>
      <c r="N290" s="220"/>
      <c r="P290" s="210"/>
    </row>
    <row r="291" spans="2:16" ht="21.95" customHeight="1" x14ac:dyDescent="0.2">
      <c r="B291" s="219"/>
      <c r="L291" s="56"/>
      <c r="N291" s="220"/>
      <c r="P291" s="210"/>
    </row>
    <row r="292" spans="2:16" ht="21.95" customHeight="1" x14ac:dyDescent="0.2">
      <c r="B292" s="219"/>
      <c r="L292" s="231"/>
      <c r="N292" s="232"/>
      <c r="P292" s="210"/>
    </row>
    <row r="293" spans="2:16" ht="21.95" customHeight="1" x14ac:dyDescent="0.2">
      <c r="B293" s="219"/>
      <c r="L293" s="56"/>
      <c r="N293" s="220"/>
      <c r="P293" s="210"/>
    </row>
    <row r="294" spans="2:16" ht="21.95" customHeight="1" x14ac:dyDescent="0.2">
      <c r="B294" s="219"/>
      <c r="L294" s="56"/>
      <c r="N294" s="220"/>
      <c r="P294" s="210"/>
    </row>
    <row r="295" spans="2:16" ht="21.95" customHeight="1" x14ac:dyDescent="0.2">
      <c r="B295" s="219"/>
      <c r="L295" s="56"/>
      <c r="N295" s="220"/>
      <c r="P295" s="210"/>
    </row>
    <row r="296" spans="2:16" ht="21.95" customHeight="1" x14ac:dyDescent="0.2">
      <c r="B296" s="219"/>
      <c r="L296" s="56"/>
      <c r="N296" s="220"/>
      <c r="P296" s="210"/>
    </row>
    <row r="297" spans="2:16" ht="21.95" customHeight="1" x14ac:dyDescent="0.2">
      <c r="L297" s="231"/>
      <c r="N297" s="232"/>
      <c r="P297" s="210"/>
    </row>
    <row r="298" spans="2:16" ht="21.95" customHeight="1" x14ac:dyDescent="0.2">
      <c r="L298" s="231"/>
      <c r="M298" s="231"/>
      <c r="N298" s="232"/>
      <c r="P298" s="210"/>
    </row>
    <row r="299" spans="2:16" ht="21.95" customHeight="1" x14ac:dyDescent="0.2">
      <c r="L299" s="210"/>
      <c r="M299" s="231"/>
      <c r="N299" s="209"/>
      <c r="P299" s="210"/>
    </row>
    <row r="300" spans="2:16" ht="21.95" customHeight="1" x14ac:dyDescent="0.2">
      <c r="N300" s="190"/>
      <c r="P300" s="213"/>
    </row>
    <row r="301" spans="2:16" ht="21.95" customHeight="1" x14ac:dyDescent="0.2">
      <c r="L301" s="231"/>
      <c r="N301" s="232"/>
      <c r="P301" s="210"/>
    </row>
    <row r="302" spans="2:16" ht="21.95" customHeight="1" x14ac:dyDescent="0.2">
      <c r="L302" s="231"/>
      <c r="N302" s="232"/>
      <c r="P302" s="210"/>
    </row>
    <row r="303" spans="2:16" ht="21.95" customHeight="1" x14ac:dyDescent="0.2">
      <c r="L303" s="231"/>
      <c r="N303" s="232"/>
      <c r="P303" s="210"/>
    </row>
    <row r="304" spans="2:16" ht="21.95" customHeight="1" x14ac:dyDescent="0.2">
      <c r="J304" s="213"/>
      <c r="N304" s="192"/>
    </row>
    <row r="305" spans="1:16" ht="21.95" customHeight="1" x14ac:dyDescent="0.2">
      <c r="A305" s="225"/>
      <c r="B305" s="219"/>
      <c r="C305" s="219"/>
      <c r="D305" s="240"/>
      <c r="E305" s="240"/>
      <c r="F305" s="240"/>
      <c r="G305" s="240"/>
      <c r="H305" s="240"/>
      <c r="I305" s="240"/>
      <c r="J305" s="240"/>
      <c r="N305" s="192"/>
    </row>
    <row r="306" spans="1:16" ht="21.95" customHeight="1" x14ac:dyDescent="0.2">
      <c r="A306" s="241"/>
      <c r="B306" s="219"/>
      <c r="C306" s="219"/>
      <c r="D306" s="240"/>
      <c r="E306" s="240"/>
      <c r="F306" s="240"/>
      <c r="G306" s="240"/>
      <c r="H306" s="240"/>
      <c r="I306" s="240"/>
      <c r="J306" s="240"/>
      <c r="N306" s="192"/>
    </row>
    <row r="307" spans="1:16" ht="21.95" customHeight="1" x14ac:dyDescent="0.2">
      <c r="B307" s="219"/>
      <c r="C307" s="219"/>
      <c r="D307" s="213"/>
      <c r="E307" s="213"/>
      <c r="F307" s="213"/>
      <c r="G307" s="213"/>
      <c r="H307" s="213"/>
      <c r="I307" s="219"/>
      <c r="J307" s="213"/>
      <c r="L307" s="213"/>
      <c r="N307" s="192"/>
      <c r="P307" s="213"/>
    </row>
    <row r="308" spans="1:16" ht="21.95" customHeight="1" x14ac:dyDescent="0.2">
      <c r="B308" s="219"/>
      <c r="C308" s="219"/>
      <c r="D308" s="213"/>
      <c r="E308" s="213"/>
      <c r="F308" s="213"/>
      <c r="G308" s="213"/>
      <c r="H308" s="213"/>
      <c r="I308" s="219"/>
      <c r="J308" s="213"/>
      <c r="L308" s="213"/>
      <c r="N308" s="192"/>
      <c r="P308" s="213"/>
    </row>
    <row r="309" spans="1:16" ht="21.95" customHeight="1" x14ac:dyDescent="0.2">
      <c r="B309" s="219"/>
      <c r="C309" s="219"/>
      <c r="D309" s="213"/>
      <c r="E309" s="213"/>
      <c r="F309" s="213"/>
      <c r="G309" s="213"/>
      <c r="H309" s="213"/>
      <c r="I309" s="219"/>
      <c r="J309" s="213"/>
      <c r="L309" s="213"/>
      <c r="N309" s="192"/>
      <c r="P309" s="213"/>
    </row>
    <row r="310" spans="1:16" ht="21.95" customHeight="1" x14ac:dyDescent="0.2">
      <c r="A310" s="225"/>
      <c r="B310" s="219"/>
      <c r="C310" s="219"/>
      <c r="D310" s="213"/>
      <c r="E310" s="213"/>
      <c r="F310" s="213"/>
      <c r="G310" s="213"/>
      <c r="H310" s="213"/>
      <c r="I310" s="219"/>
      <c r="J310" s="213"/>
      <c r="L310" s="213"/>
      <c r="N310" s="192"/>
      <c r="P310" s="213"/>
    </row>
    <row r="311" spans="1:16" ht="21.95" customHeight="1" x14ac:dyDescent="0.2">
      <c r="N311" s="192"/>
    </row>
    <row r="312" spans="1:16" ht="21.95" customHeight="1" x14ac:dyDescent="0.2">
      <c r="N312" s="192"/>
    </row>
    <row r="313" spans="1:16" ht="21.95" customHeight="1" x14ac:dyDescent="0.2">
      <c r="N313" s="192"/>
    </row>
    <row r="314" spans="1:16" ht="21.95" customHeight="1" x14ac:dyDescent="0.2">
      <c r="N314" s="192"/>
    </row>
  </sheetData>
  <mergeCells count="51">
    <mergeCell ref="J9:P9"/>
    <mergeCell ref="A3:P3"/>
    <mergeCell ref="A4:P4"/>
    <mergeCell ref="A5:P5"/>
    <mergeCell ref="A6:P6"/>
    <mergeCell ref="A8:P8"/>
    <mergeCell ref="F57:H57"/>
    <mergeCell ref="J10:L10"/>
    <mergeCell ref="N10:P10"/>
    <mergeCell ref="F12:H12"/>
    <mergeCell ref="A48:P48"/>
    <mergeCell ref="A49:P49"/>
    <mergeCell ref="A50:P50"/>
    <mergeCell ref="A51:P51"/>
    <mergeCell ref="A53:P53"/>
    <mergeCell ref="J54:P54"/>
    <mergeCell ref="J55:L55"/>
    <mergeCell ref="N55:P55"/>
    <mergeCell ref="J136:L136"/>
    <mergeCell ref="N136:P136"/>
    <mergeCell ref="A94:P94"/>
    <mergeCell ref="A95:P95"/>
    <mergeCell ref="A96:P96"/>
    <mergeCell ref="A97:P97"/>
    <mergeCell ref="A99:P99"/>
    <mergeCell ref="J100:P100"/>
    <mergeCell ref="J101:L101"/>
    <mergeCell ref="N101:P101"/>
    <mergeCell ref="F103:H103"/>
    <mergeCell ref="N131:P131"/>
    <mergeCell ref="J135:P135"/>
    <mergeCell ref="N178:P178"/>
    <mergeCell ref="M179:N179"/>
    <mergeCell ref="O179:P179"/>
    <mergeCell ref="J182:P182"/>
    <mergeCell ref="J183:L183"/>
    <mergeCell ref="N183:P183"/>
    <mergeCell ref="J275:L275"/>
    <mergeCell ref="N275:P275"/>
    <mergeCell ref="N226:P226"/>
    <mergeCell ref="J227:K227"/>
    <mergeCell ref="M227:N227"/>
    <mergeCell ref="O227:P227"/>
    <mergeCell ref="L231:P231"/>
    <mergeCell ref="J232:L232"/>
    <mergeCell ref="N232:P232"/>
    <mergeCell ref="N270:P270"/>
    <mergeCell ref="J271:K271"/>
    <mergeCell ref="M271:N271"/>
    <mergeCell ref="O271:P271"/>
    <mergeCell ref="L274:P274"/>
  </mergeCells>
  <pageMargins left="0.98425196850393704" right="0.59055118110236227" top="0.59055118110236227" bottom="3.937007874015748E-2" header="0.59055118110236227" footer="3.937007874015748E-2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rowBreaks count="1" manualBreakCount="1">
    <brk id="225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67"/>
  <sheetViews>
    <sheetView view="pageBreakPreview" zoomScale="148" zoomScaleNormal="100" zoomScaleSheetLayoutView="148" workbookViewId="0"/>
  </sheetViews>
  <sheetFormatPr defaultRowHeight="20.100000000000001" customHeight="1" x14ac:dyDescent="0.2"/>
  <cols>
    <col min="1" max="4" width="1.7109375" style="143" customWidth="1"/>
    <col min="5" max="5" width="14.28515625" style="143" customWidth="1"/>
    <col min="6" max="6" width="22.28515625" style="143" customWidth="1"/>
    <col min="7" max="7" width="2.28515625" style="144" customWidth="1"/>
    <col min="8" max="8" width="2.42578125" style="143" customWidth="1"/>
    <col min="9" max="9" width="9.28515625" style="124" customWidth="1"/>
    <col min="10" max="10" width="0.5703125" style="124" customWidth="1"/>
    <col min="11" max="11" width="9.28515625" style="124" customWidth="1"/>
    <col min="12" max="12" width="0.5703125" style="124" customWidth="1"/>
    <col min="13" max="13" width="9.28515625" style="124" customWidth="1"/>
    <col min="14" max="14" width="0.5703125" style="124" customWidth="1"/>
    <col min="15" max="15" width="9.28515625" style="124" customWidth="1"/>
    <col min="16" max="19" width="1.42578125" style="143" customWidth="1"/>
    <col min="20" max="16384" width="9.140625" style="143"/>
  </cols>
  <sheetData>
    <row r="1" spans="1:21" s="88" customFormat="1" ht="21" customHeight="1" x14ac:dyDescent="0.2">
      <c r="G1" s="343"/>
      <c r="M1" s="54"/>
      <c r="O1" s="96" t="s">
        <v>127</v>
      </c>
    </row>
    <row r="2" spans="1:21" s="88" customFormat="1" ht="21" customHeight="1" x14ac:dyDescent="0.2">
      <c r="G2" s="343"/>
      <c r="M2" s="54"/>
      <c r="O2" s="96" t="s">
        <v>128</v>
      </c>
    </row>
    <row r="3" spans="1:21" s="88" customFormat="1" ht="21" customHeight="1" x14ac:dyDescent="0.2">
      <c r="A3" s="365" t="s">
        <v>133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1:21" s="88" customFormat="1" ht="21" customHeight="1" x14ac:dyDescent="0.2">
      <c r="A4" s="362" t="s">
        <v>81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</row>
    <row r="5" spans="1:21" s="88" customFormat="1" ht="21" customHeight="1" x14ac:dyDescent="0.2">
      <c r="A5" s="362" t="s">
        <v>52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</row>
    <row r="6" spans="1:21" s="88" customFormat="1" ht="21" customHeight="1" x14ac:dyDescent="0.2">
      <c r="A6" s="362" t="s">
        <v>197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</row>
    <row r="7" spans="1:21" s="88" customFormat="1" ht="9.9499999999999993" customHeight="1" x14ac:dyDescent="0.2">
      <c r="A7" s="344"/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</row>
    <row r="8" spans="1:21" s="91" customFormat="1" ht="17.100000000000001" customHeight="1" x14ac:dyDescent="0.2">
      <c r="B8" s="296"/>
      <c r="C8" s="296"/>
      <c r="D8" s="296"/>
      <c r="E8" s="296"/>
      <c r="F8" s="296"/>
      <c r="G8" s="297"/>
      <c r="H8" s="296"/>
      <c r="I8" s="363" t="s">
        <v>129</v>
      </c>
      <c r="J8" s="363"/>
      <c r="K8" s="363"/>
      <c r="L8" s="363"/>
      <c r="M8" s="363"/>
      <c r="N8" s="363"/>
      <c r="O8" s="363"/>
      <c r="Q8" s="296"/>
      <c r="R8" s="296"/>
      <c r="S8" s="296"/>
    </row>
    <row r="9" spans="1:21" s="300" customFormat="1" ht="17.100000000000001" customHeight="1" x14ac:dyDescent="0.2">
      <c r="A9" s="298"/>
      <c r="B9" s="298"/>
      <c r="C9" s="298"/>
      <c r="D9" s="299"/>
      <c r="G9" s="297"/>
      <c r="H9" s="296"/>
      <c r="I9" s="360" t="s">
        <v>64</v>
      </c>
      <c r="J9" s="360"/>
      <c r="K9" s="360"/>
      <c r="L9" s="360"/>
      <c r="M9" s="360"/>
      <c r="N9" s="360"/>
      <c r="O9" s="360"/>
      <c r="P9" s="298"/>
      <c r="Q9" s="298"/>
      <c r="R9" s="298"/>
      <c r="S9" s="299"/>
    </row>
    <row r="10" spans="1:21" s="300" customFormat="1" ht="17.100000000000001" customHeight="1" x14ac:dyDescent="0.2">
      <c r="A10" s="298"/>
      <c r="B10" s="298"/>
      <c r="C10" s="298"/>
      <c r="D10" s="299"/>
      <c r="G10" s="297"/>
      <c r="H10" s="296"/>
      <c r="I10" s="364" t="s">
        <v>159</v>
      </c>
      <c r="J10" s="364"/>
      <c r="K10" s="364"/>
      <c r="M10" s="364" t="s">
        <v>174</v>
      </c>
      <c r="N10" s="364"/>
      <c r="O10" s="364"/>
      <c r="P10" s="91"/>
      <c r="Q10" s="296"/>
      <c r="R10" s="296"/>
      <c r="S10" s="296"/>
    </row>
    <row r="11" spans="1:21" s="300" customFormat="1" ht="17.100000000000001" customHeight="1" x14ac:dyDescent="0.2">
      <c r="A11" s="298"/>
      <c r="B11" s="298"/>
      <c r="C11" s="298"/>
      <c r="D11" s="299"/>
      <c r="I11" s="360" t="s">
        <v>173</v>
      </c>
      <c r="J11" s="360"/>
      <c r="K11" s="360"/>
      <c r="M11" s="360" t="s">
        <v>173</v>
      </c>
      <c r="N11" s="360"/>
      <c r="O11" s="360"/>
      <c r="R11" s="296"/>
      <c r="S11" s="296"/>
    </row>
    <row r="12" spans="1:21" s="91" customFormat="1" ht="17.100000000000001" customHeight="1" x14ac:dyDescent="0.2">
      <c r="B12" s="296"/>
      <c r="C12" s="296"/>
      <c r="D12" s="296"/>
      <c r="E12" s="296"/>
      <c r="F12" s="361" t="s">
        <v>1</v>
      </c>
      <c r="G12" s="361"/>
      <c r="H12" s="361"/>
      <c r="I12" s="301" t="s">
        <v>198</v>
      </c>
      <c r="J12" s="302"/>
      <c r="K12" s="301" t="s">
        <v>136</v>
      </c>
      <c r="L12" s="303"/>
      <c r="M12" s="301" t="s">
        <v>198</v>
      </c>
      <c r="N12" s="304"/>
      <c r="O12" s="301" t="s">
        <v>136</v>
      </c>
      <c r="R12" s="296"/>
      <c r="S12" s="296"/>
    </row>
    <row r="13" spans="1:21" s="91" customFormat="1" ht="17.100000000000001" customHeight="1" x14ac:dyDescent="0.2">
      <c r="A13" s="308" t="s">
        <v>27</v>
      </c>
      <c r="B13" s="296"/>
      <c r="C13" s="296"/>
      <c r="D13" s="296"/>
      <c r="E13" s="296"/>
      <c r="F13" s="296"/>
      <c r="G13" s="297"/>
      <c r="H13" s="180"/>
      <c r="I13" s="297"/>
      <c r="J13" s="297"/>
      <c r="K13" s="297"/>
      <c r="L13" s="297"/>
      <c r="M13" s="297"/>
      <c r="N13" s="297"/>
      <c r="O13" s="297"/>
      <c r="P13" s="308"/>
      <c r="Q13" s="296"/>
      <c r="R13" s="296"/>
      <c r="S13" s="296"/>
      <c r="T13" s="296"/>
      <c r="U13" s="296"/>
    </row>
    <row r="14" spans="1:21" s="91" customFormat="1" ht="17.100000000000001" customHeight="1" x14ac:dyDescent="0.2">
      <c r="A14" s="300" t="s">
        <v>28</v>
      </c>
      <c r="B14" s="296"/>
      <c r="C14" s="296"/>
      <c r="D14" s="296"/>
      <c r="E14" s="296"/>
      <c r="F14" s="296"/>
      <c r="G14" s="310">
        <v>4</v>
      </c>
      <c r="H14" s="297"/>
      <c r="I14" s="321">
        <v>465687</v>
      </c>
      <c r="J14" s="319"/>
      <c r="K14" s="321">
        <v>329829</v>
      </c>
      <c r="L14" s="319"/>
      <c r="M14" s="321">
        <v>1236192</v>
      </c>
      <c r="N14" s="319"/>
      <c r="O14" s="321">
        <v>1046295</v>
      </c>
      <c r="P14" s="300"/>
      <c r="Q14" s="296"/>
      <c r="R14" s="296"/>
      <c r="S14" s="296"/>
      <c r="T14" s="313"/>
      <c r="U14" s="296"/>
    </row>
    <row r="15" spans="1:21" s="91" customFormat="1" ht="17.100000000000001" customHeight="1" x14ac:dyDescent="0.2">
      <c r="A15" s="300" t="s">
        <v>178</v>
      </c>
      <c r="B15" s="296"/>
      <c r="C15" s="296"/>
      <c r="D15" s="296"/>
      <c r="E15" s="296"/>
      <c r="F15" s="296"/>
      <c r="G15" s="346"/>
      <c r="H15" s="297"/>
      <c r="I15" s="53">
        <v>71706</v>
      </c>
      <c r="J15" s="319"/>
      <c r="K15" s="53">
        <v>9495</v>
      </c>
      <c r="L15" s="319"/>
      <c r="M15" s="53">
        <v>254062</v>
      </c>
      <c r="N15" s="325"/>
      <c r="O15" s="53">
        <v>18276</v>
      </c>
      <c r="P15" s="300"/>
      <c r="Q15" s="296"/>
      <c r="T15" s="313"/>
      <c r="U15" s="296"/>
    </row>
    <row r="16" spans="1:21" s="91" customFormat="1" ht="17.100000000000001" customHeight="1" x14ac:dyDescent="0.2">
      <c r="A16" s="300" t="s">
        <v>29</v>
      </c>
      <c r="B16" s="296"/>
      <c r="C16" s="296"/>
      <c r="D16" s="296"/>
      <c r="E16" s="296"/>
      <c r="F16" s="296"/>
      <c r="G16" s="346"/>
      <c r="H16" s="297"/>
      <c r="I16" s="325"/>
      <c r="J16" s="319"/>
      <c r="K16" s="325"/>
      <c r="L16" s="319"/>
      <c r="M16" s="325"/>
      <c r="N16" s="325"/>
      <c r="O16" s="325"/>
      <c r="P16" s="300"/>
      <c r="Q16" s="296"/>
      <c r="T16" s="313"/>
      <c r="U16" s="323"/>
    </row>
    <row r="17" spans="1:21" s="91" customFormat="1" ht="17.100000000000001" customHeight="1" x14ac:dyDescent="0.2">
      <c r="B17" s="300" t="s">
        <v>204</v>
      </c>
      <c r="D17" s="296"/>
      <c r="E17" s="296"/>
      <c r="F17" s="296"/>
      <c r="G17" s="346"/>
      <c r="H17" s="180"/>
      <c r="I17" s="297">
        <v>0</v>
      </c>
      <c r="J17" s="319"/>
      <c r="K17" s="297">
        <v>0</v>
      </c>
      <c r="L17" s="319"/>
      <c r="M17" s="53">
        <v>0</v>
      </c>
      <c r="N17" s="319"/>
      <c r="O17" s="53">
        <v>6641</v>
      </c>
      <c r="Q17" s="300"/>
      <c r="R17" s="296"/>
      <c r="S17" s="296"/>
      <c r="T17" s="313"/>
      <c r="U17" s="296"/>
    </row>
    <row r="18" spans="1:21" s="91" customFormat="1" ht="17.100000000000001" customHeight="1" x14ac:dyDescent="0.2">
      <c r="B18" s="300" t="s">
        <v>138</v>
      </c>
      <c r="D18" s="296"/>
      <c r="E18" s="296"/>
      <c r="F18" s="296"/>
      <c r="G18" s="346"/>
      <c r="H18" s="180"/>
      <c r="I18" s="321">
        <v>46</v>
      </c>
      <c r="J18" s="319"/>
      <c r="K18" s="321">
        <v>84</v>
      </c>
      <c r="L18" s="319"/>
      <c r="M18" s="321">
        <v>171</v>
      </c>
      <c r="N18" s="319"/>
      <c r="O18" s="321">
        <v>387</v>
      </c>
      <c r="Q18" s="300"/>
      <c r="R18" s="296"/>
      <c r="S18" s="296"/>
      <c r="T18" s="313"/>
      <c r="U18" s="296"/>
    </row>
    <row r="19" spans="1:21" s="91" customFormat="1" ht="17.100000000000001" customHeight="1" x14ac:dyDescent="0.2">
      <c r="B19" s="300" t="s">
        <v>83</v>
      </c>
      <c r="C19" s="296"/>
      <c r="D19" s="296"/>
      <c r="E19" s="296"/>
      <c r="F19" s="296"/>
      <c r="G19" s="310">
        <v>4</v>
      </c>
      <c r="H19" s="297"/>
      <c r="I19" s="326">
        <v>23963</v>
      </c>
      <c r="J19" s="319"/>
      <c r="K19" s="326">
        <v>5261</v>
      </c>
      <c r="L19" s="319"/>
      <c r="M19" s="326">
        <v>27516</v>
      </c>
      <c r="N19" s="319"/>
      <c r="O19" s="326">
        <v>10024</v>
      </c>
      <c r="Q19" s="300"/>
      <c r="T19" s="313"/>
      <c r="U19" s="296"/>
    </row>
    <row r="20" spans="1:21" s="91" customFormat="1" ht="17.100000000000001" customHeight="1" x14ac:dyDescent="0.2">
      <c r="A20" s="308" t="s">
        <v>30</v>
      </c>
      <c r="B20" s="296"/>
      <c r="C20" s="296"/>
      <c r="D20" s="296"/>
      <c r="E20" s="296"/>
      <c r="F20" s="296"/>
      <c r="G20" s="346"/>
      <c r="H20" s="297"/>
      <c r="I20" s="327">
        <v>561402</v>
      </c>
      <c r="J20" s="325"/>
      <c r="K20" s="327">
        <v>344669</v>
      </c>
      <c r="L20" s="319"/>
      <c r="M20" s="327">
        <v>1517941</v>
      </c>
      <c r="N20" s="319"/>
      <c r="O20" s="327">
        <v>1081623</v>
      </c>
      <c r="P20" s="308"/>
      <c r="Q20" s="296"/>
      <c r="T20" s="313"/>
      <c r="U20" s="296"/>
    </row>
    <row r="21" spans="1:21" s="91" customFormat="1" ht="17.100000000000001" customHeight="1" x14ac:dyDescent="0.2">
      <c r="A21" s="305" t="s">
        <v>31</v>
      </c>
      <c r="B21" s="305"/>
      <c r="G21" s="346"/>
      <c r="H21" s="180"/>
      <c r="I21" s="321"/>
      <c r="J21" s="319"/>
      <c r="K21" s="321"/>
      <c r="L21" s="319"/>
      <c r="M21" s="319"/>
      <c r="N21" s="319"/>
      <c r="O21" s="319"/>
      <c r="P21" s="305"/>
      <c r="Q21" s="305"/>
      <c r="T21" s="313"/>
      <c r="U21" s="296"/>
    </row>
    <row r="22" spans="1:21" s="91" customFormat="1" ht="17.100000000000001" customHeight="1" x14ac:dyDescent="0.2">
      <c r="A22" s="300" t="s">
        <v>32</v>
      </c>
      <c r="G22" s="310"/>
      <c r="H22" s="180"/>
      <c r="I22" s="53">
        <v>433698</v>
      </c>
      <c r="J22" s="319"/>
      <c r="K22" s="53">
        <v>296110</v>
      </c>
      <c r="L22" s="319"/>
      <c r="M22" s="53">
        <v>1083203</v>
      </c>
      <c r="N22" s="319"/>
      <c r="O22" s="53">
        <v>918485</v>
      </c>
      <c r="P22" s="300"/>
      <c r="T22" s="313"/>
      <c r="U22" s="296"/>
    </row>
    <row r="23" spans="1:21" s="91" customFormat="1" ht="17.100000000000001" customHeight="1" x14ac:dyDescent="0.2">
      <c r="A23" s="300" t="s">
        <v>179</v>
      </c>
      <c r="G23" s="310"/>
      <c r="H23" s="180"/>
      <c r="I23" s="53">
        <v>48314</v>
      </c>
      <c r="J23" s="319"/>
      <c r="K23" s="53">
        <v>5286</v>
      </c>
      <c r="L23" s="319"/>
      <c r="M23" s="53">
        <v>191946</v>
      </c>
      <c r="N23" s="325"/>
      <c r="O23" s="53">
        <v>16223</v>
      </c>
      <c r="P23" s="300"/>
      <c r="T23" s="313"/>
      <c r="U23" s="296"/>
    </row>
    <row r="24" spans="1:21" s="91" customFormat="1" ht="17.100000000000001" customHeight="1" x14ac:dyDescent="0.2">
      <c r="A24" s="300" t="s">
        <v>139</v>
      </c>
      <c r="B24" s="300"/>
      <c r="G24" s="346"/>
      <c r="H24" s="180"/>
      <c r="I24" s="53">
        <v>12191</v>
      </c>
      <c r="J24" s="319"/>
      <c r="K24" s="53">
        <v>6899</v>
      </c>
      <c r="L24" s="319"/>
      <c r="M24" s="53">
        <v>34174</v>
      </c>
      <c r="N24" s="319"/>
      <c r="O24" s="53">
        <v>29687</v>
      </c>
      <c r="P24" s="300"/>
      <c r="Q24" s="300"/>
      <c r="T24" s="313"/>
      <c r="U24" s="296"/>
    </row>
    <row r="25" spans="1:21" s="91" customFormat="1" ht="17.100000000000001" customHeight="1" x14ac:dyDescent="0.2">
      <c r="A25" s="300" t="s">
        <v>41</v>
      </c>
      <c r="B25" s="300"/>
      <c r="G25" s="310">
        <v>4</v>
      </c>
      <c r="H25" s="180"/>
      <c r="I25" s="53">
        <v>29478</v>
      </c>
      <c r="J25" s="319"/>
      <c r="K25" s="53">
        <v>41157</v>
      </c>
      <c r="L25" s="319"/>
      <c r="M25" s="53">
        <v>94805</v>
      </c>
      <c r="N25" s="319"/>
      <c r="O25" s="53">
        <v>117388</v>
      </c>
      <c r="P25" s="300"/>
      <c r="Q25" s="300"/>
      <c r="R25" s="305"/>
      <c r="T25" s="313"/>
      <c r="U25" s="296"/>
    </row>
    <row r="26" spans="1:21" s="91" customFormat="1" ht="17.100000000000001" customHeight="1" x14ac:dyDescent="0.2">
      <c r="A26" s="300" t="s">
        <v>203</v>
      </c>
      <c r="B26" s="300"/>
      <c r="G26" s="310"/>
      <c r="H26" s="180"/>
      <c r="I26" s="345">
        <v>28165</v>
      </c>
      <c r="J26" s="325"/>
      <c r="K26" s="345">
        <v>543</v>
      </c>
      <c r="L26" s="325"/>
      <c r="M26" s="345">
        <v>37467</v>
      </c>
      <c r="N26" s="325"/>
      <c r="O26" s="345">
        <v>0</v>
      </c>
      <c r="P26" s="300"/>
      <c r="Q26" s="300"/>
      <c r="R26" s="305"/>
      <c r="T26" s="313"/>
      <c r="U26" s="296"/>
    </row>
    <row r="27" spans="1:21" s="91" customFormat="1" ht="17.100000000000001" customHeight="1" x14ac:dyDescent="0.2">
      <c r="A27" s="305" t="s">
        <v>33</v>
      </c>
      <c r="B27" s="305"/>
      <c r="C27" s="305"/>
      <c r="G27" s="180"/>
      <c r="H27" s="180"/>
      <c r="I27" s="345">
        <v>551846</v>
      </c>
      <c r="J27" s="325"/>
      <c r="K27" s="345">
        <f>SUM(K22:K26)</f>
        <v>349995</v>
      </c>
      <c r="L27" s="325"/>
      <c r="M27" s="345">
        <v>1441595</v>
      </c>
      <c r="N27" s="319"/>
      <c r="O27" s="345">
        <f>SUM(O22:O26)</f>
        <v>1081783</v>
      </c>
      <c r="P27" s="305"/>
      <c r="Q27" s="305"/>
      <c r="T27" s="313"/>
      <c r="U27" s="296"/>
    </row>
    <row r="28" spans="1:21" s="91" customFormat="1" ht="17.100000000000001" customHeight="1" x14ac:dyDescent="0.2">
      <c r="A28" s="305" t="s">
        <v>177</v>
      </c>
      <c r="B28" s="305"/>
      <c r="G28" s="180"/>
      <c r="H28" s="180"/>
      <c r="I28" s="53">
        <v>9556</v>
      </c>
      <c r="J28" s="325"/>
      <c r="K28" s="53">
        <v>-5326</v>
      </c>
      <c r="L28" s="325"/>
      <c r="M28" s="53">
        <v>76346</v>
      </c>
      <c r="N28" s="319"/>
      <c r="O28" s="53">
        <v>-160</v>
      </c>
      <c r="P28" s="305"/>
      <c r="Q28" s="305"/>
      <c r="T28" s="313"/>
      <c r="U28" s="296"/>
    </row>
    <row r="29" spans="1:21" s="91" customFormat="1" ht="17.100000000000001" customHeight="1" x14ac:dyDescent="0.2">
      <c r="A29" s="300" t="s">
        <v>141</v>
      </c>
      <c r="B29" s="300"/>
      <c r="G29" s="310"/>
      <c r="H29" s="180"/>
      <c r="I29" s="297">
        <v>616</v>
      </c>
      <c r="J29" s="319"/>
      <c r="K29" s="297">
        <v>143</v>
      </c>
      <c r="L29" s="319"/>
      <c r="M29" s="334">
        <v>1686</v>
      </c>
      <c r="N29" s="319"/>
      <c r="O29" s="334">
        <v>145</v>
      </c>
      <c r="P29" s="300"/>
      <c r="Q29" s="300"/>
      <c r="T29" s="313"/>
      <c r="U29" s="296"/>
    </row>
    <row r="30" spans="1:21" s="91" customFormat="1" ht="17.100000000000001" customHeight="1" x14ac:dyDescent="0.2">
      <c r="A30" s="300" t="s">
        <v>49</v>
      </c>
      <c r="B30" s="300"/>
      <c r="G30" s="310">
        <v>4</v>
      </c>
      <c r="H30" s="180"/>
      <c r="I30" s="345">
        <v>-3719</v>
      </c>
      <c r="J30" s="319"/>
      <c r="K30" s="345">
        <v>-3387</v>
      </c>
      <c r="L30" s="319"/>
      <c r="M30" s="345">
        <v>-8732</v>
      </c>
      <c r="N30" s="319"/>
      <c r="O30" s="345">
        <v>-11921</v>
      </c>
      <c r="P30" s="300"/>
      <c r="Q30" s="300"/>
      <c r="T30" s="313"/>
      <c r="U30" s="296"/>
    </row>
    <row r="31" spans="1:21" s="91" customFormat="1" ht="17.100000000000001" customHeight="1" x14ac:dyDescent="0.2">
      <c r="A31" s="305" t="s">
        <v>180</v>
      </c>
      <c r="G31" s="180"/>
      <c r="H31" s="180"/>
      <c r="I31" s="53">
        <v>6453</v>
      </c>
      <c r="J31" s="325"/>
      <c r="K31" s="53">
        <f>SUM(K28:K30)</f>
        <v>-8570</v>
      </c>
      <c r="L31" s="325"/>
      <c r="M31" s="53">
        <v>69300</v>
      </c>
      <c r="N31" s="319"/>
      <c r="O31" s="53">
        <f>SUM(O28:O30)</f>
        <v>-11936</v>
      </c>
      <c r="P31" s="305"/>
      <c r="T31" s="313"/>
      <c r="U31" s="296"/>
    </row>
    <row r="32" spans="1:21" s="91" customFormat="1" ht="17.100000000000001" customHeight="1" x14ac:dyDescent="0.2">
      <c r="A32" s="300" t="s">
        <v>181</v>
      </c>
      <c r="G32" s="180">
        <v>21</v>
      </c>
      <c r="H32" s="180"/>
      <c r="I32" s="53">
        <v>-192</v>
      </c>
      <c r="J32" s="319"/>
      <c r="K32" s="53">
        <v>840</v>
      </c>
      <c r="L32" s="325"/>
      <c r="M32" s="53">
        <v>-4237</v>
      </c>
      <c r="N32" s="325"/>
      <c r="O32" s="53">
        <v>-1517</v>
      </c>
      <c r="P32" s="300"/>
      <c r="T32" s="313"/>
      <c r="U32" s="296"/>
    </row>
    <row r="33" spans="1:21" s="91" customFormat="1" ht="17.100000000000001" customHeight="1" x14ac:dyDescent="0.2">
      <c r="A33" s="308" t="s">
        <v>142</v>
      </c>
      <c r="G33" s="180"/>
      <c r="H33" s="180"/>
      <c r="I33" s="347">
        <v>6261</v>
      </c>
      <c r="J33" s="325"/>
      <c r="K33" s="347">
        <f>SUM(K31:K32)</f>
        <v>-7730</v>
      </c>
      <c r="L33" s="325"/>
      <c r="M33" s="347">
        <v>65063</v>
      </c>
      <c r="N33" s="319"/>
      <c r="O33" s="347">
        <f>SUM(O31:O32)</f>
        <v>-13453</v>
      </c>
      <c r="P33" s="308"/>
      <c r="T33" s="313"/>
      <c r="U33" s="296"/>
    </row>
    <row r="34" spans="1:21" s="91" customFormat="1" ht="17.100000000000001" customHeight="1" x14ac:dyDescent="0.2">
      <c r="A34" s="333" t="s">
        <v>160</v>
      </c>
      <c r="C34" s="179"/>
      <c r="G34" s="180"/>
      <c r="H34" s="180"/>
      <c r="I34" s="334"/>
      <c r="J34" s="319"/>
      <c r="K34" s="334"/>
      <c r="L34" s="319"/>
      <c r="M34" s="325"/>
      <c r="N34" s="325"/>
      <c r="O34" s="325"/>
      <c r="P34" s="333"/>
      <c r="T34" s="313"/>
    </row>
    <row r="35" spans="1:21" s="91" customFormat="1" ht="17.100000000000001" customHeight="1" x14ac:dyDescent="0.2">
      <c r="A35" s="335" t="s">
        <v>153</v>
      </c>
      <c r="G35" s="180"/>
      <c r="H35" s="180"/>
      <c r="I35" s="334"/>
      <c r="J35" s="319"/>
      <c r="K35" s="334"/>
      <c r="L35" s="319"/>
      <c r="M35" s="325"/>
      <c r="N35" s="325"/>
      <c r="O35" s="325"/>
      <c r="P35" s="335"/>
      <c r="R35" s="179"/>
      <c r="T35" s="313"/>
    </row>
    <row r="36" spans="1:21" s="91" customFormat="1" ht="17.100000000000001" customHeight="1" x14ac:dyDescent="0.2">
      <c r="A36" s="335"/>
      <c r="B36" s="91" t="s">
        <v>154</v>
      </c>
      <c r="G36" s="180"/>
      <c r="H36" s="180"/>
      <c r="I36" s="334"/>
      <c r="J36" s="319"/>
      <c r="K36" s="334"/>
      <c r="L36" s="319"/>
      <c r="M36" s="325"/>
      <c r="N36" s="325"/>
      <c r="O36" s="325"/>
      <c r="P36" s="335"/>
      <c r="R36" s="179"/>
      <c r="T36" s="313"/>
    </row>
    <row r="37" spans="1:21" s="91" customFormat="1" ht="17.100000000000001" customHeight="1" x14ac:dyDescent="0.2">
      <c r="A37" s="336"/>
      <c r="C37" s="179" t="s">
        <v>155</v>
      </c>
      <c r="G37" s="180"/>
      <c r="H37" s="180"/>
      <c r="I37" s="337">
        <v>0</v>
      </c>
      <c r="J37" s="319"/>
      <c r="K37" s="337">
        <v>0</v>
      </c>
      <c r="L37" s="319"/>
      <c r="M37" s="345">
        <v>0</v>
      </c>
      <c r="N37" s="325"/>
      <c r="O37" s="345">
        <v>738</v>
      </c>
      <c r="P37" s="336"/>
      <c r="T37" s="313"/>
    </row>
    <row r="38" spans="1:21" s="91" customFormat="1" ht="17.100000000000001" customHeight="1" x14ac:dyDescent="0.2">
      <c r="A38" s="333" t="s">
        <v>172</v>
      </c>
      <c r="G38" s="180"/>
      <c r="H38" s="180"/>
      <c r="I38" s="337">
        <v>0</v>
      </c>
      <c r="J38" s="319"/>
      <c r="K38" s="337">
        <v>0</v>
      </c>
      <c r="L38" s="319"/>
      <c r="M38" s="345">
        <v>0</v>
      </c>
      <c r="N38" s="325"/>
      <c r="O38" s="345">
        <v>738</v>
      </c>
      <c r="P38" s="333"/>
      <c r="T38" s="313"/>
    </row>
    <row r="39" spans="1:21" s="91" customFormat="1" ht="17.100000000000001" customHeight="1" thickBot="1" x14ac:dyDescent="0.25">
      <c r="A39" s="333" t="s">
        <v>143</v>
      </c>
      <c r="G39" s="180"/>
      <c r="H39" s="180"/>
      <c r="I39" s="306">
        <v>6261</v>
      </c>
      <c r="J39" s="319"/>
      <c r="K39" s="306">
        <v>-7730</v>
      </c>
      <c r="L39" s="319"/>
      <c r="M39" s="306">
        <v>65063</v>
      </c>
      <c r="N39" s="325"/>
      <c r="O39" s="306">
        <v>-12715</v>
      </c>
      <c r="P39" s="333"/>
      <c r="T39" s="313"/>
    </row>
    <row r="40" spans="1:21" s="91" customFormat="1" ht="20.100000000000001" customHeight="1" thickTop="1" x14ac:dyDescent="0.2">
      <c r="A40" s="178"/>
      <c r="C40" s="179"/>
      <c r="G40" s="180"/>
      <c r="H40" s="92"/>
      <c r="I40" s="53"/>
      <c r="J40" s="53"/>
      <c r="K40" s="53"/>
      <c r="L40" s="53"/>
      <c r="M40" s="53"/>
      <c r="N40" s="53"/>
      <c r="O40" s="53"/>
      <c r="P40" s="344"/>
      <c r="Q40" s="344"/>
      <c r="R40" s="344"/>
      <c r="S40" s="344"/>
      <c r="T40" s="48"/>
      <c r="U40" s="48"/>
    </row>
    <row r="41" spans="1:21" s="88" customFormat="1" ht="21" customHeight="1" x14ac:dyDescent="0.2">
      <c r="G41" s="343"/>
      <c r="M41" s="54"/>
      <c r="O41" s="96" t="s">
        <v>127</v>
      </c>
      <c r="P41" s="48"/>
      <c r="Q41" s="50"/>
      <c r="R41" s="50"/>
      <c r="S41" s="50"/>
      <c r="T41" s="48"/>
      <c r="U41" s="48"/>
    </row>
    <row r="42" spans="1:21" s="88" customFormat="1" ht="21" customHeight="1" x14ac:dyDescent="0.2">
      <c r="G42" s="343"/>
      <c r="M42" s="54"/>
      <c r="O42" s="96" t="s">
        <v>128</v>
      </c>
      <c r="P42" s="176"/>
      <c r="Q42" s="176"/>
      <c r="R42" s="176"/>
      <c r="S42" s="177"/>
    </row>
    <row r="43" spans="1:21" s="88" customFormat="1" ht="21" customHeight="1" x14ac:dyDescent="0.2">
      <c r="A43" s="365" t="s">
        <v>120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6"/>
      <c r="P43" s="48"/>
      <c r="Q43" s="50"/>
      <c r="R43" s="50"/>
      <c r="S43" s="50"/>
    </row>
    <row r="44" spans="1:21" s="88" customFormat="1" ht="21" customHeight="1" x14ac:dyDescent="0.2">
      <c r="A44" s="362" t="s">
        <v>81</v>
      </c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48"/>
      <c r="Q44" s="48"/>
      <c r="R44" s="48"/>
      <c r="S44" s="48"/>
    </row>
    <row r="45" spans="1:21" s="88" customFormat="1" ht="21" customHeight="1" x14ac:dyDescent="0.2">
      <c r="A45" s="362" t="s">
        <v>89</v>
      </c>
      <c r="B45" s="362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  <c r="P45" s="48"/>
      <c r="Q45" s="48"/>
      <c r="R45" s="48"/>
      <c r="S45" s="48"/>
    </row>
    <row r="46" spans="1:21" s="88" customFormat="1" ht="21" customHeight="1" x14ac:dyDescent="0.2">
      <c r="A46" s="362" t="s">
        <v>197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48"/>
      <c r="Q46" s="48"/>
      <c r="R46" s="48"/>
      <c r="S46" s="48"/>
    </row>
    <row r="47" spans="1:21" s="88" customFormat="1" ht="9.9499999999999993" customHeight="1" x14ac:dyDescent="0.2">
      <c r="A47" s="344"/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48"/>
      <c r="Q47" s="48"/>
      <c r="R47" s="48"/>
      <c r="S47" s="48"/>
    </row>
    <row r="48" spans="1:21" s="91" customFormat="1" ht="17.100000000000001" customHeight="1" x14ac:dyDescent="0.2">
      <c r="B48" s="296"/>
      <c r="C48" s="296"/>
      <c r="D48" s="296"/>
      <c r="E48" s="296"/>
      <c r="F48" s="296"/>
      <c r="G48" s="297"/>
      <c r="H48" s="296"/>
      <c r="I48" s="363" t="s">
        <v>129</v>
      </c>
      <c r="J48" s="363"/>
      <c r="K48" s="363"/>
      <c r="L48" s="363"/>
      <c r="M48" s="363"/>
      <c r="N48" s="363"/>
      <c r="O48" s="363"/>
    </row>
    <row r="49" spans="1:21" s="300" customFormat="1" ht="17.100000000000001" customHeight="1" x14ac:dyDescent="0.2">
      <c r="A49" s="298"/>
      <c r="B49" s="298"/>
      <c r="C49" s="298"/>
      <c r="D49" s="299"/>
      <c r="G49" s="297"/>
      <c r="H49" s="296"/>
      <c r="I49" s="360" t="s">
        <v>64</v>
      </c>
      <c r="J49" s="360"/>
      <c r="K49" s="360"/>
      <c r="L49" s="360"/>
      <c r="M49" s="360"/>
      <c r="N49" s="360"/>
      <c r="O49" s="360"/>
      <c r="P49" s="91"/>
      <c r="Q49" s="91"/>
      <c r="R49" s="91"/>
      <c r="S49" s="91"/>
    </row>
    <row r="50" spans="1:21" s="300" customFormat="1" ht="17.100000000000001" customHeight="1" x14ac:dyDescent="0.2">
      <c r="A50" s="298"/>
      <c r="B50" s="298"/>
      <c r="C50" s="298"/>
      <c r="D50" s="299"/>
      <c r="G50" s="297"/>
      <c r="H50" s="296"/>
      <c r="I50" s="364" t="s">
        <v>159</v>
      </c>
      <c r="J50" s="364"/>
      <c r="K50" s="364"/>
      <c r="M50" s="364" t="s">
        <v>174</v>
      </c>
      <c r="N50" s="364"/>
      <c r="O50" s="364"/>
      <c r="P50" s="91"/>
      <c r="Q50" s="91"/>
      <c r="R50" s="91"/>
      <c r="S50" s="91"/>
    </row>
    <row r="51" spans="1:21" s="300" customFormat="1" ht="17.100000000000001" customHeight="1" x14ac:dyDescent="0.2">
      <c r="A51" s="298"/>
      <c r="B51" s="298"/>
      <c r="C51" s="298"/>
      <c r="D51" s="299"/>
      <c r="I51" s="360" t="s">
        <v>173</v>
      </c>
      <c r="J51" s="360"/>
      <c r="K51" s="360"/>
      <c r="M51" s="360" t="s">
        <v>173</v>
      </c>
      <c r="N51" s="360"/>
      <c r="O51" s="360"/>
      <c r="P51" s="91"/>
      <c r="Q51" s="91"/>
      <c r="R51" s="91"/>
      <c r="S51" s="91"/>
    </row>
    <row r="52" spans="1:21" s="91" customFormat="1" ht="17.100000000000001" customHeight="1" x14ac:dyDescent="0.2">
      <c r="B52" s="296"/>
      <c r="C52" s="296"/>
      <c r="D52" s="296"/>
      <c r="E52" s="296"/>
      <c r="F52" s="361" t="s">
        <v>1</v>
      </c>
      <c r="G52" s="361"/>
      <c r="H52" s="361"/>
      <c r="I52" s="301" t="s">
        <v>198</v>
      </c>
      <c r="J52" s="302"/>
      <c r="K52" s="301" t="s">
        <v>136</v>
      </c>
      <c r="L52" s="303"/>
      <c r="M52" s="301" t="s">
        <v>198</v>
      </c>
      <c r="N52" s="304"/>
      <c r="O52" s="301" t="s">
        <v>136</v>
      </c>
    </row>
    <row r="53" spans="1:21" s="91" customFormat="1" ht="17.100000000000001" customHeight="1" x14ac:dyDescent="0.2">
      <c r="A53" s="91" t="s">
        <v>88</v>
      </c>
      <c r="G53" s="180"/>
      <c r="H53" s="92"/>
      <c r="I53" s="53"/>
      <c r="J53" s="297"/>
      <c r="K53" s="53"/>
      <c r="L53" s="297"/>
      <c r="M53" s="53"/>
      <c r="N53" s="53"/>
      <c r="O53" s="53"/>
      <c r="P53" s="333"/>
    </row>
    <row r="54" spans="1:21" s="91" customFormat="1" ht="17.100000000000001" customHeight="1" x14ac:dyDescent="0.2">
      <c r="B54" s="91" t="s">
        <v>104</v>
      </c>
      <c r="G54" s="180"/>
      <c r="H54" s="92"/>
      <c r="I54" s="53">
        <v>815</v>
      </c>
      <c r="J54" s="53"/>
      <c r="K54" s="53">
        <v>-5667</v>
      </c>
      <c r="L54" s="53"/>
      <c r="M54" s="53">
        <v>47017</v>
      </c>
      <c r="N54" s="53"/>
      <c r="O54" s="53">
        <v>-3355</v>
      </c>
      <c r="U54" s="330"/>
    </row>
    <row r="55" spans="1:21" s="91" customFormat="1" ht="17.100000000000001" customHeight="1" x14ac:dyDescent="0.2">
      <c r="B55" s="91" t="s">
        <v>105</v>
      </c>
      <c r="G55" s="180"/>
      <c r="H55" s="92"/>
      <c r="I55" s="53">
        <v>5446</v>
      </c>
      <c r="J55" s="297"/>
      <c r="K55" s="53">
        <v>-2063</v>
      </c>
      <c r="L55" s="297"/>
      <c r="M55" s="53">
        <v>18046</v>
      </c>
      <c r="N55" s="53"/>
      <c r="O55" s="53">
        <v>-10098</v>
      </c>
      <c r="U55" s="330"/>
    </row>
    <row r="56" spans="1:21" s="91" customFormat="1" ht="17.100000000000001" customHeight="1" thickBot="1" x14ac:dyDescent="0.25">
      <c r="G56" s="180"/>
      <c r="H56" s="92"/>
      <c r="I56" s="306">
        <v>6261</v>
      </c>
      <c r="J56" s="53"/>
      <c r="K56" s="306">
        <v>-7730</v>
      </c>
      <c r="L56" s="297"/>
      <c r="M56" s="306">
        <v>65063</v>
      </c>
      <c r="N56" s="53"/>
      <c r="O56" s="306">
        <v>-13453</v>
      </c>
      <c r="U56" s="330"/>
    </row>
    <row r="57" spans="1:21" s="91" customFormat="1" ht="17.100000000000001" customHeight="1" thickTop="1" x14ac:dyDescent="0.2">
      <c r="G57" s="180"/>
      <c r="H57" s="92"/>
      <c r="I57" s="53"/>
      <c r="J57" s="53"/>
      <c r="K57" s="53"/>
      <c r="L57" s="297"/>
      <c r="M57" s="53"/>
      <c r="N57" s="53"/>
      <c r="O57" s="53"/>
    </row>
    <row r="58" spans="1:21" s="91" customFormat="1" ht="17.100000000000001" customHeight="1" x14ac:dyDescent="0.2">
      <c r="A58" s="91" t="s">
        <v>106</v>
      </c>
      <c r="G58" s="180"/>
      <c r="H58" s="92"/>
      <c r="I58" s="53"/>
      <c r="J58" s="297"/>
      <c r="K58" s="53"/>
      <c r="L58" s="297"/>
      <c r="M58" s="53"/>
      <c r="N58" s="53"/>
      <c r="O58" s="53"/>
    </row>
    <row r="59" spans="1:21" s="91" customFormat="1" ht="17.100000000000001" customHeight="1" x14ac:dyDescent="0.2">
      <c r="B59" s="91" t="s">
        <v>104</v>
      </c>
      <c r="G59" s="180"/>
      <c r="H59" s="92"/>
      <c r="I59" s="53">
        <v>815</v>
      </c>
      <c r="J59" s="297"/>
      <c r="K59" s="53">
        <v>-5675</v>
      </c>
      <c r="L59" s="53"/>
      <c r="M59" s="53">
        <v>47017</v>
      </c>
      <c r="N59" s="53"/>
      <c r="O59" s="53">
        <v>-2629</v>
      </c>
      <c r="P59" s="333"/>
      <c r="Q59" s="309"/>
    </row>
    <row r="60" spans="1:21" s="91" customFormat="1" ht="17.100000000000001" customHeight="1" x14ac:dyDescent="0.2">
      <c r="B60" s="91" t="s">
        <v>105</v>
      </c>
      <c r="G60" s="180"/>
      <c r="H60" s="92"/>
      <c r="I60" s="53">
        <v>5446</v>
      </c>
      <c r="J60" s="297"/>
      <c r="K60" s="53">
        <v>-2055</v>
      </c>
      <c r="L60" s="297"/>
      <c r="M60" s="53">
        <v>18046</v>
      </c>
      <c r="N60" s="53"/>
      <c r="O60" s="53">
        <v>-10086</v>
      </c>
      <c r="P60" s="309"/>
      <c r="Q60" s="300"/>
    </row>
    <row r="61" spans="1:21" s="91" customFormat="1" ht="17.100000000000001" customHeight="1" thickBot="1" x14ac:dyDescent="0.25">
      <c r="G61" s="180"/>
      <c r="H61" s="92"/>
      <c r="I61" s="306">
        <v>6261</v>
      </c>
      <c r="J61" s="53"/>
      <c r="K61" s="306">
        <v>-7730</v>
      </c>
      <c r="L61" s="297"/>
      <c r="M61" s="306">
        <v>65063</v>
      </c>
      <c r="N61" s="53"/>
      <c r="O61" s="306">
        <v>-12715</v>
      </c>
      <c r="Q61" s="179"/>
    </row>
    <row r="62" spans="1:21" s="91" customFormat="1" ht="17.100000000000001" customHeight="1" thickTop="1" x14ac:dyDescent="0.2">
      <c r="G62" s="180"/>
      <c r="H62" s="92"/>
      <c r="I62" s="307"/>
      <c r="J62" s="53"/>
      <c r="K62" s="307"/>
      <c r="L62" s="53"/>
      <c r="M62" s="307"/>
      <c r="N62" s="53"/>
      <c r="O62" s="307"/>
      <c r="Q62" s="179"/>
    </row>
    <row r="63" spans="1:21" s="300" customFormat="1" ht="17.100000000000001" customHeight="1" x14ac:dyDescent="0.2">
      <c r="A63" s="308" t="s">
        <v>182</v>
      </c>
      <c r="B63" s="309"/>
      <c r="C63" s="91"/>
      <c r="D63" s="91"/>
      <c r="E63" s="91"/>
      <c r="F63" s="91"/>
      <c r="G63" s="310">
        <v>22</v>
      </c>
      <c r="I63" s="297"/>
      <c r="J63" s="53"/>
      <c r="K63" s="297"/>
      <c r="L63" s="53"/>
      <c r="M63" s="53"/>
      <c r="N63" s="53"/>
      <c r="O63" s="53"/>
      <c r="P63" s="91"/>
      <c r="Q63" s="91"/>
      <c r="R63" s="91"/>
      <c r="S63" s="91"/>
    </row>
    <row r="64" spans="1:21" s="91" customFormat="1" ht="17.100000000000001" customHeight="1" thickBot="1" x14ac:dyDescent="0.25">
      <c r="B64" s="179" t="s">
        <v>104</v>
      </c>
      <c r="G64" s="180"/>
      <c r="H64" s="92"/>
      <c r="I64" s="311">
        <v>1.9E-3</v>
      </c>
      <c r="J64" s="312"/>
      <c r="K64" s="311">
        <v>-1.34E-2</v>
      </c>
      <c r="L64" s="312"/>
      <c r="M64" s="311">
        <v>0.1114</v>
      </c>
      <c r="N64" s="312"/>
      <c r="O64" s="311">
        <v>-8.0000000000000002E-3</v>
      </c>
      <c r="P64" s="300"/>
      <c r="Q64" s="300"/>
      <c r="R64" s="300"/>
      <c r="S64" s="300"/>
    </row>
    <row r="65" spans="2:19" s="48" customFormat="1" ht="17.100000000000001" customHeight="1" thickTop="1" x14ac:dyDescent="0.2">
      <c r="B65" s="137"/>
      <c r="G65" s="51"/>
      <c r="H65" s="89"/>
      <c r="I65" s="181"/>
      <c r="J65" s="181"/>
      <c r="K65" s="181"/>
      <c r="L65" s="181"/>
      <c r="M65" s="181"/>
      <c r="N65" s="181"/>
      <c r="O65" s="181"/>
      <c r="P65" s="45"/>
      <c r="Q65" s="45"/>
      <c r="R65" s="45"/>
      <c r="S65" s="45"/>
    </row>
    <row r="66" spans="2:19" s="139" customFormat="1" ht="17.100000000000001" customHeight="1" x14ac:dyDescent="0.2">
      <c r="G66" s="141"/>
      <c r="H66" s="142"/>
      <c r="P66" s="143"/>
      <c r="Q66" s="143"/>
      <c r="R66" s="143"/>
      <c r="S66" s="143"/>
    </row>
    <row r="67" spans="2:19" s="139" customFormat="1" ht="20.100000000000001" customHeight="1" x14ac:dyDescent="0.2">
      <c r="B67" s="140"/>
      <c r="G67" s="141"/>
      <c r="H67" s="142"/>
      <c r="I67" s="124"/>
      <c r="J67" s="125"/>
      <c r="K67" s="124"/>
      <c r="L67" s="124"/>
      <c r="M67" s="124"/>
      <c r="N67" s="125"/>
      <c r="O67" s="126"/>
      <c r="P67" s="143"/>
      <c r="Q67" s="143"/>
      <c r="R67" s="143"/>
      <c r="S67" s="143"/>
    </row>
  </sheetData>
  <mergeCells count="22">
    <mergeCell ref="A43:O43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  <mergeCell ref="I51:K51"/>
    <mergeCell ref="M51:O51"/>
    <mergeCell ref="F52:H52"/>
    <mergeCell ref="A44:O44"/>
    <mergeCell ref="A45:O45"/>
    <mergeCell ref="A46:O46"/>
    <mergeCell ref="I48:O48"/>
    <mergeCell ref="I49:O49"/>
    <mergeCell ref="I50:K50"/>
    <mergeCell ref="M50:O50"/>
  </mergeCells>
  <pageMargins left="0.98425196850393704" right="0.59055118110236227" top="0.59055118110236227" bottom="3.937007874015748E-2" header="0.59055118110236227" footer="3.937007874015748E-2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rowBreaks count="1" manualBreakCount="1">
    <brk id="40" max="16383" man="1"/>
  </rowBreaks>
  <ignoredErrors>
    <ignoredError sqref="J12 L12 N12" numberStoredAsText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43"/>
  <sheetViews>
    <sheetView view="pageBreakPreview" zoomScale="145" zoomScaleNormal="100" zoomScaleSheetLayoutView="145" workbookViewId="0"/>
  </sheetViews>
  <sheetFormatPr defaultRowHeight="20.100000000000001" customHeight="1" x14ac:dyDescent="0.2"/>
  <cols>
    <col min="1" max="4" width="1.42578125" style="143" customWidth="1"/>
    <col min="5" max="5" width="14.28515625" style="143" customWidth="1"/>
    <col min="6" max="6" width="23.85546875" style="143" customWidth="1"/>
    <col min="7" max="7" width="2.42578125" style="144" customWidth="1"/>
    <col min="8" max="8" width="2.42578125" style="143" customWidth="1"/>
    <col min="9" max="9" width="0.85546875" style="143" customWidth="1"/>
    <col min="10" max="10" width="8.7109375" style="124" customWidth="1"/>
    <col min="11" max="11" width="0.85546875" style="124" customWidth="1"/>
    <col min="12" max="12" width="8.7109375" style="124" customWidth="1"/>
    <col min="13" max="13" width="0.85546875" style="124" customWidth="1"/>
    <col min="14" max="14" width="8.7109375" style="124" customWidth="1"/>
    <col min="15" max="15" width="0.85546875" style="124" customWidth="1"/>
    <col min="16" max="16" width="8.7109375" style="124" customWidth="1"/>
    <col min="17" max="17" width="11.5703125" style="246" bestFit="1" customWidth="1"/>
    <col min="18" max="18" width="11.85546875" style="143" customWidth="1"/>
    <col min="19" max="19" width="9.85546875" style="143" bestFit="1" customWidth="1"/>
    <col min="20" max="16384" width="9.140625" style="143"/>
  </cols>
  <sheetData>
    <row r="1" spans="1:20" s="88" customFormat="1" ht="21" customHeight="1" x14ac:dyDescent="0.2">
      <c r="G1" s="133"/>
      <c r="N1" s="54"/>
      <c r="P1" s="117" t="s">
        <v>127</v>
      </c>
      <c r="Q1" s="245"/>
    </row>
    <row r="2" spans="1:20" s="88" customFormat="1" ht="21" customHeight="1" x14ac:dyDescent="0.2">
      <c r="G2" s="133"/>
      <c r="N2" s="54"/>
      <c r="P2" s="117" t="s">
        <v>128</v>
      </c>
      <c r="Q2" s="245"/>
    </row>
    <row r="3" spans="1:20" s="88" customFormat="1" ht="21" customHeight="1" x14ac:dyDescent="0.2">
      <c r="A3" s="365" t="s">
        <v>121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245"/>
    </row>
    <row r="4" spans="1:20" s="88" customFormat="1" ht="21" customHeight="1" x14ac:dyDescent="0.2">
      <c r="A4" s="362" t="s">
        <v>81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245"/>
    </row>
    <row r="5" spans="1:20" s="88" customFormat="1" ht="21" customHeight="1" x14ac:dyDescent="0.2">
      <c r="A5" s="362" t="s">
        <v>52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245"/>
    </row>
    <row r="6" spans="1:20" s="88" customFormat="1" ht="21" customHeight="1" x14ac:dyDescent="0.2">
      <c r="A6" s="362" t="s">
        <v>197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245"/>
    </row>
    <row r="7" spans="1:20" s="88" customFormat="1" ht="9.9499999999999993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245"/>
    </row>
    <row r="8" spans="1:20" s="91" customFormat="1" ht="17.100000000000001" customHeight="1" x14ac:dyDescent="0.2">
      <c r="B8" s="296"/>
      <c r="C8" s="296"/>
      <c r="D8" s="296"/>
      <c r="E8" s="296"/>
      <c r="F8" s="296"/>
      <c r="G8" s="297"/>
      <c r="H8" s="296"/>
      <c r="I8" s="296"/>
      <c r="J8" s="363" t="s">
        <v>129</v>
      </c>
      <c r="K8" s="363"/>
      <c r="L8" s="363"/>
      <c r="M8" s="363"/>
      <c r="N8" s="363"/>
      <c r="O8" s="363"/>
      <c r="P8" s="363"/>
      <c r="Q8" s="313"/>
    </row>
    <row r="9" spans="1:20" s="91" customFormat="1" ht="17.100000000000001" customHeight="1" x14ac:dyDescent="0.2">
      <c r="B9" s="296"/>
      <c r="C9" s="296"/>
      <c r="D9" s="296"/>
      <c r="E9" s="296"/>
      <c r="F9" s="296"/>
      <c r="G9" s="297"/>
      <c r="H9" s="296"/>
      <c r="I9" s="296"/>
      <c r="J9" s="363" t="s">
        <v>65</v>
      </c>
      <c r="K9" s="363"/>
      <c r="L9" s="363"/>
      <c r="M9" s="363"/>
      <c r="N9" s="363"/>
      <c r="O9" s="363"/>
      <c r="P9" s="363"/>
      <c r="Q9" s="313"/>
    </row>
    <row r="10" spans="1:20" s="91" customFormat="1" ht="17.100000000000001" customHeight="1" x14ac:dyDescent="0.2">
      <c r="B10" s="296"/>
      <c r="C10" s="296"/>
      <c r="D10" s="296"/>
      <c r="E10" s="296"/>
      <c r="F10" s="296"/>
      <c r="G10" s="297"/>
      <c r="H10" s="296"/>
      <c r="I10" s="296"/>
      <c r="J10" s="368" t="s">
        <v>159</v>
      </c>
      <c r="K10" s="368"/>
      <c r="L10" s="368"/>
      <c r="M10" s="53"/>
      <c r="N10" s="368" t="s">
        <v>174</v>
      </c>
      <c r="O10" s="368"/>
      <c r="P10" s="368"/>
      <c r="Q10" s="313"/>
    </row>
    <row r="11" spans="1:20" s="316" customFormat="1" ht="17.100000000000001" customHeight="1" x14ac:dyDescent="0.2">
      <c r="A11" s="314"/>
      <c r="B11" s="314"/>
      <c r="C11" s="314"/>
      <c r="D11" s="315"/>
      <c r="G11" s="297"/>
      <c r="H11" s="296"/>
      <c r="I11" s="296"/>
      <c r="J11" s="367" t="s">
        <v>173</v>
      </c>
      <c r="K11" s="367"/>
      <c r="L11" s="367"/>
      <c r="M11" s="317"/>
      <c r="N11" s="367" t="s">
        <v>173</v>
      </c>
      <c r="O11" s="367"/>
      <c r="P11" s="367"/>
      <c r="Q11" s="318"/>
    </row>
    <row r="12" spans="1:20" s="91" customFormat="1" ht="17.100000000000001" customHeight="1" x14ac:dyDescent="0.2">
      <c r="B12" s="296"/>
      <c r="C12" s="296"/>
      <c r="D12" s="296"/>
      <c r="E12" s="296"/>
      <c r="F12" s="361" t="s">
        <v>1</v>
      </c>
      <c r="G12" s="361"/>
      <c r="H12" s="361"/>
      <c r="I12" s="296"/>
      <c r="J12" s="301" t="s">
        <v>198</v>
      </c>
      <c r="K12" s="302"/>
      <c r="L12" s="301" t="s">
        <v>136</v>
      </c>
      <c r="M12" s="303"/>
      <c r="N12" s="301" t="s">
        <v>198</v>
      </c>
      <c r="O12" s="304"/>
      <c r="P12" s="301" t="s">
        <v>136</v>
      </c>
      <c r="Q12" s="313"/>
    </row>
    <row r="13" spans="1:20" s="91" customFormat="1" ht="17.100000000000001" customHeight="1" x14ac:dyDescent="0.2">
      <c r="A13" s="308" t="s">
        <v>27</v>
      </c>
      <c r="B13" s="296"/>
      <c r="C13" s="296"/>
      <c r="D13" s="296"/>
      <c r="E13" s="296"/>
      <c r="F13" s="296"/>
      <c r="G13" s="297"/>
      <c r="H13" s="180"/>
      <c r="I13" s="297"/>
      <c r="J13" s="319"/>
      <c r="K13" s="319"/>
      <c r="L13" s="319"/>
      <c r="M13" s="319"/>
      <c r="N13" s="319"/>
      <c r="O13" s="319"/>
      <c r="P13" s="319"/>
      <c r="Q13" s="313"/>
    </row>
    <row r="14" spans="1:20" s="91" customFormat="1" ht="17.100000000000001" customHeight="1" x14ac:dyDescent="0.2">
      <c r="A14" s="300" t="s">
        <v>28</v>
      </c>
      <c r="B14" s="296"/>
      <c r="C14" s="296"/>
      <c r="D14" s="296"/>
      <c r="E14" s="296"/>
      <c r="F14" s="296"/>
      <c r="G14" s="320">
        <v>4</v>
      </c>
      <c r="I14" s="297"/>
      <c r="J14" s="321">
        <v>478439</v>
      </c>
      <c r="K14" s="319"/>
      <c r="L14" s="321">
        <v>287821</v>
      </c>
      <c r="M14" s="319"/>
      <c r="N14" s="321">
        <v>1199675</v>
      </c>
      <c r="O14" s="319"/>
      <c r="P14" s="321">
        <v>890339</v>
      </c>
      <c r="Q14" s="313"/>
      <c r="R14" s="322"/>
      <c r="S14" s="323"/>
      <c r="T14" s="322"/>
    </row>
    <row r="15" spans="1:20" s="91" customFormat="1" ht="17.100000000000001" customHeight="1" x14ac:dyDescent="0.2">
      <c r="A15" s="300" t="s">
        <v>29</v>
      </c>
      <c r="B15" s="296"/>
      <c r="C15" s="296"/>
      <c r="D15" s="296"/>
      <c r="E15" s="296"/>
      <c r="F15" s="296"/>
      <c r="G15" s="324"/>
      <c r="I15" s="297"/>
      <c r="J15" s="325"/>
      <c r="K15" s="319"/>
      <c r="L15" s="325"/>
      <c r="M15" s="319"/>
      <c r="N15" s="325"/>
      <c r="O15" s="325"/>
      <c r="P15" s="325"/>
      <c r="Q15" s="313"/>
      <c r="R15" s="322"/>
      <c r="S15" s="323"/>
      <c r="T15" s="322"/>
    </row>
    <row r="16" spans="1:20" s="91" customFormat="1" ht="17.100000000000001" customHeight="1" x14ac:dyDescent="0.2">
      <c r="B16" s="300" t="s">
        <v>204</v>
      </c>
      <c r="I16" s="180"/>
      <c r="J16" s="297">
        <v>0</v>
      </c>
      <c r="K16" s="319"/>
      <c r="L16" s="297">
        <v>0</v>
      </c>
      <c r="M16" s="319"/>
      <c r="N16" s="53">
        <v>0</v>
      </c>
      <c r="O16" s="319"/>
      <c r="P16" s="53">
        <v>4283</v>
      </c>
      <c r="Q16" s="313"/>
      <c r="R16" s="322"/>
      <c r="T16" s="322"/>
    </row>
    <row r="17" spans="1:20" s="91" customFormat="1" ht="17.100000000000001" customHeight="1" x14ac:dyDescent="0.2">
      <c r="B17" s="300" t="s">
        <v>138</v>
      </c>
      <c r="G17" s="324"/>
      <c r="I17" s="180"/>
      <c r="J17" s="321">
        <v>38</v>
      </c>
      <c r="K17" s="319"/>
      <c r="L17" s="321">
        <v>84</v>
      </c>
      <c r="M17" s="319"/>
      <c r="N17" s="53">
        <v>161</v>
      </c>
      <c r="O17" s="319"/>
      <c r="P17" s="53">
        <v>380</v>
      </c>
      <c r="Q17" s="313"/>
      <c r="R17" s="322"/>
      <c r="T17" s="322"/>
    </row>
    <row r="18" spans="1:20" s="91" customFormat="1" ht="17.100000000000001" customHeight="1" x14ac:dyDescent="0.2">
      <c r="B18" s="300" t="s">
        <v>83</v>
      </c>
      <c r="C18" s="296"/>
      <c r="D18" s="296"/>
      <c r="E18" s="296"/>
      <c r="F18" s="296"/>
      <c r="G18" s="320">
        <v>4</v>
      </c>
      <c r="I18" s="297"/>
      <c r="J18" s="326">
        <v>25384</v>
      </c>
      <c r="K18" s="319"/>
      <c r="L18" s="326">
        <v>2980</v>
      </c>
      <c r="M18" s="319"/>
      <c r="N18" s="53">
        <v>29976</v>
      </c>
      <c r="O18" s="319"/>
      <c r="P18" s="53">
        <v>6558</v>
      </c>
      <c r="Q18" s="313"/>
      <c r="R18" s="322"/>
      <c r="T18" s="322"/>
    </row>
    <row r="19" spans="1:20" s="91" customFormat="1" ht="17.100000000000001" customHeight="1" x14ac:dyDescent="0.2">
      <c r="A19" s="308" t="s">
        <v>30</v>
      </c>
      <c r="B19" s="296"/>
      <c r="C19" s="296"/>
      <c r="D19" s="296"/>
      <c r="E19" s="296"/>
      <c r="F19" s="296"/>
      <c r="G19" s="324"/>
      <c r="I19" s="297"/>
      <c r="J19" s="327">
        <v>503861</v>
      </c>
      <c r="K19" s="325"/>
      <c r="L19" s="327">
        <v>290885</v>
      </c>
      <c r="M19" s="319"/>
      <c r="N19" s="327">
        <v>1229812</v>
      </c>
      <c r="O19" s="319"/>
      <c r="P19" s="327">
        <v>901560</v>
      </c>
      <c r="Q19" s="313"/>
      <c r="R19" s="322"/>
      <c r="S19" s="313"/>
    </row>
    <row r="20" spans="1:20" s="91" customFormat="1" ht="17.100000000000001" customHeight="1" x14ac:dyDescent="0.2">
      <c r="A20" s="305" t="s">
        <v>31</v>
      </c>
      <c r="B20" s="305"/>
      <c r="G20" s="324"/>
      <c r="I20" s="180"/>
      <c r="J20" s="321"/>
      <c r="K20" s="319"/>
      <c r="L20" s="321"/>
      <c r="M20" s="319"/>
      <c r="N20" s="319"/>
      <c r="O20" s="319"/>
      <c r="P20" s="319"/>
      <c r="Q20" s="313"/>
      <c r="R20" s="322"/>
      <c r="S20" s="322"/>
    </row>
    <row r="21" spans="1:20" s="91" customFormat="1" ht="17.100000000000001" customHeight="1" x14ac:dyDescent="0.2">
      <c r="A21" s="300" t="s">
        <v>32</v>
      </c>
      <c r="G21" s="320"/>
      <c r="I21" s="180"/>
      <c r="J21" s="297">
        <v>440761</v>
      </c>
      <c r="K21" s="180"/>
      <c r="L21" s="297">
        <v>256642</v>
      </c>
      <c r="M21" s="180"/>
      <c r="N21" s="297">
        <v>1062208</v>
      </c>
      <c r="O21" s="180"/>
      <c r="P21" s="297">
        <v>791019</v>
      </c>
      <c r="Q21" s="313"/>
      <c r="R21" s="322"/>
      <c r="T21" s="322"/>
    </row>
    <row r="22" spans="1:20" s="91" customFormat="1" ht="17.100000000000001" customHeight="1" x14ac:dyDescent="0.2">
      <c r="A22" s="300" t="s">
        <v>139</v>
      </c>
      <c r="B22" s="300"/>
      <c r="G22" s="324"/>
      <c r="I22" s="180"/>
      <c r="J22" s="297">
        <v>7430</v>
      </c>
      <c r="K22" s="180"/>
      <c r="L22" s="297">
        <v>7286</v>
      </c>
      <c r="M22" s="180"/>
      <c r="N22" s="297">
        <v>22526</v>
      </c>
      <c r="O22" s="180"/>
      <c r="P22" s="297">
        <v>22294</v>
      </c>
      <c r="Q22" s="313"/>
      <c r="R22" s="322"/>
      <c r="T22" s="322"/>
    </row>
    <row r="23" spans="1:20" s="91" customFormat="1" ht="17.100000000000001" customHeight="1" x14ac:dyDescent="0.2">
      <c r="A23" s="300" t="s">
        <v>41</v>
      </c>
      <c r="B23" s="300"/>
      <c r="G23" s="320">
        <v>4</v>
      </c>
      <c r="I23" s="180"/>
      <c r="J23" s="53">
        <v>24917</v>
      </c>
      <c r="K23" s="328"/>
      <c r="L23" s="53">
        <v>27042</v>
      </c>
      <c r="M23" s="328"/>
      <c r="N23" s="53">
        <v>78294</v>
      </c>
      <c r="O23" s="328"/>
      <c r="P23" s="53">
        <v>82562</v>
      </c>
      <c r="Q23" s="313"/>
      <c r="R23" s="322"/>
      <c r="T23" s="322"/>
    </row>
    <row r="24" spans="1:20" s="91" customFormat="1" ht="17.100000000000001" customHeight="1" x14ac:dyDescent="0.2">
      <c r="A24" s="300" t="s">
        <v>203</v>
      </c>
      <c r="B24" s="300"/>
      <c r="G24" s="329"/>
      <c r="I24" s="180"/>
      <c r="J24" s="345">
        <v>30462</v>
      </c>
      <c r="K24" s="180"/>
      <c r="L24" s="345">
        <v>1598</v>
      </c>
      <c r="M24" s="180"/>
      <c r="N24" s="345">
        <v>41352</v>
      </c>
      <c r="O24" s="180"/>
      <c r="P24" s="345">
        <v>0</v>
      </c>
      <c r="Q24" s="313"/>
      <c r="R24" s="322"/>
      <c r="T24" s="322"/>
    </row>
    <row r="25" spans="1:20" s="91" customFormat="1" ht="17.100000000000001" customHeight="1" x14ac:dyDescent="0.2">
      <c r="A25" s="305" t="s">
        <v>33</v>
      </c>
      <c r="B25" s="305"/>
      <c r="C25" s="305"/>
      <c r="H25" s="92"/>
      <c r="I25" s="180"/>
      <c r="J25" s="345">
        <v>503570</v>
      </c>
      <c r="K25" s="180"/>
      <c r="L25" s="345">
        <v>292568</v>
      </c>
      <c r="M25" s="180"/>
      <c r="N25" s="345">
        <v>1204380</v>
      </c>
      <c r="O25" s="180"/>
      <c r="P25" s="345">
        <v>895875</v>
      </c>
      <c r="Q25" s="313"/>
      <c r="R25" s="322"/>
      <c r="S25" s="322"/>
    </row>
    <row r="26" spans="1:20" s="91" customFormat="1" ht="17.100000000000001" customHeight="1" x14ac:dyDescent="0.2">
      <c r="A26" s="305" t="s">
        <v>177</v>
      </c>
      <c r="B26" s="305"/>
      <c r="C26" s="305"/>
      <c r="H26" s="92"/>
      <c r="I26" s="180"/>
      <c r="J26" s="297">
        <v>291</v>
      </c>
      <c r="K26" s="180"/>
      <c r="L26" s="297">
        <v>-1683</v>
      </c>
      <c r="M26" s="180"/>
      <c r="N26" s="297">
        <v>25432</v>
      </c>
      <c r="O26" s="180"/>
      <c r="P26" s="297">
        <v>5685</v>
      </c>
      <c r="Q26" s="313"/>
      <c r="S26" s="322"/>
    </row>
    <row r="27" spans="1:20" s="91" customFormat="1" ht="17.100000000000001" customHeight="1" x14ac:dyDescent="0.2">
      <c r="A27" s="300" t="s">
        <v>141</v>
      </c>
      <c r="B27" s="300"/>
      <c r="G27" s="320">
        <v>4</v>
      </c>
      <c r="I27" s="180"/>
      <c r="J27" s="297">
        <v>2916</v>
      </c>
      <c r="K27" s="180"/>
      <c r="L27" s="297">
        <v>2578</v>
      </c>
      <c r="M27" s="180"/>
      <c r="N27" s="297">
        <v>8859</v>
      </c>
      <c r="O27" s="180"/>
      <c r="P27" s="297">
        <v>7593</v>
      </c>
      <c r="Q27" s="313"/>
      <c r="R27" s="322"/>
      <c r="T27" s="322"/>
    </row>
    <row r="28" spans="1:20" s="91" customFormat="1" ht="17.100000000000001" customHeight="1" x14ac:dyDescent="0.2">
      <c r="A28" s="300" t="s">
        <v>49</v>
      </c>
      <c r="B28" s="300"/>
      <c r="G28" s="320"/>
      <c r="I28" s="180"/>
      <c r="J28" s="345">
        <v>-3265</v>
      </c>
      <c r="K28" s="180"/>
      <c r="L28" s="345">
        <v>-2707</v>
      </c>
      <c r="M28" s="180"/>
      <c r="N28" s="345">
        <v>-7739</v>
      </c>
      <c r="O28" s="180"/>
      <c r="P28" s="345">
        <v>-9758</v>
      </c>
      <c r="Q28" s="313"/>
      <c r="R28" s="313"/>
      <c r="T28" s="322"/>
    </row>
    <row r="29" spans="1:20" s="91" customFormat="1" ht="17.100000000000001" customHeight="1" x14ac:dyDescent="0.2">
      <c r="A29" s="305" t="s">
        <v>180</v>
      </c>
      <c r="H29" s="92"/>
      <c r="I29" s="180"/>
      <c r="J29" s="307">
        <v>-58</v>
      </c>
      <c r="K29" s="325"/>
      <c r="L29" s="307">
        <v>-1812</v>
      </c>
      <c r="M29" s="325"/>
      <c r="N29" s="307">
        <v>26552</v>
      </c>
      <c r="O29" s="319"/>
      <c r="P29" s="307">
        <v>3520</v>
      </c>
      <c r="Q29" s="313"/>
      <c r="R29" s="330"/>
    </row>
    <row r="30" spans="1:20" s="91" customFormat="1" ht="17.100000000000001" customHeight="1" x14ac:dyDescent="0.2">
      <c r="A30" s="300" t="s">
        <v>181</v>
      </c>
      <c r="G30" s="91">
        <v>21</v>
      </c>
      <c r="H30" s="331"/>
      <c r="I30" s="180"/>
      <c r="J30" s="345">
        <v>-23</v>
      </c>
      <c r="K30" s="180"/>
      <c r="L30" s="345">
        <v>332</v>
      </c>
      <c r="M30" s="180"/>
      <c r="N30" s="345">
        <v>-5414</v>
      </c>
      <c r="O30" s="180"/>
      <c r="P30" s="345">
        <v>-801</v>
      </c>
      <c r="Q30" s="313"/>
      <c r="R30" s="322"/>
      <c r="T30" s="322"/>
    </row>
    <row r="31" spans="1:20" s="91" customFormat="1" ht="17.100000000000001" customHeight="1" x14ac:dyDescent="0.2">
      <c r="A31" s="308" t="s">
        <v>142</v>
      </c>
      <c r="H31" s="92"/>
      <c r="I31" s="180"/>
      <c r="J31" s="332">
        <v>-81</v>
      </c>
      <c r="K31" s="325"/>
      <c r="L31" s="332">
        <v>-1480</v>
      </c>
      <c r="M31" s="325"/>
      <c r="N31" s="327">
        <v>21138</v>
      </c>
      <c r="O31" s="319"/>
      <c r="P31" s="327">
        <v>2719</v>
      </c>
      <c r="Q31" s="313"/>
      <c r="R31" s="313"/>
    </row>
    <row r="32" spans="1:20" s="91" customFormat="1" ht="17.100000000000001" customHeight="1" x14ac:dyDescent="0.2">
      <c r="A32" s="333" t="s">
        <v>160</v>
      </c>
      <c r="H32" s="92"/>
      <c r="I32" s="180"/>
      <c r="J32" s="334"/>
      <c r="K32" s="319"/>
      <c r="L32" s="334"/>
      <c r="M32" s="319"/>
      <c r="N32" s="325"/>
      <c r="O32" s="325"/>
      <c r="P32" s="325"/>
      <c r="Q32" s="313"/>
    </row>
    <row r="33" spans="1:18" s="91" customFormat="1" ht="17.100000000000001" customHeight="1" x14ac:dyDescent="0.2">
      <c r="A33" s="335" t="s">
        <v>153</v>
      </c>
      <c r="H33" s="92"/>
      <c r="I33" s="180"/>
      <c r="J33" s="334"/>
      <c r="K33" s="319"/>
      <c r="L33" s="334"/>
      <c r="M33" s="319"/>
      <c r="N33" s="325"/>
      <c r="O33" s="325"/>
      <c r="P33" s="325"/>
      <c r="Q33" s="313"/>
    </row>
    <row r="34" spans="1:18" s="91" customFormat="1" ht="17.100000000000001" customHeight="1" x14ac:dyDescent="0.2">
      <c r="A34" s="335"/>
      <c r="B34" s="91" t="s">
        <v>154</v>
      </c>
      <c r="H34" s="92"/>
      <c r="I34" s="180"/>
      <c r="J34" s="334"/>
      <c r="K34" s="319"/>
      <c r="L34" s="334"/>
      <c r="M34" s="319"/>
      <c r="N34" s="325"/>
      <c r="O34" s="325"/>
      <c r="P34" s="325"/>
      <c r="Q34" s="313"/>
    </row>
    <row r="35" spans="1:18" s="91" customFormat="1" ht="17.100000000000001" customHeight="1" x14ac:dyDescent="0.2">
      <c r="A35" s="336"/>
      <c r="C35" s="179" t="s">
        <v>155</v>
      </c>
      <c r="H35" s="92"/>
      <c r="I35" s="180"/>
      <c r="J35" s="337">
        <v>0</v>
      </c>
      <c r="K35" s="319"/>
      <c r="L35" s="337">
        <v>0</v>
      </c>
      <c r="M35" s="319"/>
      <c r="N35" s="337">
        <v>0</v>
      </c>
      <c r="O35" s="325"/>
      <c r="P35" s="345">
        <v>8</v>
      </c>
      <c r="Q35" s="313"/>
    </row>
    <row r="36" spans="1:18" s="91" customFormat="1" ht="17.100000000000001" customHeight="1" x14ac:dyDescent="0.2">
      <c r="A36" s="333" t="s">
        <v>172</v>
      </c>
      <c r="C36" s="179"/>
      <c r="H36" s="92"/>
      <c r="I36" s="180"/>
      <c r="J36" s="337">
        <v>0</v>
      </c>
      <c r="K36" s="319"/>
      <c r="L36" s="337">
        <v>0</v>
      </c>
      <c r="M36" s="319"/>
      <c r="N36" s="337">
        <v>0</v>
      </c>
      <c r="O36" s="325"/>
      <c r="P36" s="345">
        <v>8</v>
      </c>
      <c r="Q36" s="313"/>
      <c r="R36" s="330"/>
    </row>
    <row r="37" spans="1:18" s="91" customFormat="1" ht="17.100000000000001" customHeight="1" thickBot="1" x14ac:dyDescent="0.25">
      <c r="A37" s="333" t="s">
        <v>143</v>
      </c>
      <c r="H37" s="92"/>
      <c r="I37" s="180"/>
      <c r="J37" s="338">
        <v>-81</v>
      </c>
      <c r="K37" s="319"/>
      <c r="L37" s="338">
        <v>-1480</v>
      </c>
      <c r="M37" s="319"/>
      <c r="N37" s="339">
        <v>21138</v>
      </c>
      <c r="O37" s="325"/>
      <c r="P37" s="339">
        <v>2727</v>
      </c>
      <c r="Q37" s="313"/>
    </row>
    <row r="38" spans="1:18" s="91" customFormat="1" ht="17.100000000000001" customHeight="1" thickTop="1" x14ac:dyDescent="0.2">
      <c r="A38" s="333"/>
      <c r="H38" s="92"/>
      <c r="I38" s="180"/>
      <c r="J38" s="53"/>
      <c r="K38" s="319"/>
      <c r="L38" s="53"/>
      <c r="M38" s="319"/>
      <c r="N38" s="53"/>
      <c r="O38" s="325"/>
      <c r="P38" s="53"/>
      <c r="Q38" s="313"/>
    </row>
    <row r="39" spans="1:18" s="300" customFormat="1" ht="17.100000000000001" customHeight="1" x14ac:dyDescent="0.2">
      <c r="A39" s="333" t="s">
        <v>182</v>
      </c>
      <c r="C39" s="91"/>
      <c r="D39" s="91"/>
      <c r="E39" s="91"/>
      <c r="F39" s="91"/>
      <c r="G39" s="340">
        <v>22</v>
      </c>
      <c r="I39" s="180"/>
      <c r="J39" s="319"/>
      <c r="K39" s="325"/>
      <c r="L39" s="319"/>
      <c r="M39" s="325"/>
      <c r="N39" s="325"/>
      <c r="O39" s="325"/>
      <c r="P39" s="325"/>
      <c r="Q39" s="313"/>
    </row>
    <row r="40" spans="1:18" s="91" customFormat="1" ht="17.100000000000001" customHeight="1" thickBot="1" x14ac:dyDescent="0.25">
      <c r="B40" s="179" t="s">
        <v>104</v>
      </c>
      <c r="G40" s="180"/>
      <c r="H40" s="92"/>
      <c r="I40" s="180"/>
      <c r="J40" s="341">
        <v>-1.9000000000000001E-4</v>
      </c>
      <c r="K40" s="325"/>
      <c r="L40" s="341">
        <v>-3.5000000000000001E-3</v>
      </c>
      <c r="M40" s="342"/>
      <c r="N40" s="341">
        <v>5.0099999999999999E-2</v>
      </c>
      <c r="O40" s="342"/>
      <c r="P40" s="341">
        <v>6.4000000000000003E-3</v>
      </c>
      <c r="Q40" s="313"/>
    </row>
    <row r="41" spans="1:18" s="48" customFormat="1" ht="18" customHeight="1" thickTop="1" x14ac:dyDescent="0.2">
      <c r="B41" s="137"/>
      <c r="G41" s="51"/>
      <c r="H41" s="89"/>
      <c r="I41" s="51"/>
      <c r="J41" s="138"/>
      <c r="K41" s="60"/>
      <c r="L41" s="138"/>
      <c r="M41" s="138"/>
      <c r="N41" s="138"/>
      <c r="O41" s="138"/>
      <c r="P41" s="138"/>
      <c r="Q41" s="90"/>
      <c r="R41" s="136"/>
    </row>
    <row r="42" spans="1:18" s="48" customFormat="1" ht="18" customHeight="1" x14ac:dyDescent="0.2">
      <c r="G42" s="51"/>
      <c r="H42" s="89"/>
      <c r="Q42" s="90"/>
    </row>
    <row r="43" spans="1:18" s="139" customFormat="1" ht="20.100000000000001" customHeight="1" x14ac:dyDescent="0.2">
      <c r="B43" s="140"/>
      <c r="G43" s="141"/>
      <c r="H43" s="142"/>
      <c r="J43" s="124"/>
      <c r="K43" s="125"/>
      <c r="L43" s="124"/>
      <c r="M43" s="124"/>
      <c r="N43" s="124"/>
      <c r="O43" s="125"/>
      <c r="P43" s="126"/>
      <c r="Q43" s="246"/>
    </row>
  </sheetData>
  <mergeCells count="11">
    <mergeCell ref="J9:P9"/>
    <mergeCell ref="F12:H12"/>
    <mergeCell ref="A3:P3"/>
    <mergeCell ref="A4:P4"/>
    <mergeCell ref="A5:P5"/>
    <mergeCell ref="A6:P6"/>
    <mergeCell ref="J8:P8"/>
    <mergeCell ref="J11:L11"/>
    <mergeCell ref="N11:P11"/>
    <mergeCell ref="J10:L10"/>
    <mergeCell ref="N10:P10"/>
  </mergeCells>
  <pageMargins left="0.98425196850393704" right="0.59055118110236227" top="0.59055118110236227" bottom="3.937007874015748E-2" header="0.59055118110236227" footer="3.937007874015748E-2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Y28"/>
  <sheetViews>
    <sheetView view="pageBreakPreview" zoomScale="130" zoomScaleNormal="70" zoomScaleSheetLayoutView="130" workbookViewId="0"/>
  </sheetViews>
  <sheetFormatPr defaultRowHeight="20.100000000000001" customHeight="1" x14ac:dyDescent="0.45"/>
  <cols>
    <col min="1" max="1" width="1.5703125" style="40" customWidth="1"/>
    <col min="2" max="2" width="2" style="40" customWidth="1"/>
    <col min="3" max="3" width="36.5703125" style="40" customWidth="1"/>
    <col min="4" max="4" width="2.85546875" style="40" customWidth="1"/>
    <col min="5" max="5" width="2" style="40" customWidth="1"/>
    <col min="6" max="6" width="1" style="40" customWidth="1"/>
    <col min="7" max="7" width="9.85546875" style="40" customWidth="1"/>
    <col min="8" max="8" width="0.85546875" style="40" customWidth="1"/>
    <col min="9" max="9" width="9" style="40" customWidth="1"/>
    <col min="10" max="10" width="0.85546875" style="40" customWidth="1"/>
    <col min="11" max="11" width="13" style="40" customWidth="1"/>
    <col min="12" max="12" width="0.85546875" style="40" customWidth="1"/>
    <col min="13" max="13" width="13" style="40" customWidth="1"/>
    <col min="14" max="14" width="0.85546875" style="40" customWidth="1"/>
    <col min="15" max="15" width="8.7109375" style="40" customWidth="1"/>
    <col min="16" max="16" width="0.85546875" style="40" customWidth="1"/>
    <col min="17" max="17" width="8.7109375" style="40" customWidth="1"/>
    <col min="18" max="18" width="0.85546875" style="40" customWidth="1"/>
    <col min="19" max="19" width="8.7109375" style="40" customWidth="1"/>
    <col min="20" max="20" width="0.85546875" style="40" customWidth="1"/>
    <col min="21" max="21" width="8.7109375" style="40" customWidth="1"/>
    <col min="22" max="16384" width="9.140625" style="40"/>
  </cols>
  <sheetData>
    <row r="1" spans="1:25" ht="21" customHeight="1" x14ac:dyDescent="0.45">
      <c r="Q1" s="120" t="s">
        <v>127</v>
      </c>
      <c r="R1" s="93"/>
      <c r="S1" s="93"/>
      <c r="T1" s="93"/>
      <c r="U1" s="93"/>
    </row>
    <row r="2" spans="1:25" ht="21" customHeight="1" x14ac:dyDescent="0.45">
      <c r="Q2" s="121" t="s">
        <v>128</v>
      </c>
      <c r="R2" s="94"/>
      <c r="S2" s="94"/>
      <c r="T2" s="94"/>
      <c r="U2" s="94"/>
    </row>
    <row r="3" spans="1:25" ht="21" customHeight="1" x14ac:dyDescent="0.45">
      <c r="A3" s="372" t="s">
        <v>122</v>
      </c>
      <c r="B3" s="372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</row>
    <row r="4" spans="1:25" s="41" customFormat="1" ht="21" customHeight="1" x14ac:dyDescent="0.3">
      <c r="A4" s="374" t="s">
        <v>81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</row>
    <row r="5" spans="1:25" s="41" customFormat="1" ht="21" customHeight="1" x14ac:dyDescent="0.3">
      <c r="A5" s="375" t="s">
        <v>86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</row>
    <row r="6" spans="1:25" s="41" customFormat="1" ht="21" customHeight="1" x14ac:dyDescent="0.3">
      <c r="A6" s="376" t="s">
        <v>199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</row>
    <row r="7" spans="1:25" s="41" customFormat="1" ht="4.5" customHeight="1" x14ac:dyDescent="0.3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</row>
    <row r="8" spans="1:25" s="63" customFormat="1" ht="15" customHeight="1" x14ac:dyDescent="0.2">
      <c r="A8" s="62"/>
      <c r="B8" s="62"/>
      <c r="C8" s="62"/>
      <c r="D8" s="62"/>
      <c r="E8" s="62"/>
      <c r="F8" s="62"/>
      <c r="G8" s="371" t="s">
        <v>129</v>
      </c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</row>
    <row r="9" spans="1:25" s="63" customFormat="1" ht="15" customHeight="1" x14ac:dyDescent="0.2">
      <c r="A9" s="64"/>
      <c r="B9" s="64"/>
      <c r="C9" s="64"/>
      <c r="D9" s="64"/>
      <c r="E9" s="64"/>
      <c r="F9" s="64"/>
      <c r="G9" s="370" t="s">
        <v>64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</row>
    <row r="10" spans="1:25" s="63" customFormat="1" ht="15" customHeight="1" x14ac:dyDescent="0.2">
      <c r="A10" s="64"/>
      <c r="B10" s="64"/>
      <c r="C10" s="64"/>
      <c r="D10" s="64"/>
      <c r="E10" s="64"/>
      <c r="F10" s="64"/>
      <c r="G10" s="65" t="s">
        <v>35</v>
      </c>
      <c r="H10" s="65"/>
      <c r="I10" s="65" t="s">
        <v>46</v>
      </c>
      <c r="J10" s="66"/>
      <c r="K10" s="65" t="s">
        <v>107</v>
      </c>
      <c r="L10" s="66"/>
      <c r="M10" s="370" t="s">
        <v>18</v>
      </c>
      <c r="N10" s="370"/>
      <c r="O10" s="370"/>
      <c r="P10" s="65"/>
      <c r="Q10" s="65" t="s">
        <v>71</v>
      </c>
      <c r="R10" s="65"/>
      <c r="S10" s="65" t="s">
        <v>72</v>
      </c>
      <c r="T10" s="66"/>
      <c r="U10" s="65" t="s">
        <v>71</v>
      </c>
    </row>
    <row r="11" spans="1:25" s="63" customFormat="1" ht="15" customHeight="1" x14ac:dyDescent="0.2">
      <c r="A11" s="64"/>
      <c r="B11" s="64"/>
      <c r="C11" s="64"/>
      <c r="D11" s="64"/>
      <c r="E11" s="64"/>
      <c r="F11" s="64"/>
      <c r="G11" s="65" t="s">
        <v>36</v>
      </c>
      <c r="H11" s="65"/>
      <c r="I11" s="65" t="s">
        <v>47</v>
      </c>
      <c r="J11" s="66"/>
      <c r="K11" s="67" t="s">
        <v>167</v>
      </c>
      <c r="L11" s="66"/>
      <c r="M11" s="65" t="s">
        <v>44</v>
      </c>
      <c r="N11" s="68"/>
      <c r="O11" s="65" t="s">
        <v>45</v>
      </c>
      <c r="P11" s="65"/>
      <c r="Q11" s="65" t="s">
        <v>73</v>
      </c>
      <c r="R11" s="65"/>
      <c r="S11" s="65" t="s">
        <v>74</v>
      </c>
      <c r="T11" s="69"/>
      <c r="U11" s="65" t="s">
        <v>73</v>
      </c>
    </row>
    <row r="12" spans="1:25" s="63" customFormat="1" ht="15" customHeight="1" x14ac:dyDescent="0.2">
      <c r="A12" s="64"/>
      <c r="B12" s="64"/>
      <c r="C12" s="369" t="s">
        <v>1</v>
      </c>
      <c r="D12" s="369"/>
      <c r="E12" s="369"/>
      <c r="F12" s="64"/>
      <c r="G12" s="72" t="s">
        <v>37</v>
      </c>
      <c r="H12" s="65"/>
      <c r="I12" s="70"/>
      <c r="J12" s="65"/>
      <c r="K12" s="71" t="s">
        <v>168</v>
      </c>
      <c r="L12" s="65"/>
      <c r="M12" s="171" t="s">
        <v>169</v>
      </c>
      <c r="N12" s="65"/>
      <c r="O12" s="72" t="s">
        <v>38</v>
      </c>
      <c r="P12" s="67"/>
      <c r="Q12" s="171" t="s">
        <v>75</v>
      </c>
      <c r="R12" s="65"/>
      <c r="S12" s="171" t="s">
        <v>76</v>
      </c>
      <c r="T12" s="69"/>
      <c r="U12" s="70"/>
    </row>
    <row r="13" spans="1:25" s="63" customFormat="1" ht="15" customHeight="1" x14ac:dyDescent="0.2">
      <c r="A13" s="73" t="s">
        <v>201</v>
      </c>
      <c r="B13" s="74"/>
      <c r="C13" s="74"/>
      <c r="D13" s="74"/>
      <c r="E13" s="74"/>
      <c r="F13" s="74"/>
      <c r="G13" s="76">
        <v>211000</v>
      </c>
      <c r="H13" s="76"/>
      <c r="I13" s="76">
        <v>300485</v>
      </c>
      <c r="J13" s="76"/>
      <c r="K13" s="76">
        <v>125</v>
      </c>
      <c r="L13" s="76"/>
      <c r="M13" s="76">
        <v>21598</v>
      </c>
      <c r="N13" s="75"/>
      <c r="O13" s="75">
        <v>313925</v>
      </c>
      <c r="P13" s="77"/>
      <c r="Q13" s="75">
        <v>847133</v>
      </c>
      <c r="R13" s="75"/>
      <c r="S13" s="75">
        <v>-14056</v>
      </c>
      <c r="T13" s="87"/>
      <c r="U13" s="75">
        <v>833077</v>
      </c>
      <c r="Y13" s="187"/>
    </row>
    <row r="14" spans="1:25" s="63" customFormat="1" ht="15" customHeight="1" x14ac:dyDescent="0.2">
      <c r="A14" s="74" t="s">
        <v>78</v>
      </c>
      <c r="B14" s="74"/>
      <c r="C14" s="74"/>
      <c r="D14" s="74">
        <v>23</v>
      </c>
      <c r="E14" s="74"/>
      <c r="F14" s="74"/>
      <c r="G14" s="166">
        <v>0</v>
      </c>
      <c r="H14" s="97"/>
      <c r="I14" s="166">
        <v>0</v>
      </c>
      <c r="J14" s="97"/>
      <c r="K14" s="166">
        <v>0</v>
      </c>
      <c r="L14" s="97"/>
      <c r="M14" s="166">
        <v>0</v>
      </c>
      <c r="N14" s="182"/>
      <c r="O14" s="166">
        <v>-6330</v>
      </c>
      <c r="P14" s="166"/>
      <c r="Q14" s="166">
        <v>-6330</v>
      </c>
      <c r="R14" s="167"/>
      <c r="S14" s="166">
        <v>0</v>
      </c>
      <c r="T14" s="168"/>
      <c r="U14" s="166">
        <v>-6330</v>
      </c>
    </row>
    <row r="15" spans="1:25" s="63" customFormat="1" ht="15" customHeight="1" x14ac:dyDescent="0.2">
      <c r="A15" s="74" t="s">
        <v>63</v>
      </c>
      <c r="B15" s="74"/>
      <c r="C15" s="74"/>
      <c r="D15" s="74"/>
      <c r="E15" s="74"/>
      <c r="F15" s="74"/>
      <c r="G15" s="97"/>
      <c r="H15" s="97"/>
      <c r="I15" s="97"/>
      <c r="J15" s="97"/>
      <c r="K15" s="97"/>
      <c r="L15" s="97"/>
      <c r="M15" s="97"/>
      <c r="N15" s="77"/>
      <c r="O15" s="75"/>
      <c r="P15" s="77"/>
      <c r="Q15" s="75"/>
      <c r="R15" s="75"/>
      <c r="S15" s="75"/>
      <c r="T15" s="87"/>
      <c r="U15" s="75"/>
    </row>
    <row r="16" spans="1:25" s="63" customFormat="1" ht="15" customHeight="1" x14ac:dyDescent="0.2">
      <c r="A16" s="74"/>
      <c r="B16" s="74" t="s">
        <v>114</v>
      </c>
      <c r="C16" s="74"/>
      <c r="D16" s="74"/>
      <c r="E16" s="74"/>
      <c r="F16" s="74"/>
      <c r="G16" s="166">
        <v>0</v>
      </c>
      <c r="H16" s="97"/>
      <c r="I16" s="166">
        <v>0</v>
      </c>
      <c r="J16" s="97"/>
      <c r="K16" s="166">
        <v>0</v>
      </c>
      <c r="L16" s="97"/>
      <c r="M16" s="166">
        <v>0</v>
      </c>
      <c r="N16" s="77"/>
      <c r="O16" s="75">
        <v>47017</v>
      </c>
      <c r="P16" s="77"/>
      <c r="Q16" s="75">
        <v>47017</v>
      </c>
      <c r="R16" s="75"/>
      <c r="S16" s="75">
        <v>18046</v>
      </c>
      <c r="T16" s="87"/>
      <c r="U16" s="75">
        <v>65063</v>
      </c>
    </row>
    <row r="17" spans="1:25" s="63" customFormat="1" ht="15" customHeight="1" x14ac:dyDescent="0.2">
      <c r="A17" s="74"/>
      <c r="B17" s="74" t="s">
        <v>165</v>
      </c>
      <c r="C17" s="74"/>
      <c r="D17" s="74"/>
      <c r="E17" s="74"/>
      <c r="F17" s="74"/>
      <c r="G17" s="115">
        <v>0</v>
      </c>
      <c r="H17" s="97"/>
      <c r="I17" s="115">
        <v>0</v>
      </c>
      <c r="J17" s="97"/>
      <c r="K17" s="115">
        <v>0</v>
      </c>
      <c r="L17" s="97"/>
      <c r="M17" s="115">
        <v>0</v>
      </c>
      <c r="N17" s="78"/>
      <c r="O17" s="115">
        <v>0</v>
      </c>
      <c r="P17" s="183"/>
      <c r="Q17" s="115">
        <v>0</v>
      </c>
      <c r="R17" s="75"/>
      <c r="S17" s="115">
        <v>0</v>
      </c>
      <c r="T17" s="85"/>
      <c r="U17" s="115">
        <v>0</v>
      </c>
    </row>
    <row r="18" spans="1:25" s="63" customFormat="1" ht="15" customHeight="1" x14ac:dyDescent="0.2">
      <c r="A18" s="74" t="s">
        <v>145</v>
      </c>
      <c r="B18" s="74"/>
      <c r="C18" s="74"/>
      <c r="D18" s="74"/>
      <c r="E18" s="74"/>
      <c r="F18" s="74"/>
      <c r="G18" s="83">
        <v>0</v>
      </c>
      <c r="H18" s="97"/>
      <c r="I18" s="83">
        <v>0</v>
      </c>
      <c r="J18" s="97"/>
      <c r="K18" s="83">
        <v>0</v>
      </c>
      <c r="L18" s="97"/>
      <c r="M18" s="83">
        <v>0</v>
      </c>
      <c r="N18" s="78"/>
      <c r="O18" s="184">
        <v>47017</v>
      </c>
      <c r="P18" s="78"/>
      <c r="Q18" s="184">
        <v>47017</v>
      </c>
      <c r="R18" s="82"/>
      <c r="S18" s="184">
        <v>18046</v>
      </c>
      <c r="T18" s="85"/>
      <c r="U18" s="184">
        <v>65063</v>
      </c>
    </row>
    <row r="19" spans="1:25" s="63" customFormat="1" ht="15" customHeight="1" thickBot="1" x14ac:dyDescent="0.25">
      <c r="A19" s="73" t="s">
        <v>200</v>
      </c>
      <c r="B19" s="74"/>
      <c r="C19" s="74"/>
      <c r="D19" s="74"/>
      <c r="E19" s="74"/>
      <c r="F19" s="74"/>
      <c r="G19" s="81">
        <v>211000</v>
      </c>
      <c r="H19" s="75"/>
      <c r="I19" s="81">
        <v>300485</v>
      </c>
      <c r="J19" s="75"/>
      <c r="K19" s="81">
        <v>125</v>
      </c>
      <c r="L19" s="82"/>
      <c r="M19" s="81">
        <v>21598</v>
      </c>
      <c r="N19" s="78"/>
      <c r="O19" s="86">
        <v>354612</v>
      </c>
      <c r="P19" s="78"/>
      <c r="Q19" s="86">
        <v>887820</v>
      </c>
      <c r="R19" s="82"/>
      <c r="S19" s="86">
        <v>3990</v>
      </c>
      <c r="T19" s="85"/>
      <c r="U19" s="86">
        <v>891810</v>
      </c>
    </row>
    <row r="20" spans="1:25" s="63" customFormat="1" ht="15" customHeight="1" thickTop="1" x14ac:dyDescent="0.2">
      <c r="A20" s="73"/>
      <c r="B20" s="74"/>
      <c r="C20" s="74"/>
      <c r="D20" s="74"/>
      <c r="E20" s="74"/>
      <c r="F20" s="74"/>
      <c r="G20" s="77"/>
      <c r="H20" s="77"/>
      <c r="I20" s="77"/>
      <c r="J20" s="77"/>
      <c r="K20" s="80"/>
      <c r="L20" s="78"/>
      <c r="M20" s="77"/>
      <c r="N20" s="78"/>
      <c r="O20" s="78"/>
      <c r="P20" s="78"/>
      <c r="Q20" s="78"/>
      <c r="R20" s="78"/>
      <c r="S20" s="78"/>
      <c r="T20" s="79"/>
      <c r="U20" s="78"/>
    </row>
    <row r="21" spans="1:25" s="63" customFormat="1" ht="15" customHeight="1" x14ac:dyDescent="0.2">
      <c r="A21" s="73" t="s">
        <v>184</v>
      </c>
      <c r="B21" s="74"/>
      <c r="C21" s="74"/>
      <c r="D21" s="74"/>
      <c r="E21" s="74"/>
      <c r="F21" s="74"/>
      <c r="G21" s="76">
        <v>211000</v>
      </c>
      <c r="H21" s="76"/>
      <c r="I21" s="76">
        <v>300485</v>
      </c>
      <c r="J21" s="76"/>
      <c r="K21" s="76">
        <v>125</v>
      </c>
      <c r="L21" s="76"/>
      <c r="M21" s="76">
        <v>21598</v>
      </c>
      <c r="N21" s="75"/>
      <c r="O21" s="75">
        <v>329166</v>
      </c>
      <c r="P21" s="77"/>
      <c r="Q21" s="75">
        <v>862374</v>
      </c>
      <c r="R21" s="75"/>
      <c r="S21" s="75">
        <v>1967</v>
      </c>
      <c r="T21" s="87"/>
      <c r="U21" s="75">
        <v>864341</v>
      </c>
      <c r="Y21" s="187"/>
    </row>
    <row r="22" spans="1:25" s="63" customFormat="1" ht="15" customHeight="1" x14ac:dyDescent="0.2">
      <c r="A22" s="74" t="s">
        <v>78</v>
      </c>
      <c r="B22" s="74"/>
      <c r="C22" s="74"/>
      <c r="D22" s="74">
        <v>23</v>
      </c>
      <c r="E22" s="74"/>
      <c r="F22" s="74"/>
      <c r="G22" s="166">
        <v>0</v>
      </c>
      <c r="H22" s="97"/>
      <c r="I22" s="166">
        <v>0</v>
      </c>
      <c r="J22" s="97"/>
      <c r="K22" s="166">
        <v>0</v>
      </c>
      <c r="L22" s="97"/>
      <c r="M22" s="166">
        <v>0</v>
      </c>
      <c r="N22" s="182"/>
      <c r="O22" s="166">
        <v>-7596</v>
      </c>
      <c r="P22" s="166"/>
      <c r="Q22" s="166">
        <v>-7596</v>
      </c>
      <c r="R22" s="167"/>
      <c r="S22" s="166">
        <v>0</v>
      </c>
      <c r="T22" s="168"/>
      <c r="U22" s="166">
        <v>-7596</v>
      </c>
    </row>
    <row r="23" spans="1:25" s="63" customFormat="1" ht="15" customHeight="1" x14ac:dyDescent="0.2">
      <c r="A23" s="74" t="s">
        <v>144</v>
      </c>
      <c r="B23" s="74"/>
      <c r="C23" s="74"/>
      <c r="D23" s="74"/>
      <c r="E23" s="74"/>
      <c r="F23" s="74"/>
      <c r="G23" s="97"/>
      <c r="H23" s="97"/>
      <c r="I23" s="97"/>
      <c r="J23" s="97"/>
      <c r="K23" s="97"/>
      <c r="L23" s="97"/>
      <c r="M23" s="97"/>
      <c r="N23" s="77"/>
      <c r="O23" s="75"/>
      <c r="P23" s="77"/>
      <c r="Q23" s="75"/>
      <c r="R23" s="75"/>
      <c r="S23" s="75"/>
      <c r="T23" s="87"/>
      <c r="U23" s="75"/>
    </row>
    <row r="24" spans="1:25" s="63" customFormat="1" ht="15" customHeight="1" x14ac:dyDescent="0.2">
      <c r="A24" s="74"/>
      <c r="B24" s="74" t="s">
        <v>217</v>
      </c>
      <c r="C24" s="74"/>
      <c r="D24" s="74"/>
      <c r="E24" s="74"/>
      <c r="F24" s="74"/>
      <c r="G24" s="166">
        <v>0</v>
      </c>
      <c r="H24" s="97"/>
      <c r="I24" s="166">
        <v>0</v>
      </c>
      <c r="J24" s="97"/>
      <c r="K24" s="166">
        <v>0</v>
      </c>
      <c r="L24" s="97"/>
      <c r="M24" s="166">
        <v>0</v>
      </c>
      <c r="N24" s="77"/>
      <c r="O24" s="75">
        <v>-3355</v>
      </c>
      <c r="P24" s="77"/>
      <c r="Q24" s="75">
        <v>-3355</v>
      </c>
      <c r="R24" s="75"/>
      <c r="S24" s="75">
        <v>-10098</v>
      </c>
      <c r="T24" s="87"/>
      <c r="U24" s="75">
        <v>-13453</v>
      </c>
    </row>
    <row r="25" spans="1:25" s="63" customFormat="1" ht="15" customHeight="1" x14ac:dyDescent="0.2">
      <c r="A25" s="74"/>
      <c r="B25" s="74" t="s">
        <v>165</v>
      </c>
      <c r="C25" s="74"/>
      <c r="D25" s="74"/>
      <c r="E25" s="74"/>
      <c r="F25" s="74"/>
      <c r="G25" s="115">
        <v>0</v>
      </c>
      <c r="H25" s="97"/>
      <c r="I25" s="115">
        <v>0</v>
      </c>
      <c r="J25" s="97"/>
      <c r="K25" s="115">
        <v>0</v>
      </c>
      <c r="L25" s="97"/>
      <c r="M25" s="115">
        <v>0</v>
      </c>
      <c r="N25" s="78"/>
      <c r="O25" s="84">
        <v>726</v>
      </c>
      <c r="P25" s="183"/>
      <c r="Q25" s="75">
        <v>726</v>
      </c>
      <c r="R25" s="75"/>
      <c r="S25" s="75">
        <v>12</v>
      </c>
      <c r="T25" s="85"/>
      <c r="U25" s="75">
        <v>738</v>
      </c>
    </row>
    <row r="26" spans="1:25" s="63" customFormat="1" ht="15" customHeight="1" x14ac:dyDescent="0.2">
      <c r="A26" s="74" t="s">
        <v>143</v>
      </c>
      <c r="B26" s="74"/>
      <c r="C26" s="74"/>
      <c r="D26" s="74"/>
      <c r="E26" s="74"/>
      <c r="F26" s="74"/>
      <c r="G26" s="83">
        <v>0</v>
      </c>
      <c r="H26" s="97"/>
      <c r="I26" s="83">
        <v>0</v>
      </c>
      <c r="J26" s="97"/>
      <c r="K26" s="83">
        <v>0</v>
      </c>
      <c r="L26" s="97"/>
      <c r="M26" s="83">
        <v>0</v>
      </c>
      <c r="N26" s="78"/>
      <c r="O26" s="184">
        <v>-2629</v>
      </c>
      <c r="P26" s="78"/>
      <c r="Q26" s="184">
        <v>-2629</v>
      </c>
      <c r="R26" s="82"/>
      <c r="S26" s="184">
        <v>-10086</v>
      </c>
      <c r="T26" s="85"/>
      <c r="U26" s="184">
        <v>-12715</v>
      </c>
    </row>
    <row r="27" spans="1:25" s="63" customFormat="1" ht="15" customHeight="1" thickBot="1" x14ac:dyDescent="0.25">
      <c r="A27" s="73" t="s">
        <v>175</v>
      </c>
      <c r="B27" s="74"/>
      <c r="C27" s="74"/>
      <c r="D27" s="74"/>
      <c r="E27" s="74"/>
      <c r="F27" s="74"/>
      <c r="G27" s="81">
        <v>211000</v>
      </c>
      <c r="H27" s="75"/>
      <c r="I27" s="81">
        <v>300485</v>
      </c>
      <c r="J27" s="75"/>
      <c r="K27" s="81">
        <v>125</v>
      </c>
      <c r="L27" s="82"/>
      <c r="M27" s="81">
        <v>21598</v>
      </c>
      <c r="N27" s="78"/>
      <c r="O27" s="86">
        <v>318941</v>
      </c>
      <c r="P27" s="78"/>
      <c r="Q27" s="86">
        <v>852149</v>
      </c>
      <c r="R27" s="82"/>
      <c r="S27" s="86">
        <v>-8119</v>
      </c>
      <c r="T27" s="85"/>
      <c r="U27" s="86">
        <v>844030</v>
      </c>
    </row>
    <row r="28" spans="1:25" s="146" customFormat="1" ht="15" customHeight="1" thickTop="1" x14ac:dyDescent="0.35">
      <c r="C28" s="74"/>
    </row>
  </sheetData>
  <mergeCells count="8">
    <mergeCell ref="C12:E12"/>
    <mergeCell ref="G9:U9"/>
    <mergeCell ref="M10:O10"/>
    <mergeCell ref="G8:U8"/>
    <mergeCell ref="A3:U3"/>
    <mergeCell ref="A4:U4"/>
    <mergeCell ref="A5:U5"/>
    <mergeCell ref="A6:U6"/>
  </mergeCells>
  <pageMargins left="0.98425196850393704" right="0.59055118110236227" top="0.59055118110236227" bottom="3.937007874015748E-2" header="0.59055118110236227" footer="3.937007874015748E-2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FF00"/>
  </sheetPr>
  <dimension ref="A1:R28"/>
  <sheetViews>
    <sheetView view="pageBreakPreview" zoomScale="130" zoomScaleNormal="100" zoomScaleSheetLayoutView="130" workbookViewId="0"/>
  </sheetViews>
  <sheetFormatPr defaultRowHeight="18" customHeight="1" x14ac:dyDescent="0.2"/>
  <cols>
    <col min="1" max="2" width="1.7109375" style="42" customWidth="1"/>
    <col min="3" max="4" width="2.28515625" style="42" customWidth="1"/>
    <col min="5" max="5" width="7.28515625" style="42" customWidth="1"/>
    <col min="6" max="6" width="35.7109375" style="42" customWidth="1"/>
    <col min="7" max="7" width="5" style="42" customWidth="1"/>
    <col min="8" max="8" width="2.7109375" style="42" customWidth="1"/>
    <col min="9" max="9" width="1" style="42" customWidth="1"/>
    <col min="10" max="10" width="13.140625" style="42" customWidth="1"/>
    <col min="11" max="11" width="0.85546875" style="42" customWidth="1"/>
    <col min="12" max="12" width="13.140625" style="42" customWidth="1"/>
    <col min="13" max="13" width="0.85546875" style="42" customWidth="1"/>
    <col min="14" max="14" width="13.140625" style="42" customWidth="1"/>
    <col min="15" max="15" width="0.85546875" style="42" customWidth="1"/>
    <col min="16" max="16" width="13.140625" style="42" customWidth="1"/>
    <col min="17" max="17" width="0.85546875" style="42" customWidth="1"/>
    <col min="18" max="18" width="13.140625" style="42" customWidth="1"/>
    <col min="19" max="16384" width="9.140625" style="42"/>
  </cols>
  <sheetData>
    <row r="1" spans="1:18" s="111" customFormat="1" ht="18.95" customHeight="1" x14ac:dyDescent="0.2">
      <c r="M1" s="112"/>
      <c r="O1" s="112"/>
      <c r="P1" s="118" t="s">
        <v>127</v>
      </c>
      <c r="Q1" s="112"/>
      <c r="R1" s="112"/>
    </row>
    <row r="2" spans="1:18" s="111" customFormat="1" ht="18.95" customHeight="1" x14ac:dyDescent="0.2">
      <c r="L2" s="113"/>
      <c r="M2" s="113"/>
      <c r="O2" s="113"/>
      <c r="P2" s="119" t="s">
        <v>128</v>
      </c>
      <c r="Q2" s="113"/>
      <c r="R2" s="113"/>
    </row>
    <row r="3" spans="1:18" s="111" customFormat="1" ht="18.95" customHeight="1" x14ac:dyDescent="0.2">
      <c r="A3" s="372" t="s">
        <v>117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</row>
    <row r="4" spans="1:18" s="114" customFormat="1" ht="18.95" customHeight="1" x14ac:dyDescent="0.2">
      <c r="A4" s="362" t="s">
        <v>81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</row>
    <row r="5" spans="1:18" s="114" customFormat="1" ht="18.95" customHeight="1" x14ac:dyDescent="0.2">
      <c r="A5" s="376" t="s">
        <v>156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</row>
    <row r="6" spans="1:18" s="114" customFormat="1" ht="23.25" x14ac:dyDescent="0.2">
      <c r="A6" s="376" t="s">
        <v>199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</row>
    <row r="7" spans="1:18" s="114" customFormat="1" ht="9.9499999999999993" customHeight="1" x14ac:dyDescent="0.2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1:18" s="45" customFormat="1" ht="15" customHeight="1" x14ac:dyDescent="0.2">
      <c r="A8" s="98"/>
      <c r="B8" s="98"/>
      <c r="C8" s="98"/>
      <c r="D8" s="98"/>
      <c r="E8" s="98"/>
      <c r="F8" s="98"/>
      <c r="G8" s="98"/>
      <c r="H8" s="98"/>
      <c r="I8" s="98"/>
      <c r="J8" s="379" t="s">
        <v>129</v>
      </c>
      <c r="K8" s="379"/>
      <c r="L8" s="379"/>
      <c r="M8" s="379"/>
      <c r="N8" s="379"/>
      <c r="O8" s="379"/>
      <c r="P8" s="379"/>
      <c r="Q8" s="379"/>
      <c r="R8" s="379"/>
    </row>
    <row r="9" spans="1:18" s="45" customFormat="1" ht="15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378" t="s">
        <v>65</v>
      </c>
      <c r="K9" s="378"/>
      <c r="L9" s="378"/>
      <c r="M9" s="378"/>
      <c r="N9" s="378"/>
      <c r="O9" s="378"/>
      <c r="P9" s="378"/>
      <c r="Q9" s="378"/>
      <c r="R9" s="378"/>
    </row>
    <row r="10" spans="1:18" s="103" customFormat="1" ht="15" customHeight="1" x14ac:dyDescent="0.2">
      <c r="A10" s="99"/>
      <c r="B10" s="99"/>
      <c r="C10" s="99"/>
      <c r="D10" s="99"/>
      <c r="E10" s="99"/>
      <c r="F10" s="99"/>
      <c r="G10" s="173"/>
      <c r="H10" s="173"/>
      <c r="I10" s="173"/>
      <c r="J10" s="100" t="s">
        <v>35</v>
      </c>
      <c r="K10" s="100"/>
      <c r="L10" s="100" t="s">
        <v>46</v>
      </c>
      <c r="M10" s="101"/>
      <c r="N10" s="378" t="s">
        <v>18</v>
      </c>
      <c r="O10" s="378"/>
      <c r="P10" s="378"/>
      <c r="Q10" s="101"/>
      <c r="R10" s="102" t="s">
        <v>39</v>
      </c>
    </row>
    <row r="11" spans="1:18" s="103" customFormat="1" ht="15" customHeight="1" x14ac:dyDescent="0.2">
      <c r="A11" s="99"/>
      <c r="B11" s="99"/>
      <c r="C11" s="99"/>
      <c r="D11" s="99"/>
      <c r="E11" s="99"/>
      <c r="F11" s="99"/>
      <c r="G11" s="173"/>
      <c r="H11" s="173"/>
      <c r="I11" s="173"/>
      <c r="J11" s="173" t="s">
        <v>36</v>
      </c>
      <c r="K11" s="173"/>
      <c r="L11" s="173" t="s">
        <v>47</v>
      </c>
      <c r="N11" s="173" t="s">
        <v>149</v>
      </c>
      <c r="O11" s="173"/>
      <c r="P11" s="173" t="s">
        <v>43</v>
      </c>
      <c r="Q11" s="173"/>
      <c r="R11" s="173"/>
    </row>
    <row r="12" spans="1:18" s="103" customFormat="1" ht="15" customHeight="1" x14ac:dyDescent="0.2">
      <c r="A12" s="99"/>
      <c r="B12" s="99"/>
      <c r="C12" s="99"/>
      <c r="D12" s="99"/>
      <c r="E12" s="99"/>
      <c r="F12" s="99"/>
      <c r="G12" s="377" t="s">
        <v>1</v>
      </c>
      <c r="H12" s="377"/>
      <c r="I12" s="173"/>
      <c r="J12" s="104" t="s">
        <v>37</v>
      </c>
      <c r="K12" s="173"/>
      <c r="L12" s="105"/>
      <c r="M12" s="173"/>
      <c r="N12" s="174" t="s">
        <v>148</v>
      </c>
      <c r="O12" s="173"/>
      <c r="P12" s="104"/>
      <c r="Q12" s="173"/>
      <c r="R12" s="174"/>
    </row>
    <row r="13" spans="1:18" s="103" customFormat="1" ht="15" customHeight="1" x14ac:dyDescent="0.2">
      <c r="A13" s="46" t="s">
        <v>201</v>
      </c>
      <c r="B13" s="44"/>
      <c r="C13" s="44"/>
      <c r="D13" s="44"/>
      <c r="E13" s="44"/>
      <c r="F13" s="44"/>
      <c r="G13" s="44"/>
      <c r="H13" s="44"/>
      <c r="I13" s="44"/>
      <c r="J13" s="243">
        <v>211000</v>
      </c>
      <c r="K13" s="244"/>
      <c r="L13" s="243">
        <v>300485</v>
      </c>
      <c r="M13" s="244"/>
      <c r="N13" s="243">
        <v>21598</v>
      </c>
      <c r="O13" s="244"/>
      <c r="P13" s="243">
        <v>396255</v>
      </c>
      <c r="Q13" s="244"/>
      <c r="R13" s="243">
        <v>929338</v>
      </c>
    </row>
    <row r="14" spans="1:18" s="103" customFormat="1" ht="15" customHeight="1" x14ac:dyDescent="0.2">
      <c r="A14" s="44" t="s">
        <v>78</v>
      </c>
      <c r="B14" s="44"/>
      <c r="C14" s="44"/>
      <c r="D14" s="44"/>
      <c r="E14" s="44"/>
      <c r="F14" s="44"/>
      <c r="G14" s="44">
        <v>23</v>
      </c>
      <c r="H14" s="44"/>
      <c r="I14" s="108"/>
      <c r="J14" s="185">
        <v>0</v>
      </c>
      <c r="K14" s="185"/>
      <c r="L14" s="185">
        <v>0</v>
      </c>
      <c r="M14" s="47"/>
      <c r="N14" s="185">
        <v>0</v>
      </c>
      <c r="O14" s="47"/>
      <c r="P14" s="47">
        <v>-6330</v>
      </c>
      <c r="Q14" s="47"/>
      <c r="R14" s="47">
        <v>-6330</v>
      </c>
    </row>
    <row r="15" spans="1:18" s="103" customFormat="1" ht="15" customHeight="1" x14ac:dyDescent="0.2">
      <c r="A15" s="44" t="s">
        <v>63</v>
      </c>
      <c r="B15" s="44"/>
      <c r="C15" s="44"/>
      <c r="D15" s="44"/>
      <c r="E15" s="44"/>
      <c r="F15" s="44"/>
      <c r="G15" s="106"/>
      <c r="J15" s="95"/>
      <c r="K15" s="95"/>
      <c r="L15" s="95"/>
      <c r="M15" s="116"/>
      <c r="N15" s="95"/>
      <c r="O15" s="58"/>
      <c r="P15" s="57"/>
      <c r="Q15" s="58"/>
      <c r="R15" s="57"/>
    </row>
    <row r="16" spans="1:18" s="103" customFormat="1" ht="15" customHeight="1" x14ac:dyDescent="0.2">
      <c r="A16" s="44"/>
      <c r="B16" s="44" t="s">
        <v>114</v>
      </c>
      <c r="C16" s="44"/>
      <c r="D16" s="44"/>
      <c r="E16" s="44"/>
      <c r="F16" s="44"/>
      <c r="G16" s="44"/>
      <c r="H16" s="173"/>
      <c r="I16" s="173"/>
      <c r="J16" s="59">
        <v>0</v>
      </c>
      <c r="K16" s="47"/>
      <c r="L16" s="59">
        <v>0</v>
      </c>
      <c r="M16" s="47"/>
      <c r="N16" s="47">
        <v>0</v>
      </c>
      <c r="O16" s="58"/>
      <c r="P16" s="52">
        <v>21138</v>
      </c>
      <c r="Q16" s="52"/>
      <c r="R16" s="52">
        <v>21138</v>
      </c>
    </row>
    <row r="17" spans="1:18" s="103" customFormat="1" ht="15" customHeight="1" x14ac:dyDescent="0.2">
      <c r="B17" s="44" t="s">
        <v>165</v>
      </c>
      <c r="C17" s="44"/>
      <c r="D17" s="44"/>
      <c r="E17" s="44"/>
      <c r="F17" s="44"/>
      <c r="G17" s="44"/>
      <c r="H17" s="173"/>
      <c r="I17" s="173"/>
      <c r="J17" s="109">
        <v>0</v>
      </c>
      <c r="K17" s="47"/>
      <c r="L17" s="109">
        <v>0</v>
      </c>
      <c r="M17" s="47"/>
      <c r="N17" s="110">
        <v>0</v>
      </c>
      <c r="O17" s="58"/>
      <c r="P17" s="110">
        <v>0</v>
      </c>
      <c r="Q17" s="47"/>
      <c r="R17" s="110">
        <v>0</v>
      </c>
    </row>
    <row r="18" spans="1:18" s="103" customFormat="1" ht="15" customHeight="1" x14ac:dyDescent="0.2">
      <c r="A18" s="44" t="s">
        <v>145</v>
      </c>
      <c r="B18" s="44"/>
      <c r="C18" s="44"/>
      <c r="D18" s="44"/>
      <c r="E18" s="44"/>
      <c r="F18" s="44"/>
      <c r="G18" s="44"/>
      <c r="H18" s="173"/>
      <c r="I18" s="173"/>
      <c r="J18" s="109">
        <v>0</v>
      </c>
      <c r="K18" s="47"/>
      <c r="L18" s="109">
        <v>0</v>
      </c>
      <c r="M18" s="47"/>
      <c r="N18" s="110">
        <v>0</v>
      </c>
      <c r="O18" s="58"/>
      <c r="P18" s="49">
        <v>21138</v>
      </c>
      <c r="Q18" s="52"/>
      <c r="R18" s="49">
        <v>21138</v>
      </c>
    </row>
    <row r="19" spans="1:18" s="103" customFormat="1" ht="15" customHeight="1" thickBot="1" x14ac:dyDescent="0.25">
      <c r="A19" s="46" t="s">
        <v>200</v>
      </c>
      <c r="B19" s="44"/>
      <c r="C19" s="44"/>
      <c r="D19" s="44"/>
      <c r="E19" s="44"/>
      <c r="F19" s="44"/>
      <c r="G19" s="44"/>
      <c r="H19" s="173"/>
      <c r="I19" s="173"/>
      <c r="J19" s="107">
        <v>211000</v>
      </c>
      <c r="K19" s="47"/>
      <c r="L19" s="107">
        <v>300485</v>
      </c>
      <c r="M19" s="47"/>
      <c r="N19" s="107">
        <v>21598</v>
      </c>
      <c r="O19" s="58"/>
      <c r="P19" s="186">
        <v>411063</v>
      </c>
      <c r="Q19" s="52"/>
      <c r="R19" s="186">
        <v>944146</v>
      </c>
    </row>
    <row r="20" spans="1:18" s="103" customFormat="1" ht="15" customHeight="1" thickTop="1" x14ac:dyDescent="0.2">
      <c r="A20" s="46"/>
      <c r="B20" s="44"/>
      <c r="C20" s="44"/>
      <c r="D20" s="44"/>
      <c r="E20" s="44"/>
      <c r="F20" s="44"/>
      <c r="G20" s="44"/>
      <c r="H20" s="173"/>
      <c r="I20" s="173"/>
      <c r="J20" s="58"/>
      <c r="K20" s="58"/>
      <c r="L20" s="58"/>
      <c r="M20" s="58"/>
      <c r="N20" s="58"/>
      <c r="O20" s="58"/>
      <c r="P20" s="58"/>
      <c r="Q20" s="58"/>
      <c r="R20" s="58"/>
    </row>
    <row r="21" spans="1:18" s="103" customFormat="1" ht="15" customHeight="1" x14ac:dyDescent="0.2">
      <c r="A21" s="46" t="s">
        <v>184</v>
      </c>
      <c r="B21" s="44"/>
      <c r="C21" s="44"/>
      <c r="D21" s="44"/>
      <c r="E21" s="44"/>
      <c r="F21" s="44"/>
      <c r="G21" s="44"/>
      <c r="H21" s="44"/>
      <c r="I21" s="44"/>
      <c r="J21" s="52">
        <v>211000</v>
      </c>
      <c r="K21" s="58"/>
      <c r="L21" s="52">
        <v>300485</v>
      </c>
      <c r="M21" s="58"/>
      <c r="N21" s="52">
        <v>21598</v>
      </c>
      <c r="O21" s="58"/>
      <c r="P21" s="52">
        <v>395438</v>
      </c>
      <c r="Q21" s="58"/>
      <c r="R21" s="52">
        <v>928521</v>
      </c>
    </row>
    <row r="22" spans="1:18" s="103" customFormat="1" ht="15" customHeight="1" x14ac:dyDescent="0.2">
      <c r="A22" s="44" t="s">
        <v>78</v>
      </c>
      <c r="B22" s="44"/>
      <c r="C22" s="44"/>
      <c r="D22" s="44"/>
      <c r="E22" s="44"/>
      <c r="F22" s="44"/>
      <c r="G22" s="44">
        <v>23</v>
      </c>
      <c r="H22" s="44"/>
      <c r="I22" s="108"/>
      <c r="J22" s="185">
        <v>0</v>
      </c>
      <c r="K22" s="185"/>
      <c r="L22" s="185">
        <v>0</v>
      </c>
      <c r="M22" s="47"/>
      <c r="N22" s="185">
        <v>0</v>
      </c>
      <c r="O22" s="47"/>
      <c r="P22" s="47">
        <v>-7596</v>
      </c>
      <c r="Q22" s="47"/>
      <c r="R22" s="52">
        <v>-7596</v>
      </c>
    </row>
    <row r="23" spans="1:18" s="103" customFormat="1" ht="15" customHeight="1" x14ac:dyDescent="0.2">
      <c r="A23" s="44" t="s">
        <v>63</v>
      </c>
      <c r="B23" s="44"/>
      <c r="C23" s="44"/>
      <c r="D23" s="44"/>
      <c r="E23" s="44"/>
      <c r="F23" s="44"/>
      <c r="G23" s="106"/>
      <c r="J23" s="95"/>
      <c r="K23" s="95"/>
      <c r="L23" s="95"/>
      <c r="M23" s="116"/>
      <c r="N23" s="95"/>
      <c r="O23" s="58"/>
      <c r="P23" s="57"/>
      <c r="Q23" s="58"/>
      <c r="R23" s="57"/>
    </row>
    <row r="24" spans="1:18" s="103" customFormat="1" ht="15" customHeight="1" x14ac:dyDescent="0.2">
      <c r="A24" s="44"/>
      <c r="B24" s="44" t="s">
        <v>114</v>
      </c>
      <c r="C24" s="44"/>
      <c r="D24" s="44"/>
      <c r="E24" s="44"/>
      <c r="F24" s="44"/>
      <c r="G24" s="44"/>
      <c r="H24" s="188"/>
      <c r="I24" s="188"/>
      <c r="J24" s="59">
        <v>0</v>
      </c>
      <c r="K24" s="47"/>
      <c r="L24" s="59">
        <v>0</v>
      </c>
      <c r="M24" s="47"/>
      <c r="N24" s="47">
        <v>0</v>
      </c>
      <c r="O24" s="58"/>
      <c r="P24" s="52">
        <v>2719</v>
      </c>
      <c r="Q24" s="52"/>
      <c r="R24" s="52">
        <v>2719</v>
      </c>
    </row>
    <row r="25" spans="1:18" s="103" customFormat="1" ht="15" customHeight="1" x14ac:dyDescent="0.2">
      <c r="B25" s="44" t="s">
        <v>165</v>
      </c>
      <c r="C25" s="44"/>
      <c r="D25" s="44"/>
      <c r="E25" s="44"/>
      <c r="F25" s="44"/>
      <c r="G25" s="44"/>
      <c r="H25" s="188"/>
      <c r="I25" s="188"/>
      <c r="J25" s="109">
        <v>0</v>
      </c>
      <c r="K25" s="47"/>
      <c r="L25" s="109">
        <v>0</v>
      </c>
      <c r="M25" s="47"/>
      <c r="N25" s="110">
        <v>0</v>
      </c>
      <c r="O25" s="58"/>
      <c r="P25" s="169">
        <v>8</v>
      </c>
      <c r="Q25" s="170"/>
      <c r="R25" s="169">
        <v>8</v>
      </c>
    </row>
    <row r="26" spans="1:18" s="103" customFormat="1" ht="15" customHeight="1" x14ac:dyDescent="0.2">
      <c r="A26" s="44" t="s">
        <v>145</v>
      </c>
      <c r="B26" s="44"/>
      <c r="C26" s="44"/>
      <c r="D26" s="44"/>
      <c r="E26" s="44"/>
      <c r="F26" s="44"/>
      <c r="G26" s="44"/>
      <c r="H26" s="188"/>
      <c r="I26" s="188"/>
      <c r="J26" s="109">
        <v>0</v>
      </c>
      <c r="K26" s="47"/>
      <c r="L26" s="109">
        <v>0</v>
      </c>
      <c r="M26" s="47"/>
      <c r="N26" s="110">
        <v>0</v>
      </c>
      <c r="O26" s="58"/>
      <c r="P26" s="49">
        <v>2727</v>
      </c>
      <c r="Q26" s="52"/>
      <c r="R26" s="49">
        <v>2727</v>
      </c>
    </row>
    <row r="27" spans="1:18" s="103" customFormat="1" ht="15" customHeight="1" thickBot="1" x14ac:dyDescent="0.25">
      <c r="A27" s="46" t="s">
        <v>175</v>
      </c>
      <c r="B27" s="44"/>
      <c r="C27" s="44"/>
      <c r="D27" s="44"/>
      <c r="E27" s="44"/>
      <c r="F27" s="44"/>
      <c r="G27" s="44"/>
      <c r="H27" s="188"/>
      <c r="I27" s="188"/>
      <c r="J27" s="107">
        <v>211000</v>
      </c>
      <c r="K27" s="47"/>
      <c r="L27" s="107">
        <v>300485</v>
      </c>
      <c r="M27" s="47"/>
      <c r="N27" s="107">
        <v>21598</v>
      </c>
      <c r="O27" s="58"/>
      <c r="P27" s="186">
        <v>390569</v>
      </c>
      <c r="Q27" s="52"/>
      <c r="R27" s="186">
        <v>923652</v>
      </c>
    </row>
    <row r="28" spans="1:18" s="145" customFormat="1" ht="15.95" customHeight="1" thickTop="1" x14ac:dyDescent="0.2"/>
  </sheetData>
  <mergeCells count="8">
    <mergeCell ref="G12:H12"/>
    <mergeCell ref="N10:P10"/>
    <mergeCell ref="J9:R9"/>
    <mergeCell ref="J8:R8"/>
    <mergeCell ref="A3:R3"/>
    <mergeCell ref="A4:R4"/>
    <mergeCell ref="A5:R5"/>
    <mergeCell ref="A6:R6"/>
  </mergeCells>
  <phoneticPr fontId="8" type="noConversion"/>
  <pageMargins left="1.1811023622047245" right="0.59055118110236227" top="0.59055118110236227" bottom="3.937007874015748E-2" header="0.59055118110236227" footer="3.937007874015748E-2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S89"/>
  <sheetViews>
    <sheetView view="pageBreakPreview" zoomScale="160" zoomScaleNormal="130" zoomScaleSheetLayoutView="160" workbookViewId="0"/>
  </sheetViews>
  <sheetFormatPr defaultRowHeight="18" customHeight="1" x14ac:dyDescent="0.2"/>
  <cols>
    <col min="1" max="4" width="1.42578125" style="163" customWidth="1"/>
    <col min="5" max="5" width="14.28515625" style="163" customWidth="1"/>
    <col min="6" max="6" width="29.85546875" style="163" customWidth="1"/>
    <col min="7" max="7" width="8.7109375" style="163" customWidth="1"/>
    <col min="8" max="8" width="0.7109375" style="163" customWidth="1"/>
    <col min="9" max="9" width="8.7109375" style="163" customWidth="1"/>
    <col min="10" max="10" width="0.7109375" style="163" customWidth="1"/>
    <col min="11" max="11" width="8.7109375" style="163" customWidth="1"/>
    <col min="12" max="12" width="0.7109375" style="163" customWidth="1"/>
    <col min="13" max="13" width="8.7109375" style="163" customWidth="1"/>
    <col min="14" max="14" width="0.85546875" style="163" customWidth="1"/>
    <col min="15" max="17" width="1.140625" style="163" customWidth="1"/>
    <col min="18" max="18" width="10.85546875" style="163" customWidth="1"/>
    <col min="19" max="16384" width="9.140625" style="163"/>
  </cols>
  <sheetData>
    <row r="1" spans="1:18" s="122" customFormat="1" ht="21" customHeight="1" x14ac:dyDescent="0.2">
      <c r="M1" s="117" t="s">
        <v>127</v>
      </c>
    </row>
    <row r="2" spans="1:18" s="122" customFormat="1" ht="21" customHeight="1" x14ac:dyDescent="0.2">
      <c r="M2" s="117" t="s">
        <v>128</v>
      </c>
    </row>
    <row r="3" spans="1:18" s="122" customFormat="1" ht="21" customHeight="1" x14ac:dyDescent="0.2">
      <c r="A3" s="353" t="s">
        <v>91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8" s="122" customFormat="1" ht="21" customHeight="1" x14ac:dyDescent="0.2">
      <c r="A4" s="355" t="s">
        <v>81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147"/>
    </row>
    <row r="5" spans="1:18" s="122" customFormat="1" ht="21" customHeight="1" x14ac:dyDescent="0.2">
      <c r="A5" s="355" t="s">
        <v>21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147"/>
    </row>
    <row r="6" spans="1:18" s="122" customFormat="1" ht="21" customHeight="1" x14ac:dyDescent="0.2">
      <c r="A6" s="355" t="s">
        <v>199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147"/>
    </row>
    <row r="7" spans="1:18" s="123" customFormat="1" ht="9.9499999999999993" customHeight="1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</row>
    <row r="8" spans="1:18" s="128" customFormat="1" ht="17.100000000000001" customHeight="1" x14ac:dyDescent="0.2">
      <c r="A8" s="149"/>
      <c r="B8" s="149"/>
      <c r="C8" s="149"/>
      <c r="D8" s="149"/>
      <c r="E8" s="149"/>
      <c r="F8" s="149"/>
      <c r="G8" s="381" t="s">
        <v>129</v>
      </c>
      <c r="H8" s="381"/>
      <c r="I8" s="381"/>
      <c r="J8" s="381"/>
      <c r="K8" s="381"/>
      <c r="L8" s="381"/>
      <c r="M8" s="381"/>
      <c r="N8" s="149"/>
      <c r="O8" s="149"/>
      <c r="P8" s="149"/>
      <c r="Q8" s="149"/>
      <c r="R8" s="149"/>
    </row>
    <row r="9" spans="1:18" s="128" customFormat="1" ht="17.100000000000001" customHeight="1" x14ac:dyDescent="0.2">
      <c r="A9" s="149"/>
      <c r="B9" s="149"/>
      <c r="C9" s="149"/>
      <c r="D9" s="149"/>
      <c r="E9" s="149"/>
      <c r="F9" s="149"/>
      <c r="G9" s="382" t="s">
        <v>64</v>
      </c>
      <c r="H9" s="382"/>
      <c r="I9" s="382"/>
      <c r="J9" s="49"/>
      <c r="K9" s="382" t="s">
        <v>65</v>
      </c>
      <c r="L9" s="382"/>
      <c r="M9" s="382"/>
      <c r="N9" s="149"/>
      <c r="O9" s="149"/>
      <c r="P9" s="149"/>
      <c r="Q9" s="149"/>
      <c r="R9" s="149"/>
    </row>
    <row r="10" spans="1:18" s="128" customFormat="1" ht="17.100000000000001" customHeight="1" x14ac:dyDescent="0.2">
      <c r="A10" s="149"/>
      <c r="B10" s="149"/>
      <c r="C10" s="149"/>
      <c r="D10" s="149"/>
      <c r="E10" s="149"/>
      <c r="F10" s="149"/>
      <c r="G10" s="150">
        <v>2564</v>
      </c>
      <c r="I10" s="150">
        <v>2563</v>
      </c>
      <c r="J10" s="151"/>
      <c r="K10" s="150">
        <v>2564</v>
      </c>
      <c r="M10" s="150">
        <v>2563</v>
      </c>
      <c r="N10" s="149"/>
      <c r="O10" s="149"/>
      <c r="P10" s="149"/>
      <c r="Q10" s="149"/>
      <c r="R10" s="149"/>
    </row>
    <row r="11" spans="1:18" s="128" customFormat="1" ht="17.100000000000001" customHeight="1" x14ac:dyDescent="0.2">
      <c r="A11" s="131" t="s">
        <v>22</v>
      </c>
      <c r="N11" s="131"/>
    </row>
    <row r="12" spans="1:18" s="128" customFormat="1" ht="17.100000000000001" customHeight="1" x14ac:dyDescent="0.2">
      <c r="B12" s="128" t="s">
        <v>142</v>
      </c>
      <c r="G12" s="50">
        <v>65063</v>
      </c>
      <c r="I12" s="50">
        <v>-13453</v>
      </c>
      <c r="J12" s="59"/>
      <c r="K12" s="59">
        <v>21138</v>
      </c>
      <c r="M12" s="59">
        <v>2719</v>
      </c>
    </row>
    <row r="13" spans="1:18" s="128" customFormat="1" ht="17.100000000000001" customHeight="1" x14ac:dyDescent="0.2">
      <c r="B13" s="128" t="s">
        <v>171</v>
      </c>
      <c r="J13" s="59"/>
      <c r="K13" s="59"/>
      <c r="M13" s="59"/>
    </row>
    <row r="14" spans="1:18" s="128" customFormat="1" ht="17.100000000000001" customHeight="1" x14ac:dyDescent="0.2">
      <c r="B14" s="128" t="s">
        <v>161</v>
      </c>
      <c r="J14" s="59"/>
      <c r="K14" s="59"/>
      <c r="M14" s="59"/>
    </row>
    <row r="15" spans="1:18" s="128" customFormat="1" ht="17.100000000000001" customHeight="1" x14ac:dyDescent="0.2">
      <c r="C15" s="45" t="s">
        <v>218</v>
      </c>
      <c r="D15" s="48"/>
      <c r="E15" s="48"/>
      <c r="F15" s="48"/>
      <c r="G15" s="59">
        <v>3756</v>
      </c>
      <c r="I15" s="59">
        <v>-1077</v>
      </c>
      <c r="J15" s="59"/>
      <c r="K15" s="59">
        <v>581</v>
      </c>
      <c r="M15" s="59">
        <v>-2203</v>
      </c>
      <c r="P15" s="43"/>
    </row>
    <row r="16" spans="1:18" s="128" customFormat="1" ht="17.100000000000001" customHeight="1" x14ac:dyDescent="0.2">
      <c r="C16" s="45" t="s">
        <v>219</v>
      </c>
      <c r="D16" s="48"/>
      <c r="E16" s="48"/>
      <c r="F16" s="48"/>
      <c r="G16" s="59">
        <v>1172</v>
      </c>
      <c r="I16" s="59">
        <v>0</v>
      </c>
      <c r="J16" s="59"/>
      <c r="K16" s="59">
        <v>0</v>
      </c>
      <c r="M16" s="59">
        <v>0</v>
      </c>
      <c r="P16" s="43"/>
    </row>
    <row r="17" spans="2:18" s="128" customFormat="1" ht="17.100000000000001" customHeight="1" x14ac:dyDescent="0.2">
      <c r="C17" s="45" t="s">
        <v>164</v>
      </c>
      <c r="D17" s="48"/>
      <c r="E17" s="48"/>
      <c r="F17" s="48"/>
      <c r="G17" s="59">
        <v>7592</v>
      </c>
      <c r="I17" s="59">
        <v>7649</v>
      </c>
      <c r="J17" s="59"/>
      <c r="K17" s="59">
        <v>7526</v>
      </c>
      <c r="M17" s="59">
        <v>12558</v>
      </c>
      <c r="P17" s="43"/>
    </row>
    <row r="18" spans="2:18" s="128" customFormat="1" ht="17.100000000000001" customHeight="1" x14ac:dyDescent="0.2">
      <c r="C18" s="43" t="s">
        <v>100</v>
      </c>
      <c r="G18" s="50">
        <v>47362</v>
      </c>
      <c r="I18" s="50">
        <v>46817</v>
      </c>
      <c r="J18" s="59"/>
      <c r="K18" s="59">
        <v>23617</v>
      </c>
      <c r="M18" s="59">
        <v>22767</v>
      </c>
      <c r="P18" s="43"/>
    </row>
    <row r="19" spans="2:18" s="128" customFormat="1" ht="17.100000000000001" customHeight="1" x14ac:dyDescent="0.2">
      <c r="C19" s="43" t="s">
        <v>205</v>
      </c>
      <c r="G19" s="59">
        <v>218</v>
      </c>
      <c r="I19" s="59">
        <v>-168</v>
      </c>
      <c r="J19" s="59"/>
      <c r="K19" s="59">
        <v>277</v>
      </c>
      <c r="M19" s="59">
        <v>-150</v>
      </c>
      <c r="P19" s="43"/>
    </row>
    <row r="20" spans="2:18" s="128" customFormat="1" ht="17.100000000000001" customHeight="1" x14ac:dyDescent="0.2">
      <c r="C20" s="43" t="s">
        <v>170</v>
      </c>
      <c r="G20" s="59">
        <v>48</v>
      </c>
      <c r="I20" s="59">
        <v>32</v>
      </c>
      <c r="J20" s="59"/>
      <c r="K20" s="59">
        <v>48</v>
      </c>
      <c r="M20" s="59">
        <v>0</v>
      </c>
      <c r="P20" s="43"/>
    </row>
    <row r="21" spans="2:18" s="128" customFormat="1" ht="17.100000000000001" customHeight="1" x14ac:dyDescent="0.2">
      <c r="C21" s="43" t="s">
        <v>102</v>
      </c>
      <c r="G21" s="59">
        <v>89</v>
      </c>
      <c r="I21" s="59">
        <v>0</v>
      </c>
      <c r="J21" s="59"/>
      <c r="K21" s="59">
        <v>42</v>
      </c>
      <c r="M21" s="59">
        <v>0</v>
      </c>
      <c r="P21" s="43"/>
    </row>
    <row r="22" spans="2:18" s="128" customFormat="1" ht="17.100000000000001" customHeight="1" x14ac:dyDescent="0.2">
      <c r="C22" s="43" t="s">
        <v>206</v>
      </c>
      <c r="G22" s="59">
        <v>34395</v>
      </c>
      <c r="I22" s="59">
        <v>-3345</v>
      </c>
      <c r="J22" s="59"/>
      <c r="K22" s="59">
        <v>38141</v>
      </c>
      <c r="M22" s="59">
        <v>-1949</v>
      </c>
      <c r="P22" s="43"/>
    </row>
    <row r="23" spans="2:18" s="128" customFormat="1" ht="17.100000000000001" customHeight="1" x14ac:dyDescent="0.2">
      <c r="C23" s="43" t="s">
        <v>220</v>
      </c>
      <c r="G23" s="59">
        <v>-6309</v>
      </c>
      <c r="I23" s="59">
        <v>-1110</v>
      </c>
      <c r="J23" s="59"/>
      <c r="K23" s="59">
        <v>-6309</v>
      </c>
      <c r="M23" s="59">
        <v>-1110</v>
      </c>
      <c r="P23" s="43"/>
    </row>
    <row r="24" spans="2:18" s="128" customFormat="1" ht="17.100000000000001" customHeight="1" x14ac:dyDescent="0.2">
      <c r="C24" s="43" t="s">
        <v>108</v>
      </c>
      <c r="G24" s="59">
        <v>1028</v>
      </c>
      <c r="I24" s="59">
        <v>1293</v>
      </c>
      <c r="J24" s="59"/>
      <c r="K24" s="59">
        <v>781</v>
      </c>
      <c r="M24" s="59">
        <v>1086</v>
      </c>
      <c r="P24" s="43"/>
    </row>
    <row r="25" spans="2:18" s="128" customFormat="1" ht="17.100000000000001" customHeight="1" x14ac:dyDescent="0.2">
      <c r="C25" s="43" t="s">
        <v>40</v>
      </c>
      <c r="G25" s="50">
        <v>-1857</v>
      </c>
      <c r="I25" s="50">
        <v>-532</v>
      </c>
      <c r="J25" s="59"/>
      <c r="K25" s="59">
        <v>-9020</v>
      </c>
      <c r="M25" s="59">
        <v>-7973</v>
      </c>
      <c r="P25" s="43"/>
    </row>
    <row r="26" spans="2:18" s="128" customFormat="1" ht="17.100000000000001" customHeight="1" x14ac:dyDescent="0.2">
      <c r="C26" s="43" t="s">
        <v>50</v>
      </c>
      <c r="G26" s="59">
        <v>8732</v>
      </c>
      <c r="I26" s="59">
        <v>11921</v>
      </c>
      <c r="J26" s="59"/>
      <c r="K26" s="59">
        <v>7739</v>
      </c>
      <c r="M26" s="59">
        <v>9758</v>
      </c>
      <c r="P26" s="43"/>
    </row>
    <row r="27" spans="2:18" s="128" customFormat="1" ht="17.100000000000001" customHeight="1" x14ac:dyDescent="0.2">
      <c r="C27" s="43" t="s">
        <v>56</v>
      </c>
      <c r="G27" s="109">
        <v>4237</v>
      </c>
      <c r="I27" s="109">
        <v>1517</v>
      </c>
      <c r="J27" s="59"/>
      <c r="K27" s="109">
        <v>5414</v>
      </c>
      <c r="M27" s="109">
        <v>801</v>
      </c>
      <c r="P27" s="43"/>
    </row>
    <row r="28" spans="2:18" s="128" customFormat="1" ht="17.100000000000001" customHeight="1" x14ac:dyDescent="0.2">
      <c r="B28" s="152" t="s">
        <v>93</v>
      </c>
      <c r="C28" s="152"/>
      <c r="D28" s="152"/>
      <c r="G28" s="59"/>
      <c r="I28" s="59"/>
      <c r="J28" s="59"/>
      <c r="K28" s="59"/>
      <c r="M28" s="59"/>
      <c r="N28" s="152"/>
      <c r="P28" s="152"/>
      <c r="Q28" s="152"/>
    </row>
    <row r="29" spans="2:18" s="128" customFormat="1" ht="17.100000000000001" customHeight="1" x14ac:dyDescent="0.2">
      <c r="B29" s="152"/>
      <c r="C29" s="152" t="s">
        <v>94</v>
      </c>
      <c r="D29" s="152"/>
      <c r="G29" s="59">
        <v>165526</v>
      </c>
      <c r="I29" s="59">
        <v>49544</v>
      </c>
      <c r="J29" s="59"/>
      <c r="K29" s="59">
        <v>89975</v>
      </c>
      <c r="M29" s="59">
        <v>36304</v>
      </c>
      <c r="O29" s="152"/>
      <c r="P29" s="152"/>
      <c r="Q29" s="152"/>
      <c r="R29" s="153"/>
    </row>
    <row r="30" spans="2:18" s="128" customFormat="1" ht="17.100000000000001" customHeight="1" x14ac:dyDescent="0.2">
      <c r="B30" s="129" t="s">
        <v>24</v>
      </c>
      <c r="J30" s="59"/>
      <c r="K30" s="127"/>
      <c r="M30" s="127"/>
      <c r="N30" s="129"/>
    </row>
    <row r="31" spans="2:18" s="128" customFormat="1" ht="17.100000000000001" customHeight="1" x14ac:dyDescent="0.2">
      <c r="C31" s="43" t="s">
        <v>137</v>
      </c>
      <c r="G31" s="50">
        <v>-154653</v>
      </c>
      <c r="I31" s="50">
        <v>12824</v>
      </c>
      <c r="J31" s="59"/>
      <c r="K31" s="59">
        <v>-246080</v>
      </c>
      <c r="M31" s="59">
        <v>20369</v>
      </c>
      <c r="P31" s="43"/>
    </row>
    <row r="32" spans="2:18" s="128" customFormat="1" ht="17.100000000000001" customHeight="1" x14ac:dyDescent="0.2">
      <c r="C32" s="247" t="s">
        <v>207</v>
      </c>
      <c r="G32" s="50">
        <v>-48378</v>
      </c>
      <c r="I32" s="59">
        <v>0</v>
      </c>
      <c r="J32" s="59"/>
      <c r="K32" s="59">
        <v>0</v>
      </c>
      <c r="M32" s="59">
        <v>0</v>
      </c>
      <c r="P32" s="43"/>
    </row>
    <row r="33" spans="1:16" s="128" customFormat="1" ht="17.100000000000001" customHeight="1" x14ac:dyDescent="0.2">
      <c r="C33" s="247" t="s">
        <v>189</v>
      </c>
      <c r="G33" s="50">
        <v>-90370</v>
      </c>
      <c r="I33" s="59">
        <v>0</v>
      </c>
      <c r="J33" s="59"/>
      <c r="K33" s="59">
        <v>0</v>
      </c>
      <c r="M33" s="59">
        <v>0</v>
      </c>
      <c r="P33" s="43"/>
    </row>
    <row r="34" spans="1:16" s="128" customFormat="1" ht="17.100000000000001" customHeight="1" x14ac:dyDescent="0.2">
      <c r="C34" s="43" t="s">
        <v>23</v>
      </c>
      <c r="G34" s="50">
        <v>-135985</v>
      </c>
      <c r="I34" s="50">
        <v>129152</v>
      </c>
      <c r="J34" s="59"/>
      <c r="K34" s="59">
        <v>-135685</v>
      </c>
      <c r="M34" s="59">
        <v>115712</v>
      </c>
      <c r="P34" s="43"/>
    </row>
    <row r="35" spans="1:16" s="128" customFormat="1" ht="17.100000000000001" customHeight="1" x14ac:dyDescent="0.2">
      <c r="C35" s="43" t="s">
        <v>4</v>
      </c>
      <c r="G35" s="50">
        <v>-10598</v>
      </c>
      <c r="I35" s="50">
        <v>795</v>
      </c>
      <c r="J35" s="59"/>
      <c r="K35" s="59">
        <v>-6099</v>
      </c>
      <c r="M35" s="59">
        <v>-69</v>
      </c>
      <c r="P35" s="43"/>
    </row>
    <row r="36" spans="1:16" s="128" customFormat="1" ht="17.100000000000001" customHeight="1" x14ac:dyDescent="0.2">
      <c r="C36" s="43" t="s">
        <v>7</v>
      </c>
      <c r="G36" s="59">
        <v>1005</v>
      </c>
      <c r="I36" s="59">
        <v>-6141</v>
      </c>
      <c r="J36" s="59"/>
      <c r="K36" s="59">
        <v>-892</v>
      </c>
      <c r="M36" s="59">
        <v>-6211</v>
      </c>
      <c r="P36" s="43"/>
    </row>
    <row r="37" spans="1:16" s="128" customFormat="1" ht="17.100000000000001" customHeight="1" x14ac:dyDescent="0.2">
      <c r="B37" s="129" t="s">
        <v>25</v>
      </c>
      <c r="J37" s="59"/>
      <c r="K37" s="59"/>
      <c r="M37" s="59"/>
      <c r="N37" s="129"/>
    </row>
    <row r="38" spans="1:16" s="128" customFormat="1" ht="17.100000000000001" customHeight="1" x14ac:dyDescent="0.2">
      <c r="C38" s="43" t="s">
        <v>140</v>
      </c>
      <c r="G38" s="59">
        <v>74521</v>
      </c>
      <c r="I38" s="59">
        <v>-43055</v>
      </c>
      <c r="J38" s="59"/>
      <c r="K38" s="59">
        <v>65617</v>
      </c>
      <c r="M38" s="59">
        <v>-36089</v>
      </c>
      <c r="P38" s="43"/>
    </row>
    <row r="39" spans="1:16" s="128" customFormat="1" ht="17.100000000000001" customHeight="1" x14ac:dyDescent="0.2">
      <c r="C39" s="43" t="s">
        <v>95</v>
      </c>
      <c r="G39" s="59">
        <v>-789</v>
      </c>
      <c r="I39" s="59">
        <v>-118</v>
      </c>
      <c r="J39" s="59"/>
      <c r="K39" s="59">
        <v>-215</v>
      </c>
      <c r="M39" s="59">
        <v>-638</v>
      </c>
      <c r="P39" s="43"/>
    </row>
    <row r="40" spans="1:16" s="128" customFormat="1" ht="17.100000000000001" customHeight="1" x14ac:dyDescent="0.2">
      <c r="C40" s="43" t="s">
        <v>67</v>
      </c>
      <c r="G40" s="109">
        <v>0</v>
      </c>
      <c r="H40" s="165"/>
      <c r="I40" s="109">
        <v>-3000</v>
      </c>
      <c r="J40" s="59"/>
      <c r="K40" s="109">
        <v>0</v>
      </c>
      <c r="L40" s="165"/>
      <c r="M40" s="109">
        <v>0</v>
      </c>
      <c r="P40" s="43"/>
    </row>
    <row r="41" spans="1:16" s="128" customFormat="1" ht="15.95" customHeight="1" x14ac:dyDescent="0.2">
      <c r="A41" s="129"/>
      <c r="G41" s="127"/>
      <c r="I41" s="127"/>
      <c r="J41" s="127"/>
      <c r="K41" s="127"/>
      <c r="M41" s="127"/>
      <c r="N41" s="129"/>
    </row>
    <row r="42" spans="1:16" s="128" customFormat="1" ht="15.95" customHeight="1" x14ac:dyDescent="0.2">
      <c r="A42" s="129"/>
      <c r="G42" s="127"/>
      <c r="I42" s="127"/>
      <c r="J42" s="127"/>
      <c r="K42" s="127"/>
      <c r="M42" s="127"/>
      <c r="N42" s="129"/>
    </row>
    <row r="43" spans="1:16" s="128" customFormat="1" ht="15.95" customHeight="1" x14ac:dyDescent="0.2">
      <c r="A43" s="129"/>
      <c r="G43" s="127"/>
      <c r="I43" s="127"/>
      <c r="J43" s="127"/>
      <c r="K43" s="127"/>
      <c r="M43" s="127"/>
      <c r="N43" s="129"/>
    </row>
    <row r="44" spans="1:16" s="128" customFormat="1" ht="15.95" customHeight="1" x14ac:dyDescent="0.2">
      <c r="A44" s="129"/>
      <c r="G44" s="127"/>
      <c r="I44" s="127"/>
      <c r="J44" s="127"/>
      <c r="K44" s="127"/>
      <c r="M44" s="127"/>
      <c r="N44" s="129"/>
    </row>
    <row r="45" spans="1:16" s="128" customFormat="1" ht="15.95" customHeight="1" x14ac:dyDescent="0.2">
      <c r="A45" s="129"/>
      <c r="G45" s="127"/>
      <c r="I45" s="127"/>
      <c r="J45" s="127"/>
      <c r="K45" s="127"/>
      <c r="M45" s="127"/>
      <c r="N45" s="129"/>
    </row>
    <row r="46" spans="1:16" s="128" customFormat="1" ht="15.95" customHeight="1" x14ac:dyDescent="0.2">
      <c r="A46" s="129"/>
      <c r="G46" s="127"/>
      <c r="I46" s="127"/>
      <c r="J46" s="127"/>
      <c r="K46" s="127"/>
      <c r="M46" s="127"/>
      <c r="N46" s="129"/>
    </row>
    <row r="47" spans="1:16" s="128" customFormat="1" ht="15.95" customHeight="1" x14ac:dyDescent="0.2">
      <c r="A47" s="129"/>
      <c r="G47" s="127"/>
      <c r="I47" s="127"/>
      <c r="J47" s="127"/>
      <c r="K47" s="127"/>
      <c r="M47" s="127"/>
      <c r="N47" s="129"/>
    </row>
    <row r="48" spans="1:16" s="122" customFormat="1" ht="21" customHeight="1" x14ac:dyDescent="0.2">
      <c r="M48" s="117" t="s">
        <v>127</v>
      </c>
    </row>
    <row r="49" spans="1:18" s="122" customFormat="1" ht="21" customHeight="1" x14ac:dyDescent="0.2">
      <c r="M49" s="117" t="s">
        <v>128</v>
      </c>
    </row>
    <row r="50" spans="1:18" s="122" customFormat="1" ht="21" customHeight="1" x14ac:dyDescent="0.2">
      <c r="A50" s="353" t="s">
        <v>150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147"/>
    </row>
    <row r="51" spans="1:18" s="122" customFormat="1" ht="21" customHeight="1" x14ac:dyDescent="0.2">
      <c r="A51" s="355" t="s">
        <v>81</v>
      </c>
      <c r="B51" s="355"/>
      <c r="C51" s="355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147"/>
    </row>
    <row r="52" spans="1:18" s="122" customFormat="1" ht="21" customHeight="1" x14ac:dyDescent="0.2">
      <c r="A52" s="355" t="s">
        <v>26</v>
      </c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147"/>
    </row>
    <row r="53" spans="1:18" s="122" customFormat="1" ht="21" customHeight="1" x14ac:dyDescent="0.2">
      <c r="A53" s="355" t="s">
        <v>199</v>
      </c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135"/>
      <c r="O53" s="135"/>
      <c r="P53" s="135"/>
      <c r="Q53" s="135"/>
      <c r="R53" s="135"/>
    </row>
    <row r="54" spans="1:18" s="122" customFormat="1" ht="9.9499999999999993" customHeight="1" x14ac:dyDescent="0.2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49"/>
      <c r="O54" s="149"/>
      <c r="P54" s="149"/>
      <c r="Q54" s="149"/>
      <c r="R54" s="149"/>
    </row>
    <row r="55" spans="1:18" s="128" customFormat="1" ht="17.100000000000001" customHeight="1" x14ac:dyDescent="0.2">
      <c r="A55" s="149"/>
      <c r="B55" s="149"/>
      <c r="C55" s="149"/>
      <c r="D55" s="149"/>
      <c r="E55" s="149"/>
      <c r="F55" s="149"/>
      <c r="G55" s="381" t="s">
        <v>129</v>
      </c>
      <c r="H55" s="381"/>
      <c r="I55" s="381"/>
      <c r="J55" s="381"/>
      <c r="K55" s="381"/>
      <c r="L55" s="381"/>
      <c r="M55" s="381"/>
      <c r="N55" s="149"/>
      <c r="O55" s="149"/>
      <c r="P55" s="149"/>
      <c r="Q55" s="149"/>
      <c r="R55" s="149"/>
    </row>
    <row r="56" spans="1:18" s="128" customFormat="1" ht="17.100000000000001" customHeight="1" x14ac:dyDescent="0.2">
      <c r="A56" s="149"/>
      <c r="B56" s="149"/>
      <c r="C56" s="149"/>
      <c r="D56" s="149"/>
      <c r="E56" s="149"/>
      <c r="F56" s="149"/>
      <c r="G56" s="382" t="s">
        <v>64</v>
      </c>
      <c r="H56" s="382"/>
      <c r="I56" s="382"/>
      <c r="J56" s="49"/>
      <c r="K56" s="382" t="s">
        <v>65</v>
      </c>
      <c r="L56" s="382"/>
      <c r="M56" s="382"/>
      <c r="N56" s="149"/>
      <c r="O56" s="149"/>
      <c r="P56" s="149"/>
      <c r="Q56" s="149"/>
      <c r="R56" s="149"/>
    </row>
    <row r="57" spans="1:18" s="128" customFormat="1" ht="17.100000000000001" customHeight="1" x14ac:dyDescent="0.2">
      <c r="A57" s="149"/>
      <c r="B57" s="149"/>
      <c r="C57" s="149"/>
      <c r="D57" s="149"/>
      <c r="E57" s="149"/>
      <c r="F57" s="149"/>
      <c r="G57" s="150">
        <v>2564</v>
      </c>
      <c r="I57" s="150">
        <v>2563</v>
      </c>
      <c r="J57" s="151"/>
      <c r="K57" s="150">
        <v>2564</v>
      </c>
      <c r="M57" s="150">
        <v>2563</v>
      </c>
    </row>
    <row r="58" spans="1:18" s="128" customFormat="1" ht="17.100000000000001" customHeight="1" x14ac:dyDescent="0.2">
      <c r="B58" s="43" t="s">
        <v>209</v>
      </c>
      <c r="G58" s="59">
        <v>-199721</v>
      </c>
      <c r="I58" s="59">
        <v>140001</v>
      </c>
      <c r="J58" s="59"/>
      <c r="K58" s="59">
        <v>-233379</v>
      </c>
      <c r="M58" s="59">
        <v>129378</v>
      </c>
      <c r="N58" s="43"/>
      <c r="R58" s="153"/>
    </row>
    <row r="59" spans="1:18" s="128" customFormat="1" ht="17.100000000000001" customHeight="1" x14ac:dyDescent="0.2">
      <c r="B59" s="43"/>
      <c r="C59" s="128" t="s">
        <v>96</v>
      </c>
      <c r="G59" s="59">
        <v>158</v>
      </c>
      <c r="I59" s="59">
        <v>458</v>
      </c>
      <c r="J59" s="59"/>
      <c r="K59" s="59">
        <v>148</v>
      </c>
      <c r="M59" s="59">
        <v>452</v>
      </c>
      <c r="O59" s="43"/>
    </row>
    <row r="60" spans="1:18" s="128" customFormat="1" ht="17.100000000000001" customHeight="1" x14ac:dyDescent="0.2">
      <c r="B60" s="43"/>
      <c r="C60" s="128" t="s">
        <v>208</v>
      </c>
      <c r="G60" s="59">
        <v>3163</v>
      </c>
      <c r="I60" s="59">
        <v>0</v>
      </c>
      <c r="J60" s="59"/>
      <c r="K60" s="59">
        <v>0</v>
      </c>
      <c r="M60" s="59">
        <v>0</v>
      </c>
      <c r="O60" s="43"/>
    </row>
    <row r="61" spans="1:18" s="128" customFormat="1" ht="17.100000000000001" customHeight="1" x14ac:dyDescent="0.2">
      <c r="C61" s="43" t="s">
        <v>101</v>
      </c>
      <c r="G61" s="59">
        <v>-8315</v>
      </c>
      <c r="I61" s="59">
        <v>-9636</v>
      </c>
      <c r="J61" s="59"/>
      <c r="K61" s="59">
        <v>-6582</v>
      </c>
      <c r="M61" s="59">
        <v>-8754</v>
      </c>
      <c r="P61" s="43"/>
    </row>
    <row r="62" spans="1:18" s="128" customFormat="1" ht="17.100000000000001" customHeight="1" x14ac:dyDescent="0.2">
      <c r="A62" s="129" t="s">
        <v>214</v>
      </c>
      <c r="G62" s="154">
        <v>-204715</v>
      </c>
      <c r="I62" s="154">
        <v>130823</v>
      </c>
      <c r="J62" s="127"/>
      <c r="K62" s="154">
        <v>-239813</v>
      </c>
      <c r="M62" s="154">
        <v>121076</v>
      </c>
      <c r="N62" s="129"/>
      <c r="R62" s="153"/>
    </row>
    <row r="63" spans="1:18" s="128" customFormat="1" ht="17.100000000000001" customHeight="1" x14ac:dyDescent="0.2">
      <c r="A63" s="131" t="s">
        <v>109</v>
      </c>
      <c r="B63" s="130"/>
      <c r="C63" s="130"/>
      <c r="D63" s="130"/>
      <c r="E63" s="130"/>
      <c r="F63" s="130"/>
      <c r="G63" s="155"/>
      <c r="I63" s="155"/>
      <c r="J63" s="151"/>
      <c r="K63" s="155"/>
      <c r="L63" s="156"/>
      <c r="M63" s="155"/>
      <c r="N63" s="131"/>
      <c r="O63" s="130"/>
      <c r="P63" s="130"/>
      <c r="Q63" s="130"/>
      <c r="R63" s="130"/>
    </row>
    <row r="64" spans="1:18" s="128" customFormat="1" ht="17.100000000000001" customHeight="1" x14ac:dyDescent="0.2">
      <c r="B64" s="43" t="s">
        <v>96</v>
      </c>
      <c r="C64" s="130"/>
      <c r="D64" s="130"/>
      <c r="E64" s="130"/>
      <c r="F64" s="130"/>
      <c r="G64" s="50">
        <v>0</v>
      </c>
      <c r="I64" s="50">
        <v>0</v>
      </c>
      <c r="J64" s="130"/>
      <c r="K64" s="50">
        <v>8027</v>
      </c>
      <c r="M64" s="50">
        <v>7594</v>
      </c>
      <c r="P64" s="43"/>
      <c r="Q64" s="130"/>
      <c r="R64" s="130"/>
    </row>
    <row r="65" spans="1:18" s="128" customFormat="1" ht="17.100000000000001" customHeight="1" x14ac:dyDescent="0.2">
      <c r="B65" s="43" t="s">
        <v>212</v>
      </c>
      <c r="C65" s="130"/>
      <c r="D65" s="130"/>
      <c r="E65" s="130"/>
      <c r="F65" s="130"/>
      <c r="G65" s="50">
        <v>50</v>
      </c>
      <c r="I65" s="50">
        <v>4994</v>
      </c>
      <c r="J65" s="130"/>
      <c r="K65" s="50">
        <v>50</v>
      </c>
      <c r="M65" s="50">
        <v>4994</v>
      </c>
      <c r="P65" s="43"/>
    </row>
    <row r="66" spans="1:18" s="128" customFormat="1" ht="17.100000000000001" customHeight="1" x14ac:dyDescent="0.2">
      <c r="B66" s="43" t="s">
        <v>115</v>
      </c>
      <c r="C66" s="43"/>
      <c r="D66" s="130"/>
      <c r="E66" s="130"/>
      <c r="F66" s="130"/>
      <c r="G66" s="50">
        <v>0</v>
      </c>
      <c r="I66" s="50">
        <v>0</v>
      </c>
      <c r="J66" s="130"/>
      <c r="K66" s="50">
        <v>-15000</v>
      </c>
      <c r="M66" s="50">
        <v>-17250</v>
      </c>
      <c r="P66" s="43"/>
      <c r="Q66" s="130"/>
      <c r="R66" s="130"/>
    </row>
    <row r="67" spans="1:18" s="128" customFormat="1" ht="17.100000000000001" customHeight="1" x14ac:dyDescent="0.2">
      <c r="B67" s="43" t="s">
        <v>213</v>
      </c>
      <c r="C67" s="43"/>
      <c r="D67" s="130"/>
      <c r="E67" s="130"/>
      <c r="F67" s="130"/>
      <c r="G67" s="50">
        <v>0</v>
      </c>
      <c r="I67" s="50">
        <v>0</v>
      </c>
      <c r="J67" s="130"/>
      <c r="K67" s="50">
        <v>3500</v>
      </c>
      <c r="M67" s="50">
        <v>0</v>
      </c>
      <c r="P67" s="43"/>
      <c r="Q67" s="130"/>
      <c r="R67" s="130"/>
    </row>
    <row r="68" spans="1:18" s="128" customFormat="1" ht="17.100000000000001" customHeight="1" x14ac:dyDescent="0.2">
      <c r="B68" s="43" t="s">
        <v>166</v>
      </c>
      <c r="C68" s="43"/>
      <c r="D68" s="130"/>
      <c r="E68" s="130"/>
      <c r="F68" s="130"/>
      <c r="G68" s="50">
        <v>-26845</v>
      </c>
      <c r="I68" s="50">
        <v>-14603</v>
      </c>
      <c r="J68" s="130"/>
      <c r="K68" s="50">
        <v>-11720</v>
      </c>
      <c r="M68" s="50">
        <v>-10483</v>
      </c>
    </row>
    <row r="69" spans="1:18" s="128" customFormat="1" ht="17.100000000000001" customHeight="1" x14ac:dyDescent="0.2">
      <c r="B69" s="43" t="s">
        <v>97</v>
      </c>
      <c r="C69" s="43"/>
      <c r="D69" s="130"/>
      <c r="E69" s="130"/>
      <c r="F69" s="130"/>
      <c r="G69" s="52">
        <v>1468</v>
      </c>
      <c r="I69" s="52">
        <v>227</v>
      </c>
      <c r="J69" s="130"/>
      <c r="K69" s="50">
        <v>594</v>
      </c>
      <c r="M69" s="50">
        <v>157</v>
      </c>
    </row>
    <row r="70" spans="1:18" s="128" customFormat="1" ht="17.100000000000001" customHeight="1" x14ac:dyDescent="0.2">
      <c r="A70" s="131" t="s">
        <v>116</v>
      </c>
      <c r="B70" s="130"/>
      <c r="C70" s="130"/>
      <c r="D70" s="130"/>
      <c r="E70" s="130"/>
      <c r="F70" s="130"/>
      <c r="G70" s="154">
        <v>-25327</v>
      </c>
      <c r="I70" s="154">
        <v>-9382</v>
      </c>
      <c r="J70" s="130"/>
      <c r="K70" s="157">
        <v>-14549</v>
      </c>
      <c r="M70" s="157">
        <v>-14988</v>
      </c>
      <c r="R70" s="153"/>
    </row>
    <row r="71" spans="1:18" s="128" customFormat="1" ht="17.100000000000001" customHeight="1" x14ac:dyDescent="0.2">
      <c r="A71" s="131" t="s">
        <v>110</v>
      </c>
    </row>
    <row r="72" spans="1:18" s="128" customFormat="1" ht="17.100000000000001" customHeight="1" x14ac:dyDescent="0.2">
      <c r="B72" s="43" t="s">
        <v>98</v>
      </c>
      <c r="G72" s="59">
        <v>-7755</v>
      </c>
      <c r="I72" s="59">
        <v>-12293</v>
      </c>
      <c r="K72" s="59">
        <v>-6601</v>
      </c>
      <c r="M72" s="59">
        <v>-9932</v>
      </c>
      <c r="N72" s="131"/>
      <c r="O72" s="130"/>
      <c r="P72" s="130"/>
      <c r="Q72" s="130"/>
      <c r="R72" s="130"/>
    </row>
    <row r="73" spans="1:18" s="128" customFormat="1" ht="17.100000000000001" customHeight="1" x14ac:dyDescent="0.2">
      <c r="B73" s="43" t="s">
        <v>210</v>
      </c>
      <c r="G73" s="59">
        <v>274287</v>
      </c>
      <c r="I73" s="59">
        <v>-85784</v>
      </c>
      <c r="K73" s="127">
        <v>280807</v>
      </c>
      <c r="M73" s="127">
        <v>-92789</v>
      </c>
      <c r="N73" s="131"/>
    </row>
    <row r="74" spans="1:18" s="128" customFormat="1" ht="17.100000000000001" customHeight="1" x14ac:dyDescent="0.2">
      <c r="B74" s="43" t="s">
        <v>162</v>
      </c>
      <c r="G74" s="59">
        <v>0</v>
      </c>
      <c r="I74" s="59">
        <v>-4500</v>
      </c>
      <c r="K74" s="59">
        <v>0</v>
      </c>
      <c r="M74" s="59">
        <v>0</v>
      </c>
      <c r="P74" s="43"/>
    </row>
    <row r="75" spans="1:18" s="128" customFormat="1" ht="17.100000000000001" customHeight="1" x14ac:dyDescent="0.2">
      <c r="B75" s="43" t="s">
        <v>157</v>
      </c>
      <c r="G75" s="59">
        <v>-4054</v>
      </c>
      <c r="I75" s="59">
        <v>-3831</v>
      </c>
      <c r="K75" s="59">
        <v>-2133</v>
      </c>
      <c r="M75" s="59">
        <v>-1629</v>
      </c>
      <c r="Q75" s="43"/>
    </row>
    <row r="76" spans="1:18" s="128" customFormat="1" ht="17.100000000000001" customHeight="1" x14ac:dyDescent="0.2">
      <c r="B76" s="43" t="s">
        <v>112</v>
      </c>
      <c r="G76" s="59">
        <v>-13887</v>
      </c>
      <c r="I76" s="59">
        <v>-17509</v>
      </c>
      <c r="K76" s="59">
        <v>0</v>
      </c>
      <c r="M76" s="59">
        <v>0</v>
      </c>
      <c r="Q76" s="43"/>
    </row>
    <row r="77" spans="1:18" s="128" customFormat="1" ht="17.100000000000001" customHeight="1" x14ac:dyDescent="0.2">
      <c r="B77" s="43" t="s">
        <v>163</v>
      </c>
      <c r="G77" s="59">
        <v>-6330</v>
      </c>
      <c r="I77" s="59">
        <v>-7596</v>
      </c>
      <c r="K77" s="59">
        <v>-6330</v>
      </c>
      <c r="M77" s="59">
        <v>-7596</v>
      </c>
      <c r="P77" s="43"/>
    </row>
    <row r="78" spans="1:18" s="128" customFormat="1" ht="17.100000000000001" customHeight="1" x14ac:dyDescent="0.2">
      <c r="A78" s="131" t="s">
        <v>211</v>
      </c>
      <c r="G78" s="154">
        <v>242261</v>
      </c>
      <c r="I78" s="154">
        <v>-131513</v>
      </c>
      <c r="K78" s="154">
        <v>265743</v>
      </c>
      <c r="M78" s="154">
        <v>-111946</v>
      </c>
      <c r="P78" s="43"/>
      <c r="R78" s="153"/>
    </row>
    <row r="79" spans="1:18" s="128" customFormat="1" ht="17.100000000000001" customHeight="1" x14ac:dyDescent="0.2">
      <c r="A79" s="131" t="s">
        <v>124</v>
      </c>
      <c r="G79" s="127">
        <v>12219</v>
      </c>
      <c r="I79" s="127">
        <v>-10072</v>
      </c>
      <c r="K79" s="127">
        <v>11381</v>
      </c>
      <c r="M79" s="127">
        <v>-5858</v>
      </c>
      <c r="P79" s="43"/>
      <c r="R79" s="153"/>
    </row>
    <row r="80" spans="1:18" s="128" customFormat="1" ht="17.100000000000001" customHeight="1" x14ac:dyDescent="0.2">
      <c r="A80" s="131" t="s">
        <v>146</v>
      </c>
      <c r="G80" s="158">
        <v>65635</v>
      </c>
      <c r="I80" s="158">
        <v>42468</v>
      </c>
      <c r="K80" s="158">
        <v>37083</v>
      </c>
      <c r="M80" s="158">
        <v>29168</v>
      </c>
      <c r="N80" s="131"/>
    </row>
    <row r="81" spans="1:19" s="128" customFormat="1" ht="17.100000000000001" customHeight="1" thickBot="1" x14ac:dyDescent="0.25">
      <c r="A81" s="131" t="s">
        <v>147</v>
      </c>
      <c r="G81" s="159">
        <v>77854</v>
      </c>
      <c r="I81" s="159">
        <v>32396</v>
      </c>
      <c r="K81" s="159">
        <v>48464</v>
      </c>
      <c r="M81" s="159">
        <v>23310</v>
      </c>
      <c r="N81" s="131"/>
      <c r="R81" s="160"/>
      <c r="S81" s="153"/>
    </row>
    <row r="82" spans="1:19" s="128" customFormat="1" ht="17.100000000000001" customHeight="1" thickTop="1" x14ac:dyDescent="0.2">
      <c r="A82" s="131"/>
      <c r="G82" s="127"/>
      <c r="I82" s="127"/>
      <c r="K82" s="127"/>
      <c r="M82" s="127"/>
      <c r="N82" s="131"/>
    </row>
    <row r="83" spans="1:19" s="128" customFormat="1" ht="17.100000000000001" customHeight="1" x14ac:dyDescent="0.2">
      <c r="A83" s="132" t="s">
        <v>85</v>
      </c>
      <c r="B83" s="43"/>
      <c r="C83" s="43"/>
      <c r="D83" s="161"/>
      <c r="E83" s="161"/>
      <c r="F83" s="161"/>
      <c r="K83" s="50"/>
      <c r="M83" s="50"/>
      <c r="N83" s="131"/>
    </row>
    <row r="84" spans="1:19" s="128" customFormat="1" ht="17.100000000000001" customHeight="1" x14ac:dyDescent="0.2">
      <c r="A84" s="380" t="s">
        <v>111</v>
      </c>
      <c r="B84" s="380"/>
      <c r="C84" s="380"/>
      <c r="D84" s="380"/>
      <c r="E84" s="380"/>
      <c r="F84" s="380"/>
      <c r="K84" s="50"/>
      <c r="M84" s="50"/>
      <c r="N84" s="131"/>
    </row>
    <row r="85" spans="1:19" s="128" customFormat="1" ht="17.100000000000001" customHeight="1" x14ac:dyDescent="0.2">
      <c r="B85" s="162" t="s">
        <v>8</v>
      </c>
      <c r="C85" s="43" t="s">
        <v>125</v>
      </c>
      <c r="G85" s="50">
        <v>377</v>
      </c>
      <c r="I85" s="50">
        <v>-21</v>
      </c>
      <c r="K85" s="59">
        <v>390</v>
      </c>
      <c r="L85" s="59"/>
      <c r="M85" s="59">
        <v>-21</v>
      </c>
      <c r="N85" s="90"/>
    </row>
    <row r="86" spans="1:19" ht="17.100000000000001" customHeight="1" x14ac:dyDescent="0.2">
      <c r="B86" s="162" t="s">
        <v>8</v>
      </c>
      <c r="C86" s="43" t="s">
        <v>126</v>
      </c>
      <c r="D86" s="128"/>
      <c r="E86" s="128"/>
      <c r="F86" s="128"/>
      <c r="G86" s="50">
        <v>-455</v>
      </c>
      <c r="H86" s="128"/>
      <c r="I86" s="50">
        <v>567</v>
      </c>
      <c r="J86" s="128"/>
      <c r="K86" s="50">
        <v>-51</v>
      </c>
      <c r="L86" s="59"/>
      <c r="M86" s="50">
        <v>890</v>
      </c>
      <c r="N86" s="128"/>
      <c r="O86" s="43"/>
      <c r="P86" s="128"/>
      <c r="Q86" s="128"/>
      <c r="R86" s="128"/>
    </row>
    <row r="87" spans="1:19" ht="17.100000000000001" customHeight="1" x14ac:dyDescent="0.2">
      <c r="B87" s="162" t="s">
        <v>8</v>
      </c>
      <c r="C87" s="43" t="s">
        <v>183</v>
      </c>
      <c r="D87" s="128"/>
      <c r="E87" s="50"/>
      <c r="F87" s="52"/>
      <c r="G87" s="52">
        <v>702</v>
      </c>
      <c r="H87" s="128"/>
      <c r="I87" s="52">
        <v>27441</v>
      </c>
      <c r="J87" s="128"/>
      <c r="K87" s="52">
        <v>702</v>
      </c>
      <c r="L87" s="128"/>
      <c r="M87" s="52">
        <v>27441</v>
      </c>
      <c r="N87" s="128"/>
      <c r="O87" s="43"/>
      <c r="P87" s="128"/>
      <c r="Q87" s="128"/>
      <c r="R87" s="128"/>
    </row>
    <row r="88" spans="1:19" ht="18" customHeight="1" x14ac:dyDescent="0.2">
      <c r="N88" s="128"/>
      <c r="O88" s="43"/>
      <c r="P88" s="128"/>
      <c r="Q88" s="128"/>
      <c r="R88" s="128"/>
    </row>
    <row r="89" spans="1:19" ht="18" customHeight="1" x14ac:dyDescent="0.2">
      <c r="N89" s="164"/>
      <c r="O89" s="43"/>
      <c r="P89" s="43"/>
      <c r="Q89" s="52"/>
      <c r="R89" s="50"/>
    </row>
  </sheetData>
  <mergeCells count="15">
    <mergeCell ref="G9:I9"/>
    <mergeCell ref="K9:M9"/>
    <mergeCell ref="A3:M3"/>
    <mergeCell ref="A4:M4"/>
    <mergeCell ref="A5:M5"/>
    <mergeCell ref="A6:M6"/>
    <mergeCell ref="G8:M8"/>
    <mergeCell ref="A84:F84"/>
    <mergeCell ref="A50:M50"/>
    <mergeCell ref="A51:M51"/>
    <mergeCell ref="A52:M52"/>
    <mergeCell ref="A53:M53"/>
    <mergeCell ref="G55:M55"/>
    <mergeCell ref="G56:I56"/>
    <mergeCell ref="K56:M56"/>
  </mergeCells>
  <pageMargins left="0.98425196850393704" right="0.59055118110236227" top="0.59055118110236227" bottom="3.937007874015748E-2" header="0.59055118110236227" footer="3.937007874015748E-2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SE-conso</vt:lpstr>
      <vt:lpstr>BS</vt:lpstr>
      <vt:lpstr>PL_ (รวม)</vt:lpstr>
      <vt:lpstr>PL_7 (เฉพาะกิจการ)</vt:lpstr>
      <vt:lpstr>SE-Conso_8</vt:lpstr>
      <vt:lpstr>SE_9</vt:lpstr>
      <vt:lpstr>CF_10-11</vt:lpstr>
      <vt:lpstr>BS!Print_Area</vt:lpstr>
      <vt:lpstr>'CF_10-11'!Print_Area</vt:lpstr>
      <vt:lpstr>'PL_ (รวม)'!Print_Area</vt:lpstr>
      <vt:lpstr>'PL_7 (เฉพาะกิจการ)'!Print_Area</vt:lpstr>
      <vt:lpstr>SE_9!Print_Area</vt:lpstr>
      <vt:lpstr>'SE-Conso_8'!Print_Area</vt:lpstr>
      <vt:lpstr>SE_9!Print_Titles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2021-11-13T03:25:35Z</cp:lastPrinted>
  <dcterms:created xsi:type="dcterms:W3CDTF">2007-10-24T11:17:54Z</dcterms:created>
  <dcterms:modified xsi:type="dcterms:W3CDTF">2021-11-13T03:25:41Z</dcterms:modified>
</cp:coreProperties>
</file>