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CS-IR\ELCID\2564\งบการเงิน\งบ Q3-2564\"/>
    </mc:Choice>
  </mc:AlternateContent>
  <bookViews>
    <workbookView xWindow="0" yWindow="0" windowWidth="23040" windowHeight="9192" activeTab="4"/>
  </bookViews>
  <sheets>
    <sheet name="BS" sheetId="1" r:id="rId1"/>
    <sheet name="PL" sheetId="10" r:id="rId2"/>
    <sheet name="Conso" sheetId="7" r:id="rId3"/>
    <sheet name="The Company" sheetId="8" r:id="rId4"/>
    <sheet name="CF" sheetId="11" r:id="rId5"/>
  </sheets>
  <definedNames>
    <definedName name="_xlnm.Print_Area" localSheetId="4">CF!$A$1:$L$102</definedName>
    <definedName name="_xlnm.Print_Area" localSheetId="2">Conso!$A$1:$T$29</definedName>
    <definedName name="_xlnm.Print_Area" localSheetId="1">PL!$A$1:$K$128</definedName>
    <definedName name="_xlnm.Print_Area" localSheetId="3">'The Company'!$A$1:$M$22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7" i="11" l="1"/>
  <c r="I12" i="8"/>
  <c r="G12" i="8"/>
  <c r="E12" i="8"/>
  <c r="M11" i="8"/>
  <c r="M10" i="8"/>
  <c r="M12" i="8" s="1"/>
  <c r="E13" i="8"/>
  <c r="G13" i="8" l="1"/>
  <c r="I13" i="8"/>
  <c r="M13" i="8"/>
  <c r="K12" i="8"/>
  <c r="K13" i="8" s="1"/>
  <c r="E92" i="11" l="1"/>
  <c r="E87" i="11"/>
  <c r="G87" i="11"/>
  <c r="I87" i="11"/>
  <c r="I92" i="11"/>
  <c r="L21" i="7" l="1"/>
  <c r="E60" i="10" l="1"/>
  <c r="R21" i="7" l="1"/>
  <c r="N22" i="7"/>
  <c r="T17" i="7"/>
  <c r="K68" i="11" l="1"/>
  <c r="G68" i="11"/>
  <c r="K9" i="11"/>
  <c r="K28" i="11" s="1"/>
  <c r="G124" i="10"/>
  <c r="G120" i="10"/>
  <c r="K98" i="10"/>
  <c r="K81" i="10"/>
  <c r="K75" i="10"/>
  <c r="K82" i="10" s="1"/>
  <c r="K86" i="10" s="1"/>
  <c r="K88" i="10" s="1"/>
  <c r="G98" i="10"/>
  <c r="G81" i="10"/>
  <c r="G75" i="10"/>
  <c r="G82" i="10" s="1"/>
  <c r="G86" i="10" s="1"/>
  <c r="G88" i="10" s="1"/>
  <c r="G114" i="10" s="1"/>
  <c r="G56" i="10"/>
  <c r="G50" i="10"/>
  <c r="K33" i="10"/>
  <c r="K19" i="10"/>
  <c r="K13" i="10"/>
  <c r="K20" i="10" s="1"/>
  <c r="K24" i="10" s="1"/>
  <c r="K26" i="10" s="1"/>
  <c r="K35" i="10" s="1"/>
  <c r="G33" i="10"/>
  <c r="G19" i="10"/>
  <c r="G13" i="10"/>
  <c r="G20" i="10" s="1"/>
  <c r="G24" i="10" s="1"/>
  <c r="G26" i="10" s="1"/>
  <c r="G35" i="10" s="1"/>
  <c r="I75" i="1"/>
  <c r="E75" i="1"/>
  <c r="I44" i="1"/>
  <c r="E44" i="1"/>
  <c r="I6" i="1"/>
  <c r="E6" i="1"/>
  <c r="I68" i="11"/>
  <c r="E68" i="11"/>
  <c r="E124" i="10"/>
  <c r="E120" i="10"/>
  <c r="I98" i="10"/>
  <c r="E98" i="10"/>
  <c r="I81" i="10"/>
  <c r="E81" i="10"/>
  <c r="I75" i="10"/>
  <c r="E75" i="10"/>
  <c r="E56" i="10"/>
  <c r="E50" i="10"/>
  <c r="I33" i="10"/>
  <c r="E33" i="10"/>
  <c r="I19" i="10"/>
  <c r="E19" i="10"/>
  <c r="I13" i="10"/>
  <c r="E13" i="10"/>
  <c r="K50" i="11" l="1"/>
  <c r="K54" i="11" s="1"/>
  <c r="K91" i="11" s="1"/>
  <c r="K93" i="11" s="1"/>
  <c r="G100" i="10"/>
  <c r="G9" i="11"/>
  <c r="G28" i="11" s="1"/>
  <c r="K100" i="10"/>
  <c r="I82" i="10"/>
  <c r="E82" i="10"/>
  <c r="E86" i="10" s="1"/>
  <c r="E88" i="10" s="1"/>
  <c r="E20" i="10"/>
  <c r="E24" i="10" s="1"/>
  <c r="E26" i="10" s="1"/>
  <c r="E35" i="10" s="1"/>
  <c r="I20" i="10"/>
  <c r="I24" i="10" s="1"/>
  <c r="I26" i="10" s="1"/>
  <c r="I35" i="10" s="1"/>
  <c r="K47" i="10"/>
  <c r="K53" i="10" s="1"/>
  <c r="G50" i="11" l="1"/>
  <c r="G54" i="11" s="1"/>
  <c r="G91" i="11" s="1"/>
  <c r="G93" i="11" s="1"/>
  <c r="I86" i="10"/>
  <c r="I9" i="11" s="1"/>
  <c r="I28" i="11" s="1"/>
  <c r="E9" i="11"/>
  <c r="E28" i="11" s="1"/>
  <c r="I47" i="10"/>
  <c r="K111" i="10"/>
  <c r="K117" i="10"/>
  <c r="E100" i="10"/>
  <c r="E114" i="10"/>
  <c r="E54" i="11" l="1"/>
  <c r="E91" i="11" s="1"/>
  <c r="E93" i="11" s="1"/>
  <c r="E94" i="11" s="1"/>
  <c r="E50" i="11"/>
  <c r="I50" i="11"/>
  <c r="I54" i="11" s="1"/>
  <c r="I91" i="11" s="1"/>
  <c r="I93" i="11" s="1"/>
  <c r="I94" i="11" s="1"/>
  <c r="I53" i="10"/>
  <c r="I60" i="10"/>
  <c r="I88" i="10"/>
  <c r="P25" i="7"/>
  <c r="T25" i="7" s="1"/>
  <c r="I111" i="10" l="1"/>
  <c r="I124" i="10" s="1"/>
  <c r="I100" i="10"/>
  <c r="R27" i="7"/>
  <c r="N27" i="7"/>
  <c r="L27" i="7"/>
  <c r="J27" i="7"/>
  <c r="G27" i="7"/>
  <c r="E27" i="7"/>
  <c r="K20" i="8"/>
  <c r="I20" i="8"/>
  <c r="G20" i="8"/>
  <c r="E20" i="8"/>
  <c r="K16" i="8" l="1"/>
  <c r="I117" i="10"/>
  <c r="I18" i="8"/>
  <c r="I19" i="8" s="1"/>
  <c r="G18" i="8"/>
  <c r="G19" i="8" s="1"/>
  <c r="G21" i="8" s="1"/>
  <c r="E18" i="8"/>
  <c r="E19" i="8" s="1"/>
  <c r="M17" i="8"/>
  <c r="I21" i="8"/>
  <c r="M15" i="8"/>
  <c r="R23" i="7"/>
  <c r="J23" i="7"/>
  <c r="G23" i="7"/>
  <c r="E23" i="7"/>
  <c r="N23" i="7"/>
  <c r="P20" i="7"/>
  <c r="R16" i="7"/>
  <c r="R18" i="7" s="1"/>
  <c r="N16" i="7"/>
  <c r="N18" i="7" s="1"/>
  <c r="J16" i="7"/>
  <c r="J18" i="7" s="1"/>
  <c r="G16" i="7"/>
  <c r="G18" i="7" s="1"/>
  <c r="E16" i="7"/>
  <c r="E18" i="7" s="1"/>
  <c r="P15" i="7"/>
  <c r="T15" i="7" s="1"/>
  <c r="P14" i="7"/>
  <c r="E26" i="7" l="1"/>
  <c r="E28" i="7" s="1"/>
  <c r="G26" i="7"/>
  <c r="G28" i="7" s="1"/>
  <c r="J26" i="7"/>
  <c r="J28" i="7" s="1"/>
  <c r="N26" i="7"/>
  <c r="N28" i="7" s="1"/>
  <c r="R26" i="7"/>
  <c r="R28" i="7" s="1"/>
  <c r="E21" i="8"/>
  <c r="P22" i="7"/>
  <c r="T22" i="7" s="1"/>
  <c r="P16" i="7"/>
  <c r="P18" i="7" s="1"/>
  <c r="T14" i="7"/>
  <c r="T16" i="7" s="1"/>
  <c r="T18" i="7" s="1"/>
  <c r="L16" i="7"/>
  <c r="L18" i="7" s="1"/>
  <c r="T20" i="7"/>
  <c r="K91" i="1"/>
  <c r="K93" i="1" s="1"/>
  <c r="M21" i="8" s="1"/>
  <c r="G91" i="1"/>
  <c r="P27" i="7" s="1"/>
  <c r="I91" i="1"/>
  <c r="I93" i="1" s="1"/>
  <c r="E91" i="1"/>
  <c r="K65" i="1"/>
  <c r="K56" i="1"/>
  <c r="G65" i="1"/>
  <c r="G56" i="1"/>
  <c r="I65" i="1"/>
  <c r="E65" i="1"/>
  <c r="I56" i="1"/>
  <c r="E56" i="1"/>
  <c r="E18" i="1"/>
  <c r="K34" i="1"/>
  <c r="K18" i="1"/>
  <c r="G34" i="1"/>
  <c r="G18" i="1"/>
  <c r="I34" i="1"/>
  <c r="E34" i="1"/>
  <c r="I18" i="1"/>
  <c r="M20" i="8" l="1"/>
  <c r="E93" i="1"/>
  <c r="G93" i="1"/>
  <c r="T27" i="7" s="1"/>
  <c r="I35" i="1"/>
  <c r="K66" i="1"/>
  <c r="K94" i="1" s="1"/>
  <c r="G66" i="1"/>
  <c r="E66" i="1"/>
  <c r="I66" i="1"/>
  <c r="I94" i="1" s="1"/>
  <c r="K35" i="1"/>
  <c r="G35" i="1"/>
  <c r="E35" i="1"/>
  <c r="G94" i="1" l="1"/>
  <c r="G95" i="1" s="1"/>
  <c r="E94" i="1"/>
  <c r="E95" i="1" s="1"/>
  <c r="I95" i="1"/>
  <c r="K95" i="1"/>
  <c r="K75" i="1"/>
  <c r="G75" i="1"/>
  <c r="K44" i="1"/>
  <c r="G44" i="1"/>
  <c r="K6" i="1"/>
  <c r="G6" i="1"/>
  <c r="L23" i="7" l="1"/>
  <c r="L26" i="7" s="1"/>
  <c r="P21" i="7"/>
  <c r="K18" i="8"/>
  <c r="M16" i="8"/>
  <c r="M18" i="8" s="1"/>
  <c r="M19" i="8" s="1"/>
  <c r="K19" i="8" l="1"/>
  <c r="K21" i="8" s="1"/>
  <c r="L28" i="7"/>
  <c r="P23" i="7"/>
  <c r="T21" i="7"/>
  <c r="P26" i="7" l="1"/>
  <c r="P28" i="7" s="1"/>
  <c r="T23" i="7"/>
  <c r="T26" i="7" s="1"/>
  <c r="T28" i="7" l="1"/>
</calcChain>
</file>

<file path=xl/sharedStrings.xml><?xml version="1.0" encoding="utf-8"?>
<sst xmlns="http://schemas.openxmlformats.org/spreadsheetml/2006/main" count="391" uniqueCount="232">
  <si>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</si>
  <si>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</si>
  <si>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</si>
  <si>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</si>
  <si>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</si>
  <si>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</si>
  <si>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</si>
  <si>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</si>
  <si>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</si>
  <si>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</si>
  <si>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</si>
  <si>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</si>
  <si>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</si>
  <si>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</si>
  <si>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</si>
  <si>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</si>
  <si>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</si>
  <si>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</si>
  <si>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</si>
  <si>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</si>
  <si>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</si>
  <si>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</si>
  <si>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</si>
  <si>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</si>
  <si>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</si>
  <si>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</si>
  <si>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</si>
  <si>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</si>
  <si>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</si>
  <si>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</si>
  <si>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</si>
  <si>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</si>
  <si>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</si>
  <si>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</si>
  <si>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</si>
  <si>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</si>
  <si>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</si>
  <si>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</si>
  <si>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</si>
  <si>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</si>
  <si>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</si>
  <si>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</si>
  <si>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</si>
  <si>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</si>
  <si>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</si>
  <si>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</si>
  <si>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</si>
  <si>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</si>
  <si>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</si>
  <si>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</si>
  <si>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</si>
  <si>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</si>
  <si>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</si>
  <si>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</si>
  <si>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</si>
  <si>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</si>
  <si>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</si>
  <si>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</si>
  <si>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</si>
  <si>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</si>
  <si>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</si>
  <si>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</si>
  <si>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</si>
  <si>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</si>
  <si>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</si>
  <si>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</si>
  <si>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</si>
  <si>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</si>
  <si>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</si>
  <si>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</si>
  <si>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</si>
  <si>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</si>
  <si>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</si>
  <si>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</si>
  <si>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</si>
  <si>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</si>
  <si>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</si>
  <si>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</si>
  <si>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</si>
  <si>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</si>
  <si>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</si>
  <si>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</si>
  <si>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</si>
  <si>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</si>
  <si>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</si>
  <si>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</si>
  <si>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</si>
  <si>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</si>
  <si>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</si>
  <si>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</si>
  <si>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</si>
  <si>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</si>
  <si>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</si>
  <si>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</si>
  <si>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</si>
  <si>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</si>
  <si>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</si>
  <si>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</si>
  <si>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</si>
  <si>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</si>
  <si>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</si>
  <si>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</si>
  <si>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</si>
  <si>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</si>
  <si>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</si>
  <si>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</si>
  <si>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</si>
  <si>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</si>
  <si>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</si>
  <si>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</si>
  <si>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</si>
  <si>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</si>
  <si>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</si>
  <si>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</si>
  <si>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</si>
  <si>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</si>
  <si>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</si>
  <si>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</si>
  <si>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</si>
  <si>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</si>
  <si>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</si>
  <si>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</si>
  <si>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</si>
  <si>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</si>
  <si>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</si>
  <si>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</si>
  <si>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</si>
  <si>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</si>
  <si>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</si>
  <si>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</si>
  <si>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</si>
  <si>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</si>
  <si>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</si>
  <si>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</si>
  <si>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จัดสรรแล้ว -</t>
  </si>
  <si>
    <t>สำรองตามกฎหมาย</t>
  </si>
  <si>
    <t>ค่าความนิยม</t>
  </si>
  <si>
    <t>ค่าใช้จ่ายในการขายและจัดจำหน่าย</t>
  </si>
  <si>
    <t>ต้นทุนขาย</t>
  </si>
  <si>
    <t>ส่วนแบ่งกำไรจากเงินลงทุนในบริษัทร่วม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</si>
  <si>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</si>
  <si>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</si>
  <si>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</si>
  <si>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 xml:space="preserve">   ส่วนแบ่งกำไรจากเงินลงทุนในบริษัทร่วม</t>
  </si>
  <si>
    <t>รายได้จากการขาย</t>
  </si>
  <si>
    <t xml:space="preserve">   เงินสดรับภาษีเงินได้</t>
  </si>
  <si>
    <t>กำไรสำหรับงวด</t>
  </si>
  <si>
    <t>ยอดคงเหลือ ณ วันที่ 1 มกราคม 2563</t>
  </si>
  <si>
    <t>ลูกหนี้จากการจำหน่ายเงินลงทุนที่ถึงกำหนด</t>
  </si>
  <si>
    <t xml:space="preserve">      หุ้นสามัญ 454,152,248 หุ้น มูลค่าหุ้นละ 0.25 บาท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</si>
  <si>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</si>
  <si>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</si>
  <si>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</si>
  <si>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</si>
  <si>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</si>
  <si>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</si>
  <si>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</si>
  <si>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</si>
  <si>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</si>
  <si>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</si>
  <si>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</si>
  <si>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</si>
  <si>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>ยอดคงเหลือ ณ วันที่ 1 มกราคม 2564</t>
  </si>
  <si>
    <t>ลูกหนี้จากการจำหน่ายเงินลงทุน - สุทธิจาก</t>
  </si>
  <si>
    <t xml:space="preserve">   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</si>
  <si>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</si>
  <si>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เงินกู้ยืมระยะยาวจากธนาคาร - สุทธิจาก</t>
  </si>
  <si>
    <t>4, 5</t>
  </si>
  <si>
    <t xml:space="preserve">   ต้นทุนในการทำรายการตัดจำหน่าย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</si>
  <si>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</si>
  <si>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</si>
  <si>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</si>
  <si>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</si>
  <si>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ผลกำไรจากการประมาณการตามหลักคณิตศาสตร์ประกันภัย</t>
  </si>
  <si>
    <t>กำไร (ขาดทุน) สำหรับงวด</t>
  </si>
  <si>
    <t>กำไร (ขาดทุน) ก่อนภาษี</t>
  </si>
  <si>
    <t>รายการปรับกระทบยอดกำไร (ขาดทุน) ก่อนภาษี</t>
  </si>
  <si>
    <t xml:space="preserve">   หนี้สูญ</t>
  </si>
  <si>
    <t xml:space="preserve">   เงินปันผลรับ</t>
  </si>
  <si>
    <t xml:space="preserve">   จ่ายผลประโยชน์ระยะยาวของพนักงาน</t>
  </si>
  <si>
    <t>เงินสดจ่ายซื้อสินทรัพย์ไม่มีตัวตน</t>
  </si>
  <si>
    <t>เงินเบิกเกินบัญชีและเงินกู้ยืมระยะสั้นจากธนาคารเพิ่มขึ้น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</si>
  <si>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</si>
  <si>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 xml:space="preserve">   รับชำระลูกหนี้จากการจำหน่ายเงินลงทุนด้วยยานพาหนะ</t>
  </si>
  <si>
    <t>เงินปันผลจ่ายให้กับส่วนได้เสีย</t>
  </si>
  <si>
    <t>เงินกู้ยืมระยะสั้นจากกิจการที่เกี่ยวข้องกันลดลง</t>
  </si>
  <si>
    <t>…......................................................................................</t>
  </si>
  <si>
    <t>(นายกิตติ พัวถาวรสกุล)</t>
  </si>
  <si>
    <t>..................................................................................................</t>
  </si>
  <si>
    <t>(นางสาวพรทิพย์ แซ่ลิ้ม)</t>
  </si>
  <si>
    <t>กรรมการ</t>
  </si>
  <si>
    <t>กำไรจากกิจกรรมดำเนินงาน</t>
  </si>
  <si>
    <t>กำไร (ขาดทุน) จากกิจกรรมดำเนินงาน</t>
  </si>
  <si>
    <t xml:space="preserve">   ค่าเผื่อผลขาดทุนด้านเครดิตที่คาดว่าจะเกิดขึ้น (โอนกลับรายการ)</t>
  </si>
  <si>
    <t xml:space="preserve">   กำไรจากการจำหน่ายเงินลงทุนในบริษัทย่อย</t>
  </si>
  <si>
    <t xml:space="preserve">   เงินอุดหนุนจากรัฐบาล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</si>
  <si>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</si>
  <si>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</si>
  <si>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เงินสดรับจากการจำหน่ายสินทรัพย์ไม่มีตัวตน</t>
  </si>
  <si>
    <t>เงินให้กู้ยืมระยะยาวแก่กิจการที่เกี่ยวข้องกันเพิ่มขึ้น</t>
  </si>
  <si>
    <t>เงินสดจ่ายเงินล่วงหน้าค่าหุ้น</t>
  </si>
  <si>
    <t>เงินสดจ่ายการเพิ่มทุนในบริษัทย่อย</t>
  </si>
  <si>
    <t>เงินสดลดลงจากการจำหน่ายเงินลงทุนในบริษัทย่อย</t>
  </si>
  <si>
    <t>เงินสดสุทธิจาก (ใช้ไปใน) กิจกรรมจัดหาเงิน</t>
  </si>
  <si>
    <t xml:space="preserve">   และรายการเทียบเท่าเงินสด</t>
  </si>
  <si>
    <t xml:space="preserve">   จำหน่ายเงินลงทุนในบริษัทย่อยยังไม่ได้รับชำระ</t>
  </si>
  <si>
    <t xml:space="preserve">   จำหน่ายอุปกรณ์ ยานพาหนะ และสินทรัพย์ไม่มีตัวตนยังไม่ได้รับชำระ</t>
  </si>
  <si>
    <t>ณ วันที่ 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</si>
  <si>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</si>
  <si>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</si>
  <si>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</si>
  <si>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</si>
  <si>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   หุ้นสามัญ 499,152,248 หุ้น มูลค่าหุ้นละ 0.25 บาท</t>
  </si>
  <si>
    <t>จำหน่ายเงินลงทุนในบริษัทย่อย</t>
  </si>
  <si>
    <t>เงินสดรับจากเงินปันผลในบริษัทร่วม</t>
  </si>
  <si>
    <t>เงินสดรับจากเงินปันผลในบริษัทย่อย</t>
  </si>
  <si>
    <t>เงินสดจ่ายเงินปันผลให้กับส่วนได้เสีย</t>
  </si>
  <si>
    <t xml:space="preserve">   ที่ไม่มีอำนาจควบคุมในบริษัทย่อย</t>
  </si>
  <si>
    <t>เงินสดและรายการเทียบเท่าเงินสดปลายงวด (หมายเหตุ 3)</t>
  </si>
  <si>
    <t>ผลต่างจากการแปลงค่างบการเงินเพิ่มขึ้น (ลดลง)</t>
  </si>
  <si>
    <t>เงินฝากธนาคารที่มีภาระค้ำประกันเพิ่มขึ้น</t>
  </si>
  <si>
    <t xml:space="preserve">   หนี้สินตามสัญญาเช่าเพิ่มขึ้น</t>
  </si>
  <si>
    <t xml:space="preserve">   กำไรจากการยกเลิกสัญญาเช่า</t>
  </si>
  <si>
    <t>เงินสดสุทธิจาก (ใช้ไปใน) กิจกรรมลงทุน</t>
  </si>
  <si>
    <t>ค่าใช้จ่ายภาษีเงินได้</t>
  </si>
  <si>
    <t xml:space="preserve">   ที่ไม่มีอำนาจควบคุม (หมายเหตุ 9.2)</t>
  </si>
  <si>
    <t xml:space="preserve">         (31 ธันวาคม 2563: หุ้นสามัญ 454,152,248 หุ้น </t>
  </si>
  <si>
    <t xml:space="preserve">           มูลค่าหุ้นละ 0.25 บาท)</t>
  </si>
  <si>
    <t>กำไรก่อนค่าใช้จ่ายภาษีเงินได้</t>
  </si>
  <si>
    <t>กำไร (ขาดทุน) ก่อนค่าใช้จ่ายภาษีเงินได้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</si>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</sst>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</cellStyleXfs>
  <cellXfs count="150">
    <xf numFmtId="0" fontId="0" fillId="0" borderId="0" xfId="0"/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quotePrefix="1" applyNumberFormat="1" applyFont="1" applyFill="1" applyAlignment="1">
      <alignment horizontal="left" vertical="center"/>
    </xf>
    <xf numFmtId="166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2" borderId="0" xfId="0" applyFont="1" applyFill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1" fillId="2" borderId="0" xfId="0" quotePrefix="1" applyFont="1" applyFill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0" fontId="1" fillId="2" borderId="0" xfId="0" applyFont="1" applyFill="1" applyAlignment="1">
      <alignment horizontal="centerContinuous" vertical="center"/>
    </xf>
    <xf numFmtId="164" fontId="1" fillId="0" borderId="1" xfId="0" quotePrefix="1" applyNumberFormat="1" applyFont="1" applyBorder="1" applyAlignment="1">
      <alignment horizontal="centerContinuous" vertical="center"/>
    </xf>
    <xf numFmtId="0" fontId="1" fillId="2" borderId="1" xfId="0" quotePrefix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top"/>
    </xf>
    <xf numFmtId="0" fontId="2" fillId="2" borderId="0" xfId="0" quotePrefix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1" fillId="0" borderId="1" xfId="0" quotePrefix="1" applyNumberFormat="1" applyFont="1" applyFill="1" applyBorder="1" applyAlignment="1">
      <alignment horizontal="centerContinuous" vertical="center"/>
    </xf>
    <xf numFmtId="0" fontId="1" fillId="0" borderId="1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Continuous" vertical="center"/>
    </xf>
    <xf numFmtId="37" fontId="1" fillId="0" borderId="1" xfId="0" applyNumberFormat="1" applyFont="1" applyFill="1" applyBorder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/>
    <cellStyle name="Normal 24" xfId="4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showGridLines="0" view="pageBreakPreview" topLeftCell="A70" zoomScale="65" zoomScaleNormal="100" zoomScaleSheetLayoutView="65" workbookViewId="0">
      <selection activeCell="C80" sqref="C80"/>
    </sheetView>
  </sheetViews>
  <sheetFormatPr defaultColWidth="10.6640625" defaultRowHeight="24" customHeight="1"/>
  <cols>
    <col min="1" max="1" width="43.6640625" style="5" customWidth="1"/>
    <col min="2" max="2" width="1.6640625" style="11" customWidth="1"/>
    <col min="3" max="3" width="9.33203125" style="5" customWidth="1"/>
    <col min="4" max="4" width="1.33203125" style="11" customWidth="1"/>
    <col min="5" max="5" width="15.6640625" style="11" customWidth="1"/>
    <col min="6" max="6" width="1.33203125" style="11" customWidth="1"/>
    <col min="7" max="7" width="15.6640625" style="11" customWidth="1"/>
    <col min="8" max="8" width="1.33203125" style="11" customWidth="1"/>
    <col min="9" max="9" width="15.6640625" style="11" customWidth="1"/>
    <col min="10" max="10" width="1.33203125" style="11" customWidth="1"/>
    <col min="11" max="11" width="15.6640625" style="11" customWidth="1"/>
    <col min="12" max="12" width="1.6640625" style="11" customWidth="1"/>
    <col min="13" max="13" width="13.33203125" style="11" bestFit="1" customWidth="1"/>
    <col min="14" max="14" width="11.33203125" style="11" bestFit="1" customWidth="1"/>
    <col min="15" max="16384" width="10.6640625" style="11"/>
  </cols>
  <sheetData>
    <row r="1" spans="1:11" s="28" customFormat="1" ht="24" customHeight="1">
      <c r="A1" s="6" t="s">
        <v>79</v>
      </c>
      <c r="B1" s="25"/>
      <c r="C1" s="26"/>
      <c r="D1" s="27"/>
      <c r="E1" s="27"/>
      <c r="F1" s="27"/>
      <c r="G1" s="27"/>
      <c r="H1" s="27"/>
      <c r="I1" s="27"/>
      <c r="J1" s="27"/>
      <c r="K1" s="27"/>
    </row>
    <row r="2" spans="1:11" s="28" customFormat="1" ht="24" customHeight="1">
      <c r="A2" s="10" t="s">
        <v>0</v>
      </c>
      <c r="B2" s="25"/>
      <c r="C2" s="26"/>
      <c r="D2" s="27"/>
      <c r="E2" s="25"/>
      <c r="F2" s="27"/>
      <c r="G2" s="25"/>
      <c r="H2" s="27"/>
      <c r="I2" s="25"/>
      <c r="J2" s="27"/>
      <c r="K2" s="25"/>
    </row>
    <row r="3" spans="1:11" s="28" customFormat="1" ht="24" customHeight="1">
      <c r="A3" s="29" t="s">
        <v>207</v>
      </c>
      <c r="B3" s="25"/>
      <c r="C3" s="26"/>
      <c r="D3" s="27"/>
      <c r="E3" s="25"/>
      <c r="F3" s="27"/>
      <c r="G3" s="25"/>
      <c r="H3" s="27"/>
      <c r="I3" s="25"/>
      <c r="J3" s="27"/>
      <c r="K3" s="25"/>
    </row>
    <row r="4" spans="1:11" s="30" customFormat="1" ht="24" customHeight="1">
      <c r="B4" s="29"/>
      <c r="C4" s="29"/>
      <c r="D4" s="29"/>
      <c r="E4" s="29"/>
      <c r="F4" s="29"/>
      <c r="G4" s="29"/>
      <c r="H4" s="29"/>
      <c r="I4" s="29"/>
      <c r="J4" s="29"/>
      <c r="K4" s="31" t="s">
        <v>38</v>
      </c>
    </row>
    <row r="5" spans="1:11" ht="24" customHeight="1">
      <c r="A5" s="26"/>
      <c r="B5" s="27"/>
      <c r="C5" s="26"/>
      <c r="D5" s="26"/>
      <c r="E5" s="147" t="s">
        <v>39</v>
      </c>
      <c r="F5" s="147"/>
      <c r="G5" s="147"/>
      <c r="H5" s="27"/>
      <c r="I5" s="147" t="s">
        <v>40</v>
      </c>
      <c r="J5" s="147"/>
      <c r="K5" s="147"/>
    </row>
    <row r="6" spans="1:11" ht="24" customHeight="1">
      <c r="C6" s="32" t="s">
        <v>1</v>
      </c>
      <c r="D6" s="1"/>
      <c r="E6" s="24" t="str">
        <f>"30 กันยายน 2564"</f>
        <v>30 กันยายน 2564</v>
      </c>
      <c r="F6" s="1"/>
      <c r="G6" s="24" t="str">
        <f>"31 ธันวาคม 2563"</f>
        <v>31 ธันวาคม 2563</v>
      </c>
      <c r="H6" s="33"/>
      <c r="I6" s="24" t="str">
        <f>"30 กันยายน 2564"</f>
        <v>30 กันยายน 2564</v>
      </c>
      <c r="J6" s="1"/>
      <c r="K6" s="24" t="str">
        <f>"31 ธันวาคม 2563"</f>
        <v>31 ธันวาคม 2563</v>
      </c>
    </row>
    <row r="7" spans="1:11" ht="24" customHeight="1">
      <c r="C7" s="34"/>
      <c r="D7" s="1"/>
      <c r="E7" s="19" t="s">
        <v>63</v>
      </c>
      <c r="F7" s="1"/>
      <c r="G7" s="19" t="s">
        <v>65</v>
      </c>
      <c r="H7" s="20"/>
      <c r="I7" s="19" t="s">
        <v>63</v>
      </c>
      <c r="J7" s="1"/>
      <c r="K7" s="19" t="s">
        <v>65</v>
      </c>
    </row>
    <row r="8" spans="1:11" ht="24" customHeight="1">
      <c r="C8" s="34"/>
      <c r="D8" s="1"/>
      <c r="E8" s="19" t="s">
        <v>64</v>
      </c>
      <c r="F8" s="1"/>
      <c r="G8" s="19"/>
      <c r="H8" s="20"/>
      <c r="I8" s="19" t="s">
        <v>64</v>
      </c>
      <c r="J8" s="1"/>
      <c r="K8" s="19"/>
    </row>
    <row r="9" spans="1:11" s="54" customFormat="1" ht="24" customHeight="1">
      <c r="A9" s="53" t="s">
        <v>2</v>
      </c>
      <c r="C9" s="55"/>
      <c r="E9" s="11"/>
      <c r="F9" s="11"/>
      <c r="G9" s="11"/>
      <c r="H9" s="11"/>
      <c r="I9" s="11"/>
    </row>
    <row r="10" spans="1:11" s="54" customFormat="1" ht="24" customHeight="1">
      <c r="A10" s="53" t="s">
        <v>3</v>
      </c>
      <c r="C10" s="56"/>
      <c r="E10" s="11"/>
      <c r="F10" s="11"/>
      <c r="G10" s="11"/>
      <c r="H10" s="11"/>
      <c r="I10" s="11"/>
    </row>
    <row r="11" spans="1:11" s="54" customFormat="1" ht="24" customHeight="1">
      <c r="A11" s="55" t="s">
        <v>4</v>
      </c>
      <c r="C11" s="56">
        <v>3</v>
      </c>
      <c r="D11" s="57"/>
      <c r="E11" s="120">
        <v>89110</v>
      </c>
      <c r="F11" s="120"/>
      <c r="G11" s="120">
        <v>50426</v>
      </c>
      <c r="H11" s="120"/>
      <c r="I11" s="120">
        <v>36434</v>
      </c>
      <c r="J11" s="57"/>
      <c r="K11" s="57">
        <v>11714</v>
      </c>
    </row>
    <row r="12" spans="1:11" s="54" customFormat="1" ht="24" customHeight="1">
      <c r="A12" s="58" t="s">
        <v>80</v>
      </c>
      <c r="C12" s="56" t="s">
        <v>167</v>
      </c>
      <c r="D12" s="57"/>
      <c r="E12" s="120">
        <v>10547</v>
      </c>
      <c r="F12" s="120"/>
      <c r="G12" s="120">
        <v>6579</v>
      </c>
      <c r="H12" s="120"/>
      <c r="I12" s="120">
        <v>16466</v>
      </c>
      <c r="J12" s="57"/>
      <c r="K12" s="57">
        <v>7805</v>
      </c>
    </row>
    <row r="13" spans="1:11" s="54" customFormat="1" ht="24" customHeight="1">
      <c r="A13" s="58" t="s">
        <v>81</v>
      </c>
      <c r="B13" s="59"/>
      <c r="C13" s="56">
        <v>6</v>
      </c>
      <c r="D13" s="57"/>
      <c r="E13" s="120">
        <v>407210</v>
      </c>
      <c r="F13" s="120"/>
      <c r="G13" s="120">
        <v>205677</v>
      </c>
      <c r="H13" s="120"/>
      <c r="I13" s="120">
        <v>212239</v>
      </c>
      <c r="J13" s="57"/>
      <c r="K13" s="57">
        <v>96930</v>
      </c>
    </row>
    <row r="14" spans="1:11" s="54" customFormat="1" ht="24" customHeight="1">
      <c r="A14" s="58" t="s">
        <v>148</v>
      </c>
      <c r="B14" s="59"/>
      <c r="C14" s="56"/>
      <c r="D14" s="57"/>
      <c r="E14" s="120"/>
      <c r="F14" s="120"/>
      <c r="G14" s="120"/>
      <c r="H14" s="120"/>
      <c r="I14" s="120"/>
      <c r="J14" s="57"/>
      <c r="K14" s="57"/>
    </row>
    <row r="15" spans="1:11" s="54" customFormat="1" ht="24" customHeight="1">
      <c r="A15" s="58" t="s">
        <v>123</v>
      </c>
      <c r="B15" s="59"/>
      <c r="C15" s="56">
        <v>10</v>
      </c>
      <c r="D15" s="57"/>
      <c r="E15" s="120">
        <v>38128</v>
      </c>
      <c r="F15" s="120"/>
      <c r="G15" s="120">
        <v>40401</v>
      </c>
      <c r="H15" s="120"/>
      <c r="I15" s="120">
        <v>38128</v>
      </c>
      <c r="J15" s="57"/>
      <c r="K15" s="57">
        <v>40401</v>
      </c>
    </row>
    <row r="16" spans="1:11" s="54" customFormat="1" ht="24" customHeight="1">
      <c r="A16" s="58" t="s">
        <v>132</v>
      </c>
      <c r="B16" s="59"/>
      <c r="C16" s="56"/>
      <c r="D16" s="57"/>
      <c r="E16" s="120">
        <v>7098</v>
      </c>
      <c r="F16" s="120"/>
      <c r="G16" s="120">
        <v>4340</v>
      </c>
      <c r="H16" s="120"/>
      <c r="I16" s="120">
        <v>0</v>
      </c>
      <c r="J16" s="57"/>
      <c r="K16" s="57">
        <v>0</v>
      </c>
    </row>
    <row r="17" spans="1:11" s="54" customFormat="1" ht="24" customHeight="1">
      <c r="A17" s="58" t="s">
        <v>111</v>
      </c>
      <c r="B17" s="59"/>
      <c r="C17" s="56"/>
      <c r="D17" s="57"/>
      <c r="E17" s="120">
        <v>5536</v>
      </c>
      <c r="F17" s="120"/>
      <c r="G17" s="120">
        <v>4829</v>
      </c>
      <c r="H17" s="120"/>
      <c r="I17" s="120">
        <v>4466</v>
      </c>
      <c r="J17" s="57"/>
      <c r="K17" s="57">
        <v>4446</v>
      </c>
    </row>
    <row r="18" spans="1:11" s="54" customFormat="1" ht="24" customHeight="1">
      <c r="A18" s="53" t="s">
        <v>5</v>
      </c>
      <c r="C18" s="56"/>
      <c r="D18" s="57"/>
      <c r="E18" s="121">
        <f>SUM(E11:E17)</f>
        <v>557629</v>
      </c>
      <c r="F18" s="120"/>
      <c r="G18" s="121">
        <f>SUM(G11:G17)</f>
        <v>312252</v>
      </c>
      <c r="H18" s="120"/>
      <c r="I18" s="121">
        <f>SUM(I11:I17)</f>
        <v>307733</v>
      </c>
      <c r="J18" s="57"/>
      <c r="K18" s="60">
        <f>SUM(K11:K17)</f>
        <v>161296</v>
      </c>
    </row>
    <row r="19" spans="1:11" s="54" customFormat="1" ht="24" customHeight="1">
      <c r="A19" s="53" t="s">
        <v>6</v>
      </c>
      <c r="C19" s="56"/>
      <c r="D19" s="57"/>
      <c r="E19" s="120"/>
      <c r="F19" s="120"/>
      <c r="G19" s="120"/>
      <c r="H19" s="120"/>
      <c r="I19" s="120"/>
      <c r="J19" s="57"/>
      <c r="K19" s="57"/>
    </row>
    <row r="20" spans="1:11" s="54" customFormat="1" ht="24" customHeight="1">
      <c r="A20" s="55" t="s">
        <v>68</v>
      </c>
      <c r="C20" s="56">
        <v>7</v>
      </c>
      <c r="D20" s="57"/>
      <c r="E20" s="120">
        <v>97912</v>
      </c>
      <c r="F20" s="120"/>
      <c r="G20" s="120">
        <v>96520</v>
      </c>
      <c r="H20" s="120"/>
      <c r="I20" s="120">
        <v>87437</v>
      </c>
      <c r="J20" s="57"/>
      <c r="K20" s="57">
        <v>87329</v>
      </c>
    </row>
    <row r="21" spans="1:11" s="54" customFormat="1" ht="24" customHeight="1">
      <c r="A21" s="55" t="s">
        <v>82</v>
      </c>
      <c r="C21" s="56">
        <v>8</v>
      </c>
      <c r="D21" s="57"/>
      <c r="E21" s="120">
        <v>6914</v>
      </c>
      <c r="F21" s="120"/>
      <c r="G21" s="120">
        <v>6799</v>
      </c>
      <c r="H21" s="120"/>
      <c r="I21" s="120">
        <v>5100</v>
      </c>
      <c r="J21" s="57"/>
      <c r="K21" s="57">
        <v>5100</v>
      </c>
    </row>
    <row r="22" spans="1:11" s="54" customFormat="1" ht="24" customHeight="1">
      <c r="A22" s="55" t="s">
        <v>7</v>
      </c>
      <c r="C22" s="56">
        <v>9</v>
      </c>
      <c r="D22" s="57"/>
      <c r="E22" s="120">
        <v>0</v>
      </c>
      <c r="F22" s="120"/>
      <c r="G22" s="120">
        <v>0</v>
      </c>
      <c r="H22" s="120"/>
      <c r="I22" s="120">
        <v>124119</v>
      </c>
      <c r="J22" s="57"/>
      <c r="K22" s="57">
        <v>124119</v>
      </c>
    </row>
    <row r="23" spans="1:11" s="54" customFormat="1" ht="24" customHeight="1">
      <c r="A23" s="55" t="s">
        <v>163</v>
      </c>
      <c r="C23" s="56"/>
      <c r="D23" s="57"/>
      <c r="E23" s="120"/>
      <c r="F23" s="120"/>
      <c r="G23" s="120"/>
      <c r="H23" s="120"/>
      <c r="I23" s="120"/>
      <c r="J23" s="57"/>
      <c r="K23" s="57"/>
    </row>
    <row r="24" spans="1:11" s="54" customFormat="1" ht="24" customHeight="1">
      <c r="A24" s="55" t="s">
        <v>164</v>
      </c>
      <c r="C24" s="56">
        <v>10</v>
      </c>
      <c r="D24" s="57"/>
      <c r="E24" s="120">
        <v>0</v>
      </c>
      <c r="F24" s="120"/>
      <c r="G24" s="120">
        <v>39259</v>
      </c>
      <c r="H24" s="120"/>
      <c r="I24" s="120">
        <v>0</v>
      </c>
      <c r="J24" s="57"/>
      <c r="K24" s="57">
        <v>39259</v>
      </c>
    </row>
    <row r="25" spans="1:11" s="54" customFormat="1" ht="24" customHeight="1">
      <c r="A25" s="55" t="s">
        <v>165</v>
      </c>
      <c r="C25" s="56">
        <v>4</v>
      </c>
      <c r="D25" s="57"/>
      <c r="E25" s="120">
        <v>0</v>
      </c>
      <c r="F25" s="120"/>
      <c r="G25" s="120">
        <v>0</v>
      </c>
      <c r="H25" s="120"/>
      <c r="I25" s="120">
        <v>20000</v>
      </c>
      <c r="J25" s="57"/>
      <c r="K25" s="57">
        <v>20000</v>
      </c>
    </row>
    <row r="26" spans="1:11" s="54" customFormat="1" ht="24" customHeight="1">
      <c r="A26" s="55" t="s">
        <v>83</v>
      </c>
      <c r="C26" s="56">
        <v>11</v>
      </c>
      <c r="D26" s="57"/>
      <c r="E26" s="120">
        <v>70129</v>
      </c>
      <c r="F26" s="120"/>
      <c r="G26" s="120">
        <v>71121</v>
      </c>
      <c r="H26" s="120"/>
      <c r="I26" s="120">
        <v>70129</v>
      </c>
      <c r="J26" s="57"/>
      <c r="K26" s="57">
        <v>71121</v>
      </c>
    </row>
    <row r="27" spans="1:11" s="54" customFormat="1" ht="24" customHeight="1">
      <c r="A27" s="55" t="s">
        <v>69</v>
      </c>
      <c r="C27" s="56">
        <v>12</v>
      </c>
      <c r="D27" s="57"/>
      <c r="E27" s="120">
        <v>158580</v>
      </c>
      <c r="F27" s="120"/>
      <c r="G27" s="120">
        <v>121398</v>
      </c>
      <c r="H27" s="120"/>
      <c r="I27" s="120">
        <v>127197</v>
      </c>
      <c r="J27" s="57"/>
      <c r="K27" s="57">
        <v>87734</v>
      </c>
    </row>
    <row r="28" spans="1:11" s="54" customFormat="1" ht="24" customHeight="1">
      <c r="A28" s="55" t="s">
        <v>150</v>
      </c>
      <c r="C28" s="56">
        <v>13.1</v>
      </c>
      <c r="D28" s="57"/>
      <c r="E28" s="120">
        <v>54883</v>
      </c>
      <c r="F28" s="120"/>
      <c r="G28" s="120">
        <v>61889</v>
      </c>
      <c r="H28" s="120"/>
      <c r="I28" s="120">
        <v>42284</v>
      </c>
      <c r="J28" s="57"/>
      <c r="K28" s="57">
        <v>46562</v>
      </c>
    </row>
    <row r="29" spans="1:11" s="54" customFormat="1" ht="24" customHeight="1">
      <c r="A29" s="55" t="s">
        <v>37</v>
      </c>
      <c r="C29" s="56">
        <v>14</v>
      </c>
      <c r="D29" s="57"/>
      <c r="E29" s="120">
        <v>27306</v>
      </c>
      <c r="F29" s="120"/>
      <c r="G29" s="120">
        <v>24352</v>
      </c>
      <c r="H29" s="120"/>
      <c r="I29" s="120">
        <v>2508</v>
      </c>
      <c r="J29" s="57"/>
      <c r="K29" s="57">
        <v>946</v>
      </c>
    </row>
    <row r="30" spans="1:11" s="54" customFormat="1" ht="24" customHeight="1">
      <c r="A30" s="55" t="s">
        <v>136</v>
      </c>
      <c r="C30" s="56"/>
      <c r="D30" s="57"/>
      <c r="E30" s="120">
        <v>2252</v>
      </c>
      <c r="F30" s="120"/>
      <c r="G30" s="120">
        <v>2252</v>
      </c>
      <c r="H30" s="120"/>
      <c r="I30" s="120">
        <v>0</v>
      </c>
      <c r="J30" s="57"/>
      <c r="K30" s="57">
        <v>0</v>
      </c>
    </row>
    <row r="31" spans="1:11" s="54" customFormat="1" ht="24" customHeight="1">
      <c r="A31" s="55" t="s">
        <v>84</v>
      </c>
      <c r="C31" s="56"/>
      <c r="D31" s="57"/>
      <c r="E31" s="120">
        <v>10187</v>
      </c>
      <c r="F31" s="120"/>
      <c r="G31" s="120">
        <v>14079</v>
      </c>
      <c r="H31" s="120"/>
      <c r="I31" s="120">
        <v>10188</v>
      </c>
      <c r="J31" s="57"/>
      <c r="K31" s="57">
        <v>14079</v>
      </c>
    </row>
    <row r="32" spans="1:11" s="54" customFormat="1" ht="24" customHeight="1">
      <c r="A32" s="55" t="s">
        <v>41</v>
      </c>
      <c r="C32" s="56"/>
      <c r="D32" s="57"/>
      <c r="E32" s="120">
        <v>5649</v>
      </c>
      <c r="F32" s="120"/>
      <c r="G32" s="120">
        <v>5841</v>
      </c>
      <c r="H32" s="120"/>
      <c r="I32" s="120">
        <v>4014</v>
      </c>
      <c r="J32" s="57"/>
      <c r="K32" s="57">
        <v>4502</v>
      </c>
    </row>
    <row r="33" spans="1:11" s="54" customFormat="1" ht="24" customHeight="1">
      <c r="A33" s="55" t="s">
        <v>8</v>
      </c>
      <c r="C33" s="56"/>
      <c r="D33" s="57"/>
      <c r="E33" s="122">
        <v>1980</v>
      </c>
      <c r="F33" s="120"/>
      <c r="G33" s="122">
        <v>1927</v>
      </c>
      <c r="H33" s="120"/>
      <c r="I33" s="122">
        <v>1619</v>
      </c>
      <c r="J33" s="57"/>
      <c r="K33" s="61">
        <v>1462</v>
      </c>
    </row>
    <row r="34" spans="1:11" s="54" customFormat="1" ht="24" customHeight="1">
      <c r="A34" s="53" t="s">
        <v>9</v>
      </c>
      <c r="C34" s="56"/>
      <c r="D34" s="57"/>
      <c r="E34" s="120">
        <f>SUM(E20:E33)</f>
        <v>435792</v>
      </c>
      <c r="F34" s="120"/>
      <c r="G34" s="120">
        <f>SUM(G20:G33)</f>
        <v>445437</v>
      </c>
      <c r="H34" s="120"/>
      <c r="I34" s="120">
        <f>SUM(I20:I33)</f>
        <v>494595</v>
      </c>
      <c r="J34" s="57"/>
      <c r="K34" s="57">
        <f>SUM(K20:K33)</f>
        <v>502213</v>
      </c>
    </row>
    <row r="35" spans="1:11" s="54" customFormat="1" ht="24" customHeight="1" thickBot="1">
      <c r="A35" s="53" t="s">
        <v>10</v>
      </c>
      <c r="C35" s="55"/>
      <c r="D35" s="57"/>
      <c r="E35" s="123">
        <f>E34+E18</f>
        <v>993421</v>
      </c>
      <c r="F35" s="120"/>
      <c r="G35" s="123">
        <f>G34+G18</f>
        <v>757689</v>
      </c>
      <c r="H35" s="120"/>
      <c r="I35" s="123">
        <f>I34+I18</f>
        <v>802328</v>
      </c>
      <c r="J35" s="57"/>
      <c r="K35" s="62">
        <f>K34+K18</f>
        <v>663509</v>
      </c>
    </row>
    <row r="36" spans="1:11" s="54" customFormat="1" ht="24" customHeight="1" thickTop="1">
      <c r="A36" s="53"/>
      <c r="C36" s="55"/>
      <c r="D36" s="57"/>
      <c r="E36" s="124"/>
      <c r="F36" s="120"/>
      <c r="G36" s="124"/>
      <c r="H36" s="120"/>
      <c r="I36" s="124"/>
      <c r="J36" s="57"/>
      <c r="K36" s="63"/>
    </row>
    <row r="37" spans="1:11" ht="24" customHeight="1">
      <c r="A37" s="5" t="s">
        <v>11</v>
      </c>
      <c r="B37" s="13"/>
      <c r="C37" s="35"/>
    </row>
    <row r="38" spans="1:11" ht="24" customHeight="1">
      <c r="C38" s="21"/>
    </row>
    <row r="39" spans="1:11" s="28" customFormat="1" ht="21.75" customHeight="1">
      <c r="A39" s="6" t="s">
        <v>79</v>
      </c>
      <c r="B39" s="25"/>
      <c r="C39" s="26"/>
      <c r="D39" s="27"/>
      <c r="E39" s="27"/>
      <c r="F39" s="27"/>
      <c r="G39" s="27"/>
      <c r="H39" s="27"/>
      <c r="I39" s="27"/>
      <c r="J39" s="27"/>
      <c r="K39" s="27"/>
    </row>
    <row r="40" spans="1:11" s="28" customFormat="1" ht="21.75" customHeight="1">
      <c r="A40" s="36" t="s">
        <v>12</v>
      </c>
      <c r="B40" s="25"/>
      <c r="C40" s="26"/>
      <c r="D40" s="27"/>
      <c r="E40" s="25"/>
      <c r="F40" s="27"/>
      <c r="G40" s="25"/>
      <c r="H40" s="27"/>
      <c r="I40" s="25"/>
      <c r="J40" s="27"/>
      <c r="K40" s="25"/>
    </row>
    <row r="41" spans="1:11" s="30" customFormat="1" ht="21.75" customHeight="1">
      <c r="A41" s="29" t="s">
        <v>207</v>
      </c>
      <c r="B41" s="29"/>
      <c r="C41" s="29"/>
      <c r="D41" s="29"/>
      <c r="E41" s="29"/>
      <c r="F41" s="29"/>
      <c r="G41" s="29"/>
      <c r="H41" s="29"/>
      <c r="I41" s="29"/>
      <c r="J41" s="29"/>
    </row>
    <row r="42" spans="1:11" s="30" customFormat="1" ht="21.7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31" t="s">
        <v>38</v>
      </c>
    </row>
    <row r="43" spans="1:11" ht="21.75" customHeight="1">
      <c r="A43" s="26"/>
      <c r="B43" s="27"/>
      <c r="C43" s="26"/>
      <c r="D43" s="26"/>
      <c r="E43" s="147" t="s">
        <v>39</v>
      </c>
      <c r="F43" s="147"/>
      <c r="G43" s="147"/>
      <c r="H43" s="27"/>
      <c r="I43" s="147" t="s">
        <v>40</v>
      </c>
      <c r="J43" s="147"/>
      <c r="K43" s="147"/>
    </row>
    <row r="44" spans="1:11" ht="21.75" customHeight="1">
      <c r="C44" s="32" t="s">
        <v>1</v>
      </c>
      <c r="D44" s="1"/>
      <c r="E44" s="24" t="str">
        <f>"30 กันยายน 2564"</f>
        <v>30 กันยายน 2564</v>
      </c>
      <c r="F44" s="1"/>
      <c r="G44" s="24" t="str">
        <f>"31 ธันวาคม 2563"</f>
        <v>31 ธันวาคม 2563</v>
      </c>
      <c r="H44" s="33"/>
      <c r="I44" s="24" t="str">
        <f>"30 กันยายน 2564"</f>
        <v>30 กันยายน 2564</v>
      </c>
      <c r="J44" s="1"/>
      <c r="K44" s="24" t="str">
        <f>"31 ธันวาคม 2563"</f>
        <v>31 ธันวาคม 2563</v>
      </c>
    </row>
    <row r="45" spans="1:11" ht="21.75" customHeight="1">
      <c r="C45" s="34"/>
      <c r="D45" s="1"/>
      <c r="E45" s="19" t="s">
        <v>63</v>
      </c>
      <c r="F45" s="1"/>
      <c r="G45" s="19" t="s">
        <v>65</v>
      </c>
      <c r="H45" s="20"/>
      <c r="I45" s="19" t="s">
        <v>63</v>
      </c>
      <c r="J45" s="1"/>
      <c r="K45" s="19" t="s">
        <v>65</v>
      </c>
    </row>
    <row r="46" spans="1:11" ht="21.75" customHeight="1">
      <c r="C46" s="34"/>
      <c r="D46" s="1"/>
      <c r="E46" s="19" t="s">
        <v>64</v>
      </c>
      <c r="F46" s="1"/>
      <c r="G46" s="19"/>
      <c r="H46" s="20"/>
      <c r="I46" s="19" t="s">
        <v>64</v>
      </c>
      <c r="J46" s="1"/>
      <c r="K46" s="19"/>
    </row>
    <row r="47" spans="1:11" s="54" customFormat="1" ht="21.75" customHeight="1">
      <c r="A47" s="53" t="s">
        <v>13</v>
      </c>
      <c r="C47" s="55"/>
      <c r="E47" s="11"/>
      <c r="F47" s="11"/>
      <c r="G47" s="11"/>
      <c r="H47" s="11"/>
      <c r="I47" s="11"/>
    </row>
    <row r="48" spans="1:11" s="54" customFormat="1" ht="21.75" customHeight="1">
      <c r="A48" s="53" t="s">
        <v>14</v>
      </c>
      <c r="C48" s="55"/>
      <c r="E48" s="11"/>
      <c r="F48" s="11"/>
      <c r="G48" s="11"/>
      <c r="H48" s="11"/>
      <c r="I48" s="11"/>
    </row>
    <row r="49" spans="1:12" s="54" customFormat="1" ht="21.75" customHeight="1">
      <c r="A49" s="55" t="s">
        <v>110</v>
      </c>
      <c r="C49" s="56">
        <v>15</v>
      </c>
      <c r="E49" s="11">
        <v>198283</v>
      </c>
      <c r="F49" s="11"/>
      <c r="G49" s="11">
        <v>190544</v>
      </c>
      <c r="H49" s="11"/>
      <c r="I49" s="11">
        <v>182288</v>
      </c>
      <c r="K49" s="54">
        <v>165484</v>
      </c>
    </row>
    <row r="50" spans="1:12" s="54" customFormat="1" ht="21.75" customHeight="1">
      <c r="A50" s="58" t="s">
        <v>100</v>
      </c>
      <c r="B50" s="59"/>
      <c r="C50" s="56">
        <v>4</v>
      </c>
      <c r="D50" s="64"/>
      <c r="E50" s="119">
        <v>4480</v>
      </c>
      <c r="F50" s="119"/>
      <c r="G50" s="119">
        <v>430</v>
      </c>
      <c r="H50" s="119"/>
      <c r="I50" s="119">
        <v>9594</v>
      </c>
      <c r="J50" s="64"/>
      <c r="K50" s="64">
        <v>1562</v>
      </c>
      <c r="L50" s="65"/>
    </row>
    <row r="51" spans="1:12" s="54" customFormat="1" ht="21.75" customHeight="1">
      <c r="A51" s="58" t="s">
        <v>159</v>
      </c>
      <c r="B51" s="59"/>
      <c r="C51" s="56">
        <v>16</v>
      </c>
      <c r="D51" s="64"/>
      <c r="E51" s="119">
        <v>247280</v>
      </c>
      <c r="F51" s="119"/>
      <c r="G51" s="119">
        <v>126187</v>
      </c>
      <c r="H51" s="119"/>
      <c r="I51" s="119">
        <v>107502</v>
      </c>
      <c r="J51" s="64"/>
      <c r="K51" s="64">
        <v>50068</v>
      </c>
    </row>
    <row r="52" spans="1:12" s="54" customFormat="1" ht="21.75" customHeight="1">
      <c r="A52" s="58" t="s">
        <v>160</v>
      </c>
      <c r="B52" s="59"/>
      <c r="C52" s="56"/>
      <c r="D52" s="64"/>
      <c r="E52" s="119"/>
      <c r="F52" s="119"/>
      <c r="G52" s="119"/>
      <c r="H52" s="119"/>
      <c r="I52" s="119"/>
      <c r="J52" s="64"/>
      <c r="K52" s="64"/>
    </row>
    <row r="53" spans="1:12" s="54" customFormat="1" ht="21.75" customHeight="1">
      <c r="A53" s="58" t="s">
        <v>161</v>
      </c>
      <c r="B53" s="56"/>
      <c r="C53" s="56">
        <v>17</v>
      </c>
      <c r="D53" s="64"/>
      <c r="E53" s="119">
        <v>21329</v>
      </c>
      <c r="F53" s="119"/>
      <c r="G53" s="119">
        <v>15151</v>
      </c>
      <c r="H53" s="119"/>
      <c r="I53" s="119">
        <v>21329</v>
      </c>
      <c r="J53" s="64"/>
      <c r="K53" s="64">
        <v>15151</v>
      </c>
    </row>
    <row r="54" spans="1:12" s="54" customFormat="1" ht="21.75" customHeight="1">
      <c r="A54" s="58" t="s">
        <v>155</v>
      </c>
      <c r="B54" s="56"/>
      <c r="C54" s="56">
        <v>13.2</v>
      </c>
      <c r="D54" s="64"/>
      <c r="E54" s="119">
        <v>17830</v>
      </c>
      <c r="F54" s="119"/>
      <c r="G54" s="119">
        <v>21777</v>
      </c>
      <c r="H54" s="119"/>
      <c r="I54" s="119">
        <v>8886</v>
      </c>
      <c r="J54" s="64"/>
      <c r="K54" s="64">
        <v>10288</v>
      </c>
    </row>
    <row r="55" spans="1:12" s="54" customFormat="1" ht="21.75" customHeight="1">
      <c r="A55" s="55" t="s">
        <v>112</v>
      </c>
      <c r="B55" s="56"/>
      <c r="C55" s="56">
        <v>19</v>
      </c>
      <c r="D55" s="64"/>
      <c r="E55" s="119">
        <v>15478</v>
      </c>
      <c r="F55" s="119"/>
      <c r="G55" s="119">
        <v>9086</v>
      </c>
      <c r="H55" s="119"/>
      <c r="I55" s="120">
        <v>8088</v>
      </c>
      <c r="J55" s="57"/>
      <c r="K55" s="57">
        <v>5381</v>
      </c>
    </row>
    <row r="56" spans="1:12" s="54" customFormat="1" ht="21.75" customHeight="1">
      <c r="A56" s="53" t="s">
        <v>15</v>
      </c>
      <c r="C56" s="56"/>
      <c r="D56" s="64"/>
      <c r="E56" s="125">
        <f>SUM(E49:E55)</f>
        <v>504680</v>
      </c>
      <c r="F56" s="119"/>
      <c r="G56" s="125">
        <f>SUM(G49:G55)</f>
        <v>363175</v>
      </c>
      <c r="H56" s="119"/>
      <c r="I56" s="125">
        <f>SUM(I49:I55)</f>
        <v>337687</v>
      </c>
      <c r="J56" s="64"/>
      <c r="K56" s="66">
        <f>SUM(K49:K55)</f>
        <v>247934</v>
      </c>
    </row>
    <row r="57" spans="1:12" s="54" customFormat="1" ht="21.75" customHeight="1">
      <c r="A57" s="53" t="s">
        <v>16</v>
      </c>
      <c r="C57" s="56"/>
      <c r="D57" s="64"/>
      <c r="E57" s="119"/>
      <c r="F57" s="119"/>
      <c r="G57" s="119"/>
      <c r="H57" s="119"/>
      <c r="I57" s="119"/>
      <c r="J57" s="64"/>
      <c r="K57" s="64"/>
    </row>
    <row r="58" spans="1:12" s="54" customFormat="1" ht="21.75" customHeight="1">
      <c r="A58" s="55" t="s">
        <v>166</v>
      </c>
      <c r="C58" s="56"/>
      <c r="D58" s="64"/>
      <c r="E58" s="119"/>
      <c r="F58" s="119"/>
      <c r="G58" s="119"/>
      <c r="H58" s="119"/>
      <c r="I58" s="120"/>
      <c r="J58" s="64"/>
      <c r="K58" s="57"/>
    </row>
    <row r="59" spans="1:12" s="54" customFormat="1" ht="21.75" customHeight="1">
      <c r="A59" s="55" t="s">
        <v>164</v>
      </c>
      <c r="C59" s="56">
        <v>17</v>
      </c>
      <c r="D59" s="64"/>
      <c r="E59" s="120">
        <v>75548</v>
      </c>
      <c r="F59" s="119"/>
      <c r="G59" s="120">
        <v>63144</v>
      </c>
      <c r="H59" s="119"/>
      <c r="I59" s="120">
        <v>75548</v>
      </c>
      <c r="J59" s="57"/>
      <c r="K59" s="57">
        <v>63144</v>
      </c>
    </row>
    <row r="60" spans="1:12" s="54" customFormat="1" ht="21.75" customHeight="1">
      <c r="A60" s="55" t="s">
        <v>151</v>
      </c>
      <c r="C60" s="56"/>
      <c r="D60" s="64"/>
      <c r="E60" s="120"/>
      <c r="F60" s="119"/>
      <c r="G60" s="120"/>
      <c r="H60" s="119"/>
      <c r="I60" s="120"/>
      <c r="J60" s="57"/>
      <c r="K60" s="57"/>
    </row>
    <row r="61" spans="1:12" s="54" customFormat="1" ht="21.75" customHeight="1">
      <c r="A61" s="55" t="s">
        <v>152</v>
      </c>
      <c r="C61" s="56">
        <v>13.2</v>
      </c>
      <c r="D61" s="64"/>
      <c r="E61" s="120">
        <v>33164</v>
      </c>
      <c r="F61" s="119"/>
      <c r="G61" s="120">
        <v>38687</v>
      </c>
      <c r="H61" s="119"/>
      <c r="I61" s="120">
        <v>28406</v>
      </c>
      <c r="J61" s="57"/>
      <c r="K61" s="57">
        <v>33818</v>
      </c>
    </row>
    <row r="62" spans="1:12" s="54" customFormat="1" ht="21.75" customHeight="1">
      <c r="A62" s="55" t="s">
        <v>131</v>
      </c>
      <c r="C62" s="56"/>
      <c r="D62" s="64"/>
      <c r="E62" s="119">
        <v>329</v>
      </c>
      <c r="F62" s="119"/>
      <c r="G62" s="119">
        <v>296</v>
      </c>
      <c r="H62" s="119"/>
      <c r="I62" s="120">
        <v>0</v>
      </c>
      <c r="J62" s="57"/>
      <c r="K62" s="57">
        <v>0</v>
      </c>
    </row>
    <row r="63" spans="1:12" s="54" customFormat="1" ht="21.75" customHeight="1">
      <c r="A63" s="55" t="s">
        <v>101</v>
      </c>
      <c r="C63" s="56">
        <v>18</v>
      </c>
      <c r="D63" s="64"/>
      <c r="E63" s="119">
        <v>15269</v>
      </c>
      <c r="F63" s="119"/>
      <c r="G63" s="119">
        <v>13037</v>
      </c>
      <c r="H63" s="119"/>
      <c r="I63" s="120">
        <v>14529</v>
      </c>
      <c r="J63" s="57"/>
      <c r="K63" s="57">
        <v>12361</v>
      </c>
    </row>
    <row r="64" spans="1:12" s="54" customFormat="1" ht="21.75" customHeight="1">
      <c r="A64" s="55" t="s">
        <v>73</v>
      </c>
      <c r="C64" s="56"/>
      <c r="D64" s="64"/>
      <c r="E64" s="126">
        <v>1146</v>
      </c>
      <c r="F64" s="119"/>
      <c r="G64" s="126">
        <v>2518</v>
      </c>
      <c r="H64" s="119"/>
      <c r="I64" s="122">
        <v>1147</v>
      </c>
      <c r="J64" s="57"/>
      <c r="K64" s="61">
        <v>2518</v>
      </c>
    </row>
    <row r="65" spans="1:12" s="54" customFormat="1" ht="21.75" customHeight="1">
      <c r="A65" s="53" t="s">
        <v>17</v>
      </c>
      <c r="C65" s="56"/>
      <c r="D65" s="64"/>
      <c r="E65" s="119">
        <f>SUM(E59:E64)</f>
        <v>125456</v>
      </c>
      <c r="F65" s="119"/>
      <c r="G65" s="119">
        <f>SUM(G59:G64)</f>
        <v>117682</v>
      </c>
      <c r="H65" s="119"/>
      <c r="I65" s="119">
        <f>SUM(I59:I64)</f>
        <v>119630</v>
      </c>
      <c r="J65" s="64"/>
      <c r="K65" s="64">
        <f>SUM(K59:K64)</f>
        <v>111841</v>
      </c>
    </row>
    <row r="66" spans="1:12" s="54" customFormat="1" ht="21.75" customHeight="1">
      <c r="A66" s="53" t="s">
        <v>18</v>
      </c>
      <c r="C66" s="55"/>
      <c r="D66" s="64"/>
      <c r="E66" s="125">
        <f>E65+E56</f>
        <v>630136</v>
      </c>
      <c r="F66" s="119"/>
      <c r="G66" s="125">
        <f>G65+G56</f>
        <v>480857</v>
      </c>
      <c r="H66" s="119"/>
      <c r="I66" s="125">
        <f>I65+I56</f>
        <v>457317</v>
      </c>
      <c r="J66" s="64"/>
      <c r="K66" s="66">
        <f>K65+K56</f>
        <v>359775</v>
      </c>
    </row>
    <row r="67" spans="1:12" ht="21.75" customHeight="1">
      <c r="A67" s="2"/>
      <c r="D67" s="12"/>
      <c r="E67" s="12"/>
      <c r="F67" s="12"/>
      <c r="G67" s="12"/>
      <c r="H67" s="12"/>
      <c r="I67" s="12"/>
      <c r="J67" s="12"/>
      <c r="K67" s="12"/>
      <c r="L67" s="12"/>
    </row>
    <row r="68" spans="1:12" ht="24" customHeight="1">
      <c r="A68" s="5" t="s">
        <v>11</v>
      </c>
      <c r="B68" s="13"/>
      <c r="C68" s="35"/>
    </row>
    <row r="69" spans="1:12" ht="24" customHeight="1">
      <c r="C69" s="21"/>
    </row>
    <row r="70" spans="1:12" s="28" customFormat="1" ht="21.75" customHeight="1">
      <c r="A70" s="6" t="s">
        <v>79</v>
      </c>
      <c r="B70" s="25"/>
      <c r="C70" s="26"/>
      <c r="D70" s="27"/>
      <c r="E70" s="27"/>
      <c r="F70" s="27"/>
      <c r="G70" s="27"/>
      <c r="H70" s="27"/>
      <c r="I70" s="27"/>
      <c r="J70" s="27"/>
      <c r="K70" s="27"/>
    </row>
    <row r="71" spans="1:12" s="28" customFormat="1" ht="21.75" customHeight="1">
      <c r="A71" s="36" t="s">
        <v>12</v>
      </c>
      <c r="B71" s="25"/>
      <c r="C71" s="26"/>
      <c r="D71" s="27"/>
      <c r="E71" s="25"/>
      <c r="F71" s="27"/>
      <c r="G71" s="25"/>
      <c r="H71" s="27"/>
      <c r="I71" s="25"/>
      <c r="J71" s="27"/>
      <c r="K71" s="25"/>
    </row>
    <row r="72" spans="1:12" s="30" customFormat="1" ht="21.75" customHeight="1">
      <c r="A72" s="29" t="s">
        <v>207</v>
      </c>
      <c r="B72" s="29"/>
      <c r="C72" s="29"/>
      <c r="D72" s="29"/>
      <c r="E72" s="29"/>
      <c r="F72" s="29"/>
      <c r="G72" s="29"/>
      <c r="H72" s="29"/>
      <c r="I72" s="29"/>
      <c r="J72" s="29"/>
    </row>
    <row r="73" spans="1:12" s="30" customFormat="1" ht="21.7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31" t="s">
        <v>38</v>
      </c>
    </row>
    <row r="74" spans="1:12" ht="21.75" customHeight="1">
      <c r="A74" s="26"/>
      <c r="B74" s="27"/>
      <c r="C74" s="26"/>
      <c r="D74" s="26"/>
      <c r="E74" s="147" t="s">
        <v>39</v>
      </c>
      <c r="F74" s="147"/>
      <c r="G74" s="147"/>
      <c r="H74" s="27"/>
      <c r="I74" s="147" t="s">
        <v>40</v>
      </c>
      <c r="J74" s="147"/>
      <c r="K74" s="147"/>
    </row>
    <row r="75" spans="1:12" ht="21.75" customHeight="1">
      <c r="C75" s="32" t="s">
        <v>1</v>
      </c>
      <c r="D75" s="1"/>
      <c r="E75" s="24" t="str">
        <f>"30 กันยายน 2564"</f>
        <v>30 กันยายน 2564</v>
      </c>
      <c r="F75" s="1"/>
      <c r="G75" s="24" t="str">
        <f>"31 ธันวาคม 2563"</f>
        <v>31 ธันวาคม 2563</v>
      </c>
      <c r="H75" s="33"/>
      <c r="I75" s="24" t="str">
        <f>"30 กันยายน 2564"</f>
        <v>30 กันยายน 2564</v>
      </c>
      <c r="J75" s="1"/>
      <c r="K75" s="24" t="str">
        <f>"31 ธันวาคม 2563"</f>
        <v>31 ธันวาคม 2563</v>
      </c>
    </row>
    <row r="76" spans="1:12" ht="21.75" customHeight="1">
      <c r="C76" s="34"/>
      <c r="D76" s="1"/>
      <c r="E76" s="19" t="s">
        <v>63</v>
      </c>
      <c r="F76" s="1"/>
      <c r="G76" s="19" t="s">
        <v>65</v>
      </c>
      <c r="H76" s="20"/>
      <c r="I76" s="19" t="s">
        <v>63</v>
      </c>
      <c r="J76" s="1"/>
      <c r="K76" s="19" t="s">
        <v>65</v>
      </c>
    </row>
    <row r="77" spans="1:12" ht="21.75" customHeight="1">
      <c r="C77" s="34"/>
      <c r="D77" s="1"/>
      <c r="E77" s="19" t="s">
        <v>64</v>
      </c>
      <c r="F77" s="1"/>
      <c r="G77" s="19"/>
      <c r="H77" s="20"/>
      <c r="I77" s="19" t="s">
        <v>64</v>
      </c>
      <c r="J77" s="1"/>
      <c r="K77" s="19"/>
    </row>
    <row r="78" spans="1:12" s="54" customFormat="1" ht="21.75" customHeight="1">
      <c r="A78" s="53" t="s">
        <v>19</v>
      </c>
      <c r="C78" s="55"/>
      <c r="D78" s="68"/>
      <c r="E78" s="20"/>
      <c r="F78" s="20"/>
      <c r="G78" s="20"/>
      <c r="H78" s="20"/>
      <c r="I78" s="20"/>
      <c r="J78" s="68"/>
      <c r="K78" s="68"/>
    </row>
    <row r="79" spans="1:12" s="54" customFormat="1" ht="21.75" customHeight="1">
      <c r="A79" s="55" t="s">
        <v>20</v>
      </c>
      <c r="C79" s="56">
        <v>21</v>
      </c>
      <c r="D79" s="68"/>
      <c r="E79" s="20"/>
      <c r="F79" s="20"/>
      <c r="G79" s="20"/>
      <c r="H79" s="20"/>
      <c r="I79" s="20"/>
      <c r="J79" s="68"/>
      <c r="K79" s="68"/>
    </row>
    <row r="80" spans="1:12" s="54" customFormat="1" ht="21.75" customHeight="1">
      <c r="A80" s="69" t="s">
        <v>21</v>
      </c>
      <c r="B80" s="59"/>
      <c r="C80" s="56"/>
      <c r="D80" s="68"/>
      <c r="E80" s="20"/>
      <c r="F80" s="20"/>
      <c r="G80" s="20"/>
      <c r="H80" s="20"/>
      <c r="I80" s="20"/>
      <c r="J80" s="68"/>
      <c r="K80" s="68"/>
    </row>
    <row r="81" spans="1:11" s="54" customFormat="1" ht="21.75" customHeight="1">
      <c r="A81" s="69" t="s">
        <v>212</v>
      </c>
      <c r="B81" s="59"/>
      <c r="C81" s="56"/>
      <c r="D81" s="68"/>
      <c r="E81" s="20"/>
      <c r="F81" s="20"/>
      <c r="G81" s="20"/>
      <c r="H81" s="20"/>
      <c r="I81" s="20"/>
      <c r="J81" s="68"/>
      <c r="K81" s="68"/>
    </row>
    <row r="82" spans="1:11" s="54" customFormat="1" ht="21.75" customHeight="1">
      <c r="A82" s="69" t="s">
        <v>226</v>
      </c>
      <c r="B82" s="59"/>
      <c r="C82" s="56"/>
      <c r="D82" s="68"/>
      <c r="E82" s="20"/>
      <c r="F82" s="20"/>
      <c r="G82" s="20"/>
      <c r="H82" s="20"/>
      <c r="I82" s="20"/>
      <c r="J82" s="68"/>
      <c r="K82" s="68"/>
    </row>
    <row r="83" spans="1:11" s="54" customFormat="1" ht="21.75" customHeight="1" thickBot="1">
      <c r="A83" s="69" t="s">
        <v>227</v>
      </c>
      <c r="B83" s="70"/>
      <c r="C83" s="56"/>
      <c r="D83" s="68"/>
      <c r="E83" s="127">
        <v>124788</v>
      </c>
      <c r="F83" s="20"/>
      <c r="G83" s="127">
        <v>113538</v>
      </c>
      <c r="H83" s="20"/>
      <c r="I83" s="127">
        <v>124788</v>
      </c>
      <c r="J83" s="68"/>
      <c r="K83" s="71">
        <v>113538</v>
      </c>
    </row>
    <row r="84" spans="1:11" s="54" customFormat="1" ht="21.75" customHeight="1" thickTop="1">
      <c r="A84" s="69" t="s">
        <v>124</v>
      </c>
      <c r="B84" s="59"/>
      <c r="C84" s="56"/>
      <c r="D84" s="68"/>
      <c r="E84" s="20"/>
      <c r="F84" s="20"/>
      <c r="G84" s="20"/>
      <c r="H84" s="20"/>
      <c r="I84" s="20"/>
      <c r="J84" s="68"/>
      <c r="K84" s="68"/>
    </row>
    <row r="85" spans="1:11" s="54" customFormat="1" ht="21.75" customHeight="1">
      <c r="A85" s="69" t="s">
        <v>149</v>
      </c>
      <c r="B85" s="70"/>
      <c r="C85" s="55"/>
      <c r="D85" s="68"/>
      <c r="E85" s="20">
        <v>113538</v>
      </c>
      <c r="F85" s="20"/>
      <c r="G85" s="20">
        <v>113538</v>
      </c>
      <c r="H85" s="20"/>
      <c r="I85" s="20">
        <v>113538</v>
      </c>
      <c r="J85" s="68"/>
      <c r="K85" s="68">
        <v>113538</v>
      </c>
    </row>
    <row r="86" spans="1:11" s="54" customFormat="1" ht="21.75" customHeight="1">
      <c r="A86" s="69" t="s">
        <v>75</v>
      </c>
      <c r="B86" s="70"/>
      <c r="C86" s="55"/>
      <c r="D86" s="68"/>
      <c r="E86" s="20">
        <v>170630</v>
      </c>
      <c r="F86" s="20"/>
      <c r="G86" s="20">
        <v>170630</v>
      </c>
      <c r="H86" s="20"/>
      <c r="I86" s="120">
        <v>170630</v>
      </c>
      <c r="J86" s="68"/>
      <c r="K86" s="57">
        <v>170630</v>
      </c>
    </row>
    <row r="87" spans="1:11" s="54" customFormat="1" ht="21.75" customHeight="1">
      <c r="A87" s="69" t="s">
        <v>85</v>
      </c>
      <c r="B87" s="70"/>
      <c r="C87" s="56"/>
      <c r="D87" s="68"/>
      <c r="E87" s="20"/>
      <c r="F87" s="20"/>
      <c r="G87" s="20"/>
      <c r="H87" s="20"/>
      <c r="I87" s="20"/>
      <c r="J87" s="68"/>
      <c r="K87" s="68"/>
    </row>
    <row r="88" spans="1:11" s="54" customFormat="1" ht="21.75" customHeight="1">
      <c r="A88" s="69" t="s">
        <v>22</v>
      </c>
      <c r="B88" s="70"/>
      <c r="C88" s="56"/>
      <c r="D88" s="68"/>
      <c r="E88" s="20">
        <v>11354</v>
      </c>
      <c r="F88" s="20"/>
      <c r="G88" s="20">
        <v>11354</v>
      </c>
      <c r="H88" s="20"/>
      <c r="I88" s="20">
        <v>11354</v>
      </c>
      <c r="J88" s="68"/>
      <c r="K88" s="68">
        <v>11354</v>
      </c>
    </row>
    <row r="89" spans="1:11" s="54" customFormat="1" ht="21.75" customHeight="1">
      <c r="A89" s="69" t="s">
        <v>23</v>
      </c>
      <c r="B89" s="70"/>
      <c r="C89" s="55"/>
      <c r="D89" s="68"/>
      <c r="E89" s="20">
        <v>43896</v>
      </c>
      <c r="F89" s="20"/>
      <c r="G89" s="20">
        <v>-36076</v>
      </c>
      <c r="H89" s="20"/>
      <c r="I89" s="20">
        <v>49489</v>
      </c>
      <c r="J89" s="68"/>
      <c r="K89" s="68">
        <v>8212</v>
      </c>
    </row>
    <row r="90" spans="1:11" s="54" customFormat="1" ht="21.75" customHeight="1">
      <c r="A90" s="55" t="s">
        <v>42</v>
      </c>
      <c r="B90" s="70"/>
      <c r="C90" s="55"/>
      <c r="D90" s="68"/>
      <c r="E90" s="128">
        <v>3802</v>
      </c>
      <c r="F90" s="20"/>
      <c r="G90" s="128">
        <v>-4726</v>
      </c>
      <c r="H90" s="20"/>
      <c r="I90" s="122">
        <v>0</v>
      </c>
      <c r="J90" s="68"/>
      <c r="K90" s="61">
        <v>0</v>
      </c>
    </row>
    <row r="91" spans="1:11" s="54" customFormat="1" ht="21.75" customHeight="1">
      <c r="A91" s="55" t="s">
        <v>125</v>
      </c>
      <c r="B91" s="70"/>
      <c r="C91" s="55"/>
      <c r="D91" s="68"/>
      <c r="E91" s="20">
        <f>SUM(E85:E90)</f>
        <v>343220</v>
      </c>
      <c r="F91" s="20"/>
      <c r="G91" s="20">
        <f>SUM(G85:G90)</f>
        <v>254720</v>
      </c>
      <c r="H91" s="20"/>
      <c r="I91" s="20">
        <f>SUM(I85:I90)</f>
        <v>345011</v>
      </c>
      <c r="J91" s="68"/>
      <c r="K91" s="68">
        <f>SUM(K85:K90)</f>
        <v>303734</v>
      </c>
    </row>
    <row r="92" spans="1:11" s="54" customFormat="1" ht="21.75" customHeight="1">
      <c r="A92" s="55" t="s">
        <v>94</v>
      </c>
      <c r="B92" s="70"/>
      <c r="C92" s="55"/>
      <c r="D92" s="68"/>
      <c r="E92" s="128">
        <v>20065</v>
      </c>
      <c r="F92" s="20"/>
      <c r="G92" s="128">
        <v>22112</v>
      </c>
      <c r="H92" s="20"/>
      <c r="I92" s="122">
        <v>0</v>
      </c>
      <c r="J92" s="68"/>
      <c r="K92" s="61">
        <v>0</v>
      </c>
    </row>
    <row r="93" spans="1:11" s="54" customFormat="1" ht="21.75" customHeight="1">
      <c r="A93" s="73" t="s">
        <v>24</v>
      </c>
      <c r="B93" s="70"/>
      <c r="C93" s="55"/>
      <c r="D93" s="68"/>
      <c r="E93" s="128">
        <f>SUM(E91:E92)</f>
        <v>363285</v>
      </c>
      <c r="F93" s="20"/>
      <c r="G93" s="128">
        <f>SUM(G91:G92)</f>
        <v>276832</v>
      </c>
      <c r="H93" s="20"/>
      <c r="I93" s="128">
        <f>SUM(I91:I92)</f>
        <v>345011</v>
      </c>
      <c r="J93" s="68"/>
      <c r="K93" s="72">
        <f>SUM(K91:K92)</f>
        <v>303734</v>
      </c>
    </row>
    <row r="94" spans="1:11" s="54" customFormat="1" ht="21.75" customHeight="1" thickBot="1">
      <c r="A94" s="53" t="s">
        <v>25</v>
      </c>
      <c r="C94" s="55"/>
      <c r="D94" s="68"/>
      <c r="E94" s="127">
        <f>E93+E66</f>
        <v>993421</v>
      </c>
      <c r="F94" s="20"/>
      <c r="G94" s="127">
        <f>SUM(G66,G93)</f>
        <v>757689</v>
      </c>
      <c r="H94" s="20"/>
      <c r="I94" s="127">
        <f>SUM(I66,I93)</f>
        <v>802328</v>
      </c>
      <c r="J94" s="68"/>
      <c r="K94" s="71">
        <f>SUM(K66,K93)</f>
        <v>663509</v>
      </c>
    </row>
    <row r="95" spans="1:11" s="54" customFormat="1" ht="21" customHeight="1" thickTop="1">
      <c r="A95" s="55"/>
      <c r="C95" s="74"/>
      <c r="E95" s="20">
        <f>E94-E35</f>
        <v>0</v>
      </c>
      <c r="F95" s="11"/>
      <c r="G95" s="20">
        <f>G94-G35</f>
        <v>0</v>
      </c>
      <c r="H95" s="11"/>
      <c r="I95" s="20">
        <f>I94-I35</f>
        <v>0</v>
      </c>
      <c r="K95" s="68">
        <f>K94-K35</f>
        <v>0</v>
      </c>
    </row>
    <row r="96" spans="1:11" ht="21.75" customHeight="1">
      <c r="A96" s="5" t="s">
        <v>11</v>
      </c>
      <c r="C96" s="35"/>
    </row>
    <row r="97" spans="1:11" ht="21.75" customHeight="1">
      <c r="C97" s="35"/>
    </row>
    <row r="98" spans="1:11" ht="21.75" customHeight="1">
      <c r="C98" s="35"/>
    </row>
    <row r="99" spans="1:11" ht="21.75" customHeight="1">
      <c r="C99" s="35"/>
    </row>
    <row r="100" spans="1:11" ht="21.75" customHeight="1">
      <c r="A100" s="5" t="s">
        <v>186</v>
      </c>
      <c r="C100" s="35"/>
      <c r="G100" s="11" t="s">
        <v>188</v>
      </c>
    </row>
    <row r="101" spans="1:11" ht="21.75" customHeight="1">
      <c r="A101" s="116" t="s">
        <v>187</v>
      </c>
      <c r="C101" s="35"/>
      <c r="G101" s="146" t="s">
        <v>189</v>
      </c>
      <c r="H101" s="146"/>
      <c r="I101" s="146"/>
      <c r="J101" s="146"/>
      <c r="K101" s="146"/>
    </row>
    <row r="102" spans="1:11" ht="21.75" customHeight="1">
      <c r="A102" s="116" t="s">
        <v>190</v>
      </c>
      <c r="C102" s="35"/>
      <c r="G102" s="146" t="s">
        <v>190</v>
      </c>
      <c r="H102" s="146"/>
      <c r="I102" s="146"/>
      <c r="J102" s="146"/>
      <c r="K102" s="146"/>
    </row>
    <row r="103" spans="1:11" ht="21.75" customHeight="1">
      <c r="C103" s="35"/>
    </row>
    <row r="104" spans="1:11" ht="21.75" customHeight="1">
      <c r="C104" s="35"/>
    </row>
    <row r="105" spans="1:11" ht="21.75" customHeight="1">
      <c r="C105" s="35"/>
    </row>
    <row r="106" spans="1:11" ht="21.75" customHeight="1">
      <c r="C106" s="35"/>
    </row>
    <row r="107" spans="1:11" ht="16.5" customHeight="1">
      <c r="C107" s="35"/>
    </row>
    <row r="108" spans="1:11" ht="15" customHeight="1">
      <c r="A108" s="11"/>
      <c r="B108" s="13"/>
      <c r="C108" s="35"/>
    </row>
  </sheetData>
  <mergeCells count="8">
    <mergeCell ref="G101:K101"/>
    <mergeCell ref="G102:K102"/>
    <mergeCell ref="E5:G5"/>
    <mergeCell ref="I5:K5"/>
    <mergeCell ref="E43:G43"/>
    <mergeCell ref="I43:K43"/>
    <mergeCell ref="E74:G74"/>
    <mergeCell ref="I74:K74"/>
  </mergeCells>
  <pageMargins left="0.61" right="0.31" top="0.78740157480314965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showGridLines="0" view="pageBreakPreview" topLeftCell="A73" zoomScale="70" zoomScaleNormal="100" zoomScaleSheetLayoutView="70" workbookViewId="0">
      <selection activeCell="A87" sqref="A87"/>
    </sheetView>
  </sheetViews>
  <sheetFormatPr defaultColWidth="10.88671875" defaultRowHeight="23.4"/>
  <cols>
    <col min="1" max="1" width="42.109375" style="76" customWidth="1"/>
    <col min="2" max="2" width="4.109375" style="17" customWidth="1"/>
    <col min="3" max="3" width="7.88671875" style="76" customWidth="1"/>
    <col min="4" max="4" width="1.109375" style="17" customWidth="1"/>
    <col min="5" max="5" width="13.88671875" style="54" customWidth="1"/>
    <col min="6" max="6" width="1.109375" style="17" customWidth="1"/>
    <col min="7" max="7" width="13.88671875" style="54" customWidth="1"/>
    <col min="8" max="8" width="1.109375" style="17" customWidth="1"/>
    <col min="9" max="9" width="13.88671875" style="54" customWidth="1"/>
    <col min="10" max="10" width="1.109375" style="17" customWidth="1"/>
    <col min="11" max="11" width="13.88671875" style="54" customWidth="1"/>
    <col min="12" max="12" width="12.109375" style="17" bestFit="1" customWidth="1"/>
    <col min="13" max="16384" width="10.88671875" style="17"/>
  </cols>
  <sheetData>
    <row r="1" spans="1:11" ht="21.9" customHeight="1">
      <c r="K1" s="68" t="s">
        <v>44</v>
      </c>
    </row>
    <row r="2" spans="1:11" s="40" customFormat="1" ht="21.9" customHeight="1">
      <c r="A2" s="77" t="s">
        <v>79</v>
      </c>
      <c r="B2" s="38"/>
      <c r="C2" s="78"/>
      <c r="D2" s="38"/>
      <c r="E2" s="79"/>
      <c r="F2" s="38"/>
      <c r="G2" s="79"/>
      <c r="I2" s="70"/>
      <c r="K2" s="70"/>
    </row>
    <row r="3" spans="1:11" s="40" customFormat="1" ht="21.9" customHeight="1">
      <c r="A3" s="80" t="s">
        <v>43</v>
      </c>
      <c r="B3" s="38"/>
      <c r="C3" s="78"/>
      <c r="D3" s="38"/>
      <c r="E3" s="79"/>
      <c r="F3" s="38"/>
      <c r="G3" s="79"/>
      <c r="H3" s="39"/>
      <c r="I3" s="79"/>
      <c r="J3" s="39"/>
      <c r="K3" s="79"/>
    </row>
    <row r="4" spans="1:11" s="40" customFormat="1" ht="21.9" customHeight="1">
      <c r="A4" s="80" t="s">
        <v>208</v>
      </c>
      <c r="B4" s="38"/>
      <c r="C4" s="78"/>
      <c r="D4" s="38"/>
      <c r="E4" s="79"/>
      <c r="F4" s="38"/>
      <c r="G4" s="79"/>
      <c r="H4" s="39"/>
      <c r="I4" s="79"/>
      <c r="J4" s="39"/>
      <c r="K4" s="79"/>
    </row>
    <row r="5" spans="1:11" s="40" customFormat="1" ht="21.9" customHeight="1">
      <c r="A5" s="80"/>
      <c r="B5" s="38"/>
      <c r="C5" s="78"/>
      <c r="D5" s="38"/>
      <c r="E5" s="79"/>
      <c r="F5" s="38"/>
      <c r="G5" s="79"/>
      <c r="H5" s="39"/>
      <c r="I5" s="79"/>
      <c r="J5" s="39"/>
      <c r="K5" s="81" t="s">
        <v>38</v>
      </c>
    </row>
    <row r="6" spans="1:11" s="42" customFormat="1" ht="21.9" customHeight="1">
      <c r="B6" s="43"/>
      <c r="C6" s="82"/>
      <c r="D6" s="43"/>
      <c r="E6" s="83"/>
      <c r="F6" s="84" t="s">
        <v>39</v>
      </c>
      <c r="G6" s="83"/>
      <c r="H6" s="44"/>
      <c r="I6" s="85"/>
      <c r="J6" s="84" t="s">
        <v>40</v>
      </c>
      <c r="K6" s="86"/>
    </row>
    <row r="7" spans="1:11" s="40" customFormat="1" ht="21.9" customHeight="1">
      <c r="B7" s="38"/>
      <c r="C7" s="87" t="s">
        <v>1</v>
      </c>
      <c r="D7" s="88"/>
      <c r="E7" s="89">
        <v>2564</v>
      </c>
      <c r="F7" s="90"/>
      <c r="G7" s="89">
        <v>2563</v>
      </c>
      <c r="H7" s="39"/>
      <c r="I7" s="89">
        <v>2564</v>
      </c>
      <c r="J7" s="90"/>
      <c r="K7" s="89">
        <v>2563</v>
      </c>
    </row>
    <row r="8" spans="1:11" s="40" customFormat="1" ht="21.9" customHeight="1">
      <c r="A8" s="91" t="s">
        <v>127</v>
      </c>
      <c r="B8" s="38"/>
      <c r="C8" s="88"/>
      <c r="D8" s="88"/>
      <c r="E8" s="74"/>
      <c r="F8" s="90"/>
      <c r="G8" s="74"/>
      <c r="H8" s="39"/>
      <c r="I8" s="74"/>
      <c r="J8" s="90"/>
      <c r="K8" s="74"/>
    </row>
    <row r="9" spans="1:11" ht="21.9" customHeight="1">
      <c r="A9" s="91" t="s">
        <v>26</v>
      </c>
    </row>
    <row r="10" spans="1:11" ht="21.9" customHeight="1">
      <c r="A10" s="92" t="s">
        <v>45</v>
      </c>
      <c r="B10" s="46"/>
      <c r="C10" s="93"/>
      <c r="D10" s="46"/>
      <c r="E10" s="64">
        <v>553376</v>
      </c>
      <c r="F10" s="46"/>
      <c r="G10" s="64">
        <v>187449</v>
      </c>
      <c r="H10" s="14"/>
      <c r="I10" s="64">
        <v>383910</v>
      </c>
      <c r="J10" s="14"/>
      <c r="K10" s="64">
        <v>124722</v>
      </c>
    </row>
    <row r="11" spans="1:11" ht="21.9" customHeight="1">
      <c r="A11" s="92" t="s">
        <v>144</v>
      </c>
      <c r="B11" s="46"/>
      <c r="C11" s="93"/>
      <c r="D11" s="46"/>
      <c r="E11" s="64">
        <v>22750</v>
      </c>
      <c r="F11" s="46"/>
      <c r="G11" s="64">
        <v>24929</v>
      </c>
      <c r="H11" s="14"/>
      <c r="I11" s="57">
        <v>0</v>
      </c>
      <c r="J11" s="57"/>
      <c r="K11" s="57">
        <v>0</v>
      </c>
    </row>
    <row r="12" spans="1:11" ht="21.9" customHeight="1">
      <c r="A12" s="92" t="s">
        <v>27</v>
      </c>
      <c r="B12" s="46"/>
      <c r="C12" s="93"/>
      <c r="D12" s="46"/>
      <c r="E12" s="64">
        <v>8634</v>
      </c>
      <c r="F12" s="46"/>
      <c r="G12" s="64">
        <v>8531</v>
      </c>
      <c r="H12" s="14"/>
      <c r="I12" s="57">
        <v>9709</v>
      </c>
      <c r="J12" s="14"/>
      <c r="K12" s="57">
        <v>8210</v>
      </c>
    </row>
    <row r="13" spans="1:11" ht="21.9" customHeight="1">
      <c r="A13" s="91" t="s">
        <v>28</v>
      </c>
      <c r="E13" s="66">
        <f>SUM(E10:E12)</f>
        <v>584760</v>
      </c>
      <c r="G13" s="66">
        <f>SUM(G10:G12)</f>
        <v>220909</v>
      </c>
      <c r="H13" s="14"/>
      <c r="I13" s="66">
        <f>SUM(I10:I12)</f>
        <v>393619</v>
      </c>
      <c r="J13" s="14"/>
      <c r="K13" s="66">
        <f>SUM(K10:K12)</f>
        <v>132932</v>
      </c>
    </row>
    <row r="14" spans="1:11" ht="21.9" customHeight="1">
      <c r="A14" s="91" t="s">
        <v>29</v>
      </c>
      <c r="E14" s="64"/>
      <c r="G14" s="64"/>
      <c r="H14" s="14"/>
      <c r="I14" s="64"/>
      <c r="J14" s="14"/>
      <c r="K14" s="64"/>
    </row>
    <row r="15" spans="1:11" ht="21.9" customHeight="1">
      <c r="A15" s="92" t="s">
        <v>36</v>
      </c>
      <c r="B15" s="46"/>
      <c r="C15" s="93"/>
      <c r="D15" s="46"/>
      <c r="E15" s="64">
        <v>458939</v>
      </c>
      <c r="F15" s="46"/>
      <c r="G15" s="64">
        <v>152593</v>
      </c>
      <c r="H15" s="14"/>
      <c r="I15" s="64">
        <v>327363</v>
      </c>
      <c r="J15" s="14"/>
      <c r="K15" s="64">
        <v>98849</v>
      </c>
    </row>
    <row r="16" spans="1:11" ht="21.9" customHeight="1">
      <c r="A16" s="92" t="s">
        <v>138</v>
      </c>
      <c r="B16" s="46"/>
      <c r="C16" s="93"/>
      <c r="D16" s="46"/>
      <c r="E16" s="64">
        <v>17088</v>
      </c>
      <c r="F16" s="46"/>
      <c r="G16" s="64">
        <v>17379</v>
      </c>
      <c r="H16" s="14"/>
      <c r="I16" s="57">
        <v>0</v>
      </c>
      <c r="J16" s="57"/>
      <c r="K16" s="57">
        <v>0</v>
      </c>
    </row>
    <row r="17" spans="1:14" ht="21.9" customHeight="1">
      <c r="A17" s="92" t="s">
        <v>137</v>
      </c>
      <c r="B17" s="46"/>
      <c r="C17" s="93"/>
      <c r="D17" s="46"/>
      <c r="E17" s="64">
        <v>10062</v>
      </c>
      <c r="F17" s="46"/>
      <c r="G17" s="64">
        <v>7543</v>
      </c>
      <c r="H17" s="14"/>
      <c r="I17" s="64">
        <v>7381</v>
      </c>
      <c r="J17" s="14"/>
      <c r="K17" s="64">
        <v>3754</v>
      </c>
    </row>
    <row r="18" spans="1:14" ht="21.9" customHeight="1">
      <c r="A18" s="92" t="s">
        <v>30</v>
      </c>
      <c r="B18" s="46"/>
      <c r="C18" s="93"/>
      <c r="D18" s="46"/>
      <c r="E18" s="64">
        <v>49789</v>
      </c>
      <c r="F18" s="46"/>
      <c r="G18" s="64">
        <v>41124</v>
      </c>
      <c r="H18" s="14"/>
      <c r="I18" s="64">
        <v>32985</v>
      </c>
      <c r="J18" s="64"/>
      <c r="K18" s="64">
        <v>26744</v>
      </c>
    </row>
    <row r="19" spans="1:14" ht="21.9" customHeight="1">
      <c r="A19" s="91" t="s">
        <v>31</v>
      </c>
      <c r="C19" s="93"/>
      <c r="E19" s="66">
        <f>SUM(E15:E18)</f>
        <v>535878</v>
      </c>
      <c r="G19" s="66">
        <f>SUM(G15:G18)</f>
        <v>218639</v>
      </c>
      <c r="H19" s="14"/>
      <c r="I19" s="66">
        <f>SUM(I15:I18)</f>
        <v>367729</v>
      </c>
      <c r="J19" s="14"/>
      <c r="K19" s="66">
        <f>SUM(K15:K18)</f>
        <v>129347</v>
      </c>
    </row>
    <row r="20" spans="1:14" ht="21.9" customHeight="1">
      <c r="A20" s="91" t="s">
        <v>191</v>
      </c>
      <c r="E20" s="64">
        <f>SUM(E13-E19)</f>
        <v>48882</v>
      </c>
      <c r="G20" s="64">
        <f>SUM(G13-G19)</f>
        <v>2270</v>
      </c>
      <c r="H20" s="14"/>
      <c r="I20" s="64">
        <f>SUM(I13-I19)</f>
        <v>25890</v>
      </c>
      <c r="J20" s="14"/>
      <c r="K20" s="64">
        <f>SUM(K13-K19)</f>
        <v>3585</v>
      </c>
    </row>
    <row r="21" spans="1:14" ht="21.9" customHeight="1">
      <c r="A21" s="76" t="s">
        <v>139</v>
      </c>
      <c r="C21" s="93">
        <v>8</v>
      </c>
      <c r="E21" s="144">
        <v>526</v>
      </c>
      <c r="G21" s="64">
        <v>343</v>
      </c>
      <c r="H21" s="14"/>
      <c r="I21" s="57">
        <v>0</v>
      </c>
      <c r="J21" s="57"/>
      <c r="K21" s="57">
        <v>0</v>
      </c>
    </row>
    <row r="22" spans="1:14" ht="21.9" customHeight="1">
      <c r="A22" s="92" t="s">
        <v>156</v>
      </c>
      <c r="B22" s="40"/>
      <c r="D22" s="40"/>
      <c r="E22" s="64">
        <v>647</v>
      </c>
      <c r="F22" s="40"/>
      <c r="G22" s="64">
        <v>1595</v>
      </c>
      <c r="H22" s="14"/>
      <c r="I22" s="64">
        <v>887</v>
      </c>
      <c r="J22" s="14"/>
      <c r="K22" s="64">
        <v>1832</v>
      </c>
    </row>
    <row r="23" spans="1:14" ht="21.9" customHeight="1">
      <c r="A23" s="92" t="s">
        <v>153</v>
      </c>
      <c r="B23" s="40"/>
      <c r="D23" s="40"/>
      <c r="E23" s="117">
        <v>-3059</v>
      </c>
      <c r="F23" s="40"/>
      <c r="G23" s="117">
        <v>-3207</v>
      </c>
      <c r="H23" s="14"/>
      <c r="I23" s="117">
        <v>-2735</v>
      </c>
      <c r="J23" s="14"/>
      <c r="K23" s="117">
        <v>-2724</v>
      </c>
    </row>
    <row r="24" spans="1:14" ht="21.9" customHeight="1">
      <c r="A24" s="94" t="s">
        <v>228</v>
      </c>
      <c r="B24" s="40"/>
      <c r="D24" s="40"/>
      <c r="E24" s="64">
        <f>SUM(E20:E23)</f>
        <v>46996</v>
      </c>
      <c r="F24" s="40"/>
      <c r="G24" s="64">
        <f>SUM(G20:G23)</f>
        <v>1001</v>
      </c>
      <c r="H24" s="14"/>
      <c r="I24" s="64">
        <f>SUM(I20:I23)</f>
        <v>24042</v>
      </c>
      <c r="J24" s="14"/>
      <c r="K24" s="64">
        <f>SUM(K20:K23)</f>
        <v>2693</v>
      </c>
    </row>
    <row r="25" spans="1:14" ht="21.9" customHeight="1">
      <c r="A25" s="92" t="s">
        <v>224</v>
      </c>
      <c r="B25" s="40"/>
      <c r="C25" s="93">
        <v>20</v>
      </c>
      <c r="D25" s="40"/>
      <c r="E25" s="117">
        <v>-6327</v>
      </c>
      <c r="F25" s="40"/>
      <c r="G25" s="117">
        <v>-1051</v>
      </c>
      <c r="H25" s="14"/>
      <c r="I25" s="117">
        <v>-5168</v>
      </c>
      <c r="J25" s="14"/>
      <c r="K25" s="117">
        <v>-631</v>
      </c>
    </row>
    <row r="26" spans="1:14" ht="21.9" customHeight="1">
      <c r="A26" s="91" t="s">
        <v>174</v>
      </c>
      <c r="E26" s="66">
        <f>SUM(E24:E25)</f>
        <v>40669</v>
      </c>
      <c r="G26" s="66">
        <f>SUM(G24:G25)</f>
        <v>-50</v>
      </c>
      <c r="H26" s="14"/>
      <c r="I26" s="66">
        <f>SUM(I24:I25)</f>
        <v>18874</v>
      </c>
      <c r="J26" s="14"/>
      <c r="K26" s="66">
        <f>SUM(K24:K25)</f>
        <v>2062</v>
      </c>
    </row>
    <row r="27" spans="1:14" ht="21.9" customHeight="1">
      <c r="A27" s="91"/>
      <c r="E27" s="64"/>
      <c r="G27" s="64"/>
      <c r="H27" s="14"/>
      <c r="I27" s="64"/>
      <c r="J27" s="14"/>
      <c r="K27" s="64"/>
    </row>
    <row r="28" spans="1:14" s="96" customFormat="1" ht="21" customHeight="1">
      <c r="A28" s="53" t="s">
        <v>102</v>
      </c>
      <c r="B28" s="56"/>
      <c r="C28" s="55"/>
      <c r="D28" s="57"/>
      <c r="E28" s="57"/>
      <c r="F28" s="57"/>
      <c r="G28" s="57"/>
      <c r="H28" s="57"/>
      <c r="I28" s="57"/>
      <c r="J28" s="57"/>
      <c r="K28" s="57"/>
      <c r="L28" s="95"/>
      <c r="N28" s="95"/>
    </row>
    <row r="29" spans="1:14" s="96" customFormat="1" ht="21" customHeight="1">
      <c r="A29" s="75" t="s">
        <v>103</v>
      </c>
      <c r="B29" s="56"/>
      <c r="C29" s="55"/>
      <c r="D29" s="57"/>
      <c r="E29" s="57"/>
      <c r="F29" s="57"/>
      <c r="G29" s="57"/>
      <c r="H29" s="57"/>
      <c r="I29" s="57"/>
      <c r="J29" s="57"/>
      <c r="K29" s="57"/>
      <c r="L29" s="95"/>
      <c r="N29" s="95"/>
    </row>
    <row r="30" spans="1:14" s="96" customFormat="1" ht="21" customHeight="1">
      <c r="A30" s="55" t="s">
        <v>107</v>
      </c>
      <c r="B30" s="56"/>
      <c r="C30" s="55"/>
      <c r="D30" s="57"/>
      <c r="E30" s="57"/>
      <c r="F30" s="57"/>
      <c r="G30" s="57"/>
      <c r="H30" s="57"/>
      <c r="I30" s="57"/>
      <c r="J30" s="57"/>
      <c r="K30" s="57"/>
      <c r="L30" s="95"/>
      <c r="N30" s="95"/>
    </row>
    <row r="31" spans="1:14" s="96" customFormat="1" ht="21" customHeight="1">
      <c r="A31" s="55" t="s">
        <v>106</v>
      </c>
      <c r="B31" s="56"/>
      <c r="C31" s="55"/>
      <c r="D31" s="57"/>
      <c r="E31" s="61">
        <v>5035</v>
      </c>
      <c r="F31" s="57"/>
      <c r="G31" s="61">
        <v>-64</v>
      </c>
      <c r="H31" s="57"/>
      <c r="I31" s="61">
        <v>0</v>
      </c>
      <c r="J31" s="57"/>
      <c r="K31" s="61">
        <v>0</v>
      </c>
      <c r="L31" s="95"/>
      <c r="N31" s="95"/>
    </row>
    <row r="32" spans="1:14" s="96" customFormat="1" ht="21" customHeight="1">
      <c r="A32" s="55"/>
      <c r="B32" s="56"/>
      <c r="C32" s="55"/>
      <c r="D32" s="57"/>
      <c r="E32" s="57"/>
      <c r="F32" s="57"/>
      <c r="G32" s="57"/>
      <c r="H32" s="57"/>
      <c r="I32" s="57"/>
      <c r="J32" s="57"/>
      <c r="K32" s="57"/>
      <c r="L32" s="95"/>
      <c r="N32" s="95"/>
    </row>
    <row r="33" spans="1:14" s="96" customFormat="1" ht="21" customHeight="1">
      <c r="A33" s="53" t="s">
        <v>46</v>
      </c>
      <c r="B33" s="56"/>
      <c r="C33" s="55"/>
      <c r="E33" s="61">
        <f>SUM(E31:E32)</f>
        <v>5035</v>
      </c>
      <c r="F33" s="57"/>
      <c r="G33" s="61">
        <f>SUM(G31:G32)</f>
        <v>-64</v>
      </c>
      <c r="H33" s="57"/>
      <c r="I33" s="61">
        <f>SUM(I31:I32)</f>
        <v>0</v>
      </c>
      <c r="J33" s="57"/>
      <c r="K33" s="61">
        <f>SUM(K31:K32)</f>
        <v>0</v>
      </c>
      <c r="L33" s="95"/>
      <c r="N33" s="95"/>
    </row>
    <row r="34" spans="1:14" s="96" customFormat="1" ht="21" customHeight="1">
      <c r="A34" s="55"/>
      <c r="B34" s="56"/>
      <c r="C34" s="55"/>
      <c r="E34" s="57"/>
      <c r="F34" s="57"/>
      <c r="G34" s="57"/>
      <c r="H34" s="57"/>
      <c r="I34" s="57"/>
      <c r="J34" s="57"/>
      <c r="K34" s="57"/>
      <c r="L34" s="95"/>
      <c r="N34" s="95"/>
    </row>
    <row r="35" spans="1:14" s="96" customFormat="1" ht="21" customHeight="1" thickBot="1">
      <c r="A35" s="53" t="s">
        <v>47</v>
      </c>
      <c r="B35" s="56"/>
      <c r="C35" s="55"/>
      <c r="E35" s="97">
        <f>E26+E33</f>
        <v>45704</v>
      </c>
      <c r="F35" s="57"/>
      <c r="G35" s="97">
        <f>G26+G33</f>
        <v>-114</v>
      </c>
      <c r="H35" s="57"/>
      <c r="I35" s="97">
        <f>I26+I33</f>
        <v>18874</v>
      </c>
      <c r="J35" s="57"/>
      <c r="K35" s="97">
        <f>K26+K33</f>
        <v>2062</v>
      </c>
      <c r="L35" s="95"/>
      <c r="N35" s="95"/>
    </row>
    <row r="36" spans="1:14" s="96" customFormat="1" ht="21" customHeight="1" thickTop="1">
      <c r="A36" s="53"/>
      <c r="B36" s="56"/>
      <c r="C36" s="55"/>
      <c r="E36" s="57"/>
      <c r="F36" s="57"/>
      <c r="G36" s="57"/>
      <c r="H36" s="57"/>
      <c r="I36" s="57"/>
      <c r="J36" s="57"/>
      <c r="K36" s="57"/>
      <c r="L36" s="95"/>
      <c r="N36" s="95"/>
    </row>
    <row r="37" spans="1:14" s="96" customFormat="1" ht="21" customHeight="1">
      <c r="A37" s="53"/>
      <c r="B37" s="56"/>
      <c r="C37" s="55"/>
      <c r="E37" s="57"/>
      <c r="F37" s="57"/>
      <c r="G37" s="57"/>
      <c r="H37" s="57"/>
      <c r="I37" s="57"/>
      <c r="J37" s="57"/>
      <c r="K37" s="57"/>
      <c r="L37" s="95"/>
      <c r="N37" s="95"/>
    </row>
    <row r="38" spans="1:14" ht="21.75" customHeight="1">
      <c r="A38" s="76" t="s">
        <v>11</v>
      </c>
    </row>
    <row r="39" spans="1:14" ht="21.9" customHeight="1">
      <c r="K39" s="68" t="s">
        <v>44</v>
      </c>
    </row>
    <row r="40" spans="1:14" s="40" customFormat="1" ht="21.9" customHeight="1">
      <c r="A40" s="77" t="s">
        <v>79</v>
      </c>
      <c r="B40" s="38"/>
      <c r="C40" s="78"/>
      <c r="D40" s="38"/>
      <c r="E40" s="79"/>
      <c r="F40" s="38"/>
      <c r="G40" s="79"/>
      <c r="I40" s="70"/>
      <c r="K40" s="70"/>
    </row>
    <row r="41" spans="1:14" s="40" customFormat="1" ht="21.9" customHeight="1">
      <c r="A41" s="80" t="s">
        <v>126</v>
      </c>
      <c r="B41" s="38"/>
      <c r="C41" s="78"/>
      <c r="D41" s="38"/>
      <c r="E41" s="79"/>
      <c r="F41" s="38"/>
      <c r="G41" s="79"/>
      <c r="H41" s="39"/>
      <c r="I41" s="79"/>
      <c r="J41" s="39"/>
      <c r="K41" s="79"/>
    </row>
    <row r="42" spans="1:14" s="40" customFormat="1" ht="21.9" customHeight="1">
      <c r="A42" s="80" t="s">
        <v>208</v>
      </c>
      <c r="B42" s="38"/>
      <c r="C42" s="78"/>
      <c r="D42" s="38"/>
      <c r="E42" s="79"/>
      <c r="F42" s="38"/>
      <c r="G42" s="79"/>
      <c r="H42" s="39"/>
      <c r="I42" s="79"/>
      <c r="J42" s="39"/>
      <c r="K42" s="79"/>
    </row>
    <row r="43" spans="1:14" s="40" customFormat="1" ht="21.9" customHeight="1">
      <c r="A43" s="80"/>
      <c r="B43" s="38"/>
      <c r="C43" s="78"/>
      <c r="D43" s="38"/>
      <c r="E43" s="79"/>
      <c r="F43" s="38"/>
      <c r="G43" s="79"/>
      <c r="H43" s="39"/>
      <c r="I43" s="79"/>
      <c r="J43" s="39"/>
      <c r="K43" s="81" t="s">
        <v>38</v>
      </c>
    </row>
    <row r="44" spans="1:14" s="42" customFormat="1" ht="21.9" customHeight="1">
      <c r="B44" s="43"/>
      <c r="C44" s="82"/>
      <c r="D44" s="43"/>
      <c r="E44" s="83"/>
      <c r="F44" s="84" t="s">
        <v>39</v>
      </c>
      <c r="G44" s="83"/>
      <c r="H44" s="44"/>
      <c r="I44" s="85"/>
      <c r="J44" s="84" t="s">
        <v>40</v>
      </c>
      <c r="K44" s="86"/>
    </row>
    <row r="45" spans="1:14" s="40" customFormat="1" ht="21.9" customHeight="1">
      <c r="B45" s="38"/>
      <c r="C45" s="87" t="s">
        <v>1</v>
      </c>
      <c r="D45" s="88"/>
      <c r="E45" s="89">
        <v>2564</v>
      </c>
      <c r="F45" s="90"/>
      <c r="G45" s="89">
        <v>2563</v>
      </c>
      <c r="H45" s="39"/>
      <c r="I45" s="89">
        <v>2564</v>
      </c>
      <c r="J45" s="90"/>
      <c r="K45" s="89">
        <v>2563</v>
      </c>
    </row>
    <row r="46" spans="1:14" ht="21.9" customHeight="1">
      <c r="A46" s="3" t="s">
        <v>115</v>
      </c>
      <c r="E46" s="64"/>
      <c r="G46" s="64"/>
      <c r="H46" s="14"/>
      <c r="I46" s="64"/>
      <c r="J46" s="14"/>
      <c r="K46" s="64"/>
    </row>
    <row r="47" spans="1:14" ht="21.9" customHeight="1" thickBot="1">
      <c r="A47" s="4" t="s">
        <v>104</v>
      </c>
      <c r="C47" s="17"/>
      <c r="E47" s="64">
        <v>41071</v>
      </c>
      <c r="G47" s="64">
        <v>-726</v>
      </c>
      <c r="H47" s="14"/>
      <c r="I47" s="98">
        <f>I26</f>
        <v>18874</v>
      </c>
      <c r="J47" s="14"/>
      <c r="K47" s="98">
        <f>K26</f>
        <v>2062</v>
      </c>
    </row>
    <row r="48" spans="1:14" ht="21.9" customHeight="1" thickTop="1">
      <c r="A48" s="4" t="s">
        <v>120</v>
      </c>
      <c r="E48" s="64"/>
      <c r="G48" s="64"/>
      <c r="H48" s="14"/>
      <c r="I48" s="64"/>
      <c r="J48" s="14"/>
      <c r="K48" s="64"/>
    </row>
    <row r="49" spans="1:14" ht="21.9" customHeight="1">
      <c r="A49" s="4" t="s">
        <v>121</v>
      </c>
      <c r="C49" s="17"/>
      <c r="E49" s="117">
        <v>-402</v>
      </c>
      <c r="G49" s="117">
        <v>676</v>
      </c>
      <c r="H49" s="14"/>
      <c r="I49" s="64"/>
      <c r="J49" s="14"/>
      <c r="K49" s="64"/>
    </row>
    <row r="50" spans="1:14" ht="21.9" customHeight="1" thickBot="1">
      <c r="A50" s="3"/>
      <c r="E50" s="98">
        <f>SUM(E47:E49)</f>
        <v>40669</v>
      </c>
      <c r="G50" s="98">
        <f>SUM(G47:G49)</f>
        <v>-50</v>
      </c>
      <c r="H50" s="14"/>
      <c r="I50" s="64"/>
      <c r="J50" s="14"/>
      <c r="K50" s="64"/>
    </row>
    <row r="51" spans="1:14" ht="21.9" customHeight="1" thickTop="1">
      <c r="A51" s="3"/>
      <c r="E51" s="64"/>
      <c r="G51" s="64"/>
      <c r="H51" s="14"/>
      <c r="I51" s="64"/>
      <c r="J51" s="14"/>
      <c r="K51" s="64"/>
    </row>
    <row r="52" spans="1:14" s="54" customFormat="1" ht="21" customHeight="1">
      <c r="A52" s="53" t="s">
        <v>105</v>
      </c>
      <c r="C52" s="56"/>
      <c r="F52" s="68"/>
      <c r="H52" s="68"/>
      <c r="J52" s="68"/>
      <c r="L52" s="95"/>
      <c r="N52" s="95"/>
    </row>
    <row r="53" spans="1:14" s="55" customFormat="1" ht="21" customHeight="1" thickBot="1">
      <c r="A53" s="55" t="s">
        <v>104</v>
      </c>
      <c r="B53" s="56"/>
      <c r="E53" s="57">
        <v>46106</v>
      </c>
      <c r="F53" s="57"/>
      <c r="G53" s="57">
        <v>-790</v>
      </c>
      <c r="H53" s="57"/>
      <c r="I53" s="97">
        <f>SUM(I47)</f>
        <v>18874</v>
      </c>
      <c r="J53" s="57"/>
      <c r="K53" s="97">
        <f>SUM(K47)</f>
        <v>2062</v>
      </c>
      <c r="L53" s="95"/>
      <c r="N53" s="95"/>
    </row>
    <row r="54" spans="1:14" s="55" customFormat="1" ht="21" customHeight="1" thickTop="1">
      <c r="A54" s="4" t="s">
        <v>120</v>
      </c>
      <c r="B54" s="56"/>
      <c r="E54" s="57"/>
      <c r="F54" s="57"/>
      <c r="G54" s="57"/>
      <c r="H54" s="57"/>
      <c r="I54" s="57"/>
      <c r="J54" s="57"/>
      <c r="K54" s="57"/>
      <c r="L54" s="95"/>
      <c r="N54" s="95"/>
    </row>
    <row r="55" spans="1:14" s="55" customFormat="1" ht="21" customHeight="1">
      <c r="A55" s="4" t="s">
        <v>121</v>
      </c>
      <c r="B55" s="56"/>
      <c r="E55" s="61">
        <v>-402</v>
      </c>
      <c r="F55" s="57"/>
      <c r="G55" s="61">
        <v>676</v>
      </c>
      <c r="H55" s="57"/>
      <c r="I55" s="99"/>
      <c r="J55" s="57"/>
      <c r="K55" s="99"/>
      <c r="L55" s="95"/>
      <c r="N55" s="95"/>
    </row>
    <row r="56" spans="1:14" s="55" customFormat="1" ht="21" customHeight="1" thickBot="1">
      <c r="A56" s="53"/>
      <c r="B56" s="56"/>
      <c r="E56" s="98">
        <f>SUM(E53:E55)</f>
        <v>45704</v>
      </c>
      <c r="F56" s="57"/>
      <c r="G56" s="98">
        <f>SUM(G53:G55)</f>
        <v>-114</v>
      </c>
      <c r="H56" s="57"/>
      <c r="I56" s="57"/>
      <c r="J56" s="57"/>
      <c r="K56" s="57"/>
      <c r="L56" s="95"/>
      <c r="N56" s="95"/>
    </row>
    <row r="57" spans="1:14" s="40" customFormat="1" ht="21.9" customHeight="1" thickTop="1">
      <c r="A57" s="80"/>
      <c r="B57" s="38"/>
      <c r="C57" s="78"/>
      <c r="D57" s="38"/>
      <c r="E57" s="79"/>
      <c r="F57" s="38"/>
      <c r="G57" s="79"/>
      <c r="H57" s="39"/>
      <c r="I57" s="79"/>
      <c r="J57" s="39"/>
      <c r="K57" s="81" t="s">
        <v>74</v>
      </c>
    </row>
    <row r="58" spans="1:14" s="40" customFormat="1" ht="21.9" customHeight="1">
      <c r="A58" s="91" t="s">
        <v>140</v>
      </c>
      <c r="B58" s="38"/>
      <c r="C58" s="93">
        <v>22</v>
      </c>
      <c r="D58" s="38"/>
      <c r="E58" s="79"/>
      <c r="F58" s="38"/>
      <c r="G58" s="79"/>
      <c r="H58" s="39"/>
      <c r="I58" s="79"/>
      <c r="J58" s="39"/>
      <c r="K58" s="81"/>
    </row>
    <row r="59" spans="1:14" ht="21.9" customHeight="1">
      <c r="A59" s="91" t="s">
        <v>141</v>
      </c>
      <c r="C59" s="17"/>
    </row>
    <row r="60" spans="1:14" ht="21.9" customHeight="1" thickBot="1">
      <c r="A60" s="76" t="s">
        <v>142</v>
      </c>
      <c r="E60" s="104">
        <f>E47/454152</f>
        <v>9.0434480085962415E-2</v>
      </c>
      <c r="F60" s="101"/>
      <c r="G60" s="100">
        <v>-1.5985837340802209E-3</v>
      </c>
      <c r="H60" s="47"/>
      <c r="I60" s="104">
        <f>I47/454152</f>
        <v>4.1558773274146102E-2</v>
      </c>
      <c r="J60" s="47"/>
      <c r="K60" s="104">
        <v>4.5403301097429929E-3</v>
      </c>
    </row>
    <row r="61" spans="1:14" ht="21.9" customHeight="1" thickTop="1">
      <c r="E61" s="102"/>
      <c r="F61" s="101"/>
      <c r="G61" s="102"/>
      <c r="H61" s="47"/>
      <c r="I61" s="103"/>
      <c r="J61" s="47"/>
      <c r="K61" s="103"/>
    </row>
    <row r="62" spans="1:14" ht="21.9" customHeight="1">
      <c r="A62" s="76" t="s">
        <v>11</v>
      </c>
    </row>
    <row r="63" spans="1:14" ht="21.9" customHeight="1">
      <c r="K63" s="68" t="s">
        <v>44</v>
      </c>
    </row>
    <row r="64" spans="1:14" s="40" customFormat="1" ht="21.9" customHeight="1">
      <c r="A64" s="77" t="s">
        <v>79</v>
      </c>
      <c r="B64" s="38"/>
      <c r="C64" s="78"/>
      <c r="D64" s="38"/>
      <c r="E64" s="79"/>
      <c r="F64" s="38"/>
      <c r="G64" s="79"/>
      <c r="I64" s="70"/>
      <c r="K64" s="70"/>
    </row>
    <row r="65" spans="1:11" s="40" customFormat="1" ht="21.9" customHeight="1">
      <c r="A65" s="80" t="s">
        <v>43</v>
      </c>
      <c r="B65" s="38"/>
      <c r="C65" s="78"/>
      <c r="D65" s="38"/>
      <c r="E65" s="79"/>
      <c r="F65" s="38"/>
      <c r="G65" s="79"/>
      <c r="H65" s="39"/>
      <c r="I65" s="79"/>
      <c r="J65" s="39"/>
      <c r="K65" s="79"/>
    </row>
    <row r="66" spans="1:11" s="40" customFormat="1" ht="21.9" customHeight="1">
      <c r="A66" s="80" t="s">
        <v>209</v>
      </c>
      <c r="B66" s="38"/>
      <c r="C66" s="78"/>
      <c r="D66" s="38"/>
      <c r="E66" s="79"/>
      <c r="F66" s="38"/>
      <c r="G66" s="79"/>
      <c r="H66" s="39"/>
      <c r="I66" s="79"/>
      <c r="J66" s="39"/>
      <c r="K66" s="79"/>
    </row>
    <row r="67" spans="1:11" s="40" customFormat="1" ht="21.9" customHeight="1">
      <c r="A67" s="80"/>
      <c r="B67" s="38"/>
      <c r="C67" s="78"/>
      <c r="D67" s="38"/>
      <c r="E67" s="79"/>
      <c r="F67" s="38"/>
      <c r="G67" s="79"/>
      <c r="H67" s="39"/>
      <c r="I67" s="79"/>
      <c r="J67" s="39"/>
      <c r="K67" s="81" t="s">
        <v>38</v>
      </c>
    </row>
    <row r="68" spans="1:11" s="42" customFormat="1" ht="21.9" customHeight="1">
      <c r="B68" s="43"/>
      <c r="C68" s="82"/>
      <c r="D68" s="43"/>
      <c r="E68" s="83"/>
      <c r="F68" s="84" t="s">
        <v>39</v>
      </c>
      <c r="G68" s="83"/>
      <c r="H68" s="44"/>
      <c r="I68" s="85"/>
      <c r="J68" s="84" t="s">
        <v>40</v>
      </c>
      <c r="K68" s="86"/>
    </row>
    <row r="69" spans="1:11" s="40" customFormat="1" ht="21.9" customHeight="1">
      <c r="B69" s="38"/>
      <c r="C69" s="87" t="s">
        <v>1</v>
      </c>
      <c r="D69" s="88"/>
      <c r="E69" s="89">
        <v>2564</v>
      </c>
      <c r="F69" s="90"/>
      <c r="G69" s="89">
        <v>2563</v>
      </c>
      <c r="H69" s="39"/>
      <c r="I69" s="89">
        <v>2564</v>
      </c>
      <c r="J69" s="90"/>
      <c r="K69" s="89">
        <v>2563</v>
      </c>
    </row>
    <row r="70" spans="1:11" s="40" customFormat="1" ht="21.9" customHeight="1">
      <c r="A70" s="91" t="s">
        <v>127</v>
      </c>
      <c r="B70" s="38"/>
      <c r="C70" s="88"/>
      <c r="D70" s="88"/>
      <c r="E70" s="74"/>
      <c r="F70" s="90"/>
      <c r="G70" s="74"/>
      <c r="H70" s="39"/>
      <c r="I70" s="74"/>
      <c r="J70" s="90"/>
      <c r="K70" s="74"/>
    </row>
    <row r="71" spans="1:11" ht="21.9" customHeight="1">
      <c r="A71" s="91" t="s">
        <v>26</v>
      </c>
    </row>
    <row r="72" spans="1:11" ht="21.9" customHeight="1">
      <c r="A72" s="92" t="s">
        <v>45</v>
      </c>
      <c r="B72" s="46"/>
      <c r="C72" s="93"/>
      <c r="D72" s="46"/>
      <c r="E72" s="64">
        <v>1187142</v>
      </c>
      <c r="F72" s="46"/>
      <c r="G72" s="64">
        <v>596378</v>
      </c>
      <c r="H72" s="14"/>
      <c r="I72" s="64">
        <v>846874</v>
      </c>
      <c r="J72" s="14"/>
      <c r="K72" s="64">
        <v>405164</v>
      </c>
    </row>
    <row r="73" spans="1:11" ht="21.9" customHeight="1">
      <c r="A73" s="92" t="s">
        <v>144</v>
      </c>
      <c r="B73" s="46"/>
      <c r="C73" s="93"/>
      <c r="D73" s="46"/>
      <c r="E73" s="64">
        <v>67279</v>
      </c>
      <c r="F73" s="46"/>
      <c r="G73" s="64">
        <v>77568</v>
      </c>
      <c r="H73" s="14"/>
      <c r="I73" s="57">
        <v>0</v>
      </c>
      <c r="J73" s="57"/>
      <c r="K73" s="57">
        <v>0</v>
      </c>
    </row>
    <row r="74" spans="1:11" ht="21.9" customHeight="1">
      <c r="A74" s="92" t="s">
        <v>27</v>
      </c>
      <c r="B74" s="46"/>
      <c r="C74" s="93"/>
      <c r="D74" s="46"/>
      <c r="E74" s="64">
        <v>21335</v>
      </c>
      <c r="F74" s="46"/>
      <c r="G74" s="64">
        <v>29273</v>
      </c>
      <c r="H74" s="14"/>
      <c r="I74" s="57">
        <v>28270</v>
      </c>
      <c r="J74" s="14"/>
      <c r="K74" s="57">
        <v>26367</v>
      </c>
    </row>
    <row r="75" spans="1:11" ht="21.9" customHeight="1">
      <c r="A75" s="91" t="s">
        <v>28</v>
      </c>
      <c r="E75" s="66">
        <f>SUM(E72:E74)</f>
        <v>1275756</v>
      </c>
      <c r="G75" s="66">
        <f>SUM(G72:G74)</f>
        <v>703219</v>
      </c>
      <c r="H75" s="14"/>
      <c r="I75" s="66">
        <f>SUM(I72:I74)</f>
        <v>875144</v>
      </c>
      <c r="J75" s="14"/>
      <c r="K75" s="66">
        <f>SUM(K72:K74)</f>
        <v>431531</v>
      </c>
    </row>
    <row r="76" spans="1:11" ht="21.9" customHeight="1">
      <c r="A76" s="91" t="s">
        <v>29</v>
      </c>
      <c r="E76" s="64"/>
      <c r="G76" s="64"/>
      <c r="H76" s="14"/>
      <c r="I76" s="64"/>
      <c r="J76" s="14"/>
      <c r="K76" s="64"/>
    </row>
    <row r="77" spans="1:11" ht="21.9" customHeight="1">
      <c r="A77" s="92" t="s">
        <v>36</v>
      </c>
      <c r="B77" s="46"/>
      <c r="C77" s="93"/>
      <c r="D77" s="46"/>
      <c r="E77" s="64">
        <v>980051</v>
      </c>
      <c r="F77" s="46"/>
      <c r="G77" s="64">
        <v>496915</v>
      </c>
      <c r="H77" s="14"/>
      <c r="I77" s="64">
        <v>716998</v>
      </c>
      <c r="J77" s="14"/>
      <c r="K77" s="64">
        <v>319554</v>
      </c>
    </row>
    <row r="78" spans="1:11" ht="21.9" customHeight="1">
      <c r="A78" s="92" t="s">
        <v>138</v>
      </c>
      <c r="B78" s="46"/>
      <c r="C78" s="93"/>
      <c r="D78" s="46"/>
      <c r="E78" s="64">
        <v>49174</v>
      </c>
      <c r="F78" s="46"/>
      <c r="G78" s="64">
        <v>55322</v>
      </c>
      <c r="H78" s="14"/>
      <c r="I78" s="57">
        <v>0</v>
      </c>
      <c r="J78" s="57"/>
      <c r="K78" s="57">
        <v>0</v>
      </c>
    </row>
    <row r="79" spans="1:11" ht="21.9" customHeight="1">
      <c r="A79" s="92" t="s">
        <v>137</v>
      </c>
      <c r="B79" s="46"/>
      <c r="C79" s="93"/>
      <c r="D79" s="46"/>
      <c r="E79" s="64">
        <v>24369</v>
      </c>
      <c r="F79" s="46"/>
      <c r="G79" s="64">
        <v>24811</v>
      </c>
      <c r="H79" s="14"/>
      <c r="I79" s="64">
        <v>15879</v>
      </c>
      <c r="J79" s="14"/>
      <c r="K79" s="64">
        <v>13827</v>
      </c>
    </row>
    <row r="80" spans="1:11" ht="21.9" customHeight="1">
      <c r="A80" s="92" t="s">
        <v>30</v>
      </c>
      <c r="B80" s="46"/>
      <c r="C80" s="93"/>
      <c r="D80" s="46"/>
      <c r="E80" s="64">
        <v>126856</v>
      </c>
      <c r="F80" s="46"/>
      <c r="G80" s="64">
        <v>138480</v>
      </c>
      <c r="H80" s="14"/>
      <c r="I80" s="64">
        <v>87695</v>
      </c>
      <c r="J80" s="14"/>
      <c r="K80" s="64">
        <v>86522</v>
      </c>
    </row>
    <row r="81" spans="1:14" ht="21.9" customHeight="1">
      <c r="A81" s="91" t="s">
        <v>31</v>
      </c>
      <c r="E81" s="66">
        <f>SUM(E77:E80)</f>
        <v>1180450</v>
      </c>
      <c r="G81" s="66">
        <f>SUM(G77:G80)</f>
        <v>715528</v>
      </c>
      <c r="H81" s="14"/>
      <c r="I81" s="66">
        <f>SUM(I77:I80)</f>
        <v>820572</v>
      </c>
      <c r="J81" s="14"/>
      <c r="K81" s="66">
        <f>SUM(K77:K80)</f>
        <v>419903</v>
      </c>
    </row>
    <row r="82" spans="1:14" ht="21.9" customHeight="1">
      <c r="A82" s="91" t="s">
        <v>192</v>
      </c>
      <c r="E82" s="64">
        <f>SUM(E75-E81)</f>
        <v>95306</v>
      </c>
      <c r="G82" s="64">
        <f>SUM(G75-G81)</f>
        <v>-12309</v>
      </c>
      <c r="H82" s="14"/>
      <c r="I82" s="64">
        <f>SUM(I75-I81)</f>
        <v>54572</v>
      </c>
      <c r="J82" s="14"/>
      <c r="K82" s="64">
        <f>SUM(K75-K81)</f>
        <v>11628</v>
      </c>
    </row>
    <row r="83" spans="1:14" ht="21.9" customHeight="1">
      <c r="A83" s="76" t="s">
        <v>139</v>
      </c>
      <c r="C83" s="93">
        <v>8</v>
      </c>
      <c r="E83" s="144">
        <v>1607</v>
      </c>
      <c r="G83" s="64">
        <v>1142</v>
      </c>
      <c r="H83" s="14"/>
      <c r="I83" s="57">
        <v>0</v>
      </c>
      <c r="J83" s="14"/>
      <c r="K83" s="57">
        <v>0</v>
      </c>
    </row>
    <row r="84" spans="1:14" ht="21.9" customHeight="1">
      <c r="A84" s="92" t="s">
        <v>156</v>
      </c>
      <c r="B84" s="40"/>
      <c r="D84" s="40"/>
      <c r="E84" s="64">
        <v>3976</v>
      </c>
      <c r="F84" s="40"/>
      <c r="G84" s="64">
        <v>6329</v>
      </c>
      <c r="H84" s="14"/>
      <c r="I84" s="64">
        <v>4676</v>
      </c>
      <c r="J84" s="14"/>
      <c r="K84" s="64">
        <v>6708</v>
      </c>
    </row>
    <row r="85" spans="1:14" ht="21.9" customHeight="1">
      <c r="A85" s="92" t="s">
        <v>153</v>
      </c>
      <c r="B85" s="40"/>
      <c r="D85" s="40"/>
      <c r="E85" s="118">
        <v>-9182</v>
      </c>
      <c r="F85" s="40"/>
      <c r="G85" s="117">
        <v>-10026</v>
      </c>
      <c r="H85" s="14"/>
      <c r="I85" s="117">
        <v>-8152</v>
      </c>
      <c r="J85" s="14"/>
      <c r="K85" s="117">
        <v>-8126</v>
      </c>
    </row>
    <row r="86" spans="1:14" ht="21.9" customHeight="1">
      <c r="A86" s="94" t="s">
        <v>229</v>
      </c>
      <c r="B86" s="40"/>
      <c r="D86" s="40"/>
      <c r="E86" s="64">
        <f>SUM(E82:E85)</f>
        <v>91707</v>
      </c>
      <c r="F86" s="40"/>
      <c r="G86" s="64">
        <f>SUM(G82:G85)</f>
        <v>-14864</v>
      </c>
      <c r="H86" s="14"/>
      <c r="I86" s="64">
        <f>SUM(I82:I85)</f>
        <v>51096</v>
      </c>
      <c r="J86" s="14"/>
      <c r="K86" s="64">
        <f>SUM(K82:K85)</f>
        <v>10210</v>
      </c>
    </row>
    <row r="87" spans="1:14" ht="21.9" customHeight="1">
      <c r="A87" s="92" t="s">
        <v>224</v>
      </c>
      <c r="B87" s="40"/>
      <c r="C87" s="93">
        <v>20</v>
      </c>
      <c r="D87" s="40"/>
      <c r="E87" s="118">
        <v>-11548</v>
      </c>
      <c r="F87" s="40"/>
      <c r="G87" s="117">
        <v>-3250</v>
      </c>
      <c r="H87" s="14"/>
      <c r="I87" s="117">
        <v>-9819</v>
      </c>
      <c r="J87" s="14"/>
      <c r="K87" s="117">
        <v>-2164</v>
      </c>
    </row>
    <row r="88" spans="1:14" ht="21.9" customHeight="1">
      <c r="A88" s="91" t="s">
        <v>174</v>
      </c>
      <c r="E88" s="66">
        <f>SUM(E86:E87)</f>
        <v>80159</v>
      </c>
      <c r="G88" s="66">
        <f>SUM(G86:G87)</f>
        <v>-18114</v>
      </c>
      <c r="H88" s="14"/>
      <c r="I88" s="66">
        <f>SUM(I86:I87)</f>
        <v>41277</v>
      </c>
      <c r="J88" s="14"/>
      <c r="K88" s="66">
        <f>SUM(K86:K87)</f>
        <v>8046</v>
      </c>
    </row>
    <row r="89" spans="1:14" ht="21.9" customHeight="1">
      <c r="A89" s="91"/>
      <c r="E89" s="64"/>
      <c r="G89" s="64"/>
      <c r="H89" s="14"/>
      <c r="I89" s="64"/>
      <c r="J89" s="14"/>
      <c r="K89" s="64"/>
    </row>
    <row r="90" spans="1:14" s="96" customFormat="1" ht="21" customHeight="1">
      <c r="A90" s="53" t="s">
        <v>102</v>
      </c>
      <c r="B90" s="56"/>
      <c r="C90" s="55"/>
      <c r="D90" s="57"/>
      <c r="E90" s="57"/>
      <c r="F90" s="57"/>
      <c r="G90" s="57"/>
      <c r="H90" s="57"/>
      <c r="I90" s="57"/>
      <c r="J90" s="57"/>
      <c r="K90" s="57"/>
      <c r="L90" s="17"/>
      <c r="M90" s="17"/>
      <c r="N90" s="95"/>
    </row>
    <row r="91" spans="1:14" s="96" customFormat="1" ht="21" customHeight="1">
      <c r="A91" s="75" t="s">
        <v>103</v>
      </c>
      <c r="B91" s="56"/>
      <c r="C91" s="55"/>
      <c r="D91" s="57"/>
      <c r="E91" s="57"/>
      <c r="F91" s="57"/>
      <c r="G91" s="57"/>
      <c r="H91" s="57"/>
      <c r="I91" s="57"/>
      <c r="J91" s="57"/>
      <c r="K91" s="57"/>
      <c r="L91" s="95"/>
      <c r="N91" s="95"/>
    </row>
    <row r="92" spans="1:14" s="96" customFormat="1" ht="21" customHeight="1">
      <c r="A92" s="55" t="s">
        <v>107</v>
      </c>
      <c r="B92" s="56"/>
      <c r="C92" s="55"/>
      <c r="D92" s="57"/>
      <c r="E92" s="57"/>
      <c r="F92" s="57"/>
      <c r="G92" s="57"/>
      <c r="H92" s="57"/>
      <c r="I92" s="57"/>
      <c r="J92" s="57"/>
      <c r="K92" s="57"/>
      <c r="L92" s="95"/>
      <c r="N92" s="95"/>
    </row>
    <row r="93" spans="1:14" s="96" customFormat="1" ht="21" customHeight="1">
      <c r="A93" s="55" t="s">
        <v>106</v>
      </c>
      <c r="B93" s="56"/>
      <c r="C93" s="55"/>
      <c r="D93" s="57"/>
      <c r="E93" s="120">
        <v>8528</v>
      </c>
      <c r="F93" s="57"/>
      <c r="G93" s="57">
        <v>1627</v>
      </c>
      <c r="H93" s="57"/>
      <c r="I93" s="57">
        <v>0</v>
      </c>
      <c r="J93" s="57"/>
      <c r="K93" s="57">
        <v>0</v>
      </c>
      <c r="L93" s="95"/>
      <c r="N93" s="95"/>
    </row>
    <row r="94" spans="1:14" s="96" customFormat="1" ht="21" customHeight="1">
      <c r="A94" s="55"/>
      <c r="B94" s="56"/>
      <c r="C94" s="55"/>
      <c r="D94" s="57"/>
      <c r="E94" s="57"/>
      <c r="F94" s="57"/>
      <c r="G94" s="57"/>
      <c r="H94" s="57"/>
      <c r="I94" s="57"/>
      <c r="J94" s="57"/>
      <c r="K94" s="57"/>
      <c r="L94" s="95"/>
      <c r="N94" s="95"/>
    </row>
    <row r="95" spans="1:14" s="96" customFormat="1" ht="21" customHeight="1">
      <c r="A95" s="75" t="s">
        <v>171</v>
      </c>
      <c r="B95" s="56"/>
      <c r="C95" s="55"/>
      <c r="D95" s="57"/>
      <c r="E95" s="57"/>
      <c r="F95" s="57"/>
      <c r="G95" s="57"/>
      <c r="H95" s="57"/>
      <c r="I95" s="57"/>
      <c r="J95" s="57"/>
      <c r="K95" s="57"/>
      <c r="L95" s="95"/>
      <c r="N95" s="95"/>
    </row>
    <row r="96" spans="1:14" s="96" customFormat="1" ht="21" customHeight="1">
      <c r="A96" s="55" t="s">
        <v>173</v>
      </c>
      <c r="B96" s="56"/>
      <c r="C96" s="55"/>
      <c r="D96" s="57"/>
      <c r="E96" s="57"/>
      <c r="F96" s="57"/>
      <c r="G96" s="57"/>
      <c r="H96" s="57"/>
      <c r="I96" s="57"/>
      <c r="J96" s="57"/>
      <c r="K96" s="57"/>
      <c r="L96" s="95"/>
      <c r="N96" s="95"/>
    </row>
    <row r="97" spans="1:14" s="96" customFormat="1" ht="21" customHeight="1">
      <c r="A97" s="55" t="s">
        <v>172</v>
      </c>
      <c r="B97" s="56"/>
      <c r="C97" s="55"/>
      <c r="D97" s="57"/>
      <c r="E97" s="61">
        <v>32</v>
      </c>
      <c r="F97" s="57"/>
      <c r="G97" s="61">
        <v>0</v>
      </c>
      <c r="H97" s="57"/>
      <c r="I97" s="61">
        <v>0</v>
      </c>
      <c r="J97" s="57"/>
      <c r="K97" s="61">
        <v>0</v>
      </c>
      <c r="L97" s="95"/>
      <c r="N97" s="95"/>
    </row>
    <row r="98" spans="1:14" s="96" customFormat="1" ht="21" customHeight="1">
      <c r="A98" s="53" t="s">
        <v>46</v>
      </c>
      <c r="B98" s="56"/>
      <c r="C98" s="55"/>
      <c r="E98" s="61">
        <f>SUM(E93:E97)</f>
        <v>8560</v>
      </c>
      <c r="F98" s="57"/>
      <c r="G98" s="61">
        <f>SUM(G93:G97)</f>
        <v>1627</v>
      </c>
      <c r="H98" s="57"/>
      <c r="I98" s="61">
        <f>SUM(I93:I97)</f>
        <v>0</v>
      </c>
      <c r="J98" s="57"/>
      <c r="K98" s="61">
        <f>SUM(K93:K97)</f>
        <v>0</v>
      </c>
      <c r="L98" s="95"/>
      <c r="N98" s="95"/>
    </row>
    <row r="99" spans="1:14" s="96" customFormat="1" ht="21" customHeight="1">
      <c r="A99" s="55"/>
      <c r="B99" s="56"/>
      <c r="C99" s="55"/>
      <c r="E99" s="57"/>
      <c r="F99" s="57"/>
      <c r="G99" s="57"/>
      <c r="H99" s="57"/>
      <c r="I99" s="57"/>
      <c r="J99" s="57"/>
      <c r="K99" s="57"/>
      <c r="L99" s="95"/>
      <c r="N99" s="95"/>
    </row>
    <row r="100" spans="1:14" s="96" customFormat="1" ht="21" customHeight="1" thickBot="1">
      <c r="A100" s="53" t="s">
        <v>47</v>
      </c>
      <c r="B100" s="56"/>
      <c r="C100" s="55"/>
      <c r="E100" s="97">
        <f>E88+E98</f>
        <v>88719</v>
      </c>
      <c r="F100" s="57"/>
      <c r="G100" s="97">
        <f>G88+G98</f>
        <v>-16487</v>
      </c>
      <c r="H100" s="57"/>
      <c r="I100" s="97">
        <f>I88+I98</f>
        <v>41277</v>
      </c>
      <c r="J100" s="57"/>
      <c r="K100" s="97">
        <f>K88+K98</f>
        <v>8046</v>
      </c>
      <c r="L100" s="95"/>
      <c r="N100" s="95"/>
    </row>
    <row r="101" spans="1:14" s="96" customFormat="1" ht="21" customHeight="1" thickTop="1">
      <c r="A101" s="53"/>
      <c r="B101" s="56"/>
      <c r="C101" s="55"/>
      <c r="E101" s="57"/>
      <c r="F101" s="57"/>
      <c r="G101" s="57"/>
      <c r="H101" s="57"/>
      <c r="I101" s="57"/>
      <c r="J101" s="57"/>
      <c r="K101" s="57"/>
      <c r="L101" s="95"/>
      <c r="N101" s="95"/>
    </row>
    <row r="102" spans="1:14" ht="21.75" customHeight="1">
      <c r="A102" s="76" t="s">
        <v>11</v>
      </c>
    </row>
    <row r="103" spans="1:14" ht="21.9" customHeight="1">
      <c r="K103" s="68" t="s">
        <v>44</v>
      </c>
    </row>
    <row r="104" spans="1:14" s="40" customFormat="1" ht="21.9" customHeight="1">
      <c r="A104" s="77" t="s">
        <v>79</v>
      </c>
      <c r="B104" s="38"/>
      <c r="C104" s="78"/>
      <c r="D104" s="38"/>
      <c r="E104" s="79"/>
      <c r="F104" s="38"/>
      <c r="G104" s="79"/>
      <c r="I104" s="70"/>
      <c r="K104" s="70"/>
    </row>
    <row r="105" spans="1:14" s="40" customFormat="1" ht="21.9" customHeight="1">
      <c r="A105" s="80" t="s">
        <v>126</v>
      </c>
      <c r="B105" s="38"/>
      <c r="C105" s="78"/>
      <c r="D105" s="38"/>
      <c r="E105" s="79"/>
      <c r="F105" s="38"/>
      <c r="G105" s="79"/>
      <c r="H105" s="39"/>
      <c r="I105" s="79"/>
      <c r="J105" s="39"/>
      <c r="K105" s="79"/>
    </row>
    <row r="106" spans="1:14" s="40" customFormat="1" ht="21.9" customHeight="1">
      <c r="A106" s="80" t="s">
        <v>209</v>
      </c>
      <c r="B106" s="38"/>
      <c r="C106" s="78"/>
      <c r="D106" s="38"/>
      <c r="E106" s="79"/>
      <c r="F106" s="38"/>
      <c r="G106" s="79"/>
      <c r="H106" s="39"/>
      <c r="I106" s="79"/>
      <c r="J106" s="39"/>
      <c r="K106" s="79"/>
    </row>
    <row r="107" spans="1:14" s="40" customFormat="1" ht="21.9" customHeight="1">
      <c r="A107" s="80"/>
      <c r="B107" s="38"/>
      <c r="C107" s="78"/>
      <c r="D107" s="38"/>
      <c r="E107" s="79"/>
      <c r="F107" s="38"/>
      <c r="G107" s="79"/>
      <c r="H107" s="39"/>
      <c r="I107" s="79"/>
      <c r="J107" s="39"/>
      <c r="K107" s="81" t="s">
        <v>38</v>
      </c>
    </row>
    <row r="108" spans="1:14" s="42" customFormat="1" ht="21.9" customHeight="1">
      <c r="B108" s="43"/>
      <c r="C108" s="82"/>
      <c r="D108" s="43"/>
      <c r="E108" s="83"/>
      <c r="F108" s="84" t="s">
        <v>39</v>
      </c>
      <c r="G108" s="83"/>
      <c r="H108" s="44"/>
      <c r="I108" s="85"/>
      <c r="J108" s="84" t="s">
        <v>40</v>
      </c>
      <c r="K108" s="86"/>
    </row>
    <row r="109" spans="1:14" s="40" customFormat="1" ht="21.9" customHeight="1">
      <c r="B109" s="38"/>
      <c r="C109" s="87" t="s">
        <v>1</v>
      </c>
      <c r="D109" s="88"/>
      <c r="E109" s="89">
        <v>2564</v>
      </c>
      <c r="F109" s="90"/>
      <c r="G109" s="89">
        <v>2563</v>
      </c>
      <c r="H109" s="39"/>
      <c r="I109" s="89">
        <v>2564</v>
      </c>
      <c r="J109" s="90"/>
      <c r="K109" s="89">
        <v>2563</v>
      </c>
    </row>
    <row r="110" spans="1:14" ht="21.9" customHeight="1">
      <c r="A110" s="3" t="s">
        <v>115</v>
      </c>
      <c r="E110" s="64"/>
      <c r="G110" s="64"/>
      <c r="H110" s="14"/>
      <c r="I110" s="64"/>
      <c r="J110" s="14"/>
      <c r="K110" s="64"/>
    </row>
    <row r="111" spans="1:14" ht="21.9" customHeight="1" thickBot="1">
      <c r="A111" s="4" t="s">
        <v>104</v>
      </c>
      <c r="E111" s="64">
        <v>79955</v>
      </c>
      <c r="G111" s="64">
        <v>-19599</v>
      </c>
      <c r="H111" s="14"/>
      <c r="I111" s="98">
        <f>I88</f>
        <v>41277</v>
      </c>
      <c r="J111" s="14"/>
      <c r="K111" s="98">
        <f>K88</f>
        <v>8046</v>
      </c>
    </row>
    <row r="112" spans="1:14" ht="21.9" customHeight="1" thickTop="1">
      <c r="A112" s="4" t="s">
        <v>120</v>
      </c>
      <c r="E112" s="64"/>
      <c r="G112" s="64"/>
      <c r="H112" s="14"/>
      <c r="I112" s="64"/>
      <c r="J112" s="14"/>
      <c r="K112" s="64"/>
    </row>
    <row r="113" spans="1:14" ht="21.9" customHeight="1">
      <c r="A113" s="4" t="s">
        <v>121</v>
      </c>
      <c r="E113" s="117">
        <v>204</v>
      </c>
      <c r="G113" s="117">
        <v>1485</v>
      </c>
      <c r="H113" s="14"/>
      <c r="I113" s="64"/>
      <c r="J113" s="14"/>
      <c r="K113" s="64"/>
    </row>
    <row r="114" spans="1:14" ht="21.9" customHeight="1" thickBot="1">
      <c r="A114" s="3"/>
      <c r="E114" s="98">
        <f>E88</f>
        <v>80159</v>
      </c>
      <c r="G114" s="98">
        <f>G88</f>
        <v>-18114</v>
      </c>
      <c r="H114" s="14"/>
      <c r="I114" s="64"/>
      <c r="J114" s="14"/>
      <c r="K114" s="64"/>
    </row>
    <row r="115" spans="1:14" ht="21.9" customHeight="1" thickTop="1">
      <c r="A115" s="3"/>
      <c r="E115" s="64"/>
      <c r="G115" s="64"/>
      <c r="H115" s="14"/>
      <c r="I115" s="64"/>
      <c r="J115" s="14"/>
      <c r="K115" s="64"/>
    </row>
    <row r="116" spans="1:14" s="54" customFormat="1" ht="21" customHeight="1">
      <c r="A116" s="53" t="s">
        <v>105</v>
      </c>
      <c r="C116" s="56"/>
      <c r="F116" s="68"/>
      <c r="H116" s="68"/>
      <c r="J116" s="68"/>
      <c r="L116" s="95"/>
      <c r="N116" s="95"/>
    </row>
    <row r="117" spans="1:14" s="55" customFormat="1" ht="21" customHeight="1" thickBot="1">
      <c r="A117" s="55" t="s">
        <v>104</v>
      </c>
      <c r="B117" s="56"/>
      <c r="E117" s="57">
        <v>88500</v>
      </c>
      <c r="F117" s="57"/>
      <c r="G117" s="57">
        <v>-17972</v>
      </c>
      <c r="H117" s="57"/>
      <c r="I117" s="97">
        <f>I100</f>
        <v>41277</v>
      </c>
      <c r="J117" s="57"/>
      <c r="K117" s="97">
        <f>K100</f>
        <v>8046</v>
      </c>
      <c r="L117" s="95"/>
      <c r="N117" s="95"/>
    </row>
    <row r="118" spans="1:14" s="55" customFormat="1" ht="21" customHeight="1" thickTop="1">
      <c r="A118" s="4" t="s">
        <v>120</v>
      </c>
      <c r="B118" s="56"/>
      <c r="E118" s="57"/>
      <c r="F118" s="57"/>
      <c r="G118" s="57"/>
      <c r="H118" s="57"/>
      <c r="I118" s="57"/>
      <c r="J118" s="57"/>
      <c r="K118" s="57"/>
      <c r="L118" s="95"/>
      <c r="N118" s="95"/>
    </row>
    <row r="119" spans="1:14" s="55" customFormat="1" ht="21" customHeight="1">
      <c r="A119" s="4" t="s">
        <v>121</v>
      </c>
      <c r="B119" s="56"/>
      <c r="E119" s="61">
        <v>219</v>
      </c>
      <c r="F119" s="57"/>
      <c r="G119" s="61">
        <v>1485</v>
      </c>
      <c r="H119" s="57"/>
      <c r="I119" s="99"/>
      <c r="J119" s="57"/>
      <c r="K119" s="99"/>
      <c r="L119" s="95"/>
      <c r="N119" s="95"/>
    </row>
    <row r="120" spans="1:14" s="55" customFormat="1" ht="21" customHeight="1" thickBot="1">
      <c r="A120" s="53"/>
      <c r="B120" s="56"/>
      <c r="E120" s="62">
        <f>SUM(E117:E119)</f>
        <v>88719</v>
      </c>
      <c r="F120" s="57"/>
      <c r="G120" s="62">
        <f>SUM(G117:G119)</f>
        <v>-16487</v>
      </c>
      <c r="H120" s="57"/>
      <c r="I120" s="57"/>
      <c r="J120" s="57"/>
      <c r="K120" s="57"/>
      <c r="L120" s="95"/>
      <c r="N120" s="95"/>
    </row>
    <row r="121" spans="1:14" s="40" customFormat="1" ht="21.9" customHeight="1" thickTop="1">
      <c r="A121" s="80"/>
      <c r="B121" s="38"/>
      <c r="C121" s="78"/>
      <c r="D121" s="38"/>
      <c r="E121" s="79"/>
      <c r="F121" s="38"/>
      <c r="G121" s="79"/>
      <c r="H121" s="39"/>
      <c r="I121" s="79"/>
      <c r="J121" s="39"/>
      <c r="K121" s="81" t="s">
        <v>74</v>
      </c>
    </row>
    <row r="122" spans="1:14" s="40" customFormat="1" ht="21.9" customHeight="1">
      <c r="A122" s="91" t="s">
        <v>140</v>
      </c>
      <c r="B122" s="38"/>
      <c r="C122" s="93">
        <v>22</v>
      </c>
      <c r="D122" s="38"/>
      <c r="E122" s="79"/>
      <c r="F122" s="38"/>
      <c r="G122" s="79"/>
      <c r="H122" s="39"/>
      <c r="I122" s="79"/>
      <c r="J122" s="39"/>
      <c r="K122" s="81"/>
    </row>
    <row r="123" spans="1:14" ht="21.9" customHeight="1">
      <c r="A123" s="91" t="s">
        <v>141</v>
      </c>
      <c r="C123" s="17"/>
    </row>
    <row r="124" spans="1:14" ht="21.9" customHeight="1" thickBot="1">
      <c r="A124" s="76" t="s">
        <v>142</v>
      </c>
      <c r="E124" s="104">
        <f>E111/454152</f>
        <v>0.17605339181595589</v>
      </c>
      <c r="F124" s="101"/>
      <c r="G124" s="104">
        <f>G111/454152</f>
        <v>-4.3155155102256516E-2</v>
      </c>
      <c r="H124" s="47"/>
      <c r="I124" s="104">
        <f>I111/454152</f>
        <v>9.0888072715742743E-2</v>
      </c>
      <c r="J124" s="47"/>
      <c r="K124" s="104">
        <v>1.7999999999999999E-2</v>
      </c>
    </row>
    <row r="125" spans="1:14" ht="21.9" customHeight="1" thickTop="1">
      <c r="E125" s="102"/>
      <c r="F125" s="101"/>
      <c r="G125" s="102"/>
      <c r="H125" s="47"/>
      <c r="I125" s="103"/>
      <c r="J125" s="47"/>
      <c r="K125" s="103"/>
    </row>
    <row r="126" spans="1:14" ht="21.9" customHeight="1">
      <c r="A126" s="76" t="s">
        <v>11</v>
      </c>
    </row>
    <row r="127" spans="1:14" ht="15" customHeight="1"/>
    <row r="128" spans="1:14" ht="15" customHeight="1"/>
    <row r="129" ht="15" customHeight="1"/>
  </sheetData>
  <pageMargins left="0.7" right="0.19685039370078741" top="0.35433070866141736" bottom="0.35433070866141736" header="0.31496062992125984" footer="0.31496062992125984"/>
  <pageSetup paperSize="9" scale="80" orientation="portrait" r:id="rId1"/>
  <rowBreaks count="3" manualBreakCount="3">
    <brk id="38" max="10" man="1"/>
    <brk id="62" max="10" man="1"/>
    <brk id="10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showGridLines="0" view="pageBreakPreview" topLeftCell="A10" zoomScale="55" zoomScaleNormal="80" zoomScaleSheetLayoutView="55" workbookViewId="0">
      <selection activeCell="N22" sqref="N22"/>
    </sheetView>
  </sheetViews>
  <sheetFormatPr defaultColWidth="9.109375" defaultRowHeight="22.35" customHeight="1"/>
  <cols>
    <col min="1" max="1" width="16.5546875" style="54" customWidth="1"/>
    <col min="2" max="2" width="11.109375" style="54" customWidth="1"/>
    <col min="3" max="3" width="9.5546875" style="54" customWidth="1"/>
    <col min="4" max="4" width="1.109375" style="54" customWidth="1"/>
    <col min="5" max="5" width="17.88671875" style="54" customWidth="1"/>
    <col min="6" max="6" width="1.88671875" style="54" customWidth="1"/>
    <col min="7" max="7" width="13.5546875" style="54" customWidth="1"/>
    <col min="8" max="9" width="1.88671875" style="54" customWidth="1"/>
    <col min="10" max="10" width="17.88671875" style="54" customWidth="1"/>
    <col min="11" max="11" width="1.88671875" style="54" customWidth="1"/>
    <col min="12" max="12" width="19" style="54" customWidth="1"/>
    <col min="13" max="13" width="1.88671875" style="54" customWidth="1"/>
    <col min="14" max="14" width="17.88671875" style="54" customWidth="1"/>
    <col min="15" max="15" width="1.88671875" style="54" customWidth="1"/>
    <col min="16" max="16" width="17.88671875" style="54" customWidth="1"/>
    <col min="17" max="17" width="1.88671875" style="54" customWidth="1"/>
    <col min="18" max="18" width="19.109375" style="54" customWidth="1"/>
    <col min="19" max="19" width="1.5546875" style="54" customWidth="1"/>
    <col min="20" max="20" width="13.109375" style="54" customWidth="1"/>
    <col min="21" max="16384" width="9.109375" style="54"/>
  </cols>
  <sheetData>
    <row r="1" spans="1:27" ht="22.35" customHeight="1">
      <c r="R1" s="68"/>
      <c r="T1" s="68" t="s">
        <v>44</v>
      </c>
    </row>
    <row r="2" spans="1:27" ht="22.35" customHeight="1">
      <c r="A2" s="77" t="s">
        <v>79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27" ht="22.35" customHeight="1">
      <c r="A3" s="105" t="s">
        <v>32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27" ht="22.35" customHeight="1">
      <c r="A4" s="77" t="s">
        <v>209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27" ht="21.9" customHeight="1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96"/>
      <c r="M5" s="106"/>
      <c r="N5" s="96"/>
      <c r="O5" s="106"/>
      <c r="P5" s="106"/>
      <c r="Q5" s="106"/>
      <c r="R5" s="96"/>
      <c r="S5" s="106"/>
      <c r="T5" s="96" t="s">
        <v>38</v>
      </c>
    </row>
    <row r="6" spans="1:27" ht="21.9" customHeight="1">
      <c r="B6" s="106"/>
      <c r="C6" s="106"/>
      <c r="D6" s="106"/>
      <c r="E6" s="148" t="s">
        <v>39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7" ht="21.9" customHeight="1">
      <c r="B7" s="106"/>
      <c r="C7" s="106"/>
      <c r="D7" s="106"/>
      <c r="E7" s="107"/>
      <c r="F7" s="107"/>
      <c r="G7" s="107"/>
      <c r="H7" s="107"/>
      <c r="I7" s="107"/>
      <c r="J7" s="107"/>
      <c r="K7" s="107"/>
      <c r="L7" s="107"/>
      <c r="M7" s="107"/>
      <c r="N7" s="90" t="s">
        <v>129</v>
      </c>
      <c r="O7" s="55"/>
      <c r="P7" s="55"/>
      <c r="Q7" s="107"/>
      <c r="R7" s="107"/>
      <c r="S7" s="107"/>
      <c r="T7" s="107"/>
    </row>
    <row r="8" spans="1:27" ht="21.9" customHeight="1">
      <c r="B8" s="106"/>
      <c r="C8" s="106"/>
      <c r="D8" s="106"/>
      <c r="E8" s="107"/>
      <c r="F8" s="107"/>
      <c r="G8" s="107"/>
      <c r="H8" s="107"/>
      <c r="I8" s="107"/>
      <c r="J8" s="107"/>
      <c r="K8" s="107"/>
      <c r="L8" s="107"/>
      <c r="M8" s="107"/>
      <c r="N8" s="108" t="s">
        <v>19</v>
      </c>
      <c r="O8" s="55"/>
      <c r="P8" s="55"/>
      <c r="Q8" s="107"/>
      <c r="R8" s="107"/>
      <c r="S8" s="107"/>
      <c r="T8" s="107"/>
    </row>
    <row r="9" spans="1:27" ht="21.9" customHeight="1"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96"/>
      <c r="M9" s="106"/>
      <c r="N9" s="108" t="s">
        <v>61</v>
      </c>
      <c r="O9" s="106"/>
      <c r="P9" s="106"/>
      <c r="Q9" s="106"/>
      <c r="R9" s="96"/>
      <c r="S9" s="106"/>
      <c r="T9" s="96"/>
    </row>
    <row r="10" spans="1:27" ht="21.9" customHeight="1">
      <c r="B10" s="106"/>
      <c r="C10" s="106"/>
      <c r="D10" s="106"/>
      <c r="E10" s="106"/>
      <c r="F10" s="106"/>
      <c r="G10" s="106"/>
      <c r="H10" s="106"/>
      <c r="I10" s="106"/>
      <c r="J10" s="149" t="s">
        <v>85</v>
      </c>
      <c r="K10" s="149"/>
      <c r="L10" s="149"/>
      <c r="M10" s="106"/>
      <c r="N10" s="64" t="s">
        <v>86</v>
      </c>
      <c r="O10" s="106"/>
      <c r="P10" s="106"/>
      <c r="Q10" s="106"/>
      <c r="R10" s="64" t="s">
        <v>89</v>
      </c>
      <c r="S10" s="106"/>
      <c r="T10" s="64"/>
    </row>
    <row r="11" spans="1:27" s="64" customFormat="1" ht="21.9" customHeight="1">
      <c r="E11" s="64" t="s">
        <v>62</v>
      </c>
      <c r="G11" s="64" t="s">
        <v>76</v>
      </c>
      <c r="J11" s="64" t="s">
        <v>134</v>
      </c>
      <c r="N11" s="64" t="s">
        <v>87</v>
      </c>
      <c r="P11" s="90" t="s">
        <v>24</v>
      </c>
      <c r="R11" s="64" t="s">
        <v>90</v>
      </c>
      <c r="T11" s="64" t="s">
        <v>33</v>
      </c>
    </row>
    <row r="12" spans="1:27" s="64" customFormat="1" ht="21.9" customHeight="1">
      <c r="E12" s="67" t="s">
        <v>128</v>
      </c>
      <c r="G12" s="67" t="s">
        <v>77</v>
      </c>
      <c r="J12" s="67" t="s">
        <v>135</v>
      </c>
      <c r="L12" s="67" t="s">
        <v>35</v>
      </c>
      <c r="N12" s="67" t="s">
        <v>88</v>
      </c>
      <c r="P12" s="108" t="s">
        <v>130</v>
      </c>
      <c r="R12" s="67" t="s">
        <v>91</v>
      </c>
      <c r="T12" s="67" t="s">
        <v>19</v>
      </c>
    </row>
    <row r="13" spans="1:27" s="132" customFormat="1" ht="22.35" customHeight="1">
      <c r="A13" s="29" t="s">
        <v>147</v>
      </c>
      <c r="B13" s="7"/>
      <c r="D13" s="7"/>
      <c r="E13" s="8">
        <v>113538</v>
      </c>
      <c r="F13" s="7"/>
      <c r="G13" s="8">
        <v>170630</v>
      </c>
      <c r="H13" s="7"/>
      <c r="J13" s="8">
        <v>11047</v>
      </c>
      <c r="K13" s="7"/>
      <c r="L13" s="8">
        <v>-9537</v>
      </c>
      <c r="M13" s="7"/>
      <c r="N13" s="8">
        <v>-4355</v>
      </c>
      <c r="O13" s="7"/>
      <c r="P13" s="8">
        <v>281323</v>
      </c>
      <c r="Q13" s="7"/>
      <c r="R13" s="8">
        <v>24328</v>
      </c>
      <c r="S13" s="7"/>
      <c r="T13" s="8">
        <v>305651</v>
      </c>
      <c r="U13" s="129"/>
      <c r="V13" s="129"/>
      <c r="W13" s="120"/>
      <c r="Y13" s="120"/>
    </row>
    <row r="14" spans="1:27" s="88" customFormat="1" ht="21.9" customHeight="1">
      <c r="A14" s="55" t="s">
        <v>174</v>
      </c>
      <c r="B14" s="7"/>
      <c r="D14" s="7"/>
      <c r="E14" s="8">
        <v>0</v>
      </c>
      <c r="F14" s="7"/>
      <c r="G14" s="8">
        <v>0</v>
      </c>
      <c r="H14" s="7"/>
      <c r="I14" s="7"/>
      <c r="J14" s="8">
        <v>0</v>
      </c>
      <c r="K14" s="7"/>
      <c r="L14" s="8">
        <v>-19599</v>
      </c>
      <c r="M14" s="7"/>
      <c r="N14" s="8">
        <v>0</v>
      </c>
      <c r="O14" s="7"/>
      <c r="P14" s="8">
        <f>SUM(E14:N14)</f>
        <v>-19599</v>
      </c>
      <c r="Q14" s="7"/>
      <c r="R14" s="8">
        <v>1485</v>
      </c>
      <c r="S14" s="7"/>
      <c r="T14" s="8">
        <f t="shared" ref="T14:T15" si="0">SUM(P14:R14)</f>
        <v>-18114</v>
      </c>
      <c r="U14" s="57"/>
      <c r="W14" s="64"/>
      <c r="X14" s="64"/>
      <c r="Y14" s="57"/>
      <c r="AA14" s="57"/>
    </row>
    <row r="15" spans="1:27" s="88" customFormat="1" ht="21.9" customHeight="1">
      <c r="A15" s="55" t="s">
        <v>46</v>
      </c>
      <c r="B15" s="7"/>
      <c r="D15" s="7"/>
      <c r="E15" s="9">
        <v>0</v>
      </c>
      <c r="F15" s="7"/>
      <c r="G15" s="9">
        <v>0</v>
      </c>
      <c r="H15" s="7"/>
      <c r="I15" s="7"/>
      <c r="J15" s="9">
        <v>0</v>
      </c>
      <c r="K15" s="7"/>
      <c r="L15" s="9">
        <v>0</v>
      </c>
      <c r="M15" s="7"/>
      <c r="N15" s="9">
        <v>1627</v>
      </c>
      <c r="O15" s="7"/>
      <c r="P15" s="9">
        <f>SUM(E15:N15)</f>
        <v>1627</v>
      </c>
      <c r="Q15" s="7"/>
      <c r="R15" s="9">
        <v>0</v>
      </c>
      <c r="S15" s="7"/>
      <c r="T15" s="9">
        <f t="shared" si="0"/>
        <v>1627</v>
      </c>
      <c r="U15" s="57"/>
      <c r="W15" s="64"/>
      <c r="X15" s="64"/>
      <c r="Y15" s="57"/>
      <c r="AA15" s="57"/>
    </row>
    <row r="16" spans="1:27" ht="21.9" customHeight="1">
      <c r="A16" s="55" t="s">
        <v>47</v>
      </c>
      <c r="D16" s="64"/>
      <c r="E16" s="8">
        <f>SUM(E14:E15)</f>
        <v>0</v>
      </c>
      <c r="F16" s="7"/>
      <c r="G16" s="8">
        <f>SUM(G14:G15)</f>
        <v>0</v>
      </c>
      <c r="H16" s="7"/>
      <c r="I16" s="7"/>
      <c r="J16" s="8">
        <f>SUM(J14:J15)</f>
        <v>0</v>
      </c>
      <c r="K16" s="7"/>
      <c r="L16" s="8">
        <f>SUM(L14:L15)</f>
        <v>-19599</v>
      </c>
      <c r="M16" s="7"/>
      <c r="N16" s="8">
        <f>SUM(N14:N15)</f>
        <v>1627</v>
      </c>
      <c r="O16" s="7"/>
      <c r="P16" s="8">
        <f>SUM(P14:P15)</f>
        <v>-17972</v>
      </c>
      <c r="Q16" s="7"/>
      <c r="R16" s="8">
        <f>SUM(R14:R15)</f>
        <v>1485</v>
      </c>
      <c r="S16" s="7"/>
      <c r="T16" s="8">
        <f>SUM(T14:T15)</f>
        <v>-16487</v>
      </c>
    </row>
    <row r="17" spans="1:25" ht="21.9" customHeight="1">
      <c r="A17" s="55" t="s">
        <v>213</v>
      </c>
      <c r="D17" s="64"/>
      <c r="E17" s="9">
        <v>0</v>
      </c>
      <c r="F17" s="7"/>
      <c r="G17" s="9">
        <v>0</v>
      </c>
      <c r="H17" s="7"/>
      <c r="I17" s="7"/>
      <c r="J17" s="9">
        <v>0</v>
      </c>
      <c r="K17" s="7"/>
      <c r="L17" s="9">
        <v>0</v>
      </c>
      <c r="M17" s="7"/>
      <c r="N17" s="8">
        <v>0</v>
      </c>
      <c r="O17" s="7"/>
      <c r="P17" s="8">
        <v>0</v>
      </c>
      <c r="Q17" s="7"/>
      <c r="R17" s="8">
        <v>-4056</v>
      </c>
      <c r="S17" s="7"/>
      <c r="T17" s="8">
        <f>SUM(P17:R17)</f>
        <v>-4056</v>
      </c>
    </row>
    <row r="18" spans="1:25" ht="21.9" customHeight="1" thickBot="1">
      <c r="A18" s="53" t="s">
        <v>210</v>
      </c>
      <c r="D18" s="64"/>
      <c r="E18" s="109">
        <f>SUM(E13,E16:E17)</f>
        <v>113538</v>
      </c>
      <c r="F18" s="64"/>
      <c r="G18" s="109">
        <f>SUM(G13,G16:G17)</f>
        <v>170630</v>
      </c>
      <c r="H18" s="64"/>
      <c r="I18" s="64"/>
      <c r="J18" s="109">
        <f>SUM(J13,J16:J17)</f>
        <v>11047</v>
      </c>
      <c r="K18" s="64"/>
      <c r="L18" s="109">
        <f>SUM(L13,L16:L17)</f>
        <v>-29136</v>
      </c>
      <c r="M18" s="64"/>
      <c r="N18" s="109">
        <f>SUM(N13,N16:N17)</f>
        <v>-2728</v>
      </c>
      <c r="O18" s="64"/>
      <c r="P18" s="109">
        <f>SUM(P13,P16:P17)</f>
        <v>263351</v>
      </c>
      <c r="Q18" s="64"/>
      <c r="R18" s="109">
        <f>SUM(R13,R16:R17)</f>
        <v>21757</v>
      </c>
      <c r="S18" s="64"/>
      <c r="T18" s="109">
        <f>SUM(T13,T16:T17)</f>
        <v>285108</v>
      </c>
    </row>
    <row r="19" spans="1:25" ht="22.35" customHeight="1" thickTop="1"/>
    <row r="20" spans="1:25" s="88" customFormat="1" ht="22.35" customHeight="1">
      <c r="A20" s="53" t="s">
        <v>162</v>
      </c>
      <c r="B20" s="7"/>
      <c r="D20" s="7"/>
      <c r="E20" s="8">
        <v>113538</v>
      </c>
      <c r="F20" s="7"/>
      <c r="G20" s="8">
        <v>170630</v>
      </c>
      <c r="H20" s="7"/>
      <c r="J20" s="8">
        <v>11354</v>
      </c>
      <c r="K20" s="7"/>
      <c r="L20" s="8">
        <v>-36076</v>
      </c>
      <c r="M20" s="7"/>
      <c r="N20" s="8">
        <v>-4726</v>
      </c>
      <c r="O20" s="7"/>
      <c r="P20" s="8">
        <f>SUM(E20:N20)</f>
        <v>254720</v>
      </c>
      <c r="Q20" s="7"/>
      <c r="R20" s="8">
        <v>22112</v>
      </c>
      <c r="S20" s="7"/>
      <c r="T20" s="8">
        <f t="shared" ref="T20:T25" si="1">SUM(P20:R20)</f>
        <v>276832</v>
      </c>
      <c r="U20" s="64"/>
      <c r="V20" s="64"/>
      <c r="W20" s="57"/>
      <c r="Y20" s="57"/>
    </row>
    <row r="21" spans="1:25" s="88" customFormat="1" ht="22.35" customHeight="1">
      <c r="A21" s="55" t="s">
        <v>146</v>
      </c>
      <c r="B21" s="7"/>
      <c r="D21" s="7"/>
      <c r="E21" s="8">
        <v>0</v>
      </c>
      <c r="F21" s="7"/>
      <c r="G21" s="8">
        <v>0</v>
      </c>
      <c r="H21" s="7"/>
      <c r="J21" s="8">
        <v>0</v>
      </c>
      <c r="K21" s="7"/>
      <c r="L21" s="8">
        <f>PL!E111</f>
        <v>79955</v>
      </c>
      <c r="M21" s="7"/>
      <c r="N21" s="8">
        <v>0</v>
      </c>
      <c r="O21" s="7"/>
      <c r="P21" s="8">
        <f>SUM(E21:N21)</f>
        <v>79955</v>
      </c>
      <c r="Q21" s="7"/>
      <c r="R21" s="8">
        <f>PL!E113</f>
        <v>204</v>
      </c>
      <c r="S21" s="7"/>
      <c r="T21" s="8">
        <f t="shared" si="1"/>
        <v>80159</v>
      </c>
      <c r="U21" s="64"/>
      <c r="V21" s="64"/>
      <c r="W21" s="57"/>
      <c r="Y21" s="57"/>
    </row>
    <row r="22" spans="1:25" s="88" customFormat="1" ht="22.35" customHeight="1">
      <c r="A22" s="55" t="s">
        <v>46</v>
      </c>
      <c r="B22" s="7"/>
      <c r="D22" s="7"/>
      <c r="E22" s="9">
        <v>0</v>
      </c>
      <c r="F22" s="7"/>
      <c r="G22" s="9">
        <v>0</v>
      </c>
      <c r="H22" s="7"/>
      <c r="J22" s="9">
        <v>0</v>
      </c>
      <c r="K22" s="7"/>
      <c r="L22" s="9">
        <v>17</v>
      </c>
      <c r="M22" s="7"/>
      <c r="N22" s="9">
        <f>PL!E93</f>
        <v>8528</v>
      </c>
      <c r="O22" s="7"/>
      <c r="P22" s="9">
        <f>SUM(E22:N22)</f>
        <v>8545</v>
      </c>
      <c r="Q22" s="7"/>
      <c r="R22" s="9">
        <v>15</v>
      </c>
      <c r="S22" s="7"/>
      <c r="T22" s="9">
        <f t="shared" si="1"/>
        <v>8560</v>
      </c>
      <c r="U22" s="64"/>
      <c r="V22" s="64"/>
      <c r="W22" s="57"/>
      <c r="Y22" s="57"/>
    </row>
    <row r="23" spans="1:25" ht="22.35" customHeight="1">
      <c r="A23" s="55" t="s">
        <v>47</v>
      </c>
      <c r="D23" s="64"/>
      <c r="E23" s="8">
        <f>SUM(E21:E22)</f>
        <v>0</v>
      </c>
      <c r="F23" s="7"/>
      <c r="G23" s="8">
        <f>SUM(G21:G22)</f>
        <v>0</v>
      </c>
      <c r="H23" s="7"/>
      <c r="I23" s="88"/>
      <c r="J23" s="8">
        <f>SUM(J21:J22)</f>
        <v>0</v>
      </c>
      <c r="K23" s="7"/>
      <c r="L23" s="8">
        <f>SUM(L21:L22)</f>
        <v>79972</v>
      </c>
      <c r="M23" s="7"/>
      <c r="N23" s="8">
        <f>SUM(N21:N22)</f>
        <v>8528</v>
      </c>
      <c r="O23" s="7"/>
      <c r="P23" s="8">
        <f>SUM(P21:P22)</f>
        <v>88500</v>
      </c>
      <c r="Q23" s="7"/>
      <c r="R23" s="8">
        <f>SUM(R21:R22)</f>
        <v>219</v>
      </c>
      <c r="S23" s="7"/>
      <c r="T23" s="8">
        <f t="shared" si="1"/>
        <v>88719</v>
      </c>
    </row>
    <row r="24" spans="1:25" ht="22.35" customHeight="1">
      <c r="A24" s="55" t="s">
        <v>184</v>
      </c>
      <c r="D24" s="64"/>
      <c r="E24" s="8"/>
      <c r="F24" s="7"/>
      <c r="G24" s="8"/>
      <c r="H24" s="7"/>
      <c r="I24" s="88"/>
      <c r="J24" s="8"/>
      <c r="K24" s="7"/>
      <c r="L24" s="8"/>
      <c r="M24" s="7"/>
      <c r="N24" s="8"/>
      <c r="O24" s="7"/>
      <c r="P24" s="8"/>
      <c r="Q24" s="7"/>
      <c r="R24" s="8"/>
      <c r="S24" s="7"/>
      <c r="T24" s="8"/>
    </row>
    <row r="25" spans="1:25" ht="22.35" customHeight="1">
      <c r="A25" s="55" t="s">
        <v>225</v>
      </c>
      <c r="D25" s="64"/>
      <c r="E25" s="9">
        <v>0</v>
      </c>
      <c r="F25" s="7"/>
      <c r="G25" s="9">
        <v>0</v>
      </c>
      <c r="H25" s="7"/>
      <c r="I25" s="88"/>
      <c r="J25" s="9">
        <v>0</v>
      </c>
      <c r="K25" s="7"/>
      <c r="L25" s="9">
        <v>0</v>
      </c>
      <c r="M25" s="7"/>
      <c r="N25" s="9">
        <v>0</v>
      </c>
      <c r="O25" s="7"/>
      <c r="P25" s="9">
        <f>SUM(E25:N25)</f>
        <v>0</v>
      </c>
      <c r="Q25" s="7"/>
      <c r="R25" s="8">
        <v>-2266</v>
      </c>
      <c r="S25" s="7"/>
      <c r="T25" s="9">
        <f t="shared" si="1"/>
        <v>-2266</v>
      </c>
    </row>
    <row r="26" spans="1:25" ht="22.35" customHeight="1" thickBot="1">
      <c r="A26" s="53" t="s">
        <v>211</v>
      </c>
      <c r="D26" s="64"/>
      <c r="E26" s="109">
        <f>SUM(E20,E23:E25)</f>
        <v>113538</v>
      </c>
      <c r="F26" s="64"/>
      <c r="G26" s="109">
        <f>SUM(G20,G23:G25)</f>
        <v>170630</v>
      </c>
      <c r="H26" s="64"/>
      <c r="J26" s="109">
        <f>SUM(J20,J23:J25)</f>
        <v>11354</v>
      </c>
      <c r="K26" s="64"/>
      <c r="L26" s="109">
        <f>SUM(L20,L23:L25)</f>
        <v>43896</v>
      </c>
      <c r="M26" s="64"/>
      <c r="N26" s="109">
        <f>SUM(N20,N23:N25)</f>
        <v>3802</v>
      </c>
      <c r="O26" s="64"/>
      <c r="P26" s="109">
        <f>SUM(P20,P23:P25)</f>
        <v>343220</v>
      </c>
      <c r="Q26" s="64"/>
      <c r="R26" s="109">
        <f>SUM(R20,R23:R25)</f>
        <v>20065</v>
      </c>
      <c r="S26" s="64"/>
      <c r="T26" s="109">
        <f>SUM(T20,T23:T25)</f>
        <v>363285</v>
      </c>
    </row>
    <row r="27" spans="1:25" ht="22.35" customHeight="1" thickTop="1">
      <c r="A27" s="53"/>
      <c r="D27" s="64"/>
      <c r="E27" s="64">
        <f>E20-BS!G85</f>
        <v>0</v>
      </c>
      <c r="F27" s="64"/>
      <c r="G27" s="64">
        <f>G20-BS!G86</f>
        <v>0</v>
      </c>
      <c r="H27" s="64"/>
      <c r="J27" s="64">
        <f>J20-BS!G88</f>
        <v>0</v>
      </c>
      <c r="K27" s="64"/>
      <c r="L27" s="64">
        <f>L20-BS!G89</f>
        <v>0</v>
      </c>
      <c r="M27" s="64"/>
      <c r="N27" s="64">
        <f>N20-BS!G90</f>
        <v>0</v>
      </c>
      <c r="O27" s="64"/>
      <c r="P27" s="64">
        <f>P20-BS!G91</f>
        <v>0</v>
      </c>
      <c r="Q27" s="64"/>
      <c r="R27" s="64">
        <f>R20-BS!G92</f>
        <v>0</v>
      </c>
      <c r="S27" s="64"/>
      <c r="T27" s="64">
        <f>T20-BS!G93</f>
        <v>0</v>
      </c>
    </row>
    <row r="28" spans="1:25" ht="22.35" customHeight="1">
      <c r="A28" s="53"/>
      <c r="D28" s="64"/>
      <c r="E28" s="64">
        <f>E26-BS!E85</f>
        <v>0</v>
      </c>
      <c r="F28" s="64"/>
      <c r="G28" s="64">
        <f>G26-BS!E86</f>
        <v>0</v>
      </c>
      <c r="H28" s="64"/>
      <c r="J28" s="64">
        <f>J26-BS!E88</f>
        <v>0</v>
      </c>
      <c r="K28" s="64"/>
      <c r="L28" s="64">
        <f>L26-BS!E89</f>
        <v>0</v>
      </c>
      <c r="M28" s="64"/>
      <c r="N28" s="64">
        <f>N26-BS!E90</f>
        <v>0</v>
      </c>
      <c r="O28" s="64"/>
      <c r="P28" s="64">
        <f>P26-BS!E91</f>
        <v>0</v>
      </c>
      <c r="Q28" s="64"/>
      <c r="R28" s="64">
        <f>R26-BS!E92</f>
        <v>0</v>
      </c>
      <c r="S28" s="64"/>
      <c r="T28" s="64">
        <f>T26-BS!E93</f>
        <v>0</v>
      </c>
    </row>
    <row r="29" spans="1:25" ht="22.35" customHeight="1">
      <c r="A29" s="55" t="s">
        <v>11</v>
      </c>
    </row>
  </sheetData>
  <mergeCells count="2">
    <mergeCell ref="E6:T6"/>
    <mergeCell ref="J10:L10"/>
  </mergeCells>
  <pageMargins left="0.7" right="0.39370078740157483" top="0.74" bottom="0.39370078740157483" header="0.19685039370078741" footer="0.19685039370078741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view="pageBreakPreview" zoomScale="55" zoomScaleNormal="100" zoomScaleSheetLayoutView="55" workbookViewId="0">
      <selection activeCell="I14" sqref="I14"/>
    </sheetView>
  </sheetViews>
  <sheetFormatPr defaultColWidth="9.109375" defaultRowHeight="21.75" customHeight="1"/>
  <cols>
    <col min="1" max="1" width="12.88671875" style="54" customWidth="1"/>
    <col min="2" max="2" width="9.88671875" style="54" customWidth="1"/>
    <col min="3" max="3" width="15.88671875" style="54" customWidth="1"/>
    <col min="4" max="4" width="1.109375" style="54" customWidth="1"/>
    <col min="5" max="5" width="17.88671875" style="54" customWidth="1"/>
    <col min="6" max="6" width="1.88671875" style="54" customWidth="1"/>
    <col min="7" max="7" width="15.88671875" style="54" customWidth="1"/>
    <col min="8" max="8" width="1.88671875" style="54" customWidth="1"/>
    <col min="9" max="9" width="17.88671875" style="54" customWidth="1"/>
    <col min="10" max="10" width="1.88671875" style="54" customWidth="1"/>
    <col min="11" max="11" width="17.88671875" style="54" customWidth="1"/>
    <col min="12" max="12" width="1.88671875" style="54" customWidth="1"/>
    <col min="13" max="13" width="17.88671875" style="54" customWidth="1"/>
    <col min="14" max="14" width="0.88671875" style="54" customWidth="1"/>
    <col min="15" max="16384" width="9.109375" style="54"/>
  </cols>
  <sheetData>
    <row r="1" spans="1:20" ht="21.75" customHeight="1">
      <c r="M1" s="110" t="s">
        <v>44</v>
      </c>
    </row>
    <row r="2" spans="1:20" ht="21.75" customHeight="1">
      <c r="A2" s="111" t="s">
        <v>79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20" ht="21.75" customHeight="1">
      <c r="A3" s="105" t="s">
        <v>72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20" ht="21.75" customHeight="1">
      <c r="A4" s="77" t="s">
        <v>209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20" ht="21.75" customHeight="1">
      <c r="B5" s="106"/>
      <c r="C5" s="106"/>
      <c r="D5" s="106"/>
      <c r="E5" s="106"/>
      <c r="F5" s="106"/>
      <c r="G5" s="106"/>
      <c r="H5" s="106"/>
      <c r="I5" s="106"/>
      <c r="J5" s="106"/>
      <c r="K5" s="96"/>
      <c r="L5" s="106"/>
      <c r="M5" s="112" t="s">
        <v>38</v>
      </c>
    </row>
    <row r="6" spans="1:20" ht="21.75" customHeight="1">
      <c r="B6" s="106"/>
      <c r="C6" s="106"/>
      <c r="D6" s="106"/>
      <c r="E6" s="148" t="s">
        <v>40</v>
      </c>
      <c r="F6" s="148"/>
      <c r="G6" s="148"/>
      <c r="H6" s="148"/>
      <c r="I6" s="148"/>
      <c r="J6" s="148"/>
      <c r="K6" s="148"/>
      <c r="L6" s="148"/>
      <c r="M6" s="148"/>
    </row>
    <row r="7" spans="1:20" s="64" customFormat="1" ht="21.75" customHeight="1">
      <c r="E7" s="64" t="s">
        <v>62</v>
      </c>
      <c r="I7" s="149" t="s">
        <v>70</v>
      </c>
      <c r="J7" s="149"/>
      <c r="K7" s="149"/>
      <c r="M7" s="64" t="s">
        <v>33</v>
      </c>
    </row>
    <row r="8" spans="1:20" s="64" customFormat="1" ht="21.75" customHeight="1">
      <c r="E8" s="67" t="s">
        <v>128</v>
      </c>
      <c r="G8" s="67" t="s">
        <v>78</v>
      </c>
      <c r="I8" s="67" t="s">
        <v>34</v>
      </c>
      <c r="K8" s="67" t="s">
        <v>35</v>
      </c>
      <c r="M8" s="67" t="s">
        <v>19</v>
      </c>
    </row>
    <row r="9" spans="1:20" s="88" customFormat="1" ht="21.75" customHeight="1">
      <c r="A9" s="53" t="s">
        <v>147</v>
      </c>
      <c r="B9" s="7"/>
      <c r="D9" s="7"/>
      <c r="E9" s="14">
        <v>113538</v>
      </c>
      <c r="F9" s="15"/>
      <c r="G9" s="14">
        <v>170630</v>
      </c>
      <c r="H9" s="15"/>
      <c r="I9" s="14">
        <v>11047</v>
      </c>
      <c r="J9" s="15"/>
      <c r="K9" s="14">
        <v>300</v>
      </c>
      <c r="L9" s="15"/>
      <c r="M9" s="14">
        <v>295515</v>
      </c>
      <c r="N9" s="57"/>
      <c r="P9" s="64"/>
      <c r="Q9" s="64"/>
      <c r="R9" s="57"/>
      <c r="T9" s="57"/>
    </row>
    <row r="10" spans="1:20" s="88" customFormat="1" ht="21.75" customHeight="1">
      <c r="A10" s="113" t="s">
        <v>146</v>
      </c>
      <c r="B10" s="7"/>
      <c r="D10" s="7"/>
      <c r="E10" s="22">
        <v>0</v>
      </c>
      <c r="F10" s="15"/>
      <c r="G10" s="22">
        <v>0</v>
      </c>
      <c r="H10" s="15"/>
      <c r="I10" s="22">
        <v>0</v>
      </c>
      <c r="J10" s="15"/>
      <c r="K10" s="16">
        <v>8046</v>
      </c>
      <c r="L10" s="15"/>
      <c r="M10" s="16">
        <f>SUM(E10:L10)</f>
        <v>8046</v>
      </c>
      <c r="N10" s="57"/>
      <c r="P10" s="64"/>
      <c r="Q10" s="64"/>
      <c r="R10" s="57"/>
      <c r="T10" s="57"/>
    </row>
    <row r="11" spans="1:20" ht="21.75" customHeight="1">
      <c r="A11" s="114" t="s">
        <v>46</v>
      </c>
      <c r="D11" s="64"/>
      <c r="E11" s="18">
        <v>0</v>
      </c>
      <c r="F11" s="17"/>
      <c r="G11" s="18">
        <v>0</v>
      </c>
      <c r="H11" s="17"/>
      <c r="I11" s="18">
        <v>0</v>
      </c>
      <c r="J11" s="17"/>
      <c r="K11" s="18">
        <v>0</v>
      </c>
      <c r="L11" s="17"/>
      <c r="M11" s="18">
        <f>SUM(E11:L11)</f>
        <v>0</v>
      </c>
    </row>
    <row r="12" spans="1:20" ht="21.75" customHeight="1">
      <c r="A12" s="114" t="s">
        <v>47</v>
      </c>
      <c r="D12" s="64"/>
      <c r="E12" s="23">
        <f>SUM(E10:E11)</f>
        <v>0</v>
      </c>
      <c r="F12" s="17"/>
      <c r="G12" s="23">
        <f>SUM(G10:G11)</f>
        <v>0</v>
      </c>
      <c r="H12" s="17"/>
      <c r="I12" s="23">
        <f>SUM(I10:I11)</f>
        <v>0</v>
      </c>
      <c r="J12" s="17"/>
      <c r="K12" s="23">
        <f>SUM(K10:K11)</f>
        <v>8046</v>
      </c>
      <c r="L12" s="17"/>
      <c r="M12" s="23">
        <f>SUM(M10:M11)</f>
        <v>8046</v>
      </c>
    </row>
    <row r="13" spans="1:20" ht="21.75" customHeight="1" thickBot="1">
      <c r="A13" s="53" t="s">
        <v>210</v>
      </c>
      <c r="D13" s="64"/>
      <c r="E13" s="98">
        <f>SUM(E9,E12:E12)</f>
        <v>113538</v>
      </c>
      <c r="F13" s="64"/>
      <c r="G13" s="98">
        <f>SUM(G9,G12:G12)</f>
        <v>170630</v>
      </c>
      <c r="H13" s="64"/>
      <c r="I13" s="98">
        <f>SUM(I9,I12:I12)</f>
        <v>11047</v>
      </c>
      <c r="J13" s="64"/>
      <c r="K13" s="98">
        <f>SUM(K9,K12:K12)</f>
        <v>8346</v>
      </c>
      <c r="L13" s="64"/>
      <c r="M13" s="98">
        <f>SUM(M9,M12:M12)</f>
        <v>303561</v>
      </c>
    </row>
    <row r="14" spans="1:20" ht="21.75" customHeight="1" thickTop="1"/>
    <row r="15" spans="1:20" s="88" customFormat="1" ht="21.75" customHeight="1">
      <c r="A15" s="53" t="s">
        <v>162</v>
      </c>
      <c r="B15" s="7"/>
      <c r="D15" s="7"/>
      <c r="E15" s="14">
        <v>113538</v>
      </c>
      <c r="F15" s="15"/>
      <c r="G15" s="14">
        <v>170630</v>
      </c>
      <c r="H15" s="15"/>
      <c r="I15" s="16">
        <v>11354</v>
      </c>
      <c r="J15" s="15"/>
      <c r="K15" s="16">
        <v>8212</v>
      </c>
      <c r="L15" s="15"/>
      <c r="M15" s="16">
        <f>SUM(E15:L15)</f>
        <v>303734</v>
      </c>
      <c r="N15" s="57"/>
      <c r="P15" s="64"/>
      <c r="Q15" s="64"/>
      <c r="R15" s="57"/>
      <c r="T15" s="57"/>
    </row>
    <row r="16" spans="1:20" s="88" customFormat="1" ht="21.75" customHeight="1">
      <c r="A16" s="113" t="s">
        <v>146</v>
      </c>
      <c r="B16" s="7"/>
      <c r="D16" s="7"/>
      <c r="E16" s="22">
        <v>0</v>
      </c>
      <c r="F16" s="15"/>
      <c r="G16" s="22">
        <v>0</v>
      </c>
      <c r="H16" s="15"/>
      <c r="I16" s="22">
        <v>0</v>
      </c>
      <c r="J16" s="15"/>
      <c r="K16" s="16">
        <f>PL!I100</f>
        <v>41277</v>
      </c>
      <c r="L16" s="15"/>
      <c r="M16" s="16">
        <f>SUM(E16:L16)</f>
        <v>41277</v>
      </c>
      <c r="N16" s="57"/>
      <c r="P16" s="64"/>
      <c r="Q16" s="64"/>
      <c r="R16" s="57"/>
      <c r="T16" s="57"/>
    </row>
    <row r="17" spans="1:13" ht="21.75" customHeight="1">
      <c r="A17" s="114" t="s">
        <v>46</v>
      </c>
      <c r="D17" s="64"/>
      <c r="E17" s="18">
        <v>0</v>
      </c>
      <c r="F17" s="17"/>
      <c r="G17" s="18">
        <v>0</v>
      </c>
      <c r="H17" s="17"/>
      <c r="I17" s="18">
        <v>0</v>
      </c>
      <c r="J17" s="17"/>
      <c r="K17" s="18">
        <v>0</v>
      </c>
      <c r="L17" s="17"/>
      <c r="M17" s="18">
        <f>SUM(E17:L17)</f>
        <v>0</v>
      </c>
    </row>
    <row r="18" spans="1:13" ht="21.75" customHeight="1">
      <c r="A18" s="114" t="s">
        <v>47</v>
      </c>
      <c r="D18" s="64"/>
      <c r="E18" s="23">
        <f>SUM(E16:E17)</f>
        <v>0</v>
      </c>
      <c r="F18" s="17"/>
      <c r="G18" s="23">
        <f>SUM(G16:G17)</f>
        <v>0</v>
      </c>
      <c r="H18" s="17"/>
      <c r="I18" s="23">
        <f>SUM(I16:I17)</f>
        <v>0</v>
      </c>
      <c r="J18" s="17"/>
      <c r="K18" s="23">
        <f>SUM(K16:K17)</f>
        <v>41277</v>
      </c>
      <c r="L18" s="17"/>
      <c r="M18" s="23">
        <f>SUM(M16:M17)</f>
        <v>41277</v>
      </c>
    </row>
    <row r="19" spans="1:13" ht="21.75" customHeight="1" thickBot="1">
      <c r="A19" s="53" t="s">
        <v>211</v>
      </c>
      <c r="D19" s="64"/>
      <c r="E19" s="98">
        <f>SUM(E15,E18:E18)</f>
        <v>113538</v>
      </c>
      <c r="F19" s="64"/>
      <c r="G19" s="98">
        <f>SUM(G15,G18:G18)</f>
        <v>170630</v>
      </c>
      <c r="H19" s="64"/>
      <c r="I19" s="98">
        <f>SUM(I15,I18:I18)</f>
        <v>11354</v>
      </c>
      <c r="J19" s="64"/>
      <c r="K19" s="98">
        <f>SUM(K15,K18:K18)</f>
        <v>49489</v>
      </c>
      <c r="L19" s="64"/>
      <c r="M19" s="98">
        <f>SUM(M15,M18:M18)</f>
        <v>345011</v>
      </c>
    </row>
    <row r="20" spans="1:13" ht="16.5" customHeight="1" thickTop="1">
      <c r="A20" s="53"/>
      <c r="D20" s="64"/>
      <c r="E20" s="64">
        <f>E15-BS!K85</f>
        <v>0</v>
      </c>
      <c r="F20" s="64"/>
      <c r="G20" s="64">
        <f>G15-BS!K86</f>
        <v>0</v>
      </c>
      <c r="H20" s="64"/>
      <c r="I20" s="64">
        <f>I15-BS!K88</f>
        <v>0</v>
      </c>
      <c r="J20" s="64"/>
      <c r="K20" s="64">
        <f>K15-BS!K89</f>
        <v>0</v>
      </c>
      <c r="L20" s="64"/>
      <c r="M20" s="64">
        <f>M15-BS!K91</f>
        <v>0</v>
      </c>
    </row>
    <row r="21" spans="1:13" ht="16.5" customHeight="1">
      <c r="A21" s="53"/>
      <c r="D21" s="64"/>
      <c r="E21" s="64">
        <f>E19-BS!I85</f>
        <v>0</v>
      </c>
      <c r="F21" s="64"/>
      <c r="G21" s="64">
        <f>G19-BS!I86</f>
        <v>0</v>
      </c>
      <c r="H21" s="64"/>
      <c r="I21" s="64">
        <f>I19-BS!I88</f>
        <v>0</v>
      </c>
      <c r="J21" s="64"/>
      <c r="K21" s="64">
        <f>K19-BS!I89</f>
        <v>0</v>
      </c>
      <c r="L21" s="64"/>
      <c r="M21" s="64">
        <f>M15-BS!K93</f>
        <v>0</v>
      </c>
    </row>
    <row r="22" spans="1:13" ht="21.75" customHeight="1">
      <c r="A22" s="55" t="s">
        <v>11</v>
      </c>
    </row>
  </sheetData>
  <mergeCells count="2">
    <mergeCell ref="E6:M6"/>
    <mergeCell ref="I7:K7"/>
  </mergeCells>
  <pageMargins left="0.9055118110236221" right="0.23622047244094491" top="0.6692913385826772" bottom="0.39370078740157483" header="0.19685039370078741" footer="0.19685039370078741"/>
  <pageSetup paperSize="9" scale="95" orientation="landscape" r:id="rId1"/>
  <ignoredErrors>
    <ignoredError sqref="E18:I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tabSelected="1" view="pageBreakPreview" topLeftCell="A81" zoomScaleNormal="100" zoomScaleSheetLayoutView="100" workbookViewId="0">
      <selection activeCell="E84" sqref="E84"/>
    </sheetView>
  </sheetViews>
  <sheetFormatPr defaultColWidth="10.6640625" defaultRowHeight="23.4"/>
  <cols>
    <col min="1" max="1" width="46" style="76" customWidth="1"/>
    <col min="2" max="2" width="4.109375" style="17" customWidth="1"/>
    <col min="3" max="3" width="7.88671875" style="76" customWidth="1"/>
    <col min="4" max="4" width="1.109375" style="17" customWidth="1"/>
    <col min="5" max="5" width="13.6640625" style="11" customWidth="1"/>
    <col min="6" max="6" width="1.109375" style="11" customWidth="1"/>
    <col min="7" max="7" width="13.6640625" style="11" customWidth="1"/>
    <col min="8" max="8" width="1.109375" style="11" customWidth="1"/>
    <col min="9" max="9" width="13.6640625" style="11" customWidth="1"/>
    <col min="10" max="10" width="1.109375" style="17" customWidth="1"/>
    <col min="11" max="11" width="13.6640625" style="17" customWidth="1"/>
    <col min="12" max="12" width="1.6640625" style="17" customWidth="1"/>
    <col min="13" max="13" width="14.5546875" style="17" customWidth="1"/>
    <col min="14" max="14" width="13" style="17" customWidth="1"/>
    <col min="15" max="16384" width="10.6640625" style="17"/>
  </cols>
  <sheetData>
    <row r="1" spans="1:12" ht="19.350000000000001" customHeight="1">
      <c r="L1" s="37" t="s">
        <v>44</v>
      </c>
    </row>
    <row r="2" spans="1:12">
      <c r="A2" s="77" t="s">
        <v>79</v>
      </c>
    </row>
    <row r="3" spans="1:12">
      <c r="A3" s="80" t="s">
        <v>48</v>
      </c>
    </row>
    <row r="4" spans="1:12">
      <c r="A4" s="80" t="s">
        <v>209</v>
      </c>
    </row>
    <row r="5" spans="1:12">
      <c r="A5" s="80"/>
      <c r="K5" s="41" t="s">
        <v>38</v>
      </c>
    </row>
    <row r="6" spans="1:12" s="42" customFormat="1">
      <c r="B6" s="43"/>
      <c r="C6" s="82"/>
      <c r="D6" s="43"/>
      <c r="E6" s="136"/>
      <c r="F6" s="137" t="s">
        <v>39</v>
      </c>
      <c r="G6" s="136"/>
      <c r="H6" s="138"/>
      <c r="I6" s="139"/>
      <c r="J6" s="84" t="s">
        <v>40</v>
      </c>
      <c r="K6" s="45"/>
    </row>
    <row r="7" spans="1:12" s="40" customFormat="1">
      <c r="B7" s="38"/>
      <c r="C7" s="76"/>
      <c r="D7" s="88"/>
      <c r="E7" s="140">
        <v>2564</v>
      </c>
      <c r="F7" s="141"/>
      <c r="G7" s="140">
        <v>2563</v>
      </c>
      <c r="H7" s="27"/>
      <c r="I7" s="140">
        <v>2564</v>
      </c>
      <c r="J7" s="90"/>
      <c r="K7" s="89">
        <v>2563</v>
      </c>
    </row>
    <row r="8" spans="1:12">
      <c r="A8" s="91" t="s">
        <v>49</v>
      </c>
    </row>
    <row r="9" spans="1:12">
      <c r="A9" s="76" t="s">
        <v>175</v>
      </c>
      <c r="E9" s="11">
        <f>PL!E86</f>
        <v>91707</v>
      </c>
      <c r="G9" s="11">
        <f>PL!G86</f>
        <v>-14864</v>
      </c>
      <c r="I9" s="11">
        <f>PL!I86</f>
        <v>51096</v>
      </c>
      <c r="K9" s="17">
        <f>PL!K86</f>
        <v>10210</v>
      </c>
    </row>
    <row r="10" spans="1:12">
      <c r="A10" s="76" t="s">
        <v>176</v>
      </c>
    </row>
    <row r="11" spans="1:12">
      <c r="A11" s="76" t="s">
        <v>122</v>
      </c>
    </row>
    <row r="12" spans="1:12">
      <c r="A12" s="92" t="s">
        <v>193</v>
      </c>
      <c r="E12" s="11">
        <v>3437</v>
      </c>
      <c r="G12" s="11">
        <v>221</v>
      </c>
      <c r="I12" s="11">
        <v>1562</v>
      </c>
      <c r="K12" s="17">
        <v>-1443</v>
      </c>
    </row>
    <row r="13" spans="1:12">
      <c r="A13" s="92" t="s">
        <v>177</v>
      </c>
      <c r="E13" s="11">
        <v>651</v>
      </c>
      <c r="G13" s="11">
        <v>146</v>
      </c>
      <c r="I13" s="11">
        <v>651</v>
      </c>
      <c r="K13" s="17">
        <v>146</v>
      </c>
    </row>
    <row r="14" spans="1:12">
      <c r="A14" s="92" t="s">
        <v>230</v>
      </c>
      <c r="E14" s="130">
        <v>-1</v>
      </c>
      <c r="G14" s="11">
        <v>675</v>
      </c>
      <c r="I14" s="130">
        <v>-1</v>
      </c>
      <c r="K14" s="48">
        <v>675</v>
      </c>
    </row>
    <row r="15" spans="1:12">
      <c r="A15" s="92" t="s">
        <v>50</v>
      </c>
      <c r="E15" s="130">
        <v>28852</v>
      </c>
      <c r="G15" s="130">
        <v>26799</v>
      </c>
      <c r="I15" s="130">
        <v>14447</v>
      </c>
      <c r="K15" s="48">
        <v>11320</v>
      </c>
    </row>
    <row r="16" spans="1:12">
      <c r="A16" s="92" t="s">
        <v>168</v>
      </c>
      <c r="E16" s="130">
        <v>93</v>
      </c>
      <c r="G16" s="130">
        <v>61</v>
      </c>
      <c r="I16" s="130">
        <v>93</v>
      </c>
      <c r="K16" s="48">
        <v>61</v>
      </c>
    </row>
    <row r="17" spans="1:11">
      <c r="A17" s="92" t="s">
        <v>222</v>
      </c>
      <c r="E17" s="130">
        <v>-60</v>
      </c>
      <c r="G17" s="130">
        <v>0</v>
      </c>
      <c r="I17" s="130">
        <v>-60</v>
      </c>
      <c r="K17" s="48">
        <v>0</v>
      </c>
    </row>
    <row r="18" spans="1:11">
      <c r="A18" s="76" t="s">
        <v>92</v>
      </c>
      <c r="E18" s="130">
        <v>98</v>
      </c>
      <c r="G18" s="130">
        <v>98</v>
      </c>
      <c r="I18" s="130">
        <v>98</v>
      </c>
      <c r="K18" s="48">
        <v>98</v>
      </c>
    </row>
    <row r="19" spans="1:11">
      <c r="A19" s="76" t="s">
        <v>108</v>
      </c>
      <c r="E19" s="11">
        <v>2264</v>
      </c>
      <c r="G19" s="11">
        <v>2808</v>
      </c>
      <c r="I19" s="11">
        <v>2168</v>
      </c>
      <c r="K19" s="17">
        <v>2583</v>
      </c>
    </row>
    <row r="20" spans="1:11">
      <c r="A20" s="76" t="s">
        <v>194</v>
      </c>
      <c r="E20" s="130">
        <v>0</v>
      </c>
      <c r="G20" s="11">
        <v>-266</v>
      </c>
      <c r="I20" s="130">
        <v>0</v>
      </c>
      <c r="K20" s="48">
        <v>0</v>
      </c>
    </row>
    <row r="21" spans="1:11">
      <c r="A21" s="76" t="s">
        <v>143</v>
      </c>
      <c r="E21" s="11">
        <v>-1607</v>
      </c>
      <c r="G21" s="11">
        <v>-1142</v>
      </c>
      <c r="I21" s="130">
        <v>0</v>
      </c>
      <c r="K21" s="48">
        <v>0</v>
      </c>
    </row>
    <row r="22" spans="1:11">
      <c r="A22" s="92" t="s">
        <v>231</v>
      </c>
      <c r="E22" s="11">
        <v>-1151</v>
      </c>
      <c r="G22" s="11">
        <v>-6</v>
      </c>
      <c r="I22" s="130">
        <v>-747</v>
      </c>
      <c r="K22" s="48">
        <v>26</v>
      </c>
    </row>
    <row r="23" spans="1:11" s="54" customFormat="1">
      <c r="A23" s="69" t="s">
        <v>178</v>
      </c>
      <c r="C23" s="55"/>
      <c r="E23" s="130">
        <v>0</v>
      </c>
      <c r="F23" s="11"/>
      <c r="G23" s="130">
        <v>0</v>
      </c>
      <c r="H23" s="11"/>
      <c r="I23" s="130">
        <v>-4026</v>
      </c>
      <c r="K23" s="95">
        <v>-1027</v>
      </c>
    </row>
    <row r="24" spans="1:11" s="54" customFormat="1">
      <c r="A24" s="69" t="s">
        <v>195</v>
      </c>
      <c r="C24" s="55"/>
      <c r="E24" s="130">
        <v>0</v>
      </c>
      <c r="F24" s="11"/>
      <c r="G24" s="130">
        <v>-1503</v>
      </c>
      <c r="H24" s="11"/>
      <c r="I24" s="130">
        <v>0</v>
      </c>
      <c r="K24" s="95">
        <v>0</v>
      </c>
    </row>
    <row r="25" spans="1:11">
      <c r="A25" s="76" t="s">
        <v>157</v>
      </c>
      <c r="E25" s="130">
        <v>-3976</v>
      </c>
      <c r="G25" s="130">
        <v>-6329</v>
      </c>
      <c r="I25" s="11">
        <v>-4676</v>
      </c>
      <c r="K25" s="17">
        <v>-6708</v>
      </c>
    </row>
    <row r="26" spans="1:11">
      <c r="A26" s="76" t="s">
        <v>158</v>
      </c>
      <c r="E26" s="134">
        <v>9182</v>
      </c>
      <c r="G26" s="134">
        <v>10026</v>
      </c>
      <c r="I26" s="134">
        <v>8152</v>
      </c>
      <c r="K26" s="49">
        <v>8126</v>
      </c>
    </row>
    <row r="27" spans="1:11">
      <c r="A27" s="76" t="s">
        <v>51</v>
      </c>
    </row>
    <row r="28" spans="1:11">
      <c r="A28" s="76" t="s">
        <v>52</v>
      </c>
      <c r="E28" s="11">
        <f>SUM(E9:E26)</f>
        <v>129489</v>
      </c>
      <c r="G28" s="11">
        <f>SUM(G9:G26)</f>
        <v>16724</v>
      </c>
      <c r="I28" s="11">
        <f>SUM(I9:I26)</f>
        <v>68757</v>
      </c>
      <c r="K28" s="17">
        <f>SUM(K9:K26)</f>
        <v>24067</v>
      </c>
    </row>
    <row r="29" spans="1:11">
      <c r="A29" s="76" t="s">
        <v>53</v>
      </c>
    </row>
    <row r="30" spans="1:11">
      <c r="A30" s="76" t="s">
        <v>95</v>
      </c>
      <c r="E30" s="11">
        <v>-3531</v>
      </c>
      <c r="G30" s="11">
        <v>1580</v>
      </c>
      <c r="I30" s="11">
        <v>-8226</v>
      </c>
      <c r="K30" s="17">
        <v>7959</v>
      </c>
    </row>
    <row r="31" spans="1:11">
      <c r="A31" s="92" t="s">
        <v>96</v>
      </c>
      <c r="E31" s="11">
        <v>-205171</v>
      </c>
      <c r="G31" s="11">
        <v>4585</v>
      </c>
      <c r="I31" s="11">
        <v>-117017</v>
      </c>
      <c r="K31" s="17">
        <v>33256</v>
      </c>
    </row>
    <row r="32" spans="1:11">
      <c r="A32" s="92" t="s">
        <v>133</v>
      </c>
      <c r="E32" s="11">
        <v>-2758</v>
      </c>
      <c r="G32" s="11">
        <v>-759</v>
      </c>
      <c r="I32" s="130">
        <v>0</v>
      </c>
      <c r="K32" s="48">
        <v>0</v>
      </c>
    </row>
    <row r="33" spans="1:12">
      <c r="A33" s="92" t="s">
        <v>113</v>
      </c>
      <c r="E33" s="11">
        <v>-707</v>
      </c>
      <c r="G33" s="11">
        <v>771</v>
      </c>
      <c r="I33" s="11">
        <v>-20</v>
      </c>
      <c r="K33" s="17">
        <v>933</v>
      </c>
    </row>
    <row r="34" spans="1:12">
      <c r="A34" s="92" t="s">
        <v>54</v>
      </c>
      <c r="E34" s="11">
        <v>-151</v>
      </c>
      <c r="G34" s="11">
        <v>1382</v>
      </c>
      <c r="I34" s="130">
        <v>-255</v>
      </c>
      <c r="K34" s="48">
        <v>1369</v>
      </c>
    </row>
    <row r="35" spans="1:12">
      <c r="A35" s="92"/>
      <c r="I35" s="130"/>
      <c r="K35" s="48"/>
    </row>
    <row r="36" spans="1:12">
      <c r="A36" s="115" t="s">
        <v>11</v>
      </c>
    </row>
    <row r="37" spans="1:12" ht="19.350000000000001" customHeight="1">
      <c r="L37" s="37" t="s">
        <v>44</v>
      </c>
    </row>
    <row r="38" spans="1:12">
      <c r="A38" s="77" t="s">
        <v>79</v>
      </c>
    </row>
    <row r="39" spans="1:12">
      <c r="A39" s="94" t="s">
        <v>57</v>
      </c>
    </row>
    <row r="40" spans="1:12">
      <c r="A40" s="80" t="s">
        <v>209</v>
      </c>
    </row>
    <row r="41" spans="1:12">
      <c r="A41" s="80"/>
      <c r="K41" s="41" t="s">
        <v>38</v>
      </c>
    </row>
    <row r="42" spans="1:12" s="42" customFormat="1">
      <c r="B42" s="43"/>
      <c r="C42" s="82"/>
      <c r="D42" s="43"/>
      <c r="E42" s="136"/>
      <c r="F42" s="137" t="s">
        <v>39</v>
      </c>
      <c r="G42" s="136"/>
      <c r="H42" s="138"/>
      <c r="I42" s="139"/>
      <c r="J42" s="84" t="s">
        <v>40</v>
      </c>
      <c r="K42" s="45"/>
    </row>
    <row r="43" spans="1:12" s="40" customFormat="1" ht="18" customHeight="1">
      <c r="B43" s="38"/>
      <c r="C43" s="76"/>
      <c r="D43" s="38"/>
      <c r="E43" s="140">
        <v>2564</v>
      </c>
      <c r="F43" s="141"/>
      <c r="G43" s="140">
        <v>2563</v>
      </c>
      <c r="H43" s="27"/>
      <c r="I43" s="140">
        <v>2564</v>
      </c>
      <c r="J43" s="90"/>
      <c r="K43" s="89">
        <v>2563</v>
      </c>
    </row>
    <row r="44" spans="1:12">
      <c r="A44" s="76" t="s">
        <v>55</v>
      </c>
    </row>
    <row r="45" spans="1:12">
      <c r="A45" s="92" t="s">
        <v>97</v>
      </c>
      <c r="E45" s="11">
        <v>4050</v>
      </c>
      <c r="G45" s="11">
        <v>-1570</v>
      </c>
      <c r="I45" s="11">
        <v>8032</v>
      </c>
      <c r="K45" s="17">
        <v>-3646</v>
      </c>
    </row>
    <row r="46" spans="1:12">
      <c r="A46" s="92" t="s">
        <v>98</v>
      </c>
      <c r="E46" s="11">
        <v>121086</v>
      </c>
      <c r="G46" s="11">
        <v>4152</v>
      </c>
      <c r="I46" s="11">
        <v>57398</v>
      </c>
      <c r="K46" s="17">
        <v>-27990</v>
      </c>
    </row>
    <row r="47" spans="1:12">
      <c r="A47" s="92" t="s">
        <v>114</v>
      </c>
      <c r="E47" s="11">
        <v>3482</v>
      </c>
      <c r="G47" s="11">
        <v>1565</v>
      </c>
      <c r="I47" s="11">
        <v>-203</v>
      </c>
      <c r="K47" s="17">
        <v>-459</v>
      </c>
    </row>
    <row r="48" spans="1:12">
      <c r="A48" s="92" t="s">
        <v>179</v>
      </c>
      <c r="E48" s="130">
        <v>0</v>
      </c>
      <c r="G48" s="130">
        <v>-187</v>
      </c>
      <c r="I48" s="130">
        <v>0</v>
      </c>
      <c r="K48" s="17">
        <v>-187</v>
      </c>
    </row>
    <row r="49" spans="1:11">
      <c r="A49" s="92" t="s">
        <v>71</v>
      </c>
      <c r="E49" s="134">
        <v>-1372</v>
      </c>
      <c r="G49" s="134">
        <v>-1257</v>
      </c>
      <c r="I49" s="134">
        <v>-1371</v>
      </c>
      <c r="K49" s="49">
        <v>-1257</v>
      </c>
    </row>
    <row r="50" spans="1:11">
      <c r="A50" s="92" t="s">
        <v>196</v>
      </c>
      <c r="E50" s="11">
        <f>SUM(E28:E34,E45:E49)</f>
        <v>44417</v>
      </c>
      <c r="G50" s="11">
        <f>SUM(G28:G34,G45:G49)</f>
        <v>26986</v>
      </c>
      <c r="I50" s="11">
        <f>SUM(I28:I34,I45:I49)</f>
        <v>7095</v>
      </c>
      <c r="K50" s="11">
        <f>SUM(K28:K34,K45:K49)</f>
        <v>34045</v>
      </c>
    </row>
    <row r="51" spans="1:11">
      <c r="A51" s="92" t="s">
        <v>93</v>
      </c>
      <c r="E51" s="11">
        <v>167</v>
      </c>
      <c r="G51" s="11">
        <v>774</v>
      </c>
      <c r="I51" s="11">
        <v>119</v>
      </c>
      <c r="K51" s="17">
        <v>668</v>
      </c>
    </row>
    <row r="52" spans="1:11">
      <c r="A52" s="92" t="s">
        <v>145</v>
      </c>
      <c r="E52" s="130">
        <v>3760</v>
      </c>
      <c r="G52" s="130">
        <v>5052</v>
      </c>
      <c r="I52" s="130">
        <v>3760</v>
      </c>
      <c r="K52" s="48">
        <v>5052</v>
      </c>
    </row>
    <row r="53" spans="1:11">
      <c r="A53" s="92" t="s">
        <v>56</v>
      </c>
      <c r="E53" s="11">
        <v>-7969</v>
      </c>
      <c r="G53" s="11">
        <v>-5746</v>
      </c>
      <c r="I53" s="11">
        <v>-6420</v>
      </c>
      <c r="K53" s="17">
        <v>-4262</v>
      </c>
    </row>
    <row r="54" spans="1:11">
      <c r="A54" s="94" t="s">
        <v>197</v>
      </c>
      <c r="E54" s="135">
        <f>SUM(E50:E53)</f>
        <v>40375</v>
      </c>
      <c r="G54" s="135">
        <f>SUM(G50:G53)</f>
        <v>27066</v>
      </c>
      <c r="I54" s="135">
        <f>SUM(I50:I53)</f>
        <v>4554</v>
      </c>
      <c r="K54" s="50">
        <f>SUM(K50:K53)</f>
        <v>35503</v>
      </c>
    </row>
    <row r="55" spans="1:11">
      <c r="A55" s="91" t="s">
        <v>58</v>
      </c>
    </row>
    <row r="56" spans="1:11">
      <c r="A56" s="76" t="s">
        <v>116</v>
      </c>
      <c r="E56" s="130">
        <v>-3579</v>
      </c>
      <c r="G56" s="130">
        <v>-3115</v>
      </c>
      <c r="I56" s="130">
        <v>-2888</v>
      </c>
      <c r="K56" s="48">
        <v>-1326</v>
      </c>
    </row>
    <row r="57" spans="1:11">
      <c r="A57" s="76" t="s">
        <v>117</v>
      </c>
      <c r="E57" s="130">
        <v>1</v>
      </c>
      <c r="G57" s="130">
        <v>944</v>
      </c>
      <c r="I57" s="130">
        <v>1</v>
      </c>
      <c r="K57" s="48">
        <v>944</v>
      </c>
    </row>
    <row r="58" spans="1:11">
      <c r="A58" s="76" t="s">
        <v>180</v>
      </c>
      <c r="E58" s="11">
        <v>-1588</v>
      </c>
      <c r="G58" s="11">
        <v>-5</v>
      </c>
      <c r="I58" s="130">
        <v>-1588</v>
      </c>
      <c r="K58" s="95">
        <v>0</v>
      </c>
    </row>
    <row r="59" spans="1:11">
      <c r="A59" s="76" t="s">
        <v>198</v>
      </c>
      <c r="E59" s="130">
        <v>0</v>
      </c>
      <c r="G59" s="130">
        <v>1500</v>
      </c>
      <c r="I59" s="130">
        <v>0</v>
      </c>
      <c r="K59" s="48">
        <v>1500</v>
      </c>
    </row>
    <row r="60" spans="1:11">
      <c r="A60" s="76" t="s">
        <v>199</v>
      </c>
      <c r="E60" s="130">
        <v>0</v>
      </c>
      <c r="G60" s="130">
        <v>0</v>
      </c>
      <c r="I60" s="130">
        <v>0</v>
      </c>
      <c r="K60" s="48">
        <v>-20000</v>
      </c>
    </row>
    <row r="61" spans="1:11">
      <c r="A61" s="76" t="s">
        <v>200</v>
      </c>
      <c r="E61" s="130">
        <v>0</v>
      </c>
      <c r="G61" s="130">
        <v>0</v>
      </c>
      <c r="I61" s="130">
        <v>0</v>
      </c>
      <c r="K61" s="48">
        <v>-7896</v>
      </c>
    </row>
    <row r="62" spans="1:11">
      <c r="A62" s="76" t="s">
        <v>201</v>
      </c>
      <c r="E62" s="130">
        <v>0</v>
      </c>
      <c r="G62" s="130">
        <v>0</v>
      </c>
      <c r="I62" s="130">
        <v>0</v>
      </c>
      <c r="K62" s="48">
        <v>-25000</v>
      </c>
    </row>
    <row r="63" spans="1:11">
      <c r="A63" s="69" t="s">
        <v>202</v>
      </c>
      <c r="B63" s="54"/>
      <c r="D63" s="54"/>
      <c r="E63" s="130">
        <v>0</v>
      </c>
      <c r="G63" s="11">
        <v>-600</v>
      </c>
      <c r="I63" s="130">
        <v>0</v>
      </c>
      <c r="J63" s="54"/>
      <c r="K63" s="48">
        <v>0</v>
      </c>
    </row>
    <row r="64" spans="1:11">
      <c r="A64" s="76" t="s">
        <v>119</v>
      </c>
      <c r="C64" s="93"/>
      <c r="E64" s="130">
        <v>0</v>
      </c>
      <c r="G64" s="130">
        <v>0</v>
      </c>
      <c r="I64" s="130">
        <v>748</v>
      </c>
      <c r="K64" s="48">
        <v>485</v>
      </c>
    </row>
    <row r="65" spans="1:12">
      <c r="A65" s="76" t="s">
        <v>215</v>
      </c>
      <c r="C65" s="93"/>
      <c r="E65" s="130">
        <v>0</v>
      </c>
      <c r="G65" s="130">
        <v>0</v>
      </c>
      <c r="I65" s="130">
        <v>2534</v>
      </c>
      <c r="K65" s="95">
        <v>0</v>
      </c>
    </row>
    <row r="66" spans="1:12">
      <c r="A66" s="76" t="s">
        <v>214</v>
      </c>
      <c r="C66" s="93"/>
      <c r="E66" s="130">
        <v>1492</v>
      </c>
      <c r="G66" s="130">
        <v>1027</v>
      </c>
      <c r="I66" s="130">
        <v>1492</v>
      </c>
      <c r="K66" s="48">
        <v>1027</v>
      </c>
    </row>
    <row r="67" spans="1:12">
      <c r="A67" s="131" t="s">
        <v>220</v>
      </c>
      <c r="B67" s="11"/>
      <c r="C67" s="133"/>
      <c r="D67" s="11"/>
      <c r="E67" s="130">
        <v>-1392</v>
      </c>
      <c r="G67" s="11">
        <v>-14991</v>
      </c>
      <c r="I67" s="11">
        <v>-108</v>
      </c>
      <c r="J67" s="11"/>
      <c r="K67" s="11">
        <v>-13657</v>
      </c>
    </row>
    <row r="68" spans="1:12">
      <c r="A68" s="91" t="s">
        <v>223</v>
      </c>
      <c r="C68" s="76" t="s">
        <v>109</v>
      </c>
      <c r="E68" s="135">
        <f>SUM(E56:E67)</f>
        <v>-5066</v>
      </c>
      <c r="G68" s="135">
        <f>SUM(G56:G67)</f>
        <v>-15240</v>
      </c>
      <c r="I68" s="135">
        <f>SUM(I56:I67)</f>
        <v>191</v>
      </c>
      <c r="K68" s="50">
        <f>SUM(K56:K67)</f>
        <v>-63923</v>
      </c>
    </row>
    <row r="69" spans="1:12">
      <c r="A69" s="91"/>
      <c r="E69" s="13"/>
      <c r="G69" s="13"/>
      <c r="I69" s="13"/>
      <c r="K69" s="145"/>
    </row>
    <row r="70" spans="1:12">
      <c r="A70" s="115" t="s">
        <v>11</v>
      </c>
    </row>
    <row r="71" spans="1:12" ht="19.350000000000001" customHeight="1">
      <c r="L71" s="37" t="s">
        <v>44</v>
      </c>
    </row>
    <row r="72" spans="1:12">
      <c r="A72" s="77" t="s">
        <v>79</v>
      </c>
    </row>
    <row r="73" spans="1:12">
      <c r="A73" s="94" t="s">
        <v>57</v>
      </c>
    </row>
    <row r="74" spans="1:12">
      <c r="A74" s="80" t="s">
        <v>209</v>
      </c>
    </row>
    <row r="75" spans="1:12">
      <c r="A75" s="80"/>
      <c r="K75" s="41" t="s">
        <v>38</v>
      </c>
    </row>
    <row r="76" spans="1:12" s="42" customFormat="1">
      <c r="B76" s="43"/>
      <c r="C76" s="82"/>
      <c r="D76" s="43"/>
      <c r="E76" s="136"/>
      <c r="F76" s="137" t="s">
        <v>39</v>
      </c>
      <c r="G76" s="136"/>
      <c r="H76" s="138"/>
      <c r="I76" s="139"/>
      <c r="J76" s="84" t="s">
        <v>40</v>
      </c>
      <c r="K76" s="45"/>
    </row>
    <row r="77" spans="1:12" s="40" customFormat="1" ht="18" customHeight="1">
      <c r="B77" s="38"/>
      <c r="C77" s="82"/>
      <c r="D77" s="38"/>
      <c r="E77" s="140">
        <v>2564</v>
      </c>
      <c r="F77" s="141"/>
      <c r="G77" s="140">
        <v>2563</v>
      </c>
      <c r="H77" s="27"/>
      <c r="I77" s="140">
        <v>2564</v>
      </c>
      <c r="J77" s="90"/>
      <c r="K77" s="89">
        <v>2563</v>
      </c>
    </row>
    <row r="78" spans="1:12">
      <c r="A78" s="91" t="s">
        <v>59</v>
      </c>
    </row>
    <row r="79" spans="1:12">
      <c r="A79" s="76" t="s">
        <v>181</v>
      </c>
      <c r="E79" s="130">
        <v>7739</v>
      </c>
      <c r="G79" s="130">
        <v>-40103</v>
      </c>
      <c r="I79" s="130">
        <v>16804</v>
      </c>
      <c r="K79" s="48">
        <v>-39332</v>
      </c>
    </row>
    <row r="80" spans="1:12">
      <c r="A80" s="76" t="s">
        <v>185</v>
      </c>
      <c r="E80" s="130">
        <v>0</v>
      </c>
      <c r="G80" s="130">
        <v>-20000</v>
      </c>
      <c r="I80" s="130">
        <v>0</v>
      </c>
      <c r="K80" s="48">
        <v>0</v>
      </c>
    </row>
    <row r="81" spans="1:11">
      <c r="A81" s="76" t="s">
        <v>169</v>
      </c>
      <c r="E81" s="130">
        <v>30000</v>
      </c>
      <c r="G81" s="130">
        <v>89719</v>
      </c>
      <c r="I81" s="130">
        <v>30000</v>
      </c>
      <c r="K81" s="48">
        <v>89719</v>
      </c>
    </row>
    <row r="82" spans="1:11">
      <c r="A82" s="76" t="s">
        <v>170</v>
      </c>
      <c r="E82" s="11">
        <v>-11511</v>
      </c>
      <c r="G82" s="11">
        <v>-7678</v>
      </c>
      <c r="I82" s="130">
        <v>-11511</v>
      </c>
      <c r="K82" s="17">
        <v>-7678</v>
      </c>
    </row>
    <row r="83" spans="1:11">
      <c r="A83" s="76" t="s">
        <v>154</v>
      </c>
      <c r="E83" s="11">
        <v>-16953</v>
      </c>
      <c r="G83" s="11">
        <v>-16007</v>
      </c>
      <c r="I83" s="130">
        <v>-7200</v>
      </c>
      <c r="K83" s="48">
        <v>-7346</v>
      </c>
    </row>
    <row r="84" spans="1:11">
      <c r="A84" s="76" t="s">
        <v>216</v>
      </c>
      <c r="I84" s="130"/>
      <c r="K84" s="48"/>
    </row>
    <row r="85" spans="1:11">
      <c r="A85" s="76" t="s">
        <v>217</v>
      </c>
      <c r="E85" s="11">
        <v>-2266</v>
      </c>
      <c r="G85" s="130">
        <v>0</v>
      </c>
      <c r="I85" s="130">
        <v>0</v>
      </c>
      <c r="K85" s="48">
        <v>0</v>
      </c>
    </row>
    <row r="86" spans="1:11">
      <c r="A86" s="76" t="s">
        <v>118</v>
      </c>
      <c r="E86" s="130">
        <v>-9147</v>
      </c>
      <c r="G86" s="130">
        <v>-10393</v>
      </c>
      <c r="I86" s="130">
        <v>-8118</v>
      </c>
      <c r="K86" s="48">
        <v>-8362</v>
      </c>
    </row>
    <row r="87" spans="1:11">
      <c r="A87" s="91" t="s">
        <v>203</v>
      </c>
      <c r="E87" s="135">
        <f>SUM(E79:E86)</f>
        <v>-2138</v>
      </c>
      <c r="F87" s="135"/>
      <c r="G87" s="135">
        <f>SUM(G79:G86)</f>
        <v>-4462</v>
      </c>
      <c r="I87" s="135">
        <f>SUM(I79:I86)</f>
        <v>19975</v>
      </c>
      <c r="K87" s="50">
        <f>SUM(K79:K86)</f>
        <v>27001</v>
      </c>
    </row>
    <row r="88" spans="1:11">
      <c r="A88" s="76" t="s">
        <v>219</v>
      </c>
      <c r="E88" s="11">
        <v>5528</v>
      </c>
      <c r="G88" s="11">
        <v>-772</v>
      </c>
      <c r="I88" s="130">
        <v>0</v>
      </c>
      <c r="J88" s="48"/>
      <c r="K88" s="48">
        <v>0</v>
      </c>
    </row>
    <row r="89" spans="1:11">
      <c r="A89" s="76" t="s">
        <v>99</v>
      </c>
    </row>
    <row r="90" spans="1:11">
      <c r="A90" s="76" t="s">
        <v>204</v>
      </c>
      <c r="E90" s="134">
        <v>-15</v>
      </c>
      <c r="G90" s="134">
        <v>-127</v>
      </c>
      <c r="I90" s="142">
        <v>0</v>
      </c>
      <c r="K90" s="51">
        <v>0</v>
      </c>
    </row>
    <row r="91" spans="1:11">
      <c r="A91" s="91" t="s">
        <v>182</v>
      </c>
      <c r="E91" s="11">
        <f>E87+E68+E54+E88+E90</f>
        <v>38684</v>
      </c>
      <c r="G91" s="11">
        <f>G87+G68+G54+G88+G90</f>
        <v>6465</v>
      </c>
      <c r="I91" s="11">
        <f>I87+I68+I54+I88+I90</f>
        <v>24720</v>
      </c>
      <c r="K91" s="17">
        <f>K87+K68+K54+K88+K90</f>
        <v>-1419</v>
      </c>
    </row>
    <row r="92" spans="1:11">
      <c r="A92" s="92" t="s">
        <v>60</v>
      </c>
      <c r="E92" s="11">
        <f>BS!G11</f>
        <v>50426</v>
      </c>
      <c r="G92" s="11">
        <v>40858</v>
      </c>
      <c r="I92" s="11">
        <f>BS!K11</f>
        <v>11714</v>
      </c>
      <c r="K92" s="17">
        <v>14145</v>
      </c>
    </row>
    <row r="93" spans="1:11" ht="24" thickBot="1">
      <c r="A93" s="80" t="s">
        <v>218</v>
      </c>
      <c r="C93" s="93"/>
      <c r="E93" s="143">
        <f>SUM(E91:E92)</f>
        <v>89110</v>
      </c>
      <c r="G93" s="143">
        <f>SUM(G91:G92)</f>
        <v>47323</v>
      </c>
      <c r="I93" s="143">
        <f>SUM(I91:I92)</f>
        <v>36434</v>
      </c>
      <c r="K93" s="52">
        <f>SUM(K91:K92)</f>
        <v>12726</v>
      </c>
    </row>
    <row r="94" spans="1:11" ht="18" customHeight="1" thickTop="1">
      <c r="E94" s="11">
        <f>E93-BS!E11</f>
        <v>0</v>
      </c>
      <c r="I94" s="11">
        <f>I93-BS!I11</f>
        <v>0</v>
      </c>
    </row>
    <row r="95" spans="1:11">
      <c r="A95" s="91" t="s">
        <v>66</v>
      </c>
    </row>
    <row r="96" spans="1:11">
      <c r="A96" s="76" t="s">
        <v>67</v>
      </c>
    </row>
    <row r="97" spans="1:11">
      <c r="A97" s="76" t="s">
        <v>205</v>
      </c>
      <c r="E97" s="130">
        <v>0</v>
      </c>
      <c r="G97" s="130">
        <v>-1826</v>
      </c>
      <c r="I97" s="130">
        <v>0</v>
      </c>
      <c r="K97" s="48">
        <v>0</v>
      </c>
    </row>
    <row r="98" spans="1:11">
      <c r="A98" s="76" t="s">
        <v>206</v>
      </c>
      <c r="E98" s="130">
        <v>0</v>
      </c>
      <c r="G98" s="130">
        <v>-1400</v>
      </c>
      <c r="I98" s="130">
        <v>0</v>
      </c>
      <c r="K98" s="48">
        <v>-1400</v>
      </c>
    </row>
    <row r="99" spans="1:11">
      <c r="A99" s="76" t="s">
        <v>183</v>
      </c>
      <c r="E99" s="130">
        <v>-45280</v>
      </c>
      <c r="G99" s="130">
        <v>-41980</v>
      </c>
      <c r="I99" s="130">
        <v>-45280</v>
      </c>
      <c r="K99" s="95">
        <v>-41980</v>
      </c>
    </row>
    <row r="100" spans="1:11">
      <c r="A100" s="76" t="s">
        <v>221</v>
      </c>
      <c r="E100" s="130">
        <v>6587</v>
      </c>
      <c r="G100" s="130">
        <v>55129</v>
      </c>
      <c r="I100" s="130">
        <v>386</v>
      </c>
      <c r="K100" s="48">
        <v>26777</v>
      </c>
    </row>
    <row r="101" spans="1:11" ht="18.75" customHeight="1"/>
    <row r="102" spans="1:11">
      <c r="A102" s="115" t="s">
        <v>11</v>
      </c>
    </row>
  </sheetData>
  <pageMargins left="0.78740157480314965" right="0.19685039370078741" top="0.78740157480314965" bottom="0.35433070866141736" header="0.31496062992125984" footer="0.31496062992125984"/>
  <pageSetup paperSize="9" scale="78" orientation="portrait" r:id="rId1"/>
  <rowBreaks count="2" manualBreakCount="2">
    <brk id="36" max="7" man="1"/>
    <brk id="7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3" ma:contentTypeDescription="Create a new document." ma:contentTypeScope="" ma:versionID="82b21924c662c2a440163365c8a100d8">
  <xsd:schema xmlns:xsd="http://www.w3.org/2001/XMLSchema" xmlns:xs="http://www.w3.org/2001/XMLSchema" xmlns:p="http://schemas.microsoft.com/office/2006/metadata/properties" xmlns:ns3="e65fdb26-f33d-4ecf-981e-cc5b7c8b8300" xmlns:ns4="dda35238-fdc7-4a1b-975f-bd528ae1d951" targetNamespace="http://schemas.microsoft.com/office/2006/metadata/properties" ma:root="true" ma:fieldsID="e075a74d6a5ad2e04110fc19636c5a6f" ns3:_="" ns4:_="">
    <xsd:import namespace="e65fdb26-f33d-4ecf-981e-cc5b7c8b8300"/>
    <xsd:import namespace="dda35238-fdc7-4a1b-975f-bd528ae1d951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12060E-956D-47A0-A2DB-7A575CC6C9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D3D900-E976-4D09-B0A0-AE4D04AFE7C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da35238-fdc7-4a1b-975f-bd528ae1d951"/>
    <ds:schemaRef ds:uri="e65fdb26-f33d-4ecf-981e-cc5b7c8b830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1BAF00-E922-4949-ACF1-E996F84F4A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5fdb26-f33d-4ecf-981e-cc5b7c8b8300"/>
    <ds:schemaRef ds:uri="dda35238-fdc7-4a1b-975f-bd528ae1d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Uratchayaphol Sangamueng</cp:lastModifiedBy>
  <cp:lastPrinted>2021-11-11T10:38:33Z</cp:lastPrinted>
  <dcterms:created xsi:type="dcterms:W3CDTF">2011-03-08T09:02:15Z</dcterms:created>
  <dcterms:modified xsi:type="dcterms:W3CDTF">2021-11-15T00:56:53Z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