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Shared drives\CS-IR\ELCID\2564\งบการเงิน\งบ Q3-2564\"/>
    </mc:Choice>
  </mc:AlternateContent>
  <bookViews>
    <workbookView xWindow="0" yWindow="0" windowWidth="23040" windowHeight="9192" tabRatio="599" firstSheet="1" activeTab="5"/>
  </bookViews>
  <sheets>
    <sheet name="NAV000" sheetId="1" state="hidden" r:id="rId1"/>
    <sheet name="BS" sheetId="2" r:id="rId2"/>
    <sheet name="PL" sheetId="18" r:id="rId3"/>
    <sheet name="Consolidated" sheetId="15" r:id="rId4"/>
    <sheet name="The Company Only" sheetId="16" r:id="rId5"/>
    <sheet name="cashflow" sheetId="19" r:id="rId6"/>
  </sheets>
  <definedNames>
    <definedName name="_xlnm.Print_Area" localSheetId="1">BS!$A$1:$J$100</definedName>
    <definedName name="_xlnm.Print_Area" localSheetId="3">Consolidated!$A$1:$S$28</definedName>
    <definedName name="_xlnm.Print_Area" localSheetId="4">'The Company Only'!$A$1:$M$23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16" l="1"/>
  <c r="M14" i="16" l="1"/>
  <c r="K14" i="16"/>
  <c r="I14" i="16"/>
  <c r="G14" i="16"/>
  <c r="E14" i="16"/>
  <c r="K17" i="16" l="1"/>
  <c r="K13" i="16"/>
  <c r="I13" i="16"/>
  <c r="E13" i="16"/>
  <c r="M12" i="16"/>
  <c r="M11" i="16"/>
  <c r="M13" i="16" s="1"/>
  <c r="M22" i="15"/>
  <c r="Q21" i="15"/>
  <c r="K21" i="15"/>
  <c r="S17" i="15"/>
  <c r="Q16" i="15"/>
  <c r="M16" i="15"/>
  <c r="K16" i="15"/>
  <c r="I16" i="15"/>
  <c r="G16" i="15"/>
  <c r="E16" i="15"/>
  <c r="E18" i="15" s="1"/>
  <c r="O15" i="15"/>
  <c r="S15" i="15" s="1"/>
  <c r="O14" i="15"/>
  <c r="Q18" i="15"/>
  <c r="M18" i="15"/>
  <c r="K18" i="15"/>
  <c r="I18" i="15"/>
  <c r="G18" i="15" l="1"/>
  <c r="O16" i="15"/>
  <c r="S14" i="15"/>
  <c r="S16" i="15" s="1"/>
  <c r="S18" i="15" s="1"/>
  <c r="O18" i="15" l="1"/>
  <c r="E58" i="18" l="1"/>
  <c r="E122" i="18"/>
  <c r="I122" i="18"/>
  <c r="D57" i="2" l="1"/>
  <c r="D91" i="19" l="1"/>
  <c r="F91" i="19"/>
  <c r="H91" i="19"/>
  <c r="J91" i="19"/>
  <c r="J71" i="19" l="1"/>
  <c r="F71" i="19"/>
  <c r="G117" i="18"/>
  <c r="G112" i="18"/>
  <c r="K97" i="18"/>
  <c r="K79" i="18"/>
  <c r="K73" i="18"/>
  <c r="G97" i="18"/>
  <c r="G79" i="18"/>
  <c r="G73" i="18"/>
  <c r="G53" i="18"/>
  <c r="G48" i="18"/>
  <c r="K33" i="18"/>
  <c r="K19" i="18"/>
  <c r="K13" i="18"/>
  <c r="K20" i="18" s="1"/>
  <c r="K24" i="18" s="1"/>
  <c r="K26" i="18" s="1"/>
  <c r="G33" i="18"/>
  <c r="G19" i="18"/>
  <c r="G13" i="18"/>
  <c r="G20" i="18" s="1"/>
  <c r="G24" i="18" s="1"/>
  <c r="G26" i="18" s="1"/>
  <c r="H71" i="19"/>
  <c r="D71" i="19"/>
  <c r="E117" i="18"/>
  <c r="E112" i="18"/>
  <c r="I97" i="18"/>
  <c r="E97" i="18"/>
  <c r="I79" i="18"/>
  <c r="E79" i="18"/>
  <c r="I73" i="18"/>
  <c r="E73" i="18"/>
  <c r="E53" i="18"/>
  <c r="E48" i="18"/>
  <c r="I33" i="18"/>
  <c r="E33" i="18"/>
  <c r="I19" i="18"/>
  <c r="E19" i="18"/>
  <c r="I13" i="18"/>
  <c r="E13" i="18"/>
  <c r="K80" i="18" l="1"/>
  <c r="K84" i="18" s="1"/>
  <c r="K86" i="18" s="1"/>
  <c r="K99" i="18" s="1"/>
  <c r="G80" i="18"/>
  <c r="G84" i="18" s="1"/>
  <c r="G86" i="18" s="1"/>
  <c r="G99" i="18" s="1"/>
  <c r="J10" i="19"/>
  <c r="J29" i="19" s="1"/>
  <c r="J52" i="19" s="1"/>
  <c r="J56" i="19" s="1"/>
  <c r="J95" i="19" s="1"/>
  <c r="J97" i="19" s="1"/>
  <c r="K35" i="18"/>
  <c r="K46" i="18" s="1"/>
  <c r="K51" i="18" s="1"/>
  <c r="G35" i="18"/>
  <c r="I80" i="18"/>
  <c r="I84" i="18" s="1"/>
  <c r="H29" i="19" s="1"/>
  <c r="H52" i="19" s="1"/>
  <c r="H56" i="19" s="1"/>
  <c r="H95" i="19" s="1"/>
  <c r="H97" i="19" s="1"/>
  <c r="E80" i="18"/>
  <c r="I20" i="18"/>
  <c r="I24" i="18" s="1"/>
  <c r="I26" i="18" s="1"/>
  <c r="I35" i="18" s="1"/>
  <c r="I46" i="18" s="1"/>
  <c r="E20" i="18"/>
  <c r="E24" i="18" s="1"/>
  <c r="E26" i="18" s="1"/>
  <c r="E35" i="18" s="1"/>
  <c r="I51" i="18" l="1"/>
  <c r="I58" i="18"/>
  <c r="F10" i="19"/>
  <c r="F29" i="19" s="1"/>
  <c r="F52" i="19" s="1"/>
  <c r="F56" i="19" s="1"/>
  <c r="F95" i="19" s="1"/>
  <c r="F97" i="19" s="1"/>
  <c r="I86" i="18"/>
  <c r="I99" i="18" s="1"/>
  <c r="D29" i="19"/>
  <c r="D52" i="19" s="1"/>
  <c r="D56" i="19" s="1"/>
  <c r="D95" i="19" s="1"/>
  <c r="D97" i="19" s="1"/>
  <c r="E84" i="18"/>
  <c r="E86" i="18" s="1"/>
  <c r="E99" i="18" s="1"/>
  <c r="M21" i="16"/>
  <c r="K21" i="16"/>
  <c r="I21" i="16"/>
  <c r="G21" i="16"/>
  <c r="E21" i="16"/>
  <c r="O24" i="15"/>
  <c r="S24" i="15" s="1"/>
  <c r="Q26" i="15"/>
  <c r="M26" i="15"/>
  <c r="K26" i="15"/>
  <c r="I26" i="15"/>
  <c r="G26" i="15"/>
  <c r="E26" i="15"/>
  <c r="H57" i="2"/>
  <c r="I19" i="16" l="1"/>
  <c r="I20" i="16" s="1"/>
  <c r="I22" i="16" s="1"/>
  <c r="G19" i="16"/>
  <c r="G20" i="16" s="1"/>
  <c r="G22" i="16" s="1"/>
  <c r="E19" i="16"/>
  <c r="E20" i="16" s="1"/>
  <c r="E22" i="16" s="1"/>
  <c r="I23" i="15"/>
  <c r="I25" i="15" s="1"/>
  <c r="I27" i="15" s="1"/>
  <c r="G23" i="15"/>
  <c r="G25" i="15" s="1"/>
  <c r="G27" i="15" s="1"/>
  <c r="E23" i="15"/>
  <c r="E25" i="15" s="1"/>
  <c r="E27" i="15" s="1"/>
  <c r="O22" i="15"/>
  <c r="S22" i="15" s="1"/>
  <c r="Q23" i="15"/>
  <c r="Q25" i="15" s="1"/>
  <c r="Q27" i="15" s="1"/>
  <c r="O21" i="15"/>
  <c r="O20" i="15"/>
  <c r="O26" i="15" s="1"/>
  <c r="M18" i="16"/>
  <c r="K23" i="15" l="1"/>
  <c r="K25" i="15" s="1"/>
  <c r="K27" i="15" s="1"/>
  <c r="S21" i="15"/>
  <c r="M23" i="15"/>
  <c r="M25" i="15" s="1"/>
  <c r="M27" i="15" s="1"/>
  <c r="S20" i="15"/>
  <c r="S26" i="15" s="1"/>
  <c r="O23" i="15" l="1"/>
  <c r="O25" i="15" s="1"/>
  <c r="S23" i="15" l="1"/>
  <c r="S25" i="15" s="1"/>
  <c r="M17" i="16" l="1"/>
  <c r="M19" i="16" s="1"/>
  <c r="K19" i="16"/>
  <c r="K20" i="16" l="1"/>
  <c r="K22" i="16" s="1"/>
  <c r="M20" i="16"/>
  <c r="H34" i="2"/>
  <c r="D34" i="2" l="1"/>
  <c r="F34" i="2"/>
  <c r="J34" i="2"/>
  <c r="F57" i="2" l="1"/>
  <c r="J90" i="2" l="1"/>
  <c r="J92" i="2" s="1"/>
  <c r="H90" i="2"/>
  <c r="H92" i="2" s="1"/>
  <c r="M22" i="16" s="1"/>
  <c r="F90" i="2"/>
  <c r="F92" i="2" s="1"/>
  <c r="D90" i="2"/>
  <c r="J64" i="2"/>
  <c r="H64" i="2"/>
  <c r="F64" i="2"/>
  <c r="D64" i="2"/>
  <c r="J57" i="2"/>
  <c r="J18" i="2"/>
  <c r="H18" i="2"/>
  <c r="F18" i="2"/>
  <c r="D18" i="2"/>
  <c r="D92" i="2" l="1"/>
  <c r="S27" i="15" s="1"/>
  <c r="O27" i="15"/>
  <c r="D35" i="2"/>
  <c r="F35" i="2"/>
  <c r="H35" i="2"/>
  <c r="J35" i="2"/>
  <c r="H65" i="2"/>
  <c r="H93" i="2" s="1"/>
  <c r="J65" i="2"/>
  <c r="J93" i="2" s="1"/>
  <c r="D65" i="2"/>
  <c r="D93" i="2" s="1"/>
  <c r="F65" i="2"/>
  <c r="F93" i="2" s="1"/>
  <c r="D94" i="2" l="1"/>
  <c r="H94" i="2"/>
  <c r="J94" i="2"/>
  <c r="F94" i="2"/>
</calcChain>
</file>

<file path=xl/sharedStrings.xml><?xml version="1.0" encoding="utf-8"?>
<sst xmlns="http://schemas.openxmlformats.org/spreadsheetml/2006/main" count="437" uniqueCount="240">
  <si>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</si>
  <si>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</si>
  <si>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</si>
  <si>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</si>
  <si>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</si>
  <si>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</si>
  <si>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</si>
  <si>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</si>
  <si>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</si>
  <si>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</si>
  <si>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</si>
  <si>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</si>
  <si>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</si>
  <si>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</si>
  <si>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</si>
  <si>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</si>
  <si>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</si>
  <si>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</si>
  <si>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</si>
  <si>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</si>
  <si>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</si>
  <si>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</si>
  <si>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</si>
  <si>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</si>
  <si>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</si>
  <si>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</si>
  <si>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</si>
  <si>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</si>
  <si>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</si>
  <si>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</si>
  <si>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</si>
  <si>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</si>
  <si>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</si>
  <si>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</si>
  <si>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</si>
  <si>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</si>
  <si>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</si>
  <si>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</si>
  <si>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</si>
  <si>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</si>
  <si>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</si>
  <si>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</si>
  <si>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</si>
  <si>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</si>
  <si>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</si>
  <si>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</si>
  <si>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</si>
  <si>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</si>
  <si>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</si>
  <si>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</si>
  <si>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</si>
  <si>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</si>
  <si>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</si>
  <si>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</si>
  <si>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</si>
  <si>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</si>
  <si>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</si>
  <si>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</si>
  <si>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</si>
  <si>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</si>
  <si>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</si>
  <si>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</si>
  <si>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</si>
  <si>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</si>
  <si>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</si>
  <si>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</si>
  <si>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</si>
  <si>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</si>
  <si>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</si>
  <si>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</si>
  <si>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</si>
  <si>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</si>
  <si>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</si>
  <si>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</si>
  <si>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</si>
  <si>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</si>
  <si>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</si>
  <si>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</si>
  <si>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</si>
  <si>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</si>
  <si>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</si>
  <si>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</si>
  <si>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</si>
  <si>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</si>
  <si>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</si>
  <si>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</si>
  <si>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</si>
  <si>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</si>
  <si>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</si>
  <si>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</si>
  <si>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</si>
  <si>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</si>
  <si>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</si>
  <si>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</si>
  <si>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</si>
  <si>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</si>
  <si>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</si>
  <si>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</si>
  <si>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</si>
  <si>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</si>
  <si>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</si>
  <si>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</si>
  <si>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</si>
  <si>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</si>
  <si>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</si>
  <si>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</si>
  <si>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</si>
  <si>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</si>
  <si>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</si>
  <si>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</si>
  <si>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</si>
  <si>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</si>
  <si>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</si>
  <si>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</si>
  <si>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</si>
  <si>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</si>
  <si>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</si>
  <si>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</si>
  <si>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</si>
  <si>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</si>
  <si>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</si>
  <si>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</si>
  <si>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</si>
  <si>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>Inventories</t>
  </si>
  <si>
    <t>Profit (loss) attributable to: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</si>
  <si>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</si>
  <si>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</si>
  <si>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</si>
  <si>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</si>
  <si>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</si>
  <si>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</si>
  <si>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Investment in associate</t>
  </si>
  <si>
    <t>Selling and distribution expenses</t>
  </si>
  <si>
    <t xml:space="preserve">   statements in foreign currencies</t>
  </si>
  <si>
    <t>Profit for the period</t>
  </si>
  <si>
    <t>Cash paid for acquisitions of equipment</t>
  </si>
  <si>
    <t>Cash paid for acquisition of intangible assets</t>
  </si>
  <si>
    <t>2020</t>
  </si>
  <si>
    <t>Balance as at 1 January 2020</t>
  </si>
  <si>
    <t>Account receivable from disposal of investment</t>
  </si>
  <si>
    <t xml:space="preserve">      454,152,248 ordinary shares of Baht 0.25 each 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</si>
  <si>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</si>
  <si>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</si>
  <si>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</si>
  <si>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</si>
  <si>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</si>
  <si>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</si>
  <si>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</si>
  <si>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</si>
  <si>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Finance income</t>
  </si>
  <si>
    <t xml:space="preserve">   Finance cost</t>
  </si>
  <si>
    <t>Current portion of long-term loans from banks</t>
  </si>
  <si>
    <t>Long-term loans from banks - net of current portion</t>
  </si>
  <si>
    <t>2021</t>
  </si>
  <si>
    <t>Balance as at 1 January 2021</t>
  </si>
  <si>
    <t xml:space="preserve">Current portion of account receivable from </t>
  </si>
  <si>
    <t xml:space="preserve">   disposal of investment</t>
  </si>
  <si>
    <t>Long-term loan to related party</t>
  </si>
  <si>
    <t>Current portion of lease liabilities</t>
  </si>
  <si>
    <t>31 December 2020</t>
  </si>
  <si>
    <t>4, 5</t>
  </si>
  <si>
    <t>(Ms. Porntip Sae-lim)</t>
  </si>
  <si>
    <t>Other comprehensive income to be not reclassified</t>
  </si>
  <si>
    <t>Profit (loss) for the period</t>
  </si>
  <si>
    <t xml:space="preserve">   Amortisation for transaction cost</t>
  </si>
  <si>
    <t xml:space="preserve">   Unappropriated</t>
  </si>
  <si>
    <t>Cost of sales</t>
  </si>
  <si>
    <t>Actuarial gain - net of income tax</t>
  </si>
  <si>
    <t>Profit (loss) before tax</t>
  </si>
  <si>
    <t xml:space="preserve">Adjustments to reconcile profit (loss) before tax to net cash </t>
  </si>
  <si>
    <t xml:space="preserve">   provided by (paid from) operating activities</t>
  </si>
  <si>
    <t xml:space="preserve">   Bad debt</t>
  </si>
  <si>
    <t xml:space="preserve">   Dividend received</t>
  </si>
  <si>
    <t xml:space="preserve">   Cash received for income tax</t>
  </si>
  <si>
    <t>Increase in long-term loan to related party</t>
  </si>
  <si>
    <t xml:space="preserve">Cash received from interest </t>
  </si>
  <si>
    <t>Cash paid for lease liabilities</t>
  </si>
  <si>
    <t>Net increase (decrease) in cash and cash equivalents</t>
  </si>
  <si>
    <t xml:space="preserve">   Settle account receivable from disposal of investment</t>
  </si>
  <si>
    <t xml:space="preserve">      with vehicles</t>
  </si>
  <si>
    <t>Dividends paid to non-controling interests (Note 9.2)</t>
  </si>
  <si>
    <t>Decrease in short-term loan from related party</t>
  </si>
  <si>
    <t>(Mr. Kitti Phuathavornskul)</t>
  </si>
  <si>
    <t>Cash received from long-term loans from banks</t>
  </si>
  <si>
    <t>Cash paid for long-term loans from banks</t>
  </si>
  <si>
    <t>Profit from operating activities</t>
  </si>
  <si>
    <t>Share of gain on investment in associate</t>
  </si>
  <si>
    <t>Profit (loss) attributable to equity holders of the Company</t>
  </si>
  <si>
    <t>Profit (loss) from operating activities</t>
  </si>
  <si>
    <t xml:space="preserve">   Allowance for expected credit losses (reversal)</t>
  </si>
  <si>
    <t xml:space="preserve">   Long-term employee benefit expenses</t>
  </si>
  <si>
    <t xml:space="preserve">   Gain on disposal of investment in subsidiaries</t>
  </si>
  <si>
    <t xml:space="preserve">   Share of gain on investment in associate </t>
  </si>
  <si>
    <t xml:space="preserve">   Unrealised (gain) loss on exchange</t>
  </si>
  <si>
    <t xml:space="preserve">   Government grants</t>
  </si>
  <si>
    <t xml:space="preserve">   Cash paid for employee benefits</t>
  </si>
  <si>
    <t xml:space="preserve">   Cash paid for income tax</t>
  </si>
  <si>
    <t>Net cash flows from operating activities</t>
  </si>
  <si>
    <t>Proceeds from disposal of equipment</t>
  </si>
  <si>
    <t>Proceeds from disposal of intangible assets</t>
  </si>
  <si>
    <t>Advance payment for share capital subscription</t>
  </si>
  <si>
    <t xml:space="preserve">Decrease in cash from disposal of </t>
  </si>
  <si>
    <t xml:space="preserve">   investment in subsidiary</t>
  </si>
  <si>
    <t>Net cash flows from (used in) financing activities</t>
  </si>
  <si>
    <t xml:space="preserve">Effect of changes in exchange rate on cash and </t>
  </si>
  <si>
    <t xml:space="preserve">   cash equivalents</t>
  </si>
  <si>
    <t xml:space="preserve">   Disposal on investment in subsidiary but not yet received</t>
  </si>
  <si>
    <t xml:space="preserve">   Disposal of equipment, vehicle and intangible asset but </t>
  </si>
  <si>
    <t xml:space="preserve">      not yet received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</si>
  <si>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</si>
  <si>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</si>
  <si>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</si>
  <si>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</si>
  <si>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</si>
  <si>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</si>
  <si>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>Cash received from dividend in subsidiary</t>
  </si>
  <si>
    <t>Dividend paid to non-controling interests in subsidiary</t>
  </si>
  <si>
    <t xml:space="preserve">   loans from banks</t>
  </si>
  <si>
    <t>Increase (decrease) in bank overdrafts and short-term</t>
  </si>
  <si>
    <t>Increase (decrease) in translation adjustments</t>
  </si>
  <si>
    <t>Cash and cash equivalents at end of period (Note 3)</t>
  </si>
  <si>
    <t>Disposal of investment in subsidiary</t>
  </si>
  <si>
    <t xml:space="preserve">      499,152,248 ordinary shares of Baht 0.25 each </t>
  </si>
  <si>
    <t xml:space="preserve">         (31 December 2020: 454,152,248 ordinary shares</t>
  </si>
  <si>
    <t xml:space="preserve">           of Baht 0.25 each)</t>
  </si>
  <si>
    <t>Profit before income tax expense</t>
  </si>
  <si>
    <t>Income tax expense</t>
  </si>
  <si>
    <t>Profit (loss) before income tax expense</t>
  </si>
  <si>
    <t xml:space="preserve">   Gain on cancellation of lease agreements</t>
  </si>
  <si>
    <t>Cash paid for share subscription</t>
  </si>
  <si>
    <t>Cash received from dividend in associate</t>
  </si>
  <si>
    <t>Increase in restricted bank deposits</t>
  </si>
  <si>
    <t>Net cash flows from (used in) investing activities</t>
  </si>
  <si>
    <t xml:space="preserve">  Increase in lease liabilities</t>
  </si>
  <si>
    <t>Earnings (loss) per share</t>
  </si>
  <si>
    <t>Basic earnings (loss) per share</t>
  </si>
  <si>
    <t xml:space="preserve">   (Gain) loss on disposal of equipment</t>
  </si>
  <si>
    <t>Consolidated</t>
  </si>
  <si>
    <t>financial statements</t>
  </si>
  <si>
    <t>Separate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</si>
</sst>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4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43" fontId="2" fillId="3" borderId="0" xfId="0" applyNumberFormat="1" applyFont="1" applyFill="1" applyAlignment="1">
      <alignment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164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3" borderId="0" xfId="4" applyFont="1" applyFill="1" applyAlignment="1">
      <alignment horizontal="right" vertical="center"/>
    </xf>
    <xf numFmtId="166" fontId="2" fillId="0" borderId="5" xfId="0" quotePrefix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2" fillId="0" borderId="0" xfId="4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3" borderId="0" xfId="4" applyNumberFormat="1" applyFont="1" applyFill="1" applyAlignment="1">
      <alignment vertical="center"/>
    </xf>
    <xf numFmtId="41" fontId="2" fillId="3" borderId="0" xfId="4" applyNumberFormat="1" applyFont="1" applyFill="1" applyAlignment="1">
      <alignment vertical="center"/>
    </xf>
    <xf numFmtId="41" fontId="2" fillId="0" borderId="0" xfId="4" applyNumberFormat="1" applyFont="1" applyAlignment="1">
      <alignment vertical="center"/>
    </xf>
    <xf numFmtId="41" fontId="2" fillId="0" borderId="7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0"/>
  <sheetViews>
    <sheetView showGridLines="0" view="pageBreakPreview" topLeftCell="A59" zoomScale="60" zoomScaleNormal="100" workbookViewId="0">
      <selection activeCell="F78" sqref="F78"/>
    </sheetView>
  </sheetViews>
  <sheetFormatPr defaultColWidth="10.6640625" defaultRowHeight="23.1" customHeight="1"/>
  <cols>
    <col min="1" max="1" width="41.44140625" style="25" customWidth="1"/>
    <col min="2" max="2" width="8.6640625" style="25" customWidth="1"/>
    <col min="3" max="3" width="0.88671875" style="28" customWidth="1"/>
    <col min="4" max="4" width="16.44140625" style="28" customWidth="1"/>
    <col min="5" max="5" width="1.33203125" style="28" customWidth="1"/>
    <col min="6" max="6" width="16.44140625" style="28" customWidth="1"/>
    <col min="7" max="7" width="1.33203125" style="28" customWidth="1"/>
    <col min="8" max="8" width="16.44140625" style="28" customWidth="1"/>
    <col min="9" max="9" width="1.33203125" style="28" customWidth="1"/>
    <col min="10" max="10" width="16.44140625" style="28" customWidth="1"/>
    <col min="11" max="16384" width="10.6640625" style="25"/>
  </cols>
  <sheetData>
    <row r="1" spans="1:253" ht="23.1" customHeight="1">
      <c r="A1" s="35" t="s">
        <v>83</v>
      </c>
      <c r="B1" s="36"/>
      <c r="C1" s="37"/>
      <c r="D1" s="37"/>
      <c r="E1" s="37"/>
      <c r="F1" s="37"/>
      <c r="G1" s="37"/>
      <c r="H1" s="37"/>
      <c r="I1" s="37"/>
      <c r="J1" s="37"/>
    </row>
    <row r="2" spans="1:253" ht="23.1" customHeight="1">
      <c r="A2" s="35" t="s">
        <v>66</v>
      </c>
      <c r="B2" s="36"/>
      <c r="C2" s="37"/>
      <c r="D2" s="37"/>
      <c r="E2" s="37"/>
      <c r="F2" s="37"/>
      <c r="G2" s="37"/>
      <c r="H2" s="37"/>
      <c r="I2" s="37"/>
      <c r="J2" s="37"/>
    </row>
    <row r="3" spans="1:253" ht="23.1" customHeight="1">
      <c r="A3" s="35" t="s">
        <v>209</v>
      </c>
      <c r="B3" s="50"/>
      <c r="J3" s="25"/>
    </row>
    <row r="4" spans="1:253" ht="23.1" customHeight="1">
      <c r="A4" s="35"/>
      <c r="B4" s="50"/>
      <c r="J4" s="38" t="s">
        <v>18</v>
      </c>
    </row>
    <row r="5" spans="1:253" s="29" customFormat="1" ht="23.1" customHeight="1">
      <c r="B5" s="39"/>
      <c r="C5" s="40"/>
      <c r="D5" s="149" t="s">
        <v>19</v>
      </c>
      <c r="E5" s="149"/>
      <c r="F5" s="149"/>
      <c r="G5" s="40"/>
      <c r="H5" s="149" t="s">
        <v>20</v>
      </c>
      <c r="I5" s="149"/>
      <c r="J5" s="149"/>
    </row>
    <row r="6" spans="1:253" s="20" customFormat="1" ht="23.1" customHeight="1">
      <c r="A6" s="25"/>
      <c r="B6" s="41" t="s">
        <v>0</v>
      </c>
      <c r="C6" s="28"/>
      <c r="D6" s="42" t="s">
        <v>210</v>
      </c>
      <c r="E6" s="43"/>
      <c r="F6" s="42" t="s">
        <v>159</v>
      </c>
      <c r="G6" s="28"/>
      <c r="H6" s="42" t="s">
        <v>210</v>
      </c>
      <c r="I6" s="43"/>
      <c r="J6" s="42" t="s">
        <v>159</v>
      </c>
    </row>
    <row r="7" spans="1:253" s="20" customFormat="1" ht="23.1" customHeight="1">
      <c r="A7" s="25"/>
      <c r="B7" s="44"/>
      <c r="C7" s="28"/>
      <c r="D7" s="45" t="s">
        <v>22</v>
      </c>
      <c r="E7" s="43"/>
      <c r="F7" s="45" t="s">
        <v>24</v>
      </c>
      <c r="G7" s="28"/>
      <c r="H7" s="45" t="s">
        <v>22</v>
      </c>
      <c r="I7" s="43"/>
      <c r="J7" s="45" t="s">
        <v>24</v>
      </c>
    </row>
    <row r="8" spans="1:253" s="20" customFormat="1" ht="23.1" customHeight="1">
      <c r="A8" s="25"/>
      <c r="B8" s="44"/>
      <c r="C8" s="28"/>
      <c r="D8" s="45" t="s">
        <v>23</v>
      </c>
      <c r="E8" s="43"/>
      <c r="F8" s="45"/>
      <c r="G8" s="28"/>
      <c r="H8" s="45" t="s">
        <v>23</v>
      </c>
      <c r="I8" s="43"/>
      <c r="J8" s="45"/>
    </row>
    <row r="9" spans="1:253" s="53" customFormat="1" ht="23.1" customHeight="1">
      <c r="A9" s="18" t="s">
        <v>25</v>
      </c>
      <c r="B9" s="51"/>
      <c r="C9" s="51"/>
      <c r="D9" s="51"/>
      <c r="E9" s="51"/>
      <c r="F9" s="51"/>
      <c r="G9" s="51"/>
      <c r="H9" s="51"/>
      <c r="I9" s="51"/>
      <c r="J9" s="51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</row>
    <row r="10" spans="1:253" s="53" customFormat="1" ht="23.1" customHeight="1">
      <c r="A10" s="18" t="s">
        <v>1</v>
      </c>
      <c r="B10" s="51"/>
      <c r="C10" s="51"/>
      <c r="D10" s="51"/>
      <c r="E10" s="51"/>
      <c r="F10" s="51"/>
      <c r="G10" s="51"/>
      <c r="H10" s="51"/>
      <c r="I10" s="51"/>
      <c r="J10" s="51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</row>
    <row r="11" spans="1:253" s="53" customFormat="1" ht="23.1" customHeight="1">
      <c r="A11" s="21" t="s">
        <v>26</v>
      </c>
      <c r="B11" s="54">
        <v>3</v>
      </c>
      <c r="C11" s="55"/>
      <c r="D11" s="55">
        <v>89110</v>
      </c>
      <c r="E11" s="55"/>
      <c r="F11" s="55">
        <v>50426</v>
      </c>
      <c r="G11" s="55"/>
      <c r="H11" s="55">
        <v>36434</v>
      </c>
      <c r="I11" s="55"/>
      <c r="J11" s="55">
        <v>11714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</row>
    <row r="12" spans="1:253" s="53" customFormat="1" ht="23.1" customHeight="1">
      <c r="A12" s="21" t="s">
        <v>84</v>
      </c>
      <c r="B12" s="54" t="s">
        <v>160</v>
      </c>
      <c r="C12" s="55"/>
      <c r="D12" s="55">
        <v>10547</v>
      </c>
      <c r="E12" s="55"/>
      <c r="F12" s="55">
        <v>6579</v>
      </c>
      <c r="G12" s="55"/>
      <c r="H12" s="55">
        <v>16466</v>
      </c>
      <c r="I12" s="55"/>
      <c r="J12" s="55">
        <v>7805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</row>
    <row r="13" spans="1:253" s="53" customFormat="1" ht="23.1" customHeight="1">
      <c r="A13" s="21" t="s">
        <v>85</v>
      </c>
      <c r="B13" s="54">
        <v>6</v>
      </c>
      <c r="C13" s="55"/>
      <c r="D13" s="55">
        <v>407210</v>
      </c>
      <c r="E13" s="55"/>
      <c r="F13" s="55">
        <v>205677</v>
      </c>
      <c r="G13" s="55"/>
      <c r="H13" s="55">
        <v>212239</v>
      </c>
      <c r="I13" s="55"/>
      <c r="J13" s="55">
        <v>96930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</row>
    <row r="14" spans="1:253" s="53" customFormat="1" ht="23.1" customHeight="1">
      <c r="A14" s="21" t="s">
        <v>155</v>
      </c>
      <c r="B14" s="54"/>
      <c r="C14" s="55"/>
      <c r="D14" s="55"/>
      <c r="E14" s="55"/>
      <c r="F14" s="55"/>
      <c r="G14" s="55"/>
      <c r="H14" s="55"/>
      <c r="I14" s="55"/>
      <c r="J14" s="55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</row>
    <row r="15" spans="1:253" s="53" customFormat="1" ht="23.1" customHeight="1">
      <c r="A15" s="21" t="s">
        <v>156</v>
      </c>
      <c r="B15" s="54">
        <v>10</v>
      </c>
      <c r="C15" s="55"/>
      <c r="D15" s="55">
        <v>38128</v>
      </c>
      <c r="E15" s="55"/>
      <c r="F15" s="55">
        <v>40401</v>
      </c>
      <c r="G15" s="55"/>
      <c r="H15" s="55">
        <v>38128</v>
      </c>
      <c r="I15" s="55"/>
      <c r="J15" s="55">
        <v>40401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</row>
    <row r="16" spans="1:253" s="53" customFormat="1" ht="23.1" customHeight="1">
      <c r="A16" s="21" t="s">
        <v>123</v>
      </c>
      <c r="B16" s="54"/>
      <c r="C16" s="55"/>
      <c r="D16" s="55">
        <v>7098</v>
      </c>
      <c r="E16" s="55"/>
      <c r="F16" s="55">
        <v>4340</v>
      </c>
      <c r="G16" s="55"/>
      <c r="H16" s="55">
        <v>0</v>
      </c>
      <c r="I16" s="55"/>
      <c r="J16" s="55">
        <v>0</v>
      </c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</row>
    <row r="17" spans="1:253" s="53" customFormat="1" ht="23.1" customHeight="1">
      <c r="A17" s="21" t="s">
        <v>104</v>
      </c>
      <c r="B17" s="54"/>
      <c r="C17" s="55"/>
      <c r="D17" s="55">
        <v>5536</v>
      </c>
      <c r="E17" s="55"/>
      <c r="F17" s="55">
        <v>4829</v>
      </c>
      <c r="G17" s="55"/>
      <c r="H17" s="55">
        <v>4466</v>
      </c>
      <c r="I17" s="55"/>
      <c r="J17" s="55">
        <v>4446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</row>
    <row r="18" spans="1:253" s="53" customFormat="1" ht="23.1" customHeight="1">
      <c r="A18" s="18" t="s">
        <v>2</v>
      </c>
      <c r="B18" s="54"/>
      <c r="C18" s="55"/>
      <c r="D18" s="56">
        <f>SUM(D11:D17)</f>
        <v>557629</v>
      </c>
      <c r="E18" s="55"/>
      <c r="F18" s="56">
        <f>SUM(F11:F17)</f>
        <v>312252</v>
      </c>
      <c r="G18" s="55"/>
      <c r="H18" s="56">
        <f>SUM(H11:H17)</f>
        <v>307733</v>
      </c>
      <c r="I18" s="55"/>
      <c r="J18" s="56">
        <f>SUM(J11:J17)</f>
        <v>161296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</row>
    <row r="19" spans="1:253" s="53" customFormat="1" ht="23.1" customHeight="1">
      <c r="A19" s="18" t="s">
        <v>11</v>
      </c>
      <c r="B19" s="54"/>
      <c r="C19" s="55"/>
      <c r="D19" s="55"/>
      <c r="E19" s="55"/>
      <c r="F19" s="55"/>
      <c r="G19" s="55"/>
      <c r="H19" s="55"/>
      <c r="I19" s="55"/>
      <c r="J19" s="55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</row>
    <row r="20" spans="1:253" s="53" customFormat="1" ht="23.1" customHeight="1">
      <c r="A20" s="21" t="s">
        <v>59</v>
      </c>
      <c r="B20" s="54">
        <v>7</v>
      </c>
      <c r="C20" s="55"/>
      <c r="D20" s="55">
        <v>97912</v>
      </c>
      <c r="E20" s="55"/>
      <c r="F20" s="55">
        <v>96520</v>
      </c>
      <c r="G20" s="55"/>
      <c r="H20" s="55">
        <v>87437</v>
      </c>
      <c r="I20" s="55"/>
      <c r="J20" s="55">
        <v>87329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</row>
    <row r="21" spans="1:253" s="53" customFormat="1" ht="23.1" customHeight="1">
      <c r="A21" s="21" t="s">
        <v>131</v>
      </c>
      <c r="B21" s="54">
        <v>8</v>
      </c>
      <c r="C21" s="55"/>
      <c r="D21" s="55">
        <v>6914</v>
      </c>
      <c r="E21" s="55"/>
      <c r="F21" s="55">
        <v>6799</v>
      </c>
      <c r="G21" s="55"/>
      <c r="H21" s="55">
        <v>5100</v>
      </c>
      <c r="I21" s="55"/>
      <c r="J21" s="55">
        <v>5100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</row>
    <row r="22" spans="1:253" s="53" customFormat="1" ht="23.1" customHeight="1">
      <c r="A22" s="21" t="s">
        <v>120</v>
      </c>
      <c r="B22" s="54">
        <v>9</v>
      </c>
      <c r="C22" s="55"/>
      <c r="D22" s="55">
        <v>0</v>
      </c>
      <c r="E22" s="55"/>
      <c r="F22" s="55">
        <v>0</v>
      </c>
      <c r="G22" s="55"/>
      <c r="H22" s="55">
        <v>124119</v>
      </c>
      <c r="I22" s="55"/>
      <c r="J22" s="55">
        <v>124119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</row>
    <row r="23" spans="1:253" s="53" customFormat="1" ht="23.1" customHeight="1">
      <c r="A23" s="21" t="s">
        <v>139</v>
      </c>
      <c r="B23" s="54"/>
      <c r="C23" s="55"/>
      <c r="D23" s="55"/>
      <c r="E23" s="55"/>
      <c r="F23" s="55"/>
      <c r="G23" s="55"/>
      <c r="H23" s="55"/>
      <c r="I23" s="55"/>
      <c r="J23" s="55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</row>
    <row r="24" spans="1:253" s="53" customFormat="1" ht="23.1" customHeight="1">
      <c r="A24" s="21" t="s">
        <v>61</v>
      </c>
      <c r="B24" s="54">
        <v>10</v>
      </c>
      <c r="C24" s="55"/>
      <c r="D24" s="55">
        <v>0</v>
      </c>
      <c r="E24" s="55"/>
      <c r="F24" s="55">
        <v>39259</v>
      </c>
      <c r="G24" s="55"/>
      <c r="H24" s="55">
        <v>0</v>
      </c>
      <c r="I24" s="55"/>
      <c r="J24" s="55">
        <v>39259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</row>
    <row r="25" spans="1:253" s="53" customFormat="1" ht="23.1" customHeight="1">
      <c r="A25" s="21" t="s">
        <v>157</v>
      </c>
      <c r="B25" s="54">
        <v>4</v>
      </c>
      <c r="C25" s="55"/>
      <c r="D25" s="55">
        <v>0</v>
      </c>
      <c r="E25" s="55"/>
      <c r="F25" s="55">
        <v>0</v>
      </c>
      <c r="G25" s="55"/>
      <c r="H25" s="55">
        <v>20000</v>
      </c>
      <c r="I25" s="55"/>
      <c r="J25" s="55">
        <v>20000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</row>
    <row r="26" spans="1:253" s="53" customFormat="1" ht="23.1" customHeight="1">
      <c r="A26" s="21" t="s">
        <v>86</v>
      </c>
      <c r="B26" s="54">
        <v>11</v>
      </c>
      <c r="C26" s="55"/>
      <c r="D26" s="55">
        <v>70129</v>
      </c>
      <c r="E26" s="55"/>
      <c r="F26" s="55">
        <v>71121</v>
      </c>
      <c r="G26" s="55"/>
      <c r="H26" s="55">
        <v>70129</v>
      </c>
      <c r="I26" s="55"/>
      <c r="J26" s="55">
        <v>71121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</row>
    <row r="27" spans="1:253" s="53" customFormat="1" ht="23.1" customHeight="1">
      <c r="A27" s="21" t="s">
        <v>73</v>
      </c>
      <c r="B27" s="54">
        <v>12</v>
      </c>
      <c r="C27" s="55"/>
      <c r="D27" s="55">
        <v>158580</v>
      </c>
      <c r="E27" s="55"/>
      <c r="F27" s="55">
        <v>121398</v>
      </c>
      <c r="G27" s="55"/>
      <c r="H27" s="55">
        <v>127197</v>
      </c>
      <c r="I27" s="55"/>
      <c r="J27" s="55">
        <v>87734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</row>
    <row r="28" spans="1:253" s="53" customFormat="1" ht="23.1" customHeight="1">
      <c r="A28" s="21" t="s">
        <v>141</v>
      </c>
      <c r="B28" s="54">
        <v>13.1</v>
      </c>
      <c r="C28" s="55"/>
      <c r="D28" s="55">
        <v>54883</v>
      </c>
      <c r="E28" s="55"/>
      <c r="F28" s="55">
        <v>61889</v>
      </c>
      <c r="G28" s="55"/>
      <c r="H28" s="55">
        <v>42284</v>
      </c>
      <c r="I28" s="55"/>
      <c r="J28" s="55">
        <v>46562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</row>
    <row r="29" spans="1:253" s="53" customFormat="1" ht="23.1" customHeight="1">
      <c r="A29" s="21" t="s">
        <v>60</v>
      </c>
      <c r="B29" s="54">
        <v>14</v>
      </c>
      <c r="C29" s="55"/>
      <c r="D29" s="55">
        <v>27306</v>
      </c>
      <c r="E29" s="55"/>
      <c r="F29" s="55">
        <v>24352</v>
      </c>
      <c r="G29" s="55"/>
      <c r="H29" s="55">
        <v>2508</v>
      </c>
      <c r="I29" s="55"/>
      <c r="J29" s="55">
        <v>946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</row>
    <row r="30" spans="1:253" s="53" customFormat="1" ht="23.1" customHeight="1">
      <c r="A30" s="21" t="s">
        <v>128</v>
      </c>
      <c r="B30" s="54"/>
      <c r="C30" s="55"/>
      <c r="D30" s="55">
        <v>2252</v>
      </c>
      <c r="E30" s="55"/>
      <c r="F30" s="55">
        <v>2252</v>
      </c>
      <c r="G30" s="55"/>
      <c r="H30" s="55">
        <v>0</v>
      </c>
      <c r="I30" s="55"/>
      <c r="J30" s="55">
        <v>0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</row>
    <row r="31" spans="1:253" s="53" customFormat="1" ht="23.1" customHeight="1">
      <c r="A31" s="21" t="s">
        <v>111</v>
      </c>
      <c r="B31" s="54"/>
      <c r="C31" s="55"/>
      <c r="D31" s="55">
        <v>10187</v>
      </c>
      <c r="E31" s="55"/>
      <c r="F31" s="55">
        <v>14079</v>
      </c>
      <c r="G31" s="55"/>
      <c r="H31" s="55">
        <v>10188</v>
      </c>
      <c r="I31" s="55"/>
      <c r="J31" s="55">
        <v>14079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</row>
    <row r="32" spans="1:253" s="53" customFormat="1" ht="23.1" customHeight="1">
      <c r="A32" s="21" t="s">
        <v>58</v>
      </c>
      <c r="B32" s="54"/>
      <c r="C32" s="55"/>
      <c r="D32" s="55">
        <v>5649</v>
      </c>
      <c r="E32" s="55"/>
      <c r="F32" s="55">
        <v>5841</v>
      </c>
      <c r="G32" s="55"/>
      <c r="H32" s="55">
        <v>4014</v>
      </c>
      <c r="I32" s="55"/>
      <c r="J32" s="55">
        <v>4502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</row>
    <row r="33" spans="1:253" s="53" customFormat="1" ht="23.1" customHeight="1">
      <c r="A33" s="21" t="s">
        <v>27</v>
      </c>
      <c r="B33" s="54"/>
      <c r="C33" s="55"/>
      <c r="D33" s="57">
        <v>1980</v>
      </c>
      <c r="E33" s="55"/>
      <c r="F33" s="57">
        <v>1927</v>
      </c>
      <c r="G33" s="55"/>
      <c r="H33" s="57">
        <v>1619</v>
      </c>
      <c r="I33" s="55"/>
      <c r="J33" s="57">
        <v>1462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</row>
    <row r="34" spans="1:253" s="53" customFormat="1" ht="23.1" customHeight="1">
      <c r="A34" s="18" t="s">
        <v>12</v>
      </c>
      <c r="B34" s="54"/>
      <c r="C34" s="55"/>
      <c r="D34" s="55">
        <f>SUM(D20:D33)</f>
        <v>435792</v>
      </c>
      <c r="E34" s="55"/>
      <c r="F34" s="55">
        <f>SUM(F20:F33)</f>
        <v>445437</v>
      </c>
      <c r="G34" s="55"/>
      <c r="H34" s="55">
        <f>SUM(H20:H33)</f>
        <v>494595</v>
      </c>
      <c r="I34" s="55"/>
      <c r="J34" s="55">
        <f>SUM(J20:J33)</f>
        <v>502213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</row>
    <row r="35" spans="1:253" s="53" customFormat="1" ht="23.1" customHeight="1" thickBot="1">
      <c r="A35" s="18" t="s">
        <v>28</v>
      </c>
      <c r="C35" s="55"/>
      <c r="D35" s="58">
        <f>D34+D18</f>
        <v>993421</v>
      </c>
      <c r="E35" s="55"/>
      <c r="F35" s="58">
        <f>F34+F18</f>
        <v>757689</v>
      </c>
      <c r="G35" s="55"/>
      <c r="H35" s="58">
        <f>H34+H18</f>
        <v>802328</v>
      </c>
      <c r="I35" s="55"/>
      <c r="J35" s="58">
        <f>J34+J18</f>
        <v>663509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</row>
    <row r="36" spans="1:253" s="53" customFormat="1" ht="23.1" customHeight="1" thickTop="1">
      <c r="A36" s="18"/>
      <c r="C36" s="55"/>
      <c r="D36" s="59"/>
      <c r="E36" s="55"/>
      <c r="F36" s="59"/>
      <c r="G36" s="55"/>
      <c r="H36" s="59"/>
      <c r="I36" s="55"/>
      <c r="J36" s="59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</row>
    <row r="37" spans="1:253" ht="23.1" customHeight="1">
      <c r="A37" s="25" t="s">
        <v>3</v>
      </c>
      <c r="B37" s="46"/>
      <c r="H37" s="38"/>
      <c r="J37" s="38"/>
    </row>
    <row r="38" spans="1:253" s="31" customFormat="1" ht="23.1" customHeight="1">
      <c r="C38" s="47"/>
      <c r="D38" s="47"/>
      <c r="E38" s="47"/>
      <c r="F38" s="47"/>
      <c r="G38" s="47"/>
    </row>
    <row r="39" spans="1:253" s="31" customFormat="1" ht="23.1" customHeight="1">
      <c r="A39" s="147"/>
      <c r="B39" s="147"/>
      <c r="C39" s="47"/>
      <c r="D39" s="47"/>
      <c r="E39" s="47"/>
      <c r="F39" s="145"/>
      <c r="G39" s="145"/>
      <c r="H39" s="145"/>
      <c r="I39" s="145"/>
      <c r="J39" s="145"/>
    </row>
    <row r="40" spans="1:253" ht="23.1" customHeight="1">
      <c r="A40" s="146"/>
      <c r="B40" s="146"/>
      <c r="F40" s="148"/>
      <c r="G40" s="148"/>
      <c r="H40" s="148"/>
      <c r="I40" s="148"/>
      <c r="J40" s="148"/>
    </row>
    <row r="41" spans="1:253" ht="21.6" customHeight="1">
      <c r="A41" s="35" t="s">
        <v>83</v>
      </c>
      <c r="B41" s="36"/>
      <c r="C41" s="37"/>
      <c r="D41" s="37"/>
      <c r="E41" s="37"/>
      <c r="F41" s="37"/>
      <c r="G41" s="37"/>
      <c r="H41" s="37"/>
      <c r="I41" s="37"/>
      <c r="J41" s="37"/>
    </row>
    <row r="42" spans="1:253" ht="21.6" customHeight="1">
      <c r="A42" s="35" t="s">
        <v>67</v>
      </c>
      <c r="B42" s="36"/>
      <c r="C42" s="37"/>
      <c r="D42" s="37"/>
      <c r="E42" s="37"/>
      <c r="F42" s="37"/>
      <c r="G42" s="37"/>
      <c r="H42" s="37"/>
      <c r="I42" s="37"/>
      <c r="J42" s="37"/>
    </row>
    <row r="43" spans="1:253" ht="21.6" customHeight="1">
      <c r="A43" s="35" t="s">
        <v>209</v>
      </c>
      <c r="B43" s="50"/>
      <c r="J43" s="25"/>
    </row>
    <row r="44" spans="1:253" ht="21.6" customHeight="1">
      <c r="A44" s="35"/>
      <c r="B44" s="50"/>
      <c r="J44" s="38" t="s">
        <v>18</v>
      </c>
    </row>
    <row r="45" spans="1:253" s="29" customFormat="1" ht="21.6" customHeight="1">
      <c r="B45" s="39"/>
      <c r="C45" s="40"/>
      <c r="D45" s="149" t="s">
        <v>19</v>
      </c>
      <c r="E45" s="149"/>
      <c r="F45" s="149"/>
      <c r="G45" s="40"/>
      <c r="H45" s="149" t="s">
        <v>20</v>
      </c>
      <c r="I45" s="149"/>
      <c r="J45" s="149"/>
    </row>
    <row r="46" spans="1:253" s="20" customFormat="1" ht="21.6" customHeight="1">
      <c r="A46" s="25"/>
      <c r="B46" s="41" t="s">
        <v>0</v>
      </c>
      <c r="C46" s="28"/>
      <c r="D46" s="42" t="s">
        <v>210</v>
      </c>
      <c r="E46" s="43"/>
      <c r="F46" s="42" t="s">
        <v>159</v>
      </c>
      <c r="G46" s="28"/>
      <c r="H46" s="42" t="s">
        <v>210</v>
      </c>
      <c r="I46" s="43"/>
      <c r="J46" s="42" t="s">
        <v>159</v>
      </c>
    </row>
    <row r="47" spans="1:253" s="20" customFormat="1" ht="21.6" customHeight="1">
      <c r="A47" s="25"/>
      <c r="B47" s="44"/>
      <c r="C47" s="28"/>
      <c r="D47" s="45" t="s">
        <v>22</v>
      </c>
      <c r="E47" s="43"/>
      <c r="F47" s="45" t="s">
        <v>24</v>
      </c>
      <c r="G47" s="28"/>
      <c r="H47" s="45" t="s">
        <v>22</v>
      </c>
      <c r="I47" s="43"/>
      <c r="J47" s="45" t="s">
        <v>24</v>
      </c>
    </row>
    <row r="48" spans="1:253" s="20" customFormat="1" ht="21.6" customHeight="1">
      <c r="A48" s="25"/>
      <c r="B48" s="44"/>
      <c r="C48" s="28"/>
      <c r="D48" s="45" t="s">
        <v>23</v>
      </c>
      <c r="E48" s="43"/>
      <c r="F48" s="45"/>
      <c r="G48" s="28"/>
      <c r="H48" s="45" t="s">
        <v>23</v>
      </c>
      <c r="I48" s="43"/>
      <c r="J48" s="45"/>
    </row>
    <row r="49" spans="1:253" s="53" customFormat="1" ht="21.6" customHeight="1">
      <c r="A49" s="60" t="s">
        <v>29</v>
      </c>
      <c r="B49" s="61"/>
      <c r="C49" s="51"/>
      <c r="D49" s="51"/>
      <c r="E49" s="51"/>
      <c r="F49" s="51"/>
      <c r="G49" s="51"/>
      <c r="H49" s="61"/>
      <c r="I49" s="62"/>
      <c r="J49" s="61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  <c r="IK49" s="52"/>
      <c r="IL49" s="52"/>
      <c r="IM49" s="52"/>
      <c r="IN49" s="52"/>
      <c r="IO49" s="52"/>
      <c r="IP49" s="52"/>
      <c r="IQ49" s="52"/>
      <c r="IR49" s="52"/>
      <c r="IS49" s="52"/>
    </row>
    <row r="50" spans="1:253" s="53" customFormat="1" ht="21.6" customHeight="1">
      <c r="A50" s="18" t="s">
        <v>4</v>
      </c>
      <c r="B50" s="63"/>
      <c r="C50" s="51"/>
      <c r="D50" s="51"/>
      <c r="E50" s="51"/>
      <c r="F50" s="51"/>
      <c r="G50" s="51"/>
      <c r="H50" s="51"/>
      <c r="I50" s="51"/>
      <c r="J50" s="51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/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/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  <c r="ID50" s="52"/>
      <c r="IE50" s="52"/>
      <c r="IF50" s="52"/>
      <c r="IG50" s="52"/>
      <c r="IH50" s="52"/>
      <c r="II50" s="52"/>
      <c r="IJ50" s="52"/>
      <c r="IK50" s="52"/>
      <c r="IL50" s="52"/>
      <c r="IM50" s="52"/>
      <c r="IN50" s="52"/>
      <c r="IO50" s="52"/>
      <c r="IP50" s="52"/>
      <c r="IQ50" s="52"/>
      <c r="IR50" s="52"/>
      <c r="IS50" s="52"/>
    </row>
    <row r="51" spans="1:253" s="53" customFormat="1" ht="21.6" customHeight="1">
      <c r="A51" s="53" t="s">
        <v>112</v>
      </c>
      <c r="B51" s="54">
        <v>15</v>
      </c>
      <c r="C51" s="64"/>
      <c r="D51" s="64">
        <v>198283</v>
      </c>
      <c r="E51" s="64"/>
      <c r="F51" s="64">
        <v>190544</v>
      </c>
      <c r="G51" s="64"/>
      <c r="H51" s="64">
        <v>182288</v>
      </c>
      <c r="I51" s="64"/>
      <c r="J51" s="64">
        <v>165484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  <c r="IK51" s="52"/>
      <c r="IL51" s="52"/>
      <c r="IM51" s="52"/>
      <c r="IN51" s="52"/>
      <c r="IO51" s="52"/>
      <c r="IP51" s="52"/>
      <c r="IQ51" s="52"/>
      <c r="IR51" s="52"/>
      <c r="IS51" s="52"/>
    </row>
    <row r="52" spans="1:253" s="53" customFormat="1" ht="21.6" customHeight="1">
      <c r="A52" s="53" t="s">
        <v>87</v>
      </c>
      <c r="B52" s="54">
        <v>4</v>
      </c>
      <c r="C52" s="65"/>
      <c r="D52" s="65">
        <v>4480</v>
      </c>
      <c r="E52" s="65"/>
      <c r="F52" s="65">
        <v>430</v>
      </c>
      <c r="G52" s="65"/>
      <c r="H52" s="65">
        <v>9594</v>
      </c>
      <c r="I52" s="65"/>
      <c r="J52" s="65">
        <v>1562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  <c r="IK52" s="52"/>
      <c r="IL52" s="52"/>
      <c r="IM52" s="52"/>
      <c r="IN52" s="52"/>
      <c r="IO52" s="52"/>
      <c r="IP52" s="52"/>
      <c r="IQ52" s="52"/>
      <c r="IR52" s="52"/>
      <c r="IS52" s="52"/>
    </row>
    <row r="53" spans="1:253" s="53" customFormat="1" ht="21.6" customHeight="1">
      <c r="A53" s="53" t="s">
        <v>88</v>
      </c>
      <c r="B53" s="54">
        <v>16</v>
      </c>
      <c r="C53" s="65"/>
      <c r="D53" s="65">
        <v>247280</v>
      </c>
      <c r="E53" s="65"/>
      <c r="F53" s="65">
        <v>126187</v>
      </c>
      <c r="G53" s="65"/>
      <c r="H53" s="65">
        <v>107502</v>
      </c>
      <c r="I53" s="65"/>
      <c r="J53" s="65">
        <v>50068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  <c r="ID53" s="52"/>
      <c r="IE53" s="52"/>
      <c r="IF53" s="52"/>
      <c r="IG53" s="52"/>
      <c r="IH53" s="52"/>
      <c r="II53" s="52"/>
      <c r="IJ53" s="52"/>
      <c r="IK53" s="52"/>
      <c r="IL53" s="52"/>
      <c r="IM53" s="52"/>
      <c r="IN53" s="52"/>
      <c r="IO53" s="52"/>
      <c r="IP53" s="52"/>
      <c r="IQ53" s="52"/>
      <c r="IR53" s="52"/>
      <c r="IS53" s="52"/>
    </row>
    <row r="54" spans="1:253" s="53" customFormat="1" ht="21.6" customHeight="1">
      <c r="A54" s="53" t="s">
        <v>151</v>
      </c>
      <c r="B54" s="54">
        <v>17</v>
      </c>
      <c r="C54" s="65"/>
      <c r="D54" s="65">
        <v>21329</v>
      </c>
      <c r="E54" s="65"/>
      <c r="F54" s="65">
        <v>15151</v>
      </c>
      <c r="G54" s="65"/>
      <c r="H54" s="65">
        <v>21329</v>
      </c>
      <c r="I54" s="65"/>
      <c r="J54" s="65">
        <v>15151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  <c r="IK54" s="52"/>
      <c r="IL54" s="52"/>
      <c r="IM54" s="52"/>
      <c r="IN54" s="52"/>
      <c r="IO54" s="52"/>
      <c r="IP54" s="52"/>
      <c r="IQ54" s="52"/>
      <c r="IR54" s="52"/>
      <c r="IS54" s="52"/>
    </row>
    <row r="55" spans="1:253" s="53" customFormat="1" ht="21.6" customHeight="1">
      <c r="A55" s="53" t="s">
        <v>158</v>
      </c>
      <c r="B55" s="54">
        <v>13.2</v>
      </c>
      <c r="C55" s="65"/>
      <c r="D55" s="65">
        <v>17830</v>
      </c>
      <c r="E55" s="65"/>
      <c r="F55" s="65">
        <v>21777</v>
      </c>
      <c r="G55" s="65"/>
      <c r="H55" s="65">
        <v>8886</v>
      </c>
      <c r="I55" s="65"/>
      <c r="J55" s="65">
        <v>10288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</row>
    <row r="56" spans="1:253" s="53" customFormat="1" ht="21.6" customHeight="1">
      <c r="A56" s="53" t="s">
        <v>105</v>
      </c>
      <c r="B56" s="54">
        <v>19</v>
      </c>
      <c r="C56" s="65"/>
      <c r="D56" s="65">
        <v>15478</v>
      </c>
      <c r="E56" s="65"/>
      <c r="F56" s="65">
        <v>9086</v>
      </c>
      <c r="G56" s="65"/>
      <c r="H56" s="55">
        <v>8088</v>
      </c>
      <c r="I56" s="55"/>
      <c r="J56" s="55">
        <v>5381</v>
      </c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</row>
    <row r="57" spans="1:253" s="53" customFormat="1" ht="21.6" customHeight="1">
      <c r="A57" s="18" t="s">
        <v>5</v>
      </c>
      <c r="B57" s="54"/>
      <c r="C57" s="65"/>
      <c r="D57" s="66">
        <f>SUM(D51:D56)</f>
        <v>504680</v>
      </c>
      <c r="E57" s="65"/>
      <c r="F57" s="66">
        <f>SUM(F51:F56)</f>
        <v>363175</v>
      </c>
      <c r="G57" s="65"/>
      <c r="H57" s="66">
        <f>SUM(H51:H56)</f>
        <v>337687</v>
      </c>
      <c r="I57" s="65"/>
      <c r="J57" s="66">
        <f>SUM(J51:J56)</f>
        <v>247934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</row>
    <row r="58" spans="1:253" s="53" customFormat="1" ht="21.6" customHeight="1">
      <c r="A58" s="18" t="s">
        <v>55</v>
      </c>
      <c r="B58" s="54"/>
      <c r="C58" s="65"/>
      <c r="D58" s="65"/>
      <c r="E58" s="65"/>
      <c r="F58" s="65"/>
      <c r="G58" s="65"/>
      <c r="H58" s="65"/>
      <c r="I58" s="65"/>
      <c r="J58" s="65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</row>
    <row r="59" spans="1:253" s="53" customFormat="1" ht="21.6" customHeight="1">
      <c r="A59" s="21" t="s">
        <v>152</v>
      </c>
      <c r="B59" s="54">
        <v>17</v>
      </c>
      <c r="C59" s="65"/>
      <c r="D59" s="55">
        <v>75548</v>
      </c>
      <c r="E59" s="65"/>
      <c r="F59" s="55">
        <v>63144</v>
      </c>
      <c r="G59" s="65"/>
      <c r="H59" s="55">
        <v>75548</v>
      </c>
      <c r="I59" s="55"/>
      <c r="J59" s="55">
        <v>63144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</row>
    <row r="60" spans="1:253" s="53" customFormat="1" ht="21.6" customHeight="1">
      <c r="A60" s="21" t="s">
        <v>148</v>
      </c>
      <c r="B60" s="54">
        <v>13.2</v>
      </c>
      <c r="C60" s="65"/>
      <c r="D60" s="55">
        <v>33164</v>
      </c>
      <c r="E60" s="65"/>
      <c r="F60" s="55">
        <v>38687</v>
      </c>
      <c r="G60" s="65"/>
      <c r="H60" s="55">
        <v>28406</v>
      </c>
      <c r="I60" s="55"/>
      <c r="J60" s="55">
        <v>33818</v>
      </c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</row>
    <row r="61" spans="1:253" s="53" customFormat="1" ht="21.6" customHeight="1">
      <c r="A61" s="21" t="s">
        <v>121</v>
      </c>
      <c r="B61" s="54"/>
      <c r="C61" s="65"/>
      <c r="D61" s="65">
        <v>329</v>
      </c>
      <c r="E61" s="65"/>
      <c r="F61" s="65">
        <v>296</v>
      </c>
      <c r="G61" s="65"/>
      <c r="H61" s="55">
        <v>0</v>
      </c>
      <c r="I61" s="55"/>
      <c r="J61" s="55">
        <v>0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</row>
    <row r="62" spans="1:253" s="53" customFormat="1" ht="21.6" customHeight="1">
      <c r="A62" s="21" t="s">
        <v>56</v>
      </c>
      <c r="B62" s="54">
        <v>18</v>
      </c>
      <c r="C62" s="65"/>
      <c r="D62" s="65">
        <v>15269</v>
      </c>
      <c r="E62" s="65"/>
      <c r="F62" s="65">
        <v>13037</v>
      </c>
      <c r="G62" s="65"/>
      <c r="H62" s="55">
        <v>14529</v>
      </c>
      <c r="I62" s="55"/>
      <c r="J62" s="55">
        <v>12361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</row>
    <row r="63" spans="1:253" s="53" customFormat="1" ht="21.6" customHeight="1">
      <c r="A63" s="21" t="s">
        <v>74</v>
      </c>
      <c r="B63" s="54"/>
      <c r="C63" s="65"/>
      <c r="D63" s="67">
        <v>1146</v>
      </c>
      <c r="E63" s="65"/>
      <c r="F63" s="67">
        <v>2518</v>
      </c>
      <c r="G63" s="65"/>
      <c r="H63" s="57">
        <v>1147</v>
      </c>
      <c r="I63" s="55"/>
      <c r="J63" s="57">
        <v>2518</v>
      </c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</row>
    <row r="64" spans="1:253" s="53" customFormat="1" ht="21.6" customHeight="1">
      <c r="A64" s="18" t="s">
        <v>47</v>
      </c>
      <c r="B64" s="54"/>
      <c r="C64" s="65"/>
      <c r="D64" s="65">
        <f>SUM(D59:D63)</f>
        <v>125456</v>
      </c>
      <c r="E64" s="65"/>
      <c r="F64" s="65">
        <f>SUM(F59:F63)</f>
        <v>117682</v>
      </c>
      <c r="G64" s="65"/>
      <c r="H64" s="65">
        <f>SUM(H59:H63)</f>
        <v>119630</v>
      </c>
      <c r="I64" s="65"/>
      <c r="J64" s="65">
        <f>SUM(J59:J63)</f>
        <v>111841</v>
      </c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</row>
    <row r="65" spans="1:253" s="53" customFormat="1" ht="21.6" customHeight="1">
      <c r="A65" s="18" t="s">
        <v>48</v>
      </c>
      <c r="C65" s="65"/>
      <c r="D65" s="66">
        <f>D64+D57</f>
        <v>630136</v>
      </c>
      <c r="E65" s="65"/>
      <c r="F65" s="66">
        <f>F64+F57</f>
        <v>480857</v>
      </c>
      <c r="G65" s="65"/>
      <c r="H65" s="66">
        <f>H64+H57</f>
        <v>457317</v>
      </c>
      <c r="I65" s="65"/>
      <c r="J65" s="66">
        <f>J64+J57</f>
        <v>359775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</row>
    <row r="66" spans="1:253" ht="21.6" customHeight="1">
      <c r="A66" s="23"/>
      <c r="B66" s="20"/>
      <c r="C66" s="27"/>
      <c r="D66" s="25"/>
      <c r="E66" s="25"/>
      <c r="F66" s="25"/>
      <c r="G66" s="25"/>
      <c r="H66" s="25"/>
      <c r="I66" s="25"/>
      <c r="J66" s="25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</row>
    <row r="67" spans="1:253" ht="23.1" customHeight="1">
      <c r="A67" s="25" t="s">
        <v>3</v>
      </c>
      <c r="B67" s="46"/>
      <c r="D67" s="25"/>
      <c r="E67" s="25"/>
      <c r="F67" s="25"/>
      <c r="G67" s="25"/>
      <c r="H67" s="25"/>
      <c r="I67" s="25"/>
      <c r="J67" s="25"/>
    </row>
    <row r="68" spans="1:253" s="31" customFormat="1" ht="23.1" customHeight="1">
      <c r="C68" s="47"/>
    </row>
    <row r="69" spans="1:253" ht="21.6" customHeight="1">
      <c r="A69" s="35" t="s">
        <v>83</v>
      </c>
      <c r="B69" s="36"/>
      <c r="C69" s="37"/>
      <c r="D69" s="37"/>
      <c r="E69" s="37"/>
      <c r="F69" s="37"/>
      <c r="G69" s="37"/>
      <c r="H69" s="37"/>
      <c r="I69" s="37"/>
      <c r="J69" s="37"/>
    </row>
    <row r="70" spans="1:253" ht="21.6" customHeight="1">
      <c r="A70" s="35" t="s">
        <v>67</v>
      </c>
      <c r="B70" s="36"/>
      <c r="C70" s="37"/>
      <c r="D70" s="37"/>
      <c r="E70" s="37"/>
      <c r="F70" s="37"/>
      <c r="G70" s="37"/>
      <c r="H70" s="37"/>
      <c r="I70" s="37"/>
      <c r="J70" s="37"/>
    </row>
    <row r="71" spans="1:253" ht="21.6" customHeight="1">
      <c r="A71" s="35" t="s">
        <v>209</v>
      </c>
      <c r="B71" s="50"/>
      <c r="J71" s="25"/>
    </row>
    <row r="72" spans="1:253" ht="21.6" customHeight="1">
      <c r="A72" s="35"/>
      <c r="B72" s="50"/>
      <c r="J72" s="38" t="s">
        <v>18</v>
      </c>
    </row>
    <row r="73" spans="1:253" s="29" customFormat="1" ht="21.6" customHeight="1">
      <c r="B73" s="39"/>
      <c r="C73" s="40"/>
      <c r="D73" s="149" t="s">
        <v>19</v>
      </c>
      <c r="E73" s="149"/>
      <c r="F73" s="149"/>
      <c r="G73" s="40"/>
      <c r="H73" s="149" t="s">
        <v>20</v>
      </c>
      <c r="I73" s="149"/>
      <c r="J73" s="149"/>
    </row>
    <row r="74" spans="1:253" s="20" customFormat="1" ht="21.6" customHeight="1">
      <c r="A74" s="25"/>
      <c r="B74" s="41" t="s">
        <v>0</v>
      </c>
      <c r="C74" s="28"/>
      <c r="D74" s="42" t="s">
        <v>210</v>
      </c>
      <c r="E74" s="43"/>
      <c r="F74" s="42" t="s">
        <v>159</v>
      </c>
      <c r="G74" s="28"/>
      <c r="H74" s="42" t="s">
        <v>210</v>
      </c>
      <c r="I74" s="43"/>
      <c r="J74" s="42" t="s">
        <v>159</v>
      </c>
    </row>
    <row r="75" spans="1:253" s="20" customFormat="1" ht="21.6" customHeight="1">
      <c r="A75" s="25"/>
      <c r="B75" s="44"/>
      <c r="C75" s="28"/>
      <c r="D75" s="45" t="s">
        <v>22</v>
      </c>
      <c r="E75" s="43"/>
      <c r="F75" s="45" t="s">
        <v>24</v>
      </c>
      <c r="G75" s="28"/>
      <c r="H75" s="45" t="s">
        <v>22</v>
      </c>
      <c r="I75" s="43"/>
      <c r="J75" s="45" t="s">
        <v>24</v>
      </c>
    </row>
    <row r="76" spans="1:253" s="20" customFormat="1" ht="21.6" customHeight="1">
      <c r="A76" s="25"/>
      <c r="B76" s="44"/>
      <c r="C76" s="28"/>
      <c r="D76" s="45" t="s">
        <v>23</v>
      </c>
      <c r="E76" s="43"/>
      <c r="F76" s="45"/>
      <c r="G76" s="28"/>
      <c r="H76" s="45" t="s">
        <v>23</v>
      </c>
      <c r="I76" s="43"/>
      <c r="J76" s="45"/>
    </row>
    <row r="77" spans="1:253" s="31" customFormat="1" ht="21.6" customHeight="1">
      <c r="A77" s="29" t="s">
        <v>6</v>
      </c>
      <c r="B77" s="20"/>
      <c r="C77" s="30"/>
      <c r="D77" s="30"/>
      <c r="E77" s="30"/>
      <c r="F77" s="30"/>
      <c r="G77" s="30"/>
      <c r="H77" s="30"/>
      <c r="I77" s="30"/>
      <c r="J77" s="30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</row>
    <row r="78" spans="1:253" s="31" customFormat="1" ht="21.6" customHeight="1">
      <c r="A78" s="25" t="s">
        <v>30</v>
      </c>
      <c r="B78" s="22">
        <v>21</v>
      </c>
      <c r="C78" s="30"/>
      <c r="D78" s="30"/>
      <c r="E78" s="30"/>
      <c r="F78" s="30"/>
      <c r="G78" s="30"/>
      <c r="H78" s="30"/>
      <c r="I78" s="30"/>
      <c r="J78" s="30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</row>
    <row r="79" spans="1:253" s="31" customFormat="1" ht="21.6" customHeight="1">
      <c r="A79" s="28" t="s">
        <v>68</v>
      </c>
      <c r="B79" s="22"/>
      <c r="C79" s="30"/>
      <c r="D79" s="30"/>
      <c r="E79" s="30"/>
      <c r="F79" s="30"/>
      <c r="G79" s="30"/>
      <c r="H79" s="30"/>
      <c r="I79" s="30"/>
      <c r="J79" s="30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</row>
    <row r="80" spans="1:253" s="31" customFormat="1" ht="21.6" customHeight="1">
      <c r="A80" s="28" t="s">
        <v>222</v>
      </c>
      <c r="B80" s="22"/>
      <c r="C80" s="30"/>
      <c r="D80" s="30"/>
      <c r="E80" s="30"/>
      <c r="F80" s="30"/>
      <c r="G80" s="30"/>
      <c r="H80" s="30"/>
      <c r="I80" s="30"/>
      <c r="J80" s="30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</row>
    <row r="81" spans="1:253" s="31" customFormat="1" ht="21.6" customHeight="1">
      <c r="A81" s="28" t="s">
        <v>223</v>
      </c>
      <c r="B81" s="22"/>
      <c r="C81" s="30"/>
      <c r="D81" s="30"/>
      <c r="E81" s="30"/>
      <c r="F81" s="30"/>
      <c r="G81" s="30"/>
      <c r="H81" s="30"/>
      <c r="I81" s="30"/>
      <c r="J81" s="30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</row>
    <row r="82" spans="1:253" s="31" customFormat="1" ht="21.6" customHeight="1" thickBot="1">
      <c r="A82" s="28" t="s">
        <v>224</v>
      </c>
      <c r="B82" s="22"/>
      <c r="C82" s="32"/>
      <c r="D82" s="68">
        <v>124788</v>
      </c>
      <c r="E82" s="69"/>
      <c r="F82" s="68">
        <v>113538</v>
      </c>
      <c r="G82" s="69"/>
      <c r="H82" s="68">
        <v>124788</v>
      </c>
      <c r="I82" s="69"/>
      <c r="J82" s="68">
        <v>113538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</row>
    <row r="83" spans="1:253" ht="21.6" customHeight="1" thickTop="1">
      <c r="A83" s="28" t="s">
        <v>69</v>
      </c>
      <c r="B83" s="22"/>
      <c r="C83" s="30"/>
      <c r="D83" s="69"/>
      <c r="E83" s="69"/>
      <c r="F83" s="69"/>
      <c r="G83" s="69"/>
      <c r="H83" s="69"/>
      <c r="I83" s="69"/>
      <c r="J83" s="6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</row>
    <row r="84" spans="1:253" ht="21.6" customHeight="1">
      <c r="A84" s="28" t="s">
        <v>140</v>
      </c>
      <c r="B84" s="20"/>
      <c r="C84" s="32"/>
      <c r="D84" s="69">
        <v>113538</v>
      </c>
      <c r="E84" s="69"/>
      <c r="F84" s="69">
        <v>113538</v>
      </c>
      <c r="G84" s="69"/>
      <c r="H84" s="69">
        <v>113538</v>
      </c>
      <c r="I84" s="69"/>
      <c r="J84" s="69">
        <v>113538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</row>
    <row r="85" spans="1:253" ht="21.6" customHeight="1">
      <c r="A85" s="28" t="s">
        <v>81</v>
      </c>
      <c r="B85" s="20"/>
      <c r="C85" s="32"/>
      <c r="D85" s="69">
        <v>170630</v>
      </c>
      <c r="E85" s="69"/>
      <c r="F85" s="69">
        <v>170630</v>
      </c>
      <c r="G85" s="69"/>
      <c r="H85" s="55">
        <v>170630</v>
      </c>
      <c r="I85" s="69"/>
      <c r="J85" s="55">
        <v>170630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</row>
    <row r="86" spans="1:253" ht="21.6" customHeight="1">
      <c r="A86" s="25" t="s">
        <v>122</v>
      </c>
      <c r="B86" s="22"/>
      <c r="C86" s="30"/>
      <c r="D86" s="69"/>
      <c r="E86" s="69"/>
      <c r="F86" s="69"/>
      <c r="G86" s="69"/>
      <c r="H86" s="69"/>
      <c r="I86" s="69"/>
      <c r="J86" s="6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</row>
    <row r="87" spans="1:253" ht="21.6" customHeight="1">
      <c r="A87" s="25" t="s">
        <v>46</v>
      </c>
      <c r="B87" s="22"/>
      <c r="C87" s="30"/>
      <c r="D87" s="69">
        <v>11354</v>
      </c>
      <c r="E87" s="69"/>
      <c r="F87" s="69">
        <v>11354</v>
      </c>
      <c r="G87" s="69"/>
      <c r="H87" s="69">
        <v>11354</v>
      </c>
      <c r="I87" s="69"/>
      <c r="J87" s="69">
        <v>11354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</row>
    <row r="88" spans="1:253" ht="21.6" customHeight="1">
      <c r="A88" s="25" t="s">
        <v>165</v>
      </c>
      <c r="B88" s="20"/>
      <c r="C88" s="32"/>
      <c r="D88" s="69">
        <v>43896</v>
      </c>
      <c r="E88" s="69"/>
      <c r="F88" s="69">
        <v>-36076</v>
      </c>
      <c r="G88" s="69"/>
      <c r="H88" s="69">
        <v>49489</v>
      </c>
      <c r="I88" s="69"/>
      <c r="J88" s="69">
        <v>8212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</row>
    <row r="89" spans="1:253" ht="21.6" customHeight="1">
      <c r="A89" s="25" t="s">
        <v>54</v>
      </c>
      <c r="B89" s="20"/>
      <c r="C89" s="32"/>
      <c r="D89" s="70">
        <v>3802</v>
      </c>
      <c r="E89" s="69"/>
      <c r="F89" s="70">
        <v>-4726</v>
      </c>
      <c r="G89" s="69"/>
      <c r="H89" s="57">
        <v>0</v>
      </c>
      <c r="I89" s="69"/>
      <c r="J89" s="57">
        <v>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</row>
    <row r="90" spans="1:253" ht="21.6" customHeight="1">
      <c r="A90" s="25" t="s">
        <v>89</v>
      </c>
      <c r="B90" s="20"/>
      <c r="C90" s="32"/>
      <c r="D90" s="69">
        <f>SUM(D84:D89)</f>
        <v>343220</v>
      </c>
      <c r="E90" s="69"/>
      <c r="F90" s="69">
        <f>SUM(F84:F89)</f>
        <v>254720</v>
      </c>
      <c r="G90" s="69"/>
      <c r="H90" s="69">
        <f>SUM(H84:H89)</f>
        <v>345011</v>
      </c>
      <c r="I90" s="69"/>
      <c r="J90" s="69">
        <f>SUM(J84:J89)</f>
        <v>303734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</row>
    <row r="91" spans="1:253" ht="21.6" customHeight="1">
      <c r="A91" s="25" t="s">
        <v>90</v>
      </c>
      <c r="B91" s="20"/>
      <c r="C91" s="30"/>
      <c r="D91" s="70">
        <v>20065</v>
      </c>
      <c r="E91" s="69"/>
      <c r="F91" s="70">
        <v>22112</v>
      </c>
      <c r="G91" s="69"/>
      <c r="H91" s="57">
        <v>0</v>
      </c>
      <c r="I91" s="69"/>
      <c r="J91" s="57">
        <v>0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</row>
    <row r="92" spans="1:253" ht="21.6" customHeight="1">
      <c r="A92" s="18" t="s">
        <v>7</v>
      </c>
      <c r="B92" s="20"/>
      <c r="C92" s="30"/>
      <c r="D92" s="70">
        <f>SUM(D90:D91)</f>
        <v>363285</v>
      </c>
      <c r="E92" s="69"/>
      <c r="F92" s="70">
        <f>SUM(F90:F91)</f>
        <v>276832</v>
      </c>
      <c r="G92" s="69"/>
      <c r="H92" s="70">
        <f>SUM(H90:H91)</f>
        <v>345011</v>
      </c>
      <c r="I92" s="69"/>
      <c r="J92" s="70">
        <f>SUM(J90:J91)</f>
        <v>303734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</row>
    <row r="93" spans="1:253" ht="21.6" customHeight="1" thickBot="1">
      <c r="A93" s="26" t="s">
        <v>31</v>
      </c>
      <c r="B93" s="33"/>
      <c r="C93" s="34"/>
      <c r="D93" s="68">
        <f>D92+D65</f>
        <v>993421</v>
      </c>
      <c r="E93" s="69"/>
      <c r="F93" s="68">
        <f>SUM(F65,F92)</f>
        <v>757689</v>
      </c>
      <c r="G93" s="69"/>
      <c r="H93" s="68">
        <f>SUM(H65,H92)</f>
        <v>802328</v>
      </c>
      <c r="I93" s="69"/>
      <c r="J93" s="68">
        <f>SUM(J65,J92)</f>
        <v>663509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</row>
    <row r="94" spans="1:253" ht="17.25" customHeight="1" thickTop="1">
      <c r="B94" s="33"/>
      <c r="C94" s="34"/>
      <c r="D94" s="69">
        <f>D93-D35</f>
        <v>0</v>
      </c>
      <c r="E94" s="64"/>
      <c r="F94" s="69">
        <f>F93-F35</f>
        <v>0</v>
      </c>
      <c r="G94" s="64"/>
      <c r="H94" s="69">
        <f>H93-H35</f>
        <v>0</v>
      </c>
      <c r="I94" s="64"/>
      <c r="J94" s="69">
        <f>J93-J35</f>
        <v>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</row>
    <row r="95" spans="1:253" ht="21.6" customHeight="1">
      <c r="A95" s="25" t="s">
        <v>3</v>
      </c>
      <c r="D95" s="25"/>
      <c r="E95" s="25"/>
      <c r="F95" s="25"/>
      <c r="G95" s="25"/>
      <c r="H95" s="25"/>
      <c r="I95" s="25"/>
      <c r="J95" s="25"/>
    </row>
    <row r="96" spans="1:253" ht="21.6" customHeight="1">
      <c r="D96" s="25"/>
      <c r="E96" s="25"/>
      <c r="F96" s="25"/>
      <c r="G96" s="25"/>
      <c r="H96" s="25"/>
      <c r="I96" s="25"/>
      <c r="J96" s="25"/>
    </row>
    <row r="97" spans="1:10" ht="21.6" customHeight="1">
      <c r="A97" s="31"/>
      <c r="B97" s="46"/>
      <c r="H97" s="38"/>
      <c r="J97" s="38"/>
    </row>
    <row r="98" spans="1:10" ht="17.25" customHeight="1">
      <c r="A98" s="48"/>
      <c r="B98" s="48"/>
      <c r="F98" s="48"/>
      <c r="G98" s="48"/>
      <c r="H98" s="48"/>
      <c r="I98" s="48"/>
      <c r="J98" s="48"/>
    </row>
    <row r="99" spans="1:10" ht="23.1" customHeight="1">
      <c r="A99" s="150" t="s">
        <v>182</v>
      </c>
      <c r="B99" s="150"/>
      <c r="F99" s="145" t="s">
        <v>161</v>
      </c>
      <c r="G99" s="145"/>
      <c r="H99" s="145"/>
      <c r="I99" s="145"/>
      <c r="J99" s="145"/>
    </row>
    <row r="100" spans="1:10" ht="23.1" customHeight="1">
      <c r="A100" s="146" t="s">
        <v>117</v>
      </c>
      <c r="B100" s="146"/>
      <c r="F100" s="145" t="s">
        <v>117</v>
      </c>
      <c r="G100" s="145"/>
      <c r="H100" s="145"/>
      <c r="I100" s="145"/>
      <c r="J100" s="145"/>
    </row>
    <row r="101" spans="1:10" ht="23.1" customHeight="1">
      <c r="B101" s="28"/>
      <c r="H101" s="38"/>
      <c r="J101" s="38"/>
    </row>
    <row r="102" spans="1:10" ht="23.1" customHeight="1">
      <c r="B102" s="28"/>
      <c r="H102" s="38"/>
      <c r="J102" s="38"/>
    </row>
    <row r="103" spans="1:10" ht="23.1" customHeight="1">
      <c r="B103" s="28"/>
      <c r="H103" s="38"/>
      <c r="J103" s="38"/>
    </row>
    <row r="104" spans="1:10" ht="23.1" customHeight="1">
      <c r="B104" s="28"/>
      <c r="H104" s="38"/>
      <c r="J104" s="38"/>
    </row>
    <row r="105" spans="1:10" ht="23.1" customHeight="1">
      <c r="B105" s="28"/>
      <c r="H105" s="38"/>
      <c r="J105" s="38"/>
    </row>
    <row r="106" spans="1:10" ht="23.1" customHeight="1">
      <c r="B106" s="46"/>
      <c r="H106" s="38"/>
      <c r="J106" s="38"/>
    </row>
    <row r="110" spans="1:10" ht="23.1" customHeight="1">
      <c r="A110" s="49"/>
    </row>
  </sheetData>
  <mergeCells count="14">
    <mergeCell ref="D5:F5"/>
    <mergeCell ref="H5:J5"/>
    <mergeCell ref="D45:F45"/>
    <mergeCell ref="H45:J45"/>
    <mergeCell ref="A99:B99"/>
    <mergeCell ref="D73:F73"/>
    <mergeCell ref="H73:J73"/>
    <mergeCell ref="F100:J100"/>
    <mergeCell ref="F99:J99"/>
    <mergeCell ref="A100:B100"/>
    <mergeCell ref="A39:B39"/>
    <mergeCell ref="F39:J39"/>
    <mergeCell ref="A40:B40"/>
    <mergeCell ref="F40:J40"/>
  </mergeCells>
  <phoneticPr fontId="0" type="noConversion"/>
  <printOptions gridLinesSet="0"/>
  <pageMargins left="0.49" right="0.19685039370078741" top="0.55118110236220474" bottom="0.31496062992125984" header="0.19685039370078741" footer="0.19685039370078741"/>
  <pageSetup paperSize="9" scale="80" firstPageNumber="3" fitToWidth="0" fitToHeight="2" orientation="portrait" useFirstPageNumber="1" r:id="rId1"/>
  <headerFooter alignWithMargins="0"/>
  <rowBreaks count="2" manualBreakCount="2">
    <brk id="40" max="16383" man="1"/>
    <brk id="6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showGridLines="0" view="pageBreakPreview" topLeftCell="A118" zoomScaleNormal="100" zoomScaleSheetLayoutView="100" workbookViewId="0">
      <selection activeCell="A122" sqref="A122"/>
    </sheetView>
  </sheetViews>
  <sheetFormatPr defaultColWidth="10.6640625" defaultRowHeight="21.75" customHeight="1"/>
  <cols>
    <col min="1" max="1" width="40.109375" style="5" customWidth="1"/>
    <col min="2" max="2" width="7.88671875" style="5" customWidth="1"/>
    <col min="3" max="3" width="8.44140625" style="5" customWidth="1"/>
    <col min="4" max="4" width="1.109375" style="75" customWidth="1"/>
    <col min="5" max="5" width="16.6640625" style="75" customWidth="1"/>
    <col min="6" max="6" width="1.6640625" style="75" customWidth="1"/>
    <col min="7" max="7" width="16.6640625" style="75" customWidth="1"/>
    <col min="8" max="8" width="1.6640625" style="75" customWidth="1"/>
    <col min="9" max="9" width="16.6640625" style="75" customWidth="1"/>
    <col min="10" max="10" width="1.6640625" style="75" customWidth="1"/>
    <col min="11" max="11" width="16.6640625" style="75" customWidth="1"/>
    <col min="12" max="16384" width="10.6640625" style="5"/>
  </cols>
  <sheetData>
    <row r="1" spans="1:11" ht="21.75" customHeight="1">
      <c r="A1" s="71"/>
      <c r="B1" s="71"/>
      <c r="C1" s="71"/>
      <c r="D1" s="72"/>
      <c r="E1" s="72"/>
      <c r="F1" s="72"/>
      <c r="G1" s="72"/>
      <c r="H1" s="72"/>
      <c r="I1" s="73"/>
      <c r="J1" s="72"/>
      <c r="K1" s="73" t="s">
        <v>21</v>
      </c>
    </row>
    <row r="2" spans="1:11" ht="21.75" customHeight="1">
      <c r="A2" s="74" t="s">
        <v>83</v>
      </c>
      <c r="B2" s="74"/>
      <c r="C2" s="71"/>
      <c r="D2" s="72"/>
      <c r="E2" s="72"/>
      <c r="F2" s="72"/>
      <c r="G2" s="72"/>
      <c r="H2" s="72"/>
      <c r="I2" s="72"/>
      <c r="J2" s="72"/>
      <c r="K2" s="72"/>
    </row>
    <row r="3" spans="1:11" ht="21.75" customHeight="1">
      <c r="A3" s="74" t="s">
        <v>79</v>
      </c>
      <c r="B3" s="74"/>
      <c r="C3" s="71"/>
      <c r="D3" s="72"/>
      <c r="E3" s="72"/>
      <c r="F3" s="72"/>
      <c r="G3" s="72"/>
      <c r="H3" s="72"/>
      <c r="I3" s="72"/>
      <c r="J3" s="72"/>
      <c r="K3" s="72"/>
    </row>
    <row r="4" spans="1:11" ht="21.75" customHeight="1">
      <c r="A4" s="74" t="s">
        <v>211</v>
      </c>
      <c r="B4" s="74"/>
      <c r="C4" s="71"/>
      <c r="D4" s="72"/>
      <c r="E4" s="72"/>
      <c r="F4" s="72"/>
      <c r="G4" s="72"/>
      <c r="H4" s="72"/>
      <c r="I4" s="72"/>
      <c r="J4" s="72"/>
      <c r="K4" s="72"/>
    </row>
    <row r="5" spans="1:11" ht="23.1" customHeight="1">
      <c r="A5" s="74"/>
      <c r="B5" s="74"/>
      <c r="C5" s="124"/>
      <c r="K5" s="73" t="s">
        <v>18</v>
      </c>
    </row>
    <row r="6" spans="1:11" s="6" customFormat="1" ht="23.1" customHeight="1">
      <c r="C6" s="76"/>
      <c r="D6" s="77"/>
      <c r="E6" s="151" t="s">
        <v>19</v>
      </c>
      <c r="F6" s="151"/>
      <c r="G6" s="151"/>
      <c r="H6" s="77"/>
      <c r="I6" s="151" t="s">
        <v>20</v>
      </c>
      <c r="J6" s="151"/>
      <c r="K6" s="151"/>
    </row>
    <row r="7" spans="1:11" ht="23.1" customHeight="1">
      <c r="C7" s="78" t="s">
        <v>0</v>
      </c>
      <c r="E7" s="79" t="s">
        <v>153</v>
      </c>
      <c r="F7" s="80"/>
      <c r="G7" s="79" t="s">
        <v>137</v>
      </c>
      <c r="I7" s="79" t="s">
        <v>153</v>
      </c>
      <c r="J7" s="80"/>
      <c r="K7" s="79" t="s">
        <v>137</v>
      </c>
    </row>
    <row r="8" spans="1:11" ht="23.1" customHeight="1">
      <c r="A8" s="6" t="s">
        <v>113</v>
      </c>
      <c r="C8" s="124"/>
      <c r="E8" s="81"/>
      <c r="F8" s="80"/>
      <c r="G8" s="81"/>
      <c r="I8" s="81"/>
      <c r="J8" s="80"/>
      <c r="K8" s="81"/>
    </row>
    <row r="9" spans="1:11" ht="21.75" customHeight="1">
      <c r="A9" s="6" t="s">
        <v>32</v>
      </c>
      <c r="B9" s="6"/>
      <c r="C9" s="75"/>
    </row>
    <row r="10" spans="1:11" ht="21.75" customHeight="1">
      <c r="A10" s="5" t="s">
        <v>70</v>
      </c>
      <c r="C10" s="82"/>
      <c r="D10" s="9"/>
      <c r="E10" s="11">
        <v>553376</v>
      </c>
      <c r="F10" s="9"/>
      <c r="G10" s="11">
        <v>187449</v>
      </c>
      <c r="H10" s="11"/>
      <c r="I10" s="11">
        <v>383910</v>
      </c>
      <c r="J10" s="11"/>
      <c r="K10" s="11">
        <v>124722</v>
      </c>
    </row>
    <row r="11" spans="1:11" ht="21.75" customHeight="1">
      <c r="A11" s="5" t="s">
        <v>129</v>
      </c>
      <c r="C11" s="82"/>
      <c r="D11" s="9"/>
      <c r="E11" s="11">
        <v>22750</v>
      </c>
      <c r="F11" s="9"/>
      <c r="G11" s="11">
        <v>24929</v>
      </c>
      <c r="H11" s="125"/>
      <c r="I11" s="84">
        <v>0</v>
      </c>
      <c r="J11" s="125"/>
      <c r="K11" s="84">
        <v>0</v>
      </c>
    </row>
    <row r="12" spans="1:11" ht="21.75" customHeight="1">
      <c r="A12" s="5" t="s">
        <v>40</v>
      </c>
      <c r="C12" s="82"/>
      <c r="D12" s="9"/>
      <c r="E12" s="11">
        <v>8634</v>
      </c>
      <c r="F12" s="9"/>
      <c r="G12" s="11">
        <v>8531</v>
      </c>
      <c r="H12" s="11"/>
      <c r="I12" s="11">
        <v>9709</v>
      </c>
      <c r="J12" s="11"/>
      <c r="K12" s="11">
        <v>8210</v>
      </c>
    </row>
    <row r="13" spans="1:11" ht="21.75" customHeight="1">
      <c r="A13" s="6" t="s">
        <v>33</v>
      </c>
      <c r="B13" s="6"/>
      <c r="C13" s="85"/>
      <c r="D13" s="4"/>
      <c r="E13" s="12">
        <f>SUM(E10:E12)</f>
        <v>584760</v>
      </c>
      <c r="F13" s="4"/>
      <c r="G13" s="12">
        <f>SUM(G10:G12)</f>
        <v>220909</v>
      </c>
      <c r="H13" s="11"/>
      <c r="I13" s="12">
        <f>SUM(I10:I12)</f>
        <v>393619</v>
      </c>
      <c r="J13" s="11"/>
      <c r="K13" s="12">
        <f>SUM(K10:K12)</f>
        <v>132932</v>
      </c>
    </row>
    <row r="14" spans="1:11" ht="21.75" customHeight="1">
      <c r="A14" s="6" t="s">
        <v>34</v>
      </c>
      <c r="B14" s="6"/>
      <c r="C14" s="85"/>
      <c r="D14" s="4"/>
      <c r="E14" s="11"/>
      <c r="F14" s="4"/>
      <c r="G14" s="11"/>
      <c r="H14" s="11"/>
      <c r="I14" s="11"/>
      <c r="J14" s="11"/>
      <c r="K14" s="11"/>
    </row>
    <row r="15" spans="1:11" ht="21.75" customHeight="1">
      <c r="A15" s="5" t="s">
        <v>64</v>
      </c>
      <c r="C15" s="82"/>
      <c r="D15" s="9"/>
      <c r="E15" s="11">
        <v>458939</v>
      </c>
      <c r="F15" s="9"/>
      <c r="G15" s="11">
        <v>152593</v>
      </c>
      <c r="H15" s="11"/>
      <c r="I15" s="11">
        <v>327363</v>
      </c>
      <c r="J15" s="11"/>
      <c r="K15" s="11">
        <v>98849</v>
      </c>
    </row>
    <row r="16" spans="1:11" ht="21.75" customHeight="1">
      <c r="A16" s="5" t="s">
        <v>166</v>
      </c>
      <c r="C16" s="82"/>
      <c r="D16" s="9"/>
      <c r="E16" s="11">
        <v>17088</v>
      </c>
      <c r="F16" s="9"/>
      <c r="G16" s="11">
        <v>17379</v>
      </c>
      <c r="H16" s="125"/>
      <c r="I16" s="84">
        <v>0</v>
      </c>
      <c r="J16" s="125"/>
      <c r="K16" s="84">
        <v>0</v>
      </c>
    </row>
    <row r="17" spans="1:11" ht="21.75" customHeight="1">
      <c r="A17" s="5" t="s">
        <v>132</v>
      </c>
      <c r="C17" s="85"/>
      <c r="D17" s="9"/>
      <c r="E17" s="11">
        <v>10062</v>
      </c>
      <c r="F17" s="9"/>
      <c r="G17" s="11">
        <v>7543</v>
      </c>
      <c r="H17" s="11"/>
      <c r="I17" s="11">
        <v>7381</v>
      </c>
      <c r="J17" s="11"/>
      <c r="K17" s="11">
        <v>3754</v>
      </c>
    </row>
    <row r="18" spans="1:11" ht="21.75" customHeight="1">
      <c r="A18" s="5" t="s">
        <v>41</v>
      </c>
      <c r="C18" s="82"/>
      <c r="D18" s="9"/>
      <c r="E18" s="11">
        <v>49789</v>
      </c>
      <c r="F18" s="9"/>
      <c r="G18" s="11">
        <v>41124</v>
      </c>
      <c r="H18" s="11"/>
      <c r="I18" s="11">
        <v>32985</v>
      </c>
      <c r="J18" s="11"/>
      <c r="K18" s="11">
        <v>26744</v>
      </c>
    </row>
    <row r="19" spans="1:11" ht="21.75" customHeight="1">
      <c r="A19" s="6" t="s">
        <v>35</v>
      </c>
      <c r="B19" s="6"/>
      <c r="C19" s="85"/>
      <c r="D19" s="4"/>
      <c r="E19" s="12">
        <f>SUM(E15:E18)</f>
        <v>535878</v>
      </c>
      <c r="F19" s="4"/>
      <c r="G19" s="12">
        <f>SUM(G15:G18)</f>
        <v>218639</v>
      </c>
      <c r="H19" s="11"/>
      <c r="I19" s="12">
        <f>SUM(I15:I18)</f>
        <v>367729</v>
      </c>
      <c r="J19" s="11"/>
      <c r="K19" s="12">
        <f>SUM(K15:K18)</f>
        <v>129347</v>
      </c>
    </row>
    <row r="20" spans="1:11" ht="21.75" customHeight="1">
      <c r="A20" s="6" t="s">
        <v>185</v>
      </c>
      <c r="C20" s="85"/>
      <c r="D20" s="4"/>
      <c r="E20" s="11">
        <f>E13-E19</f>
        <v>48882</v>
      </c>
      <c r="F20" s="4"/>
      <c r="G20" s="11">
        <f>G13-G19</f>
        <v>2270</v>
      </c>
      <c r="H20" s="11"/>
      <c r="I20" s="11">
        <f>I13-I19</f>
        <v>25890</v>
      </c>
      <c r="J20" s="11"/>
      <c r="K20" s="11">
        <f>K13-K19</f>
        <v>3585</v>
      </c>
    </row>
    <row r="21" spans="1:11" ht="21.75" customHeight="1">
      <c r="A21" s="5" t="s">
        <v>186</v>
      </c>
      <c r="C21" s="82">
        <v>8</v>
      </c>
      <c r="D21" s="4"/>
      <c r="E21" s="11">
        <v>526</v>
      </c>
      <c r="F21" s="4"/>
      <c r="G21" s="11">
        <v>343</v>
      </c>
      <c r="H21" s="11"/>
      <c r="I21" s="84">
        <v>0</v>
      </c>
      <c r="J21" s="11"/>
      <c r="K21" s="84">
        <v>0</v>
      </c>
    </row>
    <row r="22" spans="1:11" ht="21.75" customHeight="1">
      <c r="A22" s="5" t="s">
        <v>142</v>
      </c>
      <c r="B22" s="6"/>
      <c r="C22" s="85"/>
      <c r="D22" s="10"/>
      <c r="E22" s="11">
        <v>647</v>
      </c>
      <c r="F22" s="4"/>
      <c r="G22" s="11">
        <v>1595</v>
      </c>
      <c r="H22" s="11"/>
      <c r="I22" s="11">
        <v>887</v>
      </c>
      <c r="J22" s="11"/>
      <c r="K22" s="11">
        <v>1832</v>
      </c>
    </row>
    <row r="23" spans="1:11" ht="21.75" customHeight="1">
      <c r="A23" s="5" t="s">
        <v>42</v>
      </c>
      <c r="C23" s="85"/>
      <c r="D23" s="10"/>
      <c r="E23" s="13">
        <v>-3059</v>
      </c>
      <c r="F23" s="10"/>
      <c r="G23" s="13">
        <v>-3207</v>
      </c>
      <c r="H23" s="11"/>
      <c r="I23" s="13">
        <v>-2735</v>
      </c>
      <c r="J23" s="11"/>
      <c r="K23" s="13">
        <v>-2724</v>
      </c>
    </row>
    <row r="24" spans="1:11" ht="21.75" customHeight="1">
      <c r="A24" s="6" t="s">
        <v>225</v>
      </c>
      <c r="B24" s="6"/>
      <c r="C24" s="85"/>
      <c r="D24" s="10"/>
      <c r="E24" s="83">
        <f>SUM(E20:E23)</f>
        <v>46996</v>
      </c>
      <c r="F24" s="10"/>
      <c r="G24" s="83">
        <f>SUM(G20:G23)</f>
        <v>1001</v>
      </c>
      <c r="H24" s="11"/>
      <c r="I24" s="83">
        <f>SUM(I20:I23)</f>
        <v>24042</v>
      </c>
      <c r="J24" s="11"/>
      <c r="K24" s="83">
        <f>SUM(K20:K23)</f>
        <v>2693</v>
      </c>
    </row>
    <row r="25" spans="1:11" ht="21.75" customHeight="1">
      <c r="A25" s="5" t="s">
        <v>226</v>
      </c>
      <c r="C25" s="82">
        <v>20</v>
      </c>
      <c r="D25" s="10"/>
      <c r="E25" s="13">
        <v>-6327</v>
      </c>
      <c r="F25" s="10"/>
      <c r="G25" s="13">
        <v>-1051</v>
      </c>
      <c r="H25" s="11"/>
      <c r="I25" s="13">
        <v>-5168</v>
      </c>
      <c r="J25" s="11"/>
      <c r="K25" s="13">
        <v>-631</v>
      </c>
    </row>
    <row r="26" spans="1:11" ht="21.75" customHeight="1">
      <c r="A26" s="74" t="s">
        <v>163</v>
      </c>
      <c r="B26" s="74"/>
      <c r="C26" s="85"/>
      <c r="D26" s="4"/>
      <c r="E26" s="12">
        <f>E24+E25</f>
        <v>40669</v>
      </c>
      <c r="F26" s="4"/>
      <c r="G26" s="12">
        <f>G24+G25</f>
        <v>-50</v>
      </c>
      <c r="H26" s="11"/>
      <c r="I26" s="12">
        <f>I24+I25</f>
        <v>18874</v>
      </c>
      <c r="J26" s="11"/>
      <c r="K26" s="12">
        <f>K24+K25</f>
        <v>2062</v>
      </c>
    </row>
    <row r="27" spans="1:11" ht="21.75" customHeight="1">
      <c r="C27" s="85"/>
      <c r="D27" s="4"/>
      <c r="E27" s="11"/>
      <c r="F27" s="4"/>
      <c r="G27" s="11"/>
      <c r="H27" s="11"/>
      <c r="I27" s="11"/>
      <c r="J27" s="11"/>
      <c r="K27" s="11"/>
    </row>
    <row r="28" spans="1:11" s="87" customFormat="1" ht="21.75" customHeight="1">
      <c r="A28" s="86" t="s">
        <v>49</v>
      </c>
      <c r="B28" s="86"/>
      <c r="C28" s="5"/>
      <c r="D28" s="84"/>
      <c r="E28" s="84"/>
      <c r="F28" s="84"/>
      <c r="G28" s="84"/>
      <c r="H28" s="84"/>
      <c r="I28" s="84"/>
      <c r="J28" s="84"/>
      <c r="K28" s="84"/>
    </row>
    <row r="29" spans="1:11" s="87" customFormat="1" ht="21.75" customHeight="1">
      <c r="A29" s="88" t="s">
        <v>75</v>
      </c>
      <c r="B29" s="89"/>
      <c r="C29" s="5"/>
      <c r="D29" s="84"/>
      <c r="E29" s="84"/>
      <c r="F29" s="84"/>
      <c r="G29" s="84"/>
      <c r="H29" s="84"/>
      <c r="I29" s="84"/>
      <c r="J29" s="84"/>
      <c r="K29" s="84"/>
    </row>
    <row r="30" spans="1:11" s="87" customFormat="1" ht="21.75" customHeight="1">
      <c r="A30" s="88" t="s">
        <v>76</v>
      </c>
      <c r="B30" s="89"/>
      <c r="C30" s="5"/>
      <c r="D30" s="84"/>
      <c r="E30" s="84"/>
      <c r="F30" s="84"/>
      <c r="G30" s="84"/>
      <c r="H30" s="84"/>
      <c r="I30" s="84"/>
      <c r="J30" s="84"/>
      <c r="K30" s="84"/>
    </row>
    <row r="31" spans="1:11" s="87" customFormat="1" ht="21.75" customHeight="1">
      <c r="A31" s="89" t="s">
        <v>93</v>
      </c>
      <c r="B31" s="89"/>
      <c r="C31" s="5"/>
      <c r="D31" s="84"/>
    </row>
    <row r="32" spans="1:11" s="87" customFormat="1" ht="21.75" customHeight="1">
      <c r="A32" s="89" t="s">
        <v>133</v>
      </c>
      <c r="B32" s="89"/>
      <c r="C32" s="5"/>
      <c r="D32" s="90"/>
      <c r="E32" s="91">
        <v>5035</v>
      </c>
      <c r="F32" s="84"/>
      <c r="G32" s="91">
        <v>-64</v>
      </c>
      <c r="H32" s="84"/>
      <c r="I32" s="91">
        <v>0</v>
      </c>
      <c r="J32" s="84"/>
      <c r="K32" s="91">
        <v>0</v>
      </c>
    </row>
    <row r="33" spans="1:12" s="87" customFormat="1" ht="21.75" customHeight="1">
      <c r="A33" s="86" t="s">
        <v>50</v>
      </c>
      <c r="B33" s="89"/>
      <c r="C33" s="5"/>
      <c r="D33" s="90"/>
      <c r="E33" s="91">
        <f>SUM(E32:E32)</f>
        <v>5035</v>
      </c>
      <c r="F33" s="84"/>
      <c r="G33" s="91">
        <f>SUM(G32:G32)</f>
        <v>-64</v>
      </c>
      <c r="H33" s="84"/>
      <c r="I33" s="91">
        <f>SUM(I32:I32)</f>
        <v>0</v>
      </c>
      <c r="J33" s="84"/>
      <c r="K33" s="91">
        <f>SUM(K32:K32)</f>
        <v>0</v>
      </c>
    </row>
    <row r="34" spans="1:12" s="87" customFormat="1" ht="21.75" customHeight="1">
      <c r="A34" s="86"/>
      <c r="B34" s="89"/>
      <c r="C34" s="5"/>
      <c r="D34" s="90"/>
      <c r="E34" s="84"/>
      <c r="F34" s="84"/>
      <c r="G34" s="84"/>
      <c r="H34" s="84"/>
      <c r="I34" s="84"/>
      <c r="J34" s="84"/>
      <c r="K34" s="84"/>
    </row>
    <row r="35" spans="1:12" s="87" customFormat="1" ht="21.75" customHeight="1" thickBot="1">
      <c r="A35" s="86" t="s">
        <v>51</v>
      </c>
      <c r="B35" s="86"/>
      <c r="C35" s="5"/>
      <c r="D35" s="90"/>
      <c r="E35" s="92">
        <f>E26+E33</f>
        <v>45704</v>
      </c>
      <c r="F35" s="84"/>
      <c r="G35" s="92">
        <f>G26+G33</f>
        <v>-114</v>
      </c>
      <c r="H35" s="84"/>
      <c r="I35" s="92">
        <f>I26+I33</f>
        <v>18874</v>
      </c>
      <c r="J35" s="84"/>
      <c r="K35" s="92">
        <f>K26+K33</f>
        <v>2062</v>
      </c>
    </row>
    <row r="36" spans="1:12" s="87" customFormat="1" ht="21.75" customHeight="1" thickTop="1">
      <c r="A36" s="86"/>
      <c r="B36" s="86"/>
      <c r="C36" s="5"/>
      <c r="D36" s="90"/>
      <c r="E36" s="84"/>
      <c r="F36" s="84"/>
      <c r="G36" s="84"/>
      <c r="H36" s="84"/>
      <c r="I36" s="84"/>
      <c r="J36" s="84"/>
      <c r="K36" s="84"/>
    </row>
    <row r="37" spans="1:12" ht="21.75" customHeight="1">
      <c r="A37" s="5" t="s">
        <v>3</v>
      </c>
      <c r="C37" s="93"/>
      <c r="D37" s="87"/>
      <c r="E37" s="84"/>
      <c r="F37" s="84"/>
      <c r="G37" s="84"/>
      <c r="H37" s="84"/>
      <c r="I37" s="84"/>
      <c r="J37" s="11"/>
      <c r="K37" s="11"/>
      <c r="L37" s="84"/>
    </row>
    <row r="38" spans="1:12" ht="21.75" customHeight="1">
      <c r="A38" s="71"/>
      <c r="B38" s="71"/>
      <c r="C38" s="71"/>
      <c r="D38" s="72"/>
      <c r="E38" s="123"/>
      <c r="F38" s="123"/>
      <c r="G38" s="123"/>
      <c r="H38" s="123"/>
      <c r="I38" s="73"/>
      <c r="J38" s="123"/>
      <c r="K38" s="73" t="s">
        <v>21</v>
      </c>
    </row>
    <row r="39" spans="1:12" ht="21.75" customHeight="1">
      <c r="A39" s="74" t="s">
        <v>83</v>
      </c>
      <c r="B39" s="74"/>
      <c r="C39" s="71"/>
      <c r="D39" s="72"/>
      <c r="E39" s="123"/>
      <c r="F39" s="123"/>
      <c r="G39" s="123"/>
      <c r="H39" s="123"/>
      <c r="I39" s="123"/>
      <c r="J39" s="123"/>
      <c r="K39" s="123"/>
    </row>
    <row r="40" spans="1:12" ht="21.75" customHeight="1">
      <c r="A40" s="74" t="s">
        <v>114</v>
      </c>
      <c r="B40" s="74"/>
      <c r="C40" s="71"/>
      <c r="D40" s="72"/>
      <c r="E40" s="123"/>
      <c r="F40" s="123"/>
      <c r="G40" s="123"/>
      <c r="H40" s="123"/>
      <c r="I40" s="123"/>
      <c r="J40" s="123"/>
      <c r="K40" s="123"/>
    </row>
    <row r="41" spans="1:12" ht="21.75" customHeight="1">
      <c r="A41" s="74" t="s">
        <v>211</v>
      </c>
      <c r="B41" s="74"/>
      <c r="C41" s="71"/>
      <c r="D41" s="72"/>
      <c r="E41" s="123"/>
      <c r="F41" s="123"/>
      <c r="G41" s="123"/>
      <c r="H41" s="123"/>
      <c r="I41" s="123"/>
      <c r="J41" s="123"/>
      <c r="K41" s="123"/>
    </row>
    <row r="42" spans="1:12" ht="23.1" customHeight="1">
      <c r="A42" s="74"/>
      <c r="B42" s="74"/>
      <c r="C42" s="124"/>
      <c r="K42" s="73" t="s">
        <v>18</v>
      </c>
    </row>
    <row r="43" spans="1:12" s="6" customFormat="1" ht="23.1" customHeight="1">
      <c r="C43" s="76"/>
      <c r="D43" s="77"/>
      <c r="E43" s="151" t="s">
        <v>19</v>
      </c>
      <c r="F43" s="151"/>
      <c r="G43" s="151"/>
      <c r="H43" s="77"/>
      <c r="I43" s="151" t="s">
        <v>20</v>
      </c>
      <c r="J43" s="151"/>
      <c r="K43" s="151"/>
    </row>
    <row r="44" spans="1:12" ht="23.1" customHeight="1">
      <c r="C44" s="78" t="s">
        <v>0</v>
      </c>
      <c r="E44" s="79" t="s">
        <v>153</v>
      </c>
      <c r="F44" s="80"/>
      <c r="G44" s="79" t="s">
        <v>137</v>
      </c>
      <c r="I44" s="79" t="s">
        <v>153</v>
      </c>
      <c r="J44" s="80"/>
      <c r="K44" s="79" t="s">
        <v>137</v>
      </c>
    </row>
    <row r="45" spans="1:12" ht="21.75" customHeight="1">
      <c r="A45" s="6" t="s">
        <v>124</v>
      </c>
      <c r="D45" s="5"/>
      <c r="E45" s="5"/>
      <c r="F45" s="5"/>
      <c r="G45" s="5"/>
      <c r="H45" s="5"/>
      <c r="I45" s="5"/>
      <c r="J45" s="5"/>
      <c r="K45" s="5"/>
      <c r="L45" s="84"/>
    </row>
    <row r="46" spans="1:12" ht="21.75" customHeight="1" thickBot="1">
      <c r="A46" s="5" t="s">
        <v>92</v>
      </c>
      <c r="D46" s="5"/>
      <c r="E46" s="11">
        <v>41071</v>
      </c>
      <c r="F46" s="4"/>
      <c r="G46" s="11">
        <v>-726</v>
      </c>
      <c r="H46" s="11"/>
      <c r="I46" s="95">
        <f>I35</f>
        <v>18874</v>
      </c>
      <c r="J46" s="11"/>
      <c r="K46" s="95">
        <f>K35</f>
        <v>2062</v>
      </c>
      <c r="L46" s="84"/>
    </row>
    <row r="47" spans="1:12" ht="21.75" customHeight="1" thickTop="1">
      <c r="A47" s="5" t="s">
        <v>107</v>
      </c>
      <c r="D47" s="5"/>
      <c r="E47" s="13">
        <v>-402</v>
      </c>
      <c r="F47" s="4"/>
      <c r="G47" s="13">
        <v>676</v>
      </c>
      <c r="H47" s="11"/>
      <c r="I47" s="11"/>
      <c r="J47" s="11"/>
      <c r="K47" s="11"/>
      <c r="L47" s="84"/>
    </row>
    <row r="48" spans="1:12" ht="21.75" customHeight="1" thickBot="1">
      <c r="D48" s="5"/>
      <c r="E48" s="95">
        <f>SUM(E46:E47)</f>
        <v>40669</v>
      </c>
      <c r="F48" s="4"/>
      <c r="G48" s="95">
        <f>SUM(G46:G47)</f>
        <v>-50</v>
      </c>
      <c r="H48" s="11"/>
      <c r="I48" s="11"/>
      <c r="J48" s="11"/>
      <c r="K48" s="11"/>
      <c r="L48" s="84"/>
    </row>
    <row r="49" spans="1:12" s="87" customFormat="1" ht="21.75" customHeight="1" thickTop="1">
      <c r="A49" s="86"/>
      <c r="B49" s="86"/>
      <c r="C49" s="5"/>
      <c r="D49" s="90"/>
      <c r="E49" s="11"/>
      <c r="F49" s="4"/>
      <c r="G49" s="11"/>
      <c r="H49" s="11"/>
      <c r="I49" s="11"/>
      <c r="J49" s="11"/>
      <c r="K49" s="11"/>
    </row>
    <row r="50" spans="1:12" s="87" customFormat="1" ht="21.75" customHeight="1">
      <c r="A50" s="86" t="s">
        <v>91</v>
      </c>
      <c r="B50" s="86"/>
      <c r="C50" s="5"/>
      <c r="D50" s="90"/>
      <c r="F50" s="96"/>
      <c r="H50" s="96"/>
      <c r="J50" s="96"/>
    </row>
    <row r="51" spans="1:12" ht="21.75" customHeight="1" thickBot="1">
      <c r="A51" s="5" t="s">
        <v>92</v>
      </c>
      <c r="D51" s="90"/>
      <c r="E51" s="84">
        <v>46106</v>
      </c>
      <c r="F51" s="84"/>
      <c r="G51" s="84">
        <v>-790</v>
      </c>
      <c r="H51" s="84"/>
      <c r="I51" s="92">
        <f>SUM(I46)</f>
        <v>18874</v>
      </c>
      <c r="J51" s="84"/>
      <c r="K51" s="92">
        <f>SUM(K46)</f>
        <v>2062</v>
      </c>
      <c r="L51" s="84"/>
    </row>
    <row r="52" spans="1:12" ht="21.75" customHeight="1" thickTop="1">
      <c r="A52" s="5" t="s">
        <v>107</v>
      </c>
      <c r="D52" s="90"/>
      <c r="E52" s="91">
        <v>-402</v>
      </c>
      <c r="F52" s="84"/>
      <c r="G52" s="91">
        <v>676</v>
      </c>
      <c r="H52" s="84"/>
      <c r="I52" s="97"/>
      <c r="J52" s="84"/>
      <c r="K52" s="97"/>
      <c r="L52" s="84"/>
    </row>
    <row r="53" spans="1:12" ht="21.75" customHeight="1" thickBot="1">
      <c r="C53" s="93"/>
      <c r="D53" s="87"/>
      <c r="E53" s="98">
        <f>SUM(E51:E52)</f>
        <v>45704</v>
      </c>
      <c r="F53" s="84"/>
      <c r="G53" s="98">
        <f>SUM(G51:G52)</f>
        <v>-114</v>
      </c>
      <c r="H53" s="84"/>
      <c r="I53" s="84"/>
      <c r="J53" s="84"/>
      <c r="K53" s="84"/>
      <c r="L53" s="84"/>
    </row>
    <row r="54" spans="1:12" ht="21.75" customHeight="1" thickTop="1">
      <c r="A54" s="99"/>
      <c r="B54" s="99"/>
      <c r="C54" s="100"/>
    </row>
    <row r="55" spans="1:12" ht="21.75" customHeight="1">
      <c r="C55" s="85"/>
      <c r="D55" s="4"/>
      <c r="E55" s="11"/>
      <c r="F55" s="4"/>
      <c r="G55" s="11"/>
      <c r="H55" s="11"/>
      <c r="I55" s="7"/>
      <c r="J55" s="11"/>
      <c r="K55" s="101" t="s">
        <v>80</v>
      </c>
      <c r="L55" s="84"/>
    </row>
    <row r="56" spans="1:12" ht="21.75" customHeight="1">
      <c r="A56" s="6" t="s">
        <v>234</v>
      </c>
      <c r="C56" s="82">
        <v>22</v>
      </c>
      <c r="D56" s="4"/>
      <c r="E56" s="11"/>
      <c r="F56" s="4"/>
      <c r="G56" s="11"/>
      <c r="H56" s="11"/>
      <c r="I56" s="7"/>
      <c r="J56" s="11"/>
      <c r="K56" s="101"/>
      <c r="L56" s="84"/>
    </row>
    <row r="57" spans="1:12" ht="21.75" customHeight="1">
      <c r="A57" s="74" t="s">
        <v>235</v>
      </c>
      <c r="B57" s="74"/>
      <c r="C57" s="82"/>
      <c r="D57" s="4"/>
      <c r="E57" s="4"/>
      <c r="F57" s="4"/>
      <c r="G57" s="4"/>
      <c r="H57" s="4"/>
      <c r="I57" s="4"/>
      <c r="J57" s="4"/>
      <c r="K57" s="4"/>
    </row>
    <row r="58" spans="1:12" ht="21.75" customHeight="1" thickBot="1">
      <c r="A58" s="99" t="s">
        <v>187</v>
      </c>
      <c r="B58" s="99"/>
      <c r="C58" s="85"/>
      <c r="D58" s="4"/>
      <c r="E58" s="102">
        <f>E46/454152</f>
        <v>9.0434480085962415E-2</v>
      </c>
      <c r="F58" s="8"/>
      <c r="G58" s="102">
        <v>-2E-3</v>
      </c>
      <c r="H58" s="11"/>
      <c r="I58" s="102">
        <f>I46/454152</f>
        <v>4.1558773274146102E-2</v>
      </c>
      <c r="J58" s="11"/>
      <c r="K58" s="126">
        <v>4.5403301097429929E-3</v>
      </c>
    </row>
    <row r="59" spans="1:12" ht="21.75" customHeight="1" thickTop="1">
      <c r="A59" s="99"/>
      <c r="B59" s="99"/>
      <c r="C59" s="85"/>
      <c r="D59" s="4"/>
      <c r="E59" s="127"/>
      <c r="F59" s="8"/>
      <c r="G59" s="127"/>
      <c r="H59" s="11"/>
      <c r="I59" s="127"/>
      <c r="J59" s="11"/>
      <c r="K59" s="127"/>
    </row>
    <row r="60" spans="1:12" s="87" customFormat="1" ht="21.75" customHeight="1">
      <c r="A60" s="5" t="s">
        <v>3</v>
      </c>
      <c r="B60" s="5"/>
      <c r="D60" s="81"/>
      <c r="F60" s="81"/>
      <c r="H60" s="96"/>
      <c r="J60" s="96"/>
    </row>
    <row r="61" spans="1:12" ht="21.75" customHeight="1">
      <c r="A61" s="71"/>
      <c r="B61" s="71"/>
      <c r="C61" s="71"/>
      <c r="D61" s="72"/>
      <c r="E61" s="72"/>
      <c r="F61" s="72"/>
      <c r="G61" s="72"/>
      <c r="H61" s="72"/>
      <c r="I61" s="73"/>
      <c r="J61" s="72"/>
      <c r="K61" s="73" t="s">
        <v>21</v>
      </c>
    </row>
    <row r="62" spans="1:12" ht="21.75" customHeight="1">
      <c r="A62" s="74" t="s">
        <v>83</v>
      </c>
      <c r="B62" s="74"/>
      <c r="C62" s="71"/>
      <c r="D62" s="72"/>
      <c r="E62" s="72"/>
      <c r="F62" s="72"/>
      <c r="G62" s="72"/>
      <c r="H62" s="72"/>
      <c r="I62" s="72"/>
      <c r="J62" s="72"/>
      <c r="K62" s="72"/>
    </row>
    <row r="63" spans="1:12" ht="21.75" customHeight="1">
      <c r="A63" s="74" t="s">
        <v>79</v>
      </c>
      <c r="B63" s="74"/>
      <c r="C63" s="71"/>
      <c r="D63" s="72"/>
      <c r="E63" s="72"/>
      <c r="F63" s="72"/>
      <c r="G63" s="72"/>
      <c r="H63" s="72"/>
      <c r="I63" s="72"/>
      <c r="J63" s="72"/>
      <c r="K63" s="72"/>
    </row>
    <row r="64" spans="1:12" ht="21.75" customHeight="1">
      <c r="A64" s="74" t="s">
        <v>212</v>
      </c>
      <c r="B64" s="74"/>
      <c r="C64" s="71"/>
      <c r="D64" s="72"/>
      <c r="E64" s="72"/>
      <c r="F64" s="72"/>
      <c r="G64" s="72"/>
      <c r="H64" s="72"/>
      <c r="I64" s="72"/>
      <c r="J64" s="72"/>
      <c r="K64" s="72"/>
    </row>
    <row r="65" spans="1:11" ht="23.1" customHeight="1">
      <c r="A65" s="74"/>
      <c r="B65" s="74"/>
      <c r="C65" s="124"/>
      <c r="K65" s="73" t="s">
        <v>18</v>
      </c>
    </row>
    <row r="66" spans="1:11" s="6" customFormat="1" ht="23.1" customHeight="1">
      <c r="C66" s="76"/>
      <c r="D66" s="77"/>
      <c r="E66" s="151" t="s">
        <v>19</v>
      </c>
      <c r="F66" s="151"/>
      <c r="G66" s="151"/>
      <c r="H66" s="77"/>
      <c r="I66" s="151" t="s">
        <v>20</v>
      </c>
      <c r="J66" s="151"/>
      <c r="K66" s="151"/>
    </row>
    <row r="67" spans="1:11" ht="23.1" customHeight="1">
      <c r="C67" s="78" t="s">
        <v>0</v>
      </c>
      <c r="E67" s="79" t="s">
        <v>153</v>
      </c>
      <c r="F67" s="80"/>
      <c r="G67" s="79" t="s">
        <v>137</v>
      </c>
      <c r="I67" s="79" t="s">
        <v>153</v>
      </c>
      <c r="J67" s="80"/>
      <c r="K67" s="79" t="s">
        <v>137</v>
      </c>
    </row>
    <row r="68" spans="1:11" ht="23.1" customHeight="1">
      <c r="A68" s="6" t="s">
        <v>113</v>
      </c>
      <c r="C68" s="124"/>
      <c r="E68" s="81"/>
      <c r="F68" s="80"/>
      <c r="G68" s="81"/>
      <c r="I68" s="81"/>
      <c r="J68" s="80"/>
      <c r="K68" s="81"/>
    </row>
    <row r="69" spans="1:11" ht="21.75" customHeight="1">
      <c r="A69" s="6" t="s">
        <v>32</v>
      </c>
      <c r="B69" s="6"/>
      <c r="C69" s="75"/>
    </row>
    <row r="70" spans="1:11" ht="21.75" customHeight="1">
      <c r="A70" s="5" t="s">
        <v>70</v>
      </c>
      <c r="C70" s="82"/>
      <c r="D70" s="9"/>
      <c r="E70" s="11">
        <v>1187142</v>
      </c>
      <c r="F70" s="9"/>
      <c r="G70" s="11">
        <v>596378</v>
      </c>
      <c r="H70" s="11"/>
      <c r="I70" s="11">
        <v>846874</v>
      </c>
      <c r="J70" s="11"/>
      <c r="K70" s="11">
        <v>405164</v>
      </c>
    </row>
    <row r="71" spans="1:11" ht="21.75" customHeight="1">
      <c r="A71" s="5" t="s">
        <v>129</v>
      </c>
      <c r="C71" s="82"/>
      <c r="D71" s="9"/>
      <c r="E71" s="84">
        <v>67279</v>
      </c>
      <c r="F71" s="9"/>
      <c r="G71" s="84">
        <v>77568</v>
      </c>
      <c r="H71" s="11"/>
      <c r="I71" s="84">
        <v>0</v>
      </c>
      <c r="J71" s="11"/>
      <c r="K71" s="84">
        <v>0</v>
      </c>
    </row>
    <row r="72" spans="1:11" ht="21.75" customHeight="1">
      <c r="A72" s="5" t="s">
        <v>40</v>
      </c>
      <c r="C72" s="82"/>
      <c r="D72" s="9"/>
      <c r="E72" s="11">
        <v>21335</v>
      </c>
      <c r="F72" s="9"/>
      <c r="G72" s="11">
        <v>29273</v>
      </c>
      <c r="H72" s="11"/>
      <c r="I72" s="11">
        <v>28270</v>
      </c>
      <c r="J72" s="11"/>
      <c r="K72" s="11">
        <v>26367</v>
      </c>
    </row>
    <row r="73" spans="1:11" ht="21.75" customHeight="1">
      <c r="A73" s="6" t="s">
        <v>33</v>
      </c>
      <c r="B73" s="6"/>
      <c r="C73" s="85"/>
      <c r="D73" s="4"/>
      <c r="E73" s="12">
        <f>SUM(E70:E72)</f>
        <v>1275756</v>
      </c>
      <c r="F73" s="4"/>
      <c r="G73" s="12">
        <f>SUM(G70:G72)</f>
        <v>703219</v>
      </c>
      <c r="H73" s="11"/>
      <c r="I73" s="12">
        <f>SUM(I70:I72)</f>
        <v>875144</v>
      </c>
      <c r="J73" s="11"/>
      <c r="K73" s="12">
        <f>SUM(K70:K72)</f>
        <v>431531</v>
      </c>
    </row>
    <row r="74" spans="1:11" ht="21.75" customHeight="1">
      <c r="A74" s="6" t="s">
        <v>34</v>
      </c>
      <c r="B74" s="6"/>
      <c r="C74" s="85"/>
      <c r="D74" s="4"/>
      <c r="E74" s="11"/>
      <c r="F74" s="4"/>
      <c r="G74" s="11"/>
      <c r="H74" s="11"/>
      <c r="I74" s="11"/>
      <c r="J74" s="11"/>
      <c r="K74" s="11"/>
    </row>
    <row r="75" spans="1:11" ht="21.75" customHeight="1">
      <c r="A75" s="5" t="s">
        <v>64</v>
      </c>
      <c r="C75" s="82"/>
      <c r="D75" s="9"/>
      <c r="E75" s="11">
        <v>980051</v>
      </c>
      <c r="F75" s="9"/>
      <c r="G75" s="11">
        <v>496915</v>
      </c>
      <c r="H75" s="11"/>
      <c r="I75" s="11">
        <v>716998</v>
      </c>
      <c r="J75" s="11"/>
      <c r="K75" s="11">
        <v>319554</v>
      </c>
    </row>
    <row r="76" spans="1:11" ht="21.75" customHeight="1">
      <c r="A76" s="5" t="s">
        <v>130</v>
      </c>
      <c r="C76" s="82"/>
      <c r="D76" s="9"/>
      <c r="E76" s="11">
        <v>49174</v>
      </c>
      <c r="F76" s="9"/>
      <c r="G76" s="11">
        <v>55322</v>
      </c>
      <c r="H76" s="11"/>
      <c r="I76" s="84">
        <v>0</v>
      </c>
      <c r="J76" s="11"/>
      <c r="K76" s="84">
        <v>0</v>
      </c>
    </row>
    <row r="77" spans="1:11" ht="21.75" customHeight="1">
      <c r="A77" s="5" t="s">
        <v>132</v>
      </c>
      <c r="C77" s="85"/>
      <c r="D77" s="9"/>
      <c r="E77" s="11">
        <v>24369</v>
      </c>
      <c r="F77" s="9"/>
      <c r="G77" s="11">
        <v>24811</v>
      </c>
      <c r="H77" s="11"/>
      <c r="I77" s="11">
        <v>15879</v>
      </c>
      <c r="J77" s="11"/>
      <c r="K77" s="11">
        <v>13827</v>
      </c>
    </row>
    <row r="78" spans="1:11" ht="21.75" customHeight="1">
      <c r="A78" s="5" t="s">
        <v>41</v>
      </c>
      <c r="C78" s="82"/>
      <c r="D78" s="9"/>
      <c r="E78" s="11">
        <v>126856</v>
      </c>
      <c r="F78" s="9"/>
      <c r="G78" s="11">
        <v>138480</v>
      </c>
      <c r="H78" s="11"/>
      <c r="I78" s="11">
        <v>87695</v>
      </c>
      <c r="J78" s="11"/>
      <c r="K78" s="11">
        <v>86522</v>
      </c>
    </row>
    <row r="79" spans="1:11" ht="21.75" customHeight="1">
      <c r="A79" s="6" t="s">
        <v>35</v>
      </c>
      <c r="B79" s="6"/>
      <c r="C79" s="85"/>
      <c r="D79" s="4"/>
      <c r="E79" s="12">
        <f>SUM(E75:E78)</f>
        <v>1180450</v>
      </c>
      <c r="F79" s="4"/>
      <c r="G79" s="12">
        <f>SUM(G75:G78)</f>
        <v>715528</v>
      </c>
      <c r="H79" s="11"/>
      <c r="I79" s="12">
        <f>SUM(I75:I78)</f>
        <v>820572</v>
      </c>
      <c r="J79" s="11"/>
      <c r="K79" s="12">
        <f>SUM(K75:K78)</f>
        <v>419903</v>
      </c>
    </row>
    <row r="80" spans="1:11" ht="21.75" customHeight="1">
      <c r="A80" s="6" t="s">
        <v>188</v>
      </c>
      <c r="C80" s="85"/>
      <c r="D80" s="4"/>
      <c r="E80" s="11">
        <f>SUM(E73-E79)</f>
        <v>95306</v>
      </c>
      <c r="F80" s="4"/>
      <c r="G80" s="11">
        <f>SUM(G73-G79)</f>
        <v>-12309</v>
      </c>
      <c r="H80" s="11"/>
      <c r="I80" s="11">
        <f>SUM(I73-I79)</f>
        <v>54572</v>
      </c>
      <c r="J80" s="11"/>
      <c r="K80" s="11">
        <f>SUM(K73-K79)</f>
        <v>11628</v>
      </c>
    </row>
    <row r="81" spans="1:11" ht="21.75" customHeight="1">
      <c r="A81" s="5" t="s">
        <v>186</v>
      </c>
      <c r="C81" s="82">
        <v>8</v>
      </c>
      <c r="D81" s="4"/>
      <c r="E81" s="11">
        <v>1607</v>
      </c>
      <c r="F81" s="4"/>
      <c r="G81" s="11">
        <v>1142</v>
      </c>
      <c r="H81" s="11"/>
      <c r="I81" s="84">
        <v>0</v>
      </c>
      <c r="J81" s="11"/>
      <c r="K81" s="84">
        <v>0</v>
      </c>
    </row>
    <row r="82" spans="1:11" ht="21.75" customHeight="1">
      <c r="A82" s="5" t="s">
        <v>142</v>
      </c>
      <c r="B82" s="6"/>
      <c r="C82" s="85"/>
      <c r="D82" s="10"/>
      <c r="E82" s="11">
        <v>3976</v>
      </c>
      <c r="F82" s="4"/>
      <c r="G82" s="11">
        <v>6329</v>
      </c>
      <c r="H82" s="11"/>
      <c r="I82" s="11">
        <v>4676</v>
      </c>
      <c r="J82" s="11"/>
      <c r="K82" s="11">
        <v>6708</v>
      </c>
    </row>
    <row r="83" spans="1:11" ht="21.75" customHeight="1">
      <c r="A83" s="5" t="s">
        <v>42</v>
      </c>
      <c r="C83" s="85"/>
      <c r="D83" s="10"/>
      <c r="E83" s="13">
        <v>-9182</v>
      </c>
      <c r="F83" s="10"/>
      <c r="G83" s="13">
        <v>-10026</v>
      </c>
      <c r="H83" s="11"/>
      <c r="I83" s="13">
        <v>-8152</v>
      </c>
      <c r="J83" s="11"/>
      <c r="K83" s="13">
        <v>-8126</v>
      </c>
    </row>
    <row r="84" spans="1:11" ht="21.75" customHeight="1">
      <c r="A84" s="6" t="s">
        <v>227</v>
      </c>
      <c r="B84" s="6"/>
      <c r="C84" s="85"/>
      <c r="D84" s="10"/>
      <c r="E84" s="11">
        <f>SUM(E80:E83)</f>
        <v>91707</v>
      </c>
      <c r="F84" s="10"/>
      <c r="G84" s="11">
        <f>SUM(G80:G83)</f>
        <v>-14864</v>
      </c>
      <c r="H84" s="11"/>
      <c r="I84" s="11">
        <f>SUM(I80:I83)</f>
        <v>51096</v>
      </c>
      <c r="J84" s="11"/>
      <c r="K84" s="11">
        <f>SUM(K80:K83)</f>
        <v>10210</v>
      </c>
    </row>
    <row r="85" spans="1:11" ht="21.75" customHeight="1">
      <c r="A85" s="5" t="s">
        <v>226</v>
      </c>
      <c r="C85" s="82">
        <v>20</v>
      </c>
      <c r="D85" s="10"/>
      <c r="E85" s="13">
        <v>-11548</v>
      </c>
      <c r="F85" s="10"/>
      <c r="G85" s="13">
        <v>-3250</v>
      </c>
      <c r="H85" s="11"/>
      <c r="I85" s="13">
        <v>-9819</v>
      </c>
      <c r="J85" s="11"/>
      <c r="K85" s="13">
        <v>-2164</v>
      </c>
    </row>
    <row r="86" spans="1:11" ht="21.75" customHeight="1">
      <c r="A86" s="74" t="s">
        <v>163</v>
      </c>
      <c r="B86" s="74"/>
      <c r="C86" s="85"/>
      <c r="D86" s="4"/>
      <c r="E86" s="12">
        <f>E84+E85</f>
        <v>80159</v>
      </c>
      <c r="F86" s="4"/>
      <c r="G86" s="12">
        <f>G84+G85</f>
        <v>-18114</v>
      </c>
      <c r="H86" s="11"/>
      <c r="I86" s="12">
        <f>I84+I85</f>
        <v>41277</v>
      </c>
      <c r="J86" s="11"/>
      <c r="K86" s="12">
        <f>K84+K85</f>
        <v>8046</v>
      </c>
    </row>
    <row r="87" spans="1:11" ht="21.75" customHeight="1">
      <c r="D87" s="84"/>
      <c r="E87" s="84"/>
      <c r="F87" s="84"/>
      <c r="G87" s="84"/>
      <c r="H87" s="84"/>
      <c r="I87" s="84"/>
      <c r="J87" s="84"/>
      <c r="K87" s="84"/>
    </row>
    <row r="88" spans="1:11" s="87" customFormat="1" ht="21.75" customHeight="1">
      <c r="A88" s="86" t="s">
        <v>49</v>
      </c>
      <c r="B88" s="86"/>
      <c r="C88" s="5"/>
      <c r="D88" s="84"/>
      <c r="E88" s="84"/>
      <c r="F88" s="84"/>
      <c r="G88" s="84"/>
      <c r="H88" s="84"/>
      <c r="I88" s="84"/>
      <c r="J88" s="84"/>
      <c r="K88" s="84"/>
    </row>
    <row r="89" spans="1:11" s="87" customFormat="1" ht="21.75" customHeight="1">
      <c r="A89" s="88" t="s">
        <v>75</v>
      </c>
      <c r="B89" s="89"/>
      <c r="C89" s="5"/>
      <c r="D89" s="84"/>
    </row>
    <row r="90" spans="1:11" s="87" customFormat="1" ht="21.75" customHeight="1">
      <c r="A90" s="88" t="s">
        <v>76</v>
      </c>
      <c r="B90" s="89"/>
      <c r="C90" s="5"/>
      <c r="D90" s="84"/>
      <c r="E90" s="84"/>
      <c r="F90" s="84"/>
      <c r="G90" s="84"/>
      <c r="H90" s="84"/>
      <c r="I90" s="84"/>
      <c r="J90" s="84"/>
      <c r="K90" s="84"/>
    </row>
    <row r="91" spans="1:11" s="87" customFormat="1" ht="21.75" customHeight="1">
      <c r="A91" s="89" t="s">
        <v>93</v>
      </c>
      <c r="B91" s="89"/>
      <c r="C91" s="5"/>
      <c r="D91" s="84"/>
      <c r="E91" s="84"/>
      <c r="F91" s="84"/>
      <c r="G91" s="84"/>
      <c r="H91" s="84"/>
      <c r="I91" s="84"/>
      <c r="J91" s="84"/>
      <c r="K91" s="84"/>
    </row>
    <row r="92" spans="1:11" s="87" customFormat="1" ht="21.75" customHeight="1">
      <c r="A92" s="89" t="s">
        <v>133</v>
      </c>
      <c r="B92" s="89"/>
      <c r="C92" s="5"/>
      <c r="D92" s="84"/>
      <c r="E92" s="84">
        <v>8528</v>
      </c>
      <c r="F92" s="84"/>
      <c r="G92" s="84">
        <v>1627</v>
      </c>
      <c r="H92" s="84"/>
      <c r="I92" s="84">
        <v>0</v>
      </c>
      <c r="J92" s="84"/>
      <c r="K92" s="84">
        <v>0</v>
      </c>
    </row>
    <row r="93" spans="1:11" s="87" customFormat="1" ht="21.75" customHeight="1">
      <c r="A93" s="89"/>
      <c r="B93" s="89"/>
      <c r="C93" s="5"/>
      <c r="D93" s="84"/>
      <c r="E93" s="84"/>
      <c r="F93" s="84"/>
      <c r="G93" s="84"/>
      <c r="H93" s="84"/>
      <c r="I93" s="84"/>
      <c r="J93" s="84"/>
      <c r="K93" s="84"/>
    </row>
    <row r="94" spans="1:11" s="87" customFormat="1" ht="21.75" customHeight="1">
      <c r="A94" s="88" t="s">
        <v>162</v>
      </c>
      <c r="B94" s="89"/>
      <c r="C94" s="5"/>
      <c r="D94" s="84"/>
      <c r="E94" s="84"/>
      <c r="F94" s="84"/>
      <c r="G94" s="84"/>
      <c r="H94" s="84"/>
      <c r="I94" s="84"/>
      <c r="J94" s="84"/>
      <c r="K94" s="84"/>
    </row>
    <row r="95" spans="1:11" s="87" customFormat="1" ht="21.75" customHeight="1">
      <c r="A95" s="88" t="s">
        <v>76</v>
      </c>
      <c r="B95" s="89"/>
      <c r="C95" s="5"/>
      <c r="D95" s="84"/>
      <c r="E95" s="84"/>
      <c r="F95" s="84"/>
      <c r="G95" s="84"/>
      <c r="H95" s="84"/>
      <c r="I95" s="84"/>
      <c r="J95" s="84"/>
      <c r="K95" s="84"/>
    </row>
    <row r="96" spans="1:11" s="87" customFormat="1" ht="21.75" customHeight="1">
      <c r="A96" s="89" t="s">
        <v>167</v>
      </c>
      <c r="B96" s="89"/>
      <c r="C96" s="5"/>
      <c r="D96" s="84"/>
      <c r="E96" s="91">
        <v>32</v>
      </c>
      <c r="F96" s="84"/>
      <c r="G96" s="91">
        <v>0</v>
      </c>
      <c r="H96" s="84"/>
      <c r="I96" s="91">
        <v>0</v>
      </c>
      <c r="J96" s="84"/>
      <c r="K96" s="91">
        <v>0</v>
      </c>
    </row>
    <row r="97" spans="1:12" s="87" customFormat="1" ht="21.75" customHeight="1">
      <c r="A97" s="86" t="s">
        <v>50</v>
      </c>
      <c r="B97" s="89"/>
      <c r="C97" s="5"/>
      <c r="D97" s="90"/>
      <c r="E97" s="91">
        <f>SUM(E90:E96)</f>
        <v>8560</v>
      </c>
      <c r="F97" s="84"/>
      <c r="G97" s="91">
        <f>SUM(G90:G96)</f>
        <v>1627</v>
      </c>
      <c r="H97" s="84"/>
      <c r="I97" s="91">
        <f>SUM(I90:I96)</f>
        <v>0</v>
      </c>
      <c r="J97" s="84"/>
      <c r="K97" s="91">
        <f>SUM(K90:K96)</f>
        <v>0</v>
      </c>
    </row>
    <row r="98" spans="1:12" s="87" customFormat="1" ht="21.75" customHeight="1">
      <c r="A98" s="86"/>
      <c r="B98" s="89"/>
      <c r="C98" s="5"/>
      <c r="D98" s="90"/>
      <c r="E98" s="84"/>
      <c r="F98" s="84"/>
      <c r="G98" s="84"/>
      <c r="H98" s="84"/>
      <c r="I98" s="84"/>
      <c r="J98" s="84"/>
      <c r="K98" s="84"/>
    </row>
    <row r="99" spans="1:12" s="87" customFormat="1" ht="21.75" customHeight="1" thickBot="1">
      <c r="A99" s="86" t="s">
        <v>51</v>
      </c>
      <c r="B99" s="86"/>
      <c r="C99" s="5"/>
      <c r="D99" s="90"/>
      <c r="E99" s="92">
        <f>E86+E97</f>
        <v>88719</v>
      </c>
      <c r="F99" s="84"/>
      <c r="G99" s="92">
        <f>G86+G97</f>
        <v>-16487</v>
      </c>
      <c r="H99" s="84"/>
      <c r="I99" s="92">
        <f>I86+I97</f>
        <v>41277</v>
      </c>
      <c r="J99" s="84"/>
      <c r="K99" s="92">
        <f>K86+K97</f>
        <v>8046</v>
      </c>
    </row>
    <row r="100" spans="1:12" s="87" customFormat="1" ht="21.75" customHeight="1" thickTop="1">
      <c r="A100" s="86"/>
      <c r="B100" s="86"/>
      <c r="C100" s="5"/>
      <c r="D100" s="90"/>
      <c r="E100" s="84"/>
      <c r="F100" s="84"/>
      <c r="G100" s="84"/>
      <c r="H100" s="84"/>
      <c r="I100" s="84"/>
      <c r="J100" s="11"/>
      <c r="K100" s="84"/>
    </row>
    <row r="101" spans="1:12" ht="21.75" customHeight="1">
      <c r="A101" s="5" t="s">
        <v>3</v>
      </c>
      <c r="C101" s="93"/>
      <c r="D101" s="87"/>
      <c r="E101" s="84"/>
      <c r="F101" s="84"/>
      <c r="G101" s="84"/>
      <c r="H101" s="84"/>
      <c r="I101" s="84"/>
      <c r="J101" s="11"/>
      <c r="K101" s="11"/>
      <c r="L101" s="84"/>
    </row>
    <row r="102" spans="1:12" ht="21.75" customHeight="1">
      <c r="A102" s="71"/>
      <c r="B102" s="71"/>
      <c r="C102" s="71"/>
      <c r="D102" s="72"/>
      <c r="E102" s="72"/>
      <c r="F102" s="72"/>
      <c r="G102" s="72"/>
      <c r="H102" s="72"/>
      <c r="I102" s="73"/>
      <c r="J102" s="72"/>
      <c r="K102" s="73" t="s">
        <v>21</v>
      </c>
    </row>
    <row r="103" spans="1:12" ht="21.75" customHeight="1">
      <c r="A103" s="74" t="s">
        <v>83</v>
      </c>
      <c r="B103" s="74"/>
      <c r="C103" s="71"/>
      <c r="D103" s="72"/>
      <c r="E103" s="72"/>
      <c r="F103" s="72"/>
      <c r="G103" s="72"/>
      <c r="H103" s="72"/>
      <c r="I103" s="72"/>
      <c r="J103" s="72"/>
      <c r="K103" s="72"/>
    </row>
    <row r="104" spans="1:12" ht="21.75" customHeight="1">
      <c r="A104" s="74" t="s">
        <v>114</v>
      </c>
      <c r="B104" s="74"/>
      <c r="C104" s="71"/>
      <c r="D104" s="72"/>
      <c r="E104" s="72"/>
      <c r="F104" s="72"/>
      <c r="G104" s="72"/>
      <c r="H104" s="72"/>
      <c r="I104" s="72"/>
      <c r="J104" s="72"/>
      <c r="K104" s="72"/>
    </row>
    <row r="105" spans="1:12" ht="21.75" customHeight="1">
      <c r="A105" s="74" t="s">
        <v>212</v>
      </c>
      <c r="B105" s="74"/>
      <c r="C105" s="71"/>
      <c r="D105" s="72"/>
      <c r="E105" s="72"/>
      <c r="F105" s="72"/>
      <c r="G105" s="72"/>
      <c r="H105" s="72"/>
      <c r="I105" s="72"/>
      <c r="J105" s="72"/>
      <c r="K105" s="72"/>
    </row>
    <row r="106" spans="1:12" ht="23.1" customHeight="1">
      <c r="A106" s="74"/>
      <c r="B106" s="74"/>
      <c r="C106" s="124"/>
      <c r="K106" s="73" t="s">
        <v>18</v>
      </c>
    </row>
    <row r="107" spans="1:12" s="6" customFormat="1" ht="23.1" customHeight="1">
      <c r="C107" s="76"/>
      <c r="D107" s="77"/>
      <c r="E107" s="151" t="s">
        <v>19</v>
      </c>
      <c r="F107" s="151"/>
      <c r="G107" s="151"/>
      <c r="H107" s="77"/>
      <c r="I107" s="151" t="s">
        <v>20</v>
      </c>
      <c r="J107" s="151"/>
      <c r="K107" s="151"/>
    </row>
    <row r="108" spans="1:12" ht="23.1" customHeight="1">
      <c r="C108" s="78" t="s">
        <v>0</v>
      </c>
      <c r="E108" s="79" t="s">
        <v>153</v>
      </c>
      <c r="F108" s="80"/>
      <c r="G108" s="79" t="s">
        <v>137</v>
      </c>
      <c r="I108" s="79" t="s">
        <v>153</v>
      </c>
      <c r="J108" s="80"/>
      <c r="K108" s="79" t="s">
        <v>137</v>
      </c>
    </row>
    <row r="109" spans="1:12" ht="21.75" customHeight="1">
      <c r="A109" s="6" t="s">
        <v>124</v>
      </c>
      <c r="D109" s="5"/>
      <c r="E109" s="5"/>
      <c r="F109" s="5"/>
      <c r="G109" s="5"/>
      <c r="H109" s="5"/>
      <c r="I109" s="5"/>
      <c r="J109" s="5"/>
      <c r="K109" s="5"/>
      <c r="L109" s="84"/>
    </row>
    <row r="110" spans="1:12" ht="21.75" customHeight="1" thickBot="1">
      <c r="A110" s="5" t="s">
        <v>92</v>
      </c>
      <c r="D110" s="5"/>
      <c r="E110" s="11">
        <v>79955</v>
      </c>
      <c r="F110" s="4"/>
      <c r="G110" s="11">
        <v>-19599</v>
      </c>
      <c r="H110" s="11"/>
      <c r="I110" s="95">
        <v>41277</v>
      </c>
      <c r="J110" s="11"/>
      <c r="K110" s="95">
        <v>8046</v>
      </c>
      <c r="L110" s="84"/>
    </row>
    <row r="111" spans="1:12" ht="21.75" customHeight="1" thickTop="1">
      <c r="A111" s="5" t="s">
        <v>107</v>
      </c>
      <c r="D111" s="5"/>
      <c r="E111" s="13">
        <v>204</v>
      </c>
      <c r="F111" s="4"/>
      <c r="G111" s="13">
        <v>1485</v>
      </c>
      <c r="H111" s="11"/>
      <c r="I111" s="11"/>
      <c r="J111" s="11"/>
      <c r="K111" s="11"/>
      <c r="L111" s="84"/>
    </row>
    <row r="112" spans="1:12" ht="21.75" customHeight="1" thickBot="1">
      <c r="D112" s="5"/>
      <c r="E112" s="95">
        <f>SUM(E110:E111)</f>
        <v>80159</v>
      </c>
      <c r="F112" s="4"/>
      <c r="G112" s="95">
        <f>SUM(G110:G111)</f>
        <v>-18114</v>
      </c>
      <c r="H112" s="11"/>
      <c r="I112" s="11"/>
      <c r="J112" s="11"/>
      <c r="K112" s="11"/>
      <c r="L112" s="84"/>
    </row>
    <row r="113" spans="1:12" s="87" customFormat="1" ht="21.75" customHeight="1" thickTop="1">
      <c r="A113" s="86"/>
      <c r="B113" s="86"/>
      <c r="C113" s="5"/>
      <c r="D113" s="90"/>
      <c r="E113" s="11"/>
      <c r="F113" s="4"/>
      <c r="G113" s="11"/>
      <c r="H113" s="11"/>
      <c r="I113" s="11"/>
      <c r="J113" s="11"/>
      <c r="K113" s="11"/>
    </row>
    <row r="114" spans="1:12" s="87" customFormat="1" ht="21.75" customHeight="1">
      <c r="A114" s="86" t="s">
        <v>91</v>
      </c>
      <c r="B114" s="86"/>
      <c r="C114" s="5"/>
      <c r="D114" s="90"/>
      <c r="F114" s="96"/>
      <c r="H114" s="96"/>
      <c r="J114" s="96"/>
    </row>
    <row r="115" spans="1:12" ht="21.75" customHeight="1" thickBot="1">
      <c r="A115" s="5" t="s">
        <v>92</v>
      </c>
      <c r="D115" s="90"/>
      <c r="E115" s="84">
        <v>88500</v>
      </c>
      <c r="F115" s="84"/>
      <c r="G115" s="84">
        <v>-17972</v>
      </c>
      <c r="H115" s="84"/>
      <c r="I115" s="92">
        <v>41277</v>
      </c>
      <c r="J115" s="84"/>
      <c r="K115" s="92">
        <v>8046</v>
      </c>
      <c r="L115" s="84"/>
    </row>
    <row r="116" spans="1:12" ht="21.75" customHeight="1" thickTop="1">
      <c r="A116" s="5" t="s">
        <v>107</v>
      </c>
      <c r="D116" s="90"/>
      <c r="E116" s="91">
        <v>219</v>
      </c>
      <c r="F116" s="84"/>
      <c r="G116" s="91">
        <v>1485</v>
      </c>
      <c r="H116" s="84"/>
      <c r="I116" s="97"/>
      <c r="J116" s="84"/>
      <c r="K116" s="97"/>
      <c r="L116" s="84"/>
    </row>
    <row r="117" spans="1:12" ht="21.75" customHeight="1" thickBot="1">
      <c r="C117" s="93"/>
      <c r="D117" s="87"/>
      <c r="E117" s="98">
        <f>SUM(E115:E116)</f>
        <v>88719</v>
      </c>
      <c r="F117" s="84"/>
      <c r="G117" s="98">
        <f>SUM(G115:G116)</f>
        <v>-16487</v>
      </c>
      <c r="H117" s="84"/>
      <c r="I117" s="84"/>
      <c r="J117" s="84"/>
      <c r="K117" s="84"/>
      <c r="L117" s="84"/>
    </row>
    <row r="118" spans="1:12" ht="21.75" customHeight="1" thickTop="1">
      <c r="A118" s="99"/>
      <c r="B118" s="99"/>
      <c r="C118" s="100"/>
    </row>
    <row r="119" spans="1:12" ht="21.75" customHeight="1">
      <c r="C119" s="85"/>
      <c r="D119" s="4"/>
      <c r="E119" s="11"/>
      <c r="F119" s="4"/>
      <c r="G119" s="11"/>
      <c r="H119" s="11"/>
      <c r="I119" s="7"/>
      <c r="J119" s="11"/>
      <c r="K119" s="101" t="s">
        <v>80</v>
      </c>
      <c r="L119" s="84"/>
    </row>
    <row r="120" spans="1:12" ht="21.75" customHeight="1">
      <c r="A120" s="6" t="s">
        <v>234</v>
      </c>
      <c r="C120" s="82">
        <v>22</v>
      </c>
      <c r="D120" s="4"/>
      <c r="E120" s="11"/>
      <c r="F120" s="4"/>
      <c r="G120" s="11"/>
      <c r="H120" s="11"/>
      <c r="I120" s="7"/>
      <c r="J120" s="11"/>
      <c r="K120" s="101"/>
      <c r="L120" s="84"/>
    </row>
    <row r="121" spans="1:12" ht="21.75" customHeight="1">
      <c r="A121" s="74" t="s">
        <v>235</v>
      </c>
      <c r="B121" s="74"/>
      <c r="C121" s="82"/>
      <c r="D121" s="4"/>
      <c r="E121" s="4"/>
      <c r="F121" s="4"/>
      <c r="G121" s="4"/>
      <c r="H121" s="4"/>
      <c r="I121" s="4"/>
      <c r="J121" s="4"/>
      <c r="K121" s="4"/>
    </row>
    <row r="122" spans="1:12" ht="21.75" customHeight="1" thickBot="1">
      <c r="A122" s="99" t="s">
        <v>187</v>
      </c>
      <c r="B122" s="99"/>
      <c r="C122" s="85"/>
      <c r="D122" s="4"/>
      <c r="E122" s="102">
        <f>E110/454152</f>
        <v>0.17605339181595589</v>
      </c>
      <c r="F122" s="8"/>
      <c r="G122" s="102">
        <v>-4.2999999999999997E-2</v>
      </c>
      <c r="H122" s="11"/>
      <c r="I122" s="102">
        <f>I110/454152</f>
        <v>9.0888072715742743E-2</v>
      </c>
      <c r="J122" s="104"/>
      <c r="K122" s="126">
        <v>1.7716535433070866E-2</v>
      </c>
    </row>
    <row r="123" spans="1:12" ht="21.75" customHeight="1" thickTop="1">
      <c r="A123" s="99"/>
      <c r="B123" s="99"/>
      <c r="C123" s="85"/>
      <c r="D123" s="4"/>
      <c r="E123" s="104"/>
      <c r="F123" s="4"/>
      <c r="G123" s="104"/>
      <c r="H123" s="8"/>
      <c r="I123" s="104"/>
      <c r="J123" s="8"/>
      <c r="K123" s="104"/>
    </row>
    <row r="124" spans="1:12" s="87" customFormat="1" ht="21.75" customHeight="1">
      <c r="A124" s="5" t="s">
        <v>3</v>
      </c>
      <c r="B124" s="5"/>
      <c r="D124" s="81"/>
      <c r="F124" s="81"/>
      <c r="H124" s="96"/>
      <c r="J124" s="96"/>
    </row>
    <row r="125" spans="1:12" ht="21.75" customHeight="1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</row>
    <row r="126" spans="1:12" ht="21.75" customHeight="1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</row>
    <row r="127" spans="1:12" ht="21.75" customHeight="1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</row>
    <row r="128" spans="1:12" ht="23.1" customHeight="1">
      <c r="A128" s="152"/>
      <c r="B128" s="152"/>
      <c r="C128" s="75"/>
      <c r="F128" s="5"/>
      <c r="G128" s="153"/>
      <c r="H128" s="153"/>
      <c r="I128" s="153"/>
      <c r="J128" s="153"/>
      <c r="K128" s="153"/>
    </row>
    <row r="129" spans="1:11" ht="23.1" customHeight="1">
      <c r="A129" s="152"/>
      <c r="B129" s="152"/>
      <c r="C129" s="75"/>
      <c r="F129" s="5"/>
      <c r="G129" s="153"/>
      <c r="H129" s="153"/>
      <c r="I129" s="153"/>
      <c r="J129" s="153"/>
      <c r="K129" s="153"/>
    </row>
    <row r="130" spans="1:11" ht="21.75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</row>
    <row r="134" spans="1:11" ht="21.75" customHeight="1">
      <c r="A134" s="105"/>
      <c r="B134" s="105"/>
    </row>
  </sheetData>
  <mergeCells count="12">
    <mergeCell ref="E6:G6"/>
    <mergeCell ref="I6:K6"/>
    <mergeCell ref="E43:G43"/>
    <mergeCell ref="I43:K43"/>
    <mergeCell ref="E66:G66"/>
    <mergeCell ref="I66:K66"/>
    <mergeCell ref="E107:G107"/>
    <mergeCell ref="I107:K107"/>
    <mergeCell ref="A128:B128"/>
    <mergeCell ref="G128:K128"/>
    <mergeCell ref="A129:B129"/>
    <mergeCell ref="G129:K129"/>
  </mergeCells>
  <printOptions gridLinesSet="0"/>
  <pageMargins left="0.78740157480314965" right="0.39370078740157483" top="0.78740157480314965" bottom="0.39370078740157483" header="0.31496062992125984" footer="0.31496062992125984"/>
  <pageSetup paperSize="9" scale="70" firstPageNumber="9" fitToHeight="0" orientation="portrait" useFirstPageNumber="1" r:id="rId1"/>
  <headerFooter alignWithMargins="0"/>
  <rowBreaks count="3" manualBreakCount="3">
    <brk id="37" max="16383" man="1"/>
    <brk id="60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view="pageBreakPreview" topLeftCell="A8" zoomScale="70" zoomScaleNormal="70" zoomScaleSheetLayoutView="70" workbookViewId="0">
      <selection activeCell="A13" sqref="A13:XFD15"/>
    </sheetView>
  </sheetViews>
  <sheetFormatPr defaultColWidth="9.109375" defaultRowHeight="21" customHeight="1"/>
  <cols>
    <col min="1" max="2" width="11.109375" style="106" customWidth="1"/>
    <col min="3" max="3" width="25.5546875" style="106" customWidth="1"/>
    <col min="4" max="4" width="1.6640625" style="106" customWidth="1"/>
    <col min="5" max="5" width="19.33203125" style="106" customWidth="1"/>
    <col min="6" max="6" width="1.33203125" style="106" customWidth="1"/>
    <col min="7" max="7" width="19.33203125" style="106" customWidth="1"/>
    <col min="8" max="8" width="1.33203125" style="106" customWidth="1"/>
    <col min="9" max="9" width="19.33203125" style="106" customWidth="1"/>
    <col min="10" max="10" width="1.33203125" style="106" customWidth="1"/>
    <col min="11" max="11" width="19.33203125" style="106" customWidth="1"/>
    <col min="12" max="12" width="1.33203125" style="106" customWidth="1"/>
    <col min="13" max="13" width="24.109375" style="106" customWidth="1"/>
    <col min="14" max="14" width="1.33203125" style="106" customWidth="1"/>
    <col min="15" max="15" width="19.33203125" style="106" customWidth="1"/>
    <col min="16" max="16" width="1.33203125" style="106" customWidth="1"/>
    <col min="17" max="17" width="19.33203125" style="106" customWidth="1"/>
    <col min="18" max="18" width="1.33203125" style="106" customWidth="1"/>
    <col min="19" max="19" width="19.33203125" style="106" customWidth="1"/>
    <col min="20" max="16384" width="9.109375" style="106"/>
  </cols>
  <sheetData>
    <row r="1" spans="1:20" ht="21" customHeight="1">
      <c r="N1" s="107"/>
      <c r="O1" s="107"/>
      <c r="P1" s="107"/>
      <c r="Q1" s="107"/>
      <c r="S1" s="108" t="s">
        <v>21</v>
      </c>
    </row>
    <row r="2" spans="1:20" ht="21" customHeight="1">
      <c r="A2" s="109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  <c r="N2" s="110"/>
      <c r="O2" s="112"/>
      <c r="P2" s="110"/>
      <c r="Q2" s="112"/>
      <c r="R2" s="110"/>
    </row>
    <row r="3" spans="1:20" ht="21" customHeight="1">
      <c r="A3" s="109" t="s">
        <v>72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1"/>
      <c r="N3" s="110"/>
      <c r="O3" s="110"/>
      <c r="P3" s="110"/>
      <c r="Q3" s="110"/>
      <c r="R3" s="110"/>
    </row>
    <row r="4" spans="1:20" ht="21" customHeight="1">
      <c r="A4" s="109" t="s">
        <v>212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20" ht="21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4"/>
      <c r="O5" s="114"/>
      <c r="P5" s="114"/>
      <c r="Q5" s="114"/>
      <c r="R5" s="113"/>
      <c r="S5" s="114" t="s">
        <v>18</v>
      </c>
    </row>
    <row r="6" spans="1:20" s="116" customFormat="1" ht="21" customHeight="1">
      <c r="A6" s="115"/>
      <c r="B6" s="115"/>
      <c r="C6" s="115"/>
      <c r="E6" s="154" t="s">
        <v>19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20" s="116" customFormat="1" ht="21" customHeight="1">
      <c r="A7" s="115"/>
      <c r="B7" s="115"/>
      <c r="C7" s="115"/>
      <c r="D7" s="106"/>
      <c r="E7" s="106"/>
      <c r="F7" s="106"/>
      <c r="G7" s="106"/>
      <c r="H7" s="106"/>
      <c r="I7" s="106"/>
      <c r="J7" s="106"/>
      <c r="K7" s="106"/>
      <c r="L7" s="106"/>
      <c r="M7" s="117" t="s">
        <v>62</v>
      </c>
      <c r="N7" s="111"/>
      <c r="O7" s="115"/>
      <c r="P7" s="111"/>
      <c r="Q7" s="115"/>
      <c r="R7" s="106"/>
      <c r="S7" s="115"/>
    </row>
    <row r="8" spans="1:20" s="116" customFormat="1" ht="21" customHeight="1">
      <c r="A8" s="115"/>
      <c r="B8" s="115"/>
      <c r="C8" s="115"/>
      <c r="D8" s="106"/>
      <c r="E8" s="106"/>
      <c r="F8" s="106"/>
      <c r="G8" s="106"/>
      <c r="H8" s="106"/>
      <c r="I8" s="106"/>
      <c r="J8" s="106"/>
      <c r="K8" s="106"/>
      <c r="L8" s="106"/>
      <c r="M8" s="118" t="s">
        <v>57</v>
      </c>
      <c r="N8" s="111"/>
      <c r="O8" s="106"/>
      <c r="P8" s="111"/>
      <c r="Q8" s="106"/>
      <c r="R8" s="106"/>
      <c r="S8" s="115"/>
    </row>
    <row r="9" spans="1:20" s="111" customFormat="1" ht="21" customHeight="1">
      <c r="M9" s="111" t="s">
        <v>94</v>
      </c>
      <c r="O9" s="111" t="s">
        <v>115</v>
      </c>
      <c r="Q9" s="111" t="s">
        <v>97</v>
      </c>
    </row>
    <row r="10" spans="1:20" s="111" customFormat="1" ht="21" customHeight="1">
      <c r="E10" s="111" t="s">
        <v>43</v>
      </c>
      <c r="I10" s="155" t="s">
        <v>122</v>
      </c>
      <c r="J10" s="155"/>
      <c r="K10" s="155"/>
      <c r="M10" s="111" t="s">
        <v>95</v>
      </c>
      <c r="O10" s="111" t="s">
        <v>144</v>
      </c>
      <c r="Q10" s="111" t="s">
        <v>146</v>
      </c>
      <c r="S10" s="111" t="s">
        <v>15</v>
      </c>
    </row>
    <row r="11" spans="1:20" s="111" customFormat="1" ht="21" customHeight="1">
      <c r="E11" s="111" t="s">
        <v>71</v>
      </c>
      <c r="I11" s="111" t="s">
        <v>126</v>
      </c>
      <c r="M11" s="111" t="s">
        <v>96</v>
      </c>
      <c r="O11" s="111" t="s">
        <v>143</v>
      </c>
      <c r="Q11" s="111" t="s">
        <v>145</v>
      </c>
      <c r="S11" s="111" t="s">
        <v>52</v>
      </c>
    </row>
    <row r="12" spans="1:20" s="111" customFormat="1" ht="21" customHeight="1">
      <c r="E12" s="134" t="s">
        <v>16</v>
      </c>
      <c r="G12" s="134" t="s">
        <v>81</v>
      </c>
      <c r="I12" s="134" t="s">
        <v>127</v>
      </c>
      <c r="K12" s="134" t="s">
        <v>14</v>
      </c>
      <c r="M12" s="134" t="s">
        <v>147</v>
      </c>
      <c r="O12" s="134" t="s">
        <v>116</v>
      </c>
      <c r="Q12" s="134" t="s">
        <v>98</v>
      </c>
      <c r="S12" s="134" t="s">
        <v>53</v>
      </c>
    </row>
    <row r="13" spans="1:20" ht="21" customHeight="1">
      <c r="A13" s="109" t="s">
        <v>138</v>
      </c>
      <c r="D13" s="111"/>
      <c r="E13" s="1">
        <v>113538</v>
      </c>
      <c r="F13" s="2"/>
      <c r="G13" s="1">
        <v>170630</v>
      </c>
      <c r="H13" s="2"/>
      <c r="I13" s="1">
        <v>11047</v>
      </c>
      <c r="J13" s="2"/>
      <c r="K13" s="1">
        <v>-9537</v>
      </c>
      <c r="L13" s="2"/>
      <c r="M13" s="1">
        <v>-4355</v>
      </c>
      <c r="N13" s="2"/>
      <c r="O13" s="1">
        <v>281323</v>
      </c>
      <c r="P13" s="2"/>
      <c r="Q13" s="1">
        <v>24328</v>
      </c>
      <c r="R13" s="2"/>
      <c r="S13" s="1">
        <v>305651</v>
      </c>
      <c r="T13" s="119"/>
    </row>
    <row r="14" spans="1:20" ht="21" customHeight="1">
      <c r="A14" s="120" t="s">
        <v>163</v>
      </c>
      <c r="D14" s="111"/>
      <c r="E14" s="1">
        <v>0</v>
      </c>
      <c r="F14" s="2"/>
      <c r="G14" s="1">
        <v>0</v>
      </c>
      <c r="H14" s="2"/>
      <c r="I14" s="1">
        <v>0</v>
      </c>
      <c r="J14" s="2"/>
      <c r="K14" s="1">
        <v>-19599</v>
      </c>
      <c r="L14" s="2"/>
      <c r="M14" s="1">
        <v>0</v>
      </c>
      <c r="N14" s="2"/>
      <c r="O14" s="1">
        <f t="shared" ref="O14:O15" si="0">SUM(E14:M14)</f>
        <v>-19599</v>
      </c>
      <c r="P14" s="2"/>
      <c r="Q14" s="1">
        <v>1485</v>
      </c>
      <c r="R14" s="2"/>
      <c r="S14" s="1">
        <f t="shared" ref="S14:S17" si="1">SUM(O14:Q14)</f>
        <v>-18114</v>
      </c>
      <c r="T14" s="119"/>
    </row>
    <row r="15" spans="1:20" ht="21" customHeight="1">
      <c r="A15" s="120" t="s">
        <v>50</v>
      </c>
      <c r="D15" s="111"/>
      <c r="E15" s="1">
        <v>0</v>
      </c>
      <c r="F15" s="2"/>
      <c r="G15" s="1">
        <v>0</v>
      </c>
      <c r="H15" s="2"/>
      <c r="I15" s="1">
        <v>0</v>
      </c>
      <c r="J15" s="2"/>
      <c r="K15" s="1">
        <v>0</v>
      </c>
      <c r="L15" s="2"/>
      <c r="M15" s="1">
        <v>1627</v>
      </c>
      <c r="N15" s="2"/>
      <c r="O15" s="1">
        <f t="shared" si="0"/>
        <v>1627</v>
      </c>
      <c r="P15" s="2"/>
      <c r="Q15" s="1">
        <v>0</v>
      </c>
      <c r="R15" s="2"/>
      <c r="S15" s="1">
        <f t="shared" si="1"/>
        <v>1627</v>
      </c>
      <c r="T15" s="119"/>
    </row>
    <row r="16" spans="1:20" ht="21" customHeight="1">
      <c r="A16" s="120" t="s">
        <v>51</v>
      </c>
      <c r="D16" s="111"/>
      <c r="E16" s="139">
        <f>SUM(E14:E15)</f>
        <v>0</v>
      </c>
      <c r="F16" s="87"/>
      <c r="G16" s="139">
        <f>SUM(G14:G15)</f>
        <v>0</v>
      </c>
      <c r="H16" s="87"/>
      <c r="I16" s="139">
        <f>SUM(I14:I15)</f>
        <v>0</v>
      </c>
      <c r="J16" s="87"/>
      <c r="K16" s="139">
        <f>SUM(K14:K15)</f>
        <v>-19599</v>
      </c>
      <c r="L16" s="87"/>
      <c r="M16" s="139">
        <f>SUM(M14:M15)</f>
        <v>1627</v>
      </c>
      <c r="N16" s="87"/>
      <c r="O16" s="139">
        <f>SUM(O14:O15)</f>
        <v>-17972</v>
      </c>
      <c r="P16" s="87"/>
      <c r="Q16" s="139">
        <f>SUM(Q14:Q15)</f>
        <v>1485</v>
      </c>
      <c r="R16" s="87"/>
      <c r="S16" s="139">
        <f>SUM(S14:S15)</f>
        <v>-16487</v>
      </c>
      <c r="T16" s="119"/>
    </row>
    <row r="17" spans="1:20" ht="21" customHeight="1">
      <c r="A17" s="120" t="s">
        <v>221</v>
      </c>
      <c r="D17" s="111"/>
      <c r="E17" s="1">
        <v>0</v>
      </c>
      <c r="F17" s="2"/>
      <c r="G17" s="1">
        <v>0</v>
      </c>
      <c r="H17" s="2"/>
      <c r="I17" s="1">
        <v>0</v>
      </c>
      <c r="J17" s="2"/>
      <c r="K17" s="1">
        <v>0</v>
      </c>
      <c r="L17" s="2"/>
      <c r="M17" s="1">
        <v>0</v>
      </c>
      <c r="N17" s="2"/>
      <c r="O17" s="1">
        <v>0</v>
      </c>
      <c r="P17" s="2"/>
      <c r="Q17" s="1">
        <v>-4056</v>
      </c>
      <c r="R17" s="2"/>
      <c r="S17" s="1">
        <f t="shared" si="1"/>
        <v>-4056</v>
      </c>
      <c r="T17" s="119"/>
    </row>
    <row r="18" spans="1:20" ht="21" customHeight="1" thickBot="1">
      <c r="A18" s="109" t="s">
        <v>213</v>
      </c>
      <c r="D18" s="111"/>
      <c r="E18" s="121">
        <f>SUM(E13,E16:E17)</f>
        <v>113538</v>
      </c>
      <c r="F18" s="83"/>
      <c r="G18" s="121">
        <f>SUM(G13,G16:G17)</f>
        <v>170630</v>
      </c>
      <c r="H18" s="83"/>
      <c r="I18" s="121">
        <f>SUM(I13,I16:I17)</f>
        <v>11047</v>
      </c>
      <c r="J18" s="83"/>
      <c r="K18" s="121">
        <f>SUM(K13,K16:K17)</f>
        <v>-29136</v>
      </c>
      <c r="L18" s="83"/>
      <c r="M18" s="121">
        <f>SUM(M13,M16:M17)</f>
        <v>-2728</v>
      </c>
      <c r="N18" s="83"/>
      <c r="O18" s="121">
        <f>SUM(O13,O16:O17)</f>
        <v>263351</v>
      </c>
      <c r="P18" s="83"/>
      <c r="Q18" s="121">
        <f>SUM(Q13,Q16:Q17)</f>
        <v>21757</v>
      </c>
      <c r="R18" s="83"/>
      <c r="S18" s="121">
        <f>SUM(S13,S16:S17)</f>
        <v>285108</v>
      </c>
      <c r="T18" s="119"/>
    </row>
    <row r="19" spans="1:20" ht="21" customHeight="1" thickTop="1">
      <c r="A19" s="109"/>
      <c r="D19" s="111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119"/>
    </row>
    <row r="20" spans="1:20" ht="21" customHeight="1">
      <c r="A20" s="109" t="s">
        <v>154</v>
      </c>
      <c r="D20" s="111"/>
      <c r="E20" s="1">
        <v>113538</v>
      </c>
      <c r="F20" s="2"/>
      <c r="G20" s="1">
        <v>170630</v>
      </c>
      <c r="H20" s="2"/>
      <c r="I20" s="1">
        <v>11354</v>
      </c>
      <c r="J20" s="2"/>
      <c r="K20" s="1">
        <v>-36076</v>
      </c>
      <c r="L20" s="2"/>
      <c r="M20" s="1">
        <v>-4726</v>
      </c>
      <c r="N20" s="2"/>
      <c r="O20" s="1">
        <f>SUM(E20:M20)</f>
        <v>254720</v>
      </c>
      <c r="P20" s="2"/>
      <c r="Q20" s="1">
        <v>22112</v>
      </c>
      <c r="R20" s="2"/>
      <c r="S20" s="1">
        <f>SUM(O20:Q20)</f>
        <v>276832</v>
      </c>
      <c r="T20" s="119"/>
    </row>
    <row r="21" spans="1:20" ht="21" customHeight="1">
      <c r="A21" s="120" t="s">
        <v>134</v>
      </c>
      <c r="D21" s="111"/>
      <c r="E21" s="1">
        <v>0</v>
      </c>
      <c r="F21" s="2"/>
      <c r="G21" s="1">
        <v>0</v>
      </c>
      <c r="H21" s="2"/>
      <c r="I21" s="1">
        <v>0</v>
      </c>
      <c r="J21" s="2"/>
      <c r="K21" s="1">
        <f>PL!E110</f>
        <v>79955</v>
      </c>
      <c r="L21" s="2"/>
      <c r="M21" s="1">
        <v>0</v>
      </c>
      <c r="N21" s="2"/>
      <c r="O21" s="1">
        <f t="shared" ref="O21:O24" si="2">SUM(E21:M21)</f>
        <v>79955</v>
      </c>
      <c r="P21" s="2"/>
      <c r="Q21" s="1">
        <f>PL!E111</f>
        <v>204</v>
      </c>
      <c r="R21" s="2"/>
      <c r="S21" s="1">
        <f t="shared" ref="S21:S24" si="3">SUM(O21:Q21)</f>
        <v>80159</v>
      </c>
      <c r="T21" s="119"/>
    </row>
    <row r="22" spans="1:20" ht="21" customHeight="1">
      <c r="A22" s="120" t="s">
        <v>50</v>
      </c>
      <c r="D22" s="111"/>
      <c r="E22" s="3">
        <v>0</v>
      </c>
      <c r="F22" s="2"/>
      <c r="G22" s="3">
        <v>0</v>
      </c>
      <c r="H22" s="2"/>
      <c r="I22" s="3">
        <v>0</v>
      </c>
      <c r="J22" s="2"/>
      <c r="K22" s="3">
        <v>17</v>
      </c>
      <c r="L22" s="2"/>
      <c r="M22" s="3">
        <f>PL!E92</f>
        <v>8528</v>
      </c>
      <c r="N22" s="2"/>
      <c r="O22" s="3">
        <f t="shared" si="2"/>
        <v>8545</v>
      </c>
      <c r="P22" s="2"/>
      <c r="Q22" s="3">
        <v>15</v>
      </c>
      <c r="R22" s="2"/>
      <c r="S22" s="3">
        <f t="shared" si="3"/>
        <v>8560</v>
      </c>
      <c r="T22" s="119"/>
    </row>
    <row r="23" spans="1:20" ht="21" customHeight="1">
      <c r="A23" s="120" t="s">
        <v>51</v>
      </c>
      <c r="D23" s="111"/>
      <c r="E23" s="1">
        <f>SUM(E21:E22)</f>
        <v>0</v>
      </c>
      <c r="F23" s="87"/>
      <c r="G23" s="1">
        <f>SUM(G21:G22)</f>
        <v>0</v>
      </c>
      <c r="H23" s="87"/>
      <c r="I23" s="1">
        <f>SUM(I21:I22)</f>
        <v>0</v>
      </c>
      <c r="J23" s="87"/>
      <c r="K23" s="1">
        <f>SUM(K21:K22)</f>
        <v>79972</v>
      </c>
      <c r="L23" s="87"/>
      <c r="M23" s="1">
        <f>SUM(M21:M22)</f>
        <v>8528</v>
      </c>
      <c r="N23" s="87"/>
      <c r="O23" s="1">
        <f t="shared" si="2"/>
        <v>88500</v>
      </c>
      <c r="P23" s="87"/>
      <c r="Q23" s="1">
        <f>SUM(Q21:Q22)</f>
        <v>219</v>
      </c>
      <c r="R23" s="2"/>
      <c r="S23" s="1">
        <f t="shared" si="3"/>
        <v>88719</v>
      </c>
      <c r="T23" s="119"/>
    </row>
    <row r="24" spans="1:20" ht="21" customHeight="1">
      <c r="A24" s="120" t="s">
        <v>180</v>
      </c>
      <c r="D24" s="111"/>
      <c r="E24" s="3">
        <v>0</v>
      </c>
      <c r="F24" s="87"/>
      <c r="G24" s="3">
        <v>0</v>
      </c>
      <c r="H24" s="2"/>
      <c r="I24" s="3">
        <v>0</v>
      </c>
      <c r="J24" s="2"/>
      <c r="K24" s="3">
        <v>0</v>
      </c>
      <c r="L24" s="87"/>
      <c r="M24" s="3">
        <v>0</v>
      </c>
      <c r="N24" s="87"/>
      <c r="O24" s="1">
        <f t="shared" si="2"/>
        <v>0</v>
      </c>
      <c r="P24" s="87"/>
      <c r="Q24" s="1">
        <v>-2266</v>
      </c>
      <c r="R24" s="2"/>
      <c r="S24" s="1">
        <f t="shared" si="3"/>
        <v>-2266</v>
      </c>
      <c r="T24" s="119"/>
    </row>
    <row r="25" spans="1:20" ht="21" customHeight="1" thickBot="1">
      <c r="A25" s="109" t="s">
        <v>214</v>
      </c>
      <c r="D25" s="111"/>
      <c r="E25" s="121">
        <f>SUM(E20,E23:E24)</f>
        <v>113538</v>
      </c>
      <c r="F25" s="83"/>
      <c r="G25" s="121">
        <f>SUM(G20,G23:G24)</f>
        <v>170630</v>
      </c>
      <c r="H25" s="83"/>
      <c r="I25" s="121">
        <f>SUM(I20,I23:I24)</f>
        <v>11354</v>
      </c>
      <c r="J25" s="83"/>
      <c r="K25" s="121">
        <f>SUM(K20,K23:K24)</f>
        <v>43896</v>
      </c>
      <c r="L25" s="83"/>
      <c r="M25" s="121">
        <f>SUM(M20,M23:M24)</f>
        <v>3802</v>
      </c>
      <c r="N25" s="83"/>
      <c r="O25" s="121">
        <f>SUM(O20,O23:O24)</f>
        <v>343220</v>
      </c>
      <c r="P25" s="83"/>
      <c r="Q25" s="121">
        <f>SUM(Q20,Q23:Q24)</f>
        <v>20065</v>
      </c>
      <c r="R25" s="83"/>
      <c r="S25" s="121">
        <f>SUM(S20,S23:S24)</f>
        <v>363285</v>
      </c>
      <c r="T25" s="119"/>
    </row>
    <row r="26" spans="1:20" ht="21" customHeight="1" thickTop="1">
      <c r="A26" s="109"/>
      <c r="D26" s="111"/>
      <c r="E26" s="83">
        <f>E20-BS!F84</f>
        <v>0</v>
      </c>
      <c r="F26" s="83"/>
      <c r="G26" s="1">
        <f>G20-BS!F85</f>
        <v>0</v>
      </c>
      <c r="H26" s="83"/>
      <c r="I26" s="83">
        <f>I20-BS!F87</f>
        <v>0</v>
      </c>
      <c r="J26" s="83"/>
      <c r="K26" s="83">
        <f>K20-BS!F88</f>
        <v>0</v>
      </c>
      <c r="L26" s="83"/>
      <c r="M26" s="83">
        <f>M20-BS!F89</f>
        <v>0</v>
      </c>
      <c r="N26" s="83"/>
      <c r="O26" s="1">
        <f>O20-BS!F90</f>
        <v>0</v>
      </c>
      <c r="P26" s="83"/>
      <c r="Q26" s="83">
        <f>Q20-BS!F91</f>
        <v>0</v>
      </c>
      <c r="R26" s="83"/>
      <c r="S26" s="1">
        <f>S20-BS!F92</f>
        <v>0</v>
      </c>
      <c r="T26" s="119"/>
    </row>
    <row r="27" spans="1:20" ht="21" customHeight="1">
      <c r="A27" s="109"/>
      <c r="D27" s="111"/>
      <c r="E27" s="83">
        <f>E25-BS!D84</f>
        <v>0</v>
      </c>
      <c r="F27" s="83"/>
      <c r="G27" s="1">
        <f>G25-BS!D85</f>
        <v>0</v>
      </c>
      <c r="H27" s="83"/>
      <c r="I27" s="83">
        <f>I25-BS!D87</f>
        <v>0</v>
      </c>
      <c r="J27" s="83"/>
      <c r="K27" s="83">
        <f>K25-BS!D88</f>
        <v>0</v>
      </c>
      <c r="L27" s="83"/>
      <c r="M27" s="83">
        <f>M25-BS!D89</f>
        <v>0</v>
      </c>
      <c r="N27" s="83"/>
      <c r="O27" s="1">
        <f>O25-BS!D90</f>
        <v>0</v>
      </c>
      <c r="P27" s="83"/>
      <c r="Q27" s="83">
        <f>Q25-BS!D91</f>
        <v>0</v>
      </c>
      <c r="R27" s="83"/>
      <c r="S27" s="1">
        <f>S25-BS!D92</f>
        <v>0</v>
      </c>
      <c r="T27" s="119"/>
    </row>
    <row r="28" spans="1:20" ht="21" customHeight="1">
      <c r="A28" s="120" t="s">
        <v>3</v>
      </c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119"/>
    </row>
  </sheetData>
  <mergeCells count="2">
    <mergeCell ref="E6:S6"/>
    <mergeCell ref="I10:K10"/>
  </mergeCells>
  <printOptions horizontalCentered="1"/>
  <pageMargins left="0.39370078740157499" right="0.39370078740157499" top="0.61" bottom="0.31496062992126" header="0.31496062992126" footer="0.31496062992126"/>
  <pageSetup paperSize="9" scale="62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4" zoomScale="55" zoomScaleNormal="100" zoomScaleSheetLayoutView="55" workbookViewId="0">
      <selection activeCell="U19" sqref="U19"/>
    </sheetView>
  </sheetViews>
  <sheetFormatPr defaultColWidth="9.109375" defaultRowHeight="21.75" customHeight="1"/>
  <cols>
    <col min="1" max="2" width="11.109375" style="106" customWidth="1"/>
    <col min="3" max="3" width="17.5546875" style="106" customWidth="1"/>
    <col min="4" max="4" width="1.6640625" style="106" customWidth="1"/>
    <col min="5" max="5" width="18.6640625" style="106" customWidth="1"/>
    <col min="6" max="6" width="1.33203125" style="106" customWidth="1"/>
    <col min="7" max="7" width="16.44140625" style="106" customWidth="1"/>
    <col min="8" max="8" width="1.33203125" style="106" customWidth="1"/>
    <col min="9" max="9" width="16.109375" style="106" customWidth="1"/>
    <col min="10" max="10" width="1.33203125" style="106" customWidth="1"/>
    <col min="11" max="11" width="16.5546875" style="106" customWidth="1"/>
    <col min="12" max="12" width="1.33203125" style="106" customWidth="1"/>
    <col min="13" max="13" width="16.5546875" style="106" customWidth="1"/>
    <col min="14" max="16384" width="9.109375" style="106"/>
  </cols>
  <sheetData>
    <row r="1" spans="1:14" ht="21.75" customHeight="1">
      <c r="M1" s="108" t="s">
        <v>21</v>
      </c>
    </row>
    <row r="2" spans="1:14" ht="21.75" customHeight="1">
      <c r="A2" s="109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4" ht="21.75" customHeight="1">
      <c r="A3" s="109" t="s">
        <v>77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4" ht="21.75" customHeight="1">
      <c r="A4" s="109" t="s">
        <v>212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4" ht="21.7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4" t="s">
        <v>18</v>
      </c>
    </row>
    <row r="6" spans="1:14" s="116" customFormat="1" ht="21.75" customHeight="1">
      <c r="A6" s="115"/>
      <c r="B6" s="115"/>
      <c r="C6" s="115"/>
      <c r="E6" s="154" t="s">
        <v>20</v>
      </c>
      <c r="F6" s="154"/>
      <c r="G6" s="154"/>
      <c r="H6" s="154"/>
      <c r="I6" s="154"/>
      <c r="J6" s="154"/>
      <c r="K6" s="154"/>
      <c r="L6" s="154"/>
      <c r="M6" s="154"/>
    </row>
    <row r="7" spans="1:14" s="111" customFormat="1" ht="21.75" customHeight="1">
      <c r="E7" s="111" t="s">
        <v>43</v>
      </c>
      <c r="M7" s="111" t="s">
        <v>15</v>
      </c>
    </row>
    <row r="8" spans="1:14" s="111" customFormat="1" ht="21.75" customHeight="1">
      <c r="E8" s="111" t="s">
        <v>71</v>
      </c>
      <c r="I8" s="155" t="s">
        <v>82</v>
      </c>
      <c r="J8" s="155"/>
      <c r="K8" s="155"/>
      <c r="M8" s="111" t="s">
        <v>52</v>
      </c>
    </row>
    <row r="9" spans="1:14" s="111" customFormat="1" ht="21.75" customHeight="1">
      <c r="E9" s="118" t="s">
        <v>16</v>
      </c>
      <c r="G9" s="118" t="s">
        <v>81</v>
      </c>
      <c r="I9" s="118" t="s">
        <v>13</v>
      </c>
      <c r="K9" s="118" t="s">
        <v>14</v>
      </c>
      <c r="M9" s="118" t="s">
        <v>53</v>
      </c>
    </row>
    <row r="10" spans="1:14" ht="21.75" customHeight="1">
      <c r="A10" s="109" t="s">
        <v>138</v>
      </c>
      <c r="D10" s="111"/>
      <c r="E10" s="11">
        <v>113538</v>
      </c>
      <c r="F10" s="14"/>
      <c r="G10" s="15">
        <v>170630</v>
      </c>
      <c r="H10" s="14"/>
      <c r="I10" s="15">
        <v>11047</v>
      </c>
      <c r="J10" s="14"/>
      <c r="K10" s="15">
        <v>300</v>
      </c>
      <c r="L10" s="14"/>
      <c r="M10" s="15">
        <v>295515</v>
      </c>
      <c r="N10" s="119"/>
    </row>
    <row r="11" spans="1:14" ht="21.75" customHeight="1">
      <c r="A11" s="120" t="s">
        <v>134</v>
      </c>
      <c r="D11" s="111"/>
      <c r="E11" s="15">
        <v>0</v>
      </c>
      <c r="F11" s="15"/>
      <c r="G11" s="15">
        <v>0</v>
      </c>
      <c r="H11" s="15"/>
      <c r="I11" s="15">
        <v>0</v>
      </c>
      <c r="J11" s="15"/>
      <c r="K11" s="15">
        <v>8046</v>
      </c>
      <c r="L11" s="15"/>
      <c r="M11" s="15">
        <f>SUM(E11:K11)</f>
        <v>8046</v>
      </c>
      <c r="N11" s="119"/>
    </row>
    <row r="12" spans="1:14" ht="21.75" customHeight="1">
      <c r="A12" s="120" t="s">
        <v>50</v>
      </c>
      <c r="D12" s="111"/>
      <c r="E12" s="16">
        <v>0</v>
      </c>
      <c r="F12" s="15"/>
      <c r="G12" s="16">
        <v>0</v>
      </c>
      <c r="H12" s="15"/>
      <c r="I12" s="16">
        <v>0</v>
      </c>
      <c r="J12" s="15"/>
      <c r="K12" s="16">
        <v>0</v>
      </c>
      <c r="L12" s="15"/>
      <c r="M12" s="16">
        <f>SUM(E12:K12)</f>
        <v>0</v>
      </c>
      <c r="N12" s="119"/>
    </row>
    <row r="13" spans="1:14" ht="21.75" customHeight="1">
      <c r="A13" s="120" t="s">
        <v>51</v>
      </c>
      <c r="D13" s="111"/>
      <c r="E13" s="17">
        <f>SUM(E11:E12)</f>
        <v>0</v>
      </c>
      <c r="F13" s="15"/>
      <c r="G13" s="17">
        <f>SUM(G11:G12)</f>
        <v>0</v>
      </c>
      <c r="H13" s="15"/>
      <c r="I13" s="17">
        <f>SUM(I11:I12)</f>
        <v>0</v>
      </c>
      <c r="J13" s="15"/>
      <c r="K13" s="17">
        <f>SUM(K11:K12)</f>
        <v>8046</v>
      </c>
      <c r="L13" s="15"/>
      <c r="M13" s="17">
        <f>SUM(M11:M12)</f>
        <v>8046</v>
      </c>
      <c r="N13" s="119"/>
    </row>
    <row r="14" spans="1:14" ht="21.75" customHeight="1" thickBot="1">
      <c r="A14" s="109" t="s">
        <v>213</v>
      </c>
      <c r="D14" s="111"/>
      <c r="E14" s="103">
        <f>SUM(E10,E13)</f>
        <v>113538</v>
      </c>
      <c r="F14" s="83"/>
      <c r="G14" s="103">
        <f>SUM(G10,G13)</f>
        <v>170630</v>
      </c>
      <c r="H14" s="83"/>
      <c r="I14" s="103">
        <f>SUM(I10,I13)</f>
        <v>11047</v>
      </c>
      <c r="J14" s="83"/>
      <c r="K14" s="103">
        <f>SUM(K10,K13)</f>
        <v>8346</v>
      </c>
      <c r="L14" s="83"/>
      <c r="M14" s="103">
        <f>SUM(M10,M13)</f>
        <v>303561</v>
      </c>
      <c r="N14" s="119"/>
    </row>
    <row r="15" spans="1:14" ht="21.75" customHeight="1" thickTop="1">
      <c r="N15" s="119"/>
    </row>
    <row r="16" spans="1:14" ht="21.75" customHeight="1">
      <c r="A16" s="109" t="s">
        <v>154</v>
      </c>
      <c r="D16" s="111"/>
      <c r="E16" s="11">
        <v>113538</v>
      </c>
      <c r="F16" s="14"/>
      <c r="G16" s="15">
        <v>170630</v>
      </c>
      <c r="H16" s="14"/>
      <c r="I16" s="15">
        <v>11354</v>
      </c>
      <c r="J16" s="14"/>
      <c r="K16" s="15">
        <v>8212</v>
      </c>
      <c r="L16" s="14"/>
      <c r="M16" s="15">
        <v>303734</v>
      </c>
      <c r="N16" s="119"/>
    </row>
    <row r="17" spans="1:14" ht="21.75" customHeight="1">
      <c r="A17" s="120" t="s">
        <v>134</v>
      </c>
      <c r="D17" s="111"/>
      <c r="E17" s="15">
        <v>0</v>
      </c>
      <c r="F17" s="15"/>
      <c r="G17" s="15">
        <v>0</v>
      </c>
      <c r="H17" s="15"/>
      <c r="I17" s="15">
        <v>0</v>
      </c>
      <c r="J17" s="15"/>
      <c r="K17" s="15">
        <f>PL!I99</f>
        <v>41277</v>
      </c>
      <c r="L17" s="15"/>
      <c r="M17" s="15">
        <f>SUM(E17:K17)</f>
        <v>41277</v>
      </c>
      <c r="N17" s="119"/>
    </row>
    <row r="18" spans="1:14" ht="21.75" customHeight="1">
      <c r="A18" s="120" t="s">
        <v>50</v>
      </c>
      <c r="D18" s="111"/>
      <c r="E18" s="16">
        <v>0</v>
      </c>
      <c r="F18" s="15"/>
      <c r="G18" s="16">
        <v>0</v>
      </c>
      <c r="H18" s="15"/>
      <c r="I18" s="16">
        <v>0</v>
      </c>
      <c r="J18" s="15"/>
      <c r="K18" s="16">
        <v>0</v>
      </c>
      <c r="L18" s="15"/>
      <c r="M18" s="16">
        <f>SUM(E18:K18)</f>
        <v>0</v>
      </c>
      <c r="N18" s="119"/>
    </row>
    <row r="19" spans="1:14" ht="21.75" customHeight="1">
      <c r="A19" s="120" t="s">
        <v>51</v>
      </c>
      <c r="D19" s="111"/>
      <c r="E19" s="17">
        <f>SUM(E17:E18)</f>
        <v>0</v>
      </c>
      <c r="F19" s="15"/>
      <c r="G19" s="17">
        <f>SUM(G17:G18)</f>
        <v>0</v>
      </c>
      <c r="H19" s="15"/>
      <c r="I19" s="17">
        <f>SUM(I17:I18)</f>
        <v>0</v>
      </c>
      <c r="J19" s="15"/>
      <c r="K19" s="17">
        <f>SUM(K17:K18)</f>
        <v>41277</v>
      </c>
      <c r="L19" s="15"/>
      <c r="M19" s="17">
        <f>SUM(M17:M18)</f>
        <v>41277</v>
      </c>
      <c r="N19" s="119"/>
    </row>
    <row r="20" spans="1:14" ht="21.75" customHeight="1" thickBot="1">
      <c r="A20" s="109" t="s">
        <v>214</v>
      </c>
      <c r="D20" s="111"/>
      <c r="E20" s="103">
        <f>SUM(E16,E19)</f>
        <v>113538</v>
      </c>
      <c r="F20" s="83"/>
      <c r="G20" s="103">
        <f>SUM(G16,G19)</f>
        <v>170630</v>
      </c>
      <c r="H20" s="83"/>
      <c r="I20" s="103">
        <f>SUM(I16,I19)</f>
        <v>11354</v>
      </c>
      <c r="J20" s="83"/>
      <c r="K20" s="103">
        <f>SUM(K16,K19)</f>
        <v>49489</v>
      </c>
      <c r="L20" s="83"/>
      <c r="M20" s="103">
        <f>SUM(M16,M19)</f>
        <v>345011</v>
      </c>
      <c r="N20" s="119"/>
    </row>
    <row r="21" spans="1:14" ht="21.75" customHeight="1" thickTop="1">
      <c r="E21" s="106">
        <f>E16-BS!J84</f>
        <v>0</v>
      </c>
      <c r="G21" s="106">
        <f>G16-BS!J85</f>
        <v>0</v>
      </c>
      <c r="I21" s="106">
        <f>I16-BS!J87</f>
        <v>0</v>
      </c>
      <c r="K21" s="106">
        <f>K16-BS!J88</f>
        <v>0</v>
      </c>
      <c r="M21" s="106">
        <f>M16-BS!J90</f>
        <v>0</v>
      </c>
    </row>
    <row r="22" spans="1:14" ht="21.75" customHeight="1">
      <c r="E22" s="106">
        <f>E20-BS!H84</f>
        <v>0</v>
      </c>
      <c r="G22" s="106">
        <f>G20-BS!H85</f>
        <v>0</v>
      </c>
      <c r="I22" s="106">
        <f>I20-BS!H87</f>
        <v>0</v>
      </c>
      <c r="K22" s="106">
        <f>K20-BS!H88</f>
        <v>0</v>
      </c>
      <c r="M22" s="106">
        <f>M20-BS!H92</f>
        <v>0</v>
      </c>
    </row>
    <row r="23" spans="1:14" ht="21.75" customHeight="1">
      <c r="A23" s="120" t="s">
        <v>3</v>
      </c>
      <c r="E23" s="84"/>
      <c r="F23" s="84"/>
      <c r="G23" s="84"/>
      <c r="H23" s="84"/>
      <c r="I23" s="84"/>
      <c r="J23" s="84"/>
      <c r="K23" s="84"/>
      <c r="L23" s="84"/>
      <c r="M23" s="84"/>
      <c r="N23" s="119"/>
    </row>
  </sheetData>
  <mergeCells count="2">
    <mergeCell ref="E6:M6"/>
    <mergeCell ref="I8:K8"/>
  </mergeCells>
  <pageMargins left="1.1399999999999999" right="0.39370078740157483" top="0.9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showGridLines="0" tabSelected="1" view="pageBreakPreview" topLeftCell="A95" zoomScaleNormal="100" zoomScaleSheetLayoutView="100" workbookViewId="0">
      <selection activeCell="D89" sqref="D89"/>
    </sheetView>
  </sheetViews>
  <sheetFormatPr defaultColWidth="10.6640625" defaultRowHeight="21.9" customHeight="1"/>
  <cols>
    <col min="1" max="1" width="47.33203125" style="5" customWidth="1"/>
    <col min="2" max="2" width="4.5546875" style="5" customWidth="1"/>
    <col min="3" max="3" width="1.6640625" style="75" customWidth="1"/>
    <col min="4" max="4" width="13.33203125" style="75" customWidth="1"/>
    <col min="5" max="5" width="1.6640625" style="75" customWidth="1"/>
    <col min="6" max="6" width="13.33203125" style="75" customWidth="1"/>
    <col min="7" max="7" width="1.6640625" style="75" customWidth="1"/>
    <col min="8" max="8" width="13.33203125" style="75" customWidth="1"/>
    <col min="9" max="9" width="1.6640625" style="75" customWidth="1"/>
    <col min="10" max="10" width="13.33203125" style="75" customWidth="1"/>
    <col min="11" max="16384" width="10.6640625" style="5"/>
  </cols>
  <sheetData>
    <row r="1" spans="1:10" ht="21.9" customHeight="1">
      <c r="A1" s="71"/>
      <c r="B1" s="71"/>
      <c r="C1" s="72"/>
      <c r="D1" s="72"/>
      <c r="E1" s="72"/>
      <c r="F1" s="72"/>
      <c r="G1" s="72"/>
      <c r="H1" s="73"/>
      <c r="I1" s="72"/>
      <c r="J1" s="73" t="s">
        <v>21</v>
      </c>
    </row>
    <row r="2" spans="1:10" ht="21.9" customHeight="1">
      <c r="A2" s="74" t="s">
        <v>83</v>
      </c>
      <c r="B2" s="71"/>
      <c r="C2" s="72"/>
      <c r="D2" s="72"/>
      <c r="E2" s="72"/>
      <c r="F2" s="72"/>
      <c r="G2" s="72"/>
      <c r="H2" s="72"/>
      <c r="I2" s="72"/>
      <c r="J2" s="72"/>
    </row>
    <row r="3" spans="1:10" ht="21.9" customHeight="1">
      <c r="A3" s="74" t="s">
        <v>118</v>
      </c>
      <c r="B3" s="71"/>
      <c r="C3" s="72"/>
      <c r="D3" s="72"/>
      <c r="E3" s="72"/>
      <c r="F3" s="72"/>
      <c r="G3" s="72"/>
      <c r="H3" s="72"/>
      <c r="I3" s="72"/>
      <c r="J3" s="72"/>
    </row>
    <row r="4" spans="1:10" ht="21.9" customHeight="1">
      <c r="A4" s="74" t="s">
        <v>212</v>
      </c>
      <c r="B4" s="71"/>
      <c r="C4" s="72"/>
      <c r="D4" s="72"/>
      <c r="E4" s="72"/>
      <c r="F4" s="72"/>
      <c r="G4" s="72"/>
      <c r="H4" s="72"/>
      <c r="I4" s="72"/>
      <c r="J4" s="72"/>
    </row>
    <row r="5" spans="1:10" ht="21.9" customHeight="1">
      <c r="A5" s="74"/>
      <c r="B5" s="140"/>
      <c r="J5" s="73" t="s">
        <v>18</v>
      </c>
    </row>
    <row r="6" spans="1:10" ht="21.9" customHeight="1">
      <c r="A6" s="74"/>
      <c r="B6" s="144"/>
      <c r="D6" s="156" t="s">
        <v>237</v>
      </c>
      <c r="E6" s="156"/>
      <c r="F6" s="156"/>
      <c r="H6" s="156" t="s">
        <v>239</v>
      </c>
      <c r="I6" s="156"/>
      <c r="J6" s="156"/>
    </row>
    <row r="7" spans="1:10" s="6" customFormat="1" ht="21.9" customHeight="1">
      <c r="B7" s="76"/>
      <c r="C7" s="77"/>
      <c r="D7" s="151" t="s">
        <v>238</v>
      </c>
      <c r="E7" s="151"/>
      <c r="F7" s="151"/>
      <c r="G7" s="77"/>
      <c r="H7" s="151" t="s">
        <v>238</v>
      </c>
      <c r="I7" s="151"/>
      <c r="J7" s="151"/>
    </row>
    <row r="8" spans="1:10" ht="21.9" customHeight="1">
      <c r="B8" s="94"/>
      <c r="D8" s="122" t="s">
        <v>153</v>
      </c>
      <c r="E8" s="80"/>
      <c r="F8" s="122" t="s">
        <v>137</v>
      </c>
      <c r="H8" s="122" t="s">
        <v>153</v>
      </c>
      <c r="I8" s="80"/>
      <c r="J8" s="122" t="s">
        <v>137</v>
      </c>
    </row>
    <row r="9" spans="1:10" ht="21.9" customHeight="1">
      <c r="A9" s="6" t="s">
        <v>8</v>
      </c>
    </row>
    <row r="10" spans="1:10" ht="21.9" customHeight="1">
      <c r="A10" s="5" t="s">
        <v>168</v>
      </c>
      <c r="D10" s="87">
        <v>91707</v>
      </c>
      <c r="E10" s="4"/>
      <c r="F10" s="4">
        <f>PL!G84</f>
        <v>-14864</v>
      </c>
      <c r="G10" s="4"/>
      <c r="H10" s="4">
        <v>51096</v>
      </c>
      <c r="I10" s="4"/>
      <c r="J10" s="4">
        <f>PL!K84</f>
        <v>10210</v>
      </c>
    </row>
    <row r="11" spans="1:10" ht="21.9" customHeight="1">
      <c r="A11" s="5" t="s">
        <v>169</v>
      </c>
      <c r="D11" s="4"/>
      <c r="E11" s="4"/>
      <c r="F11" s="4"/>
      <c r="G11" s="4"/>
      <c r="H11" s="4"/>
      <c r="I11" s="4"/>
      <c r="J11" s="4"/>
    </row>
    <row r="12" spans="1:10" ht="21.9" customHeight="1">
      <c r="A12" s="5" t="s">
        <v>170</v>
      </c>
      <c r="D12" s="4"/>
      <c r="E12" s="4"/>
      <c r="F12" s="4"/>
      <c r="G12" s="4"/>
      <c r="H12" s="4"/>
      <c r="I12" s="4"/>
      <c r="J12" s="4"/>
    </row>
    <row r="13" spans="1:10" ht="21.9" customHeight="1">
      <c r="A13" s="5" t="s">
        <v>189</v>
      </c>
      <c r="D13" s="4">
        <v>3437</v>
      </c>
      <c r="E13" s="4"/>
      <c r="F13" s="4">
        <v>221</v>
      </c>
      <c r="G13" s="4"/>
      <c r="H13" s="4">
        <v>1562</v>
      </c>
      <c r="I13" s="4"/>
      <c r="J13" s="4">
        <v>-1443</v>
      </c>
    </row>
    <row r="14" spans="1:10" ht="21.9" customHeight="1">
      <c r="A14" s="5" t="s">
        <v>171</v>
      </c>
      <c r="D14" s="4">
        <v>651</v>
      </c>
      <c r="E14" s="4"/>
      <c r="F14" s="4">
        <v>146</v>
      </c>
      <c r="G14" s="4"/>
      <c r="H14" s="4">
        <v>651</v>
      </c>
      <c r="I14" s="4"/>
      <c r="J14" s="4">
        <v>146</v>
      </c>
    </row>
    <row r="15" spans="1:10" ht="21.9" customHeight="1">
      <c r="A15" s="5" t="s">
        <v>236</v>
      </c>
      <c r="D15" s="128">
        <v>-1</v>
      </c>
      <c r="E15" s="4"/>
      <c r="F15" s="4">
        <v>675</v>
      </c>
      <c r="G15" s="4"/>
      <c r="H15" s="128">
        <v>-1</v>
      </c>
      <c r="I15" s="4"/>
      <c r="J15" s="128">
        <v>675</v>
      </c>
    </row>
    <row r="16" spans="1:10" ht="21.9" customHeight="1">
      <c r="A16" s="5" t="s">
        <v>36</v>
      </c>
      <c r="D16" s="128">
        <v>28852</v>
      </c>
      <c r="E16" s="4"/>
      <c r="F16" s="128">
        <v>26799</v>
      </c>
      <c r="G16" s="4"/>
      <c r="H16" s="128">
        <v>14447</v>
      </c>
      <c r="I16" s="4"/>
      <c r="J16" s="128">
        <v>11320</v>
      </c>
    </row>
    <row r="17" spans="1:10" ht="21.9" customHeight="1">
      <c r="A17" s="5" t="s">
        <v>164</v>
      </c>
      <c r="D17" s="128">
        <v>93</v>
      </c>
      <c r="E17" s="4"/>
      <c r="F17" s="128">
        <v>61</v>
      </c>
      <c r="G17" s="4"/>
      <c r="H17" s="128">
        <v>93</v>
      </c>
      <c r="I17" s="4"/>
      <c r="J17" s="128">
        <v>61</v>
      </c>
    </row>
    <row r="18" spans="1:10" ht="21.9" customHeight="1">
      <c r="A18" s="135" t="s">
        <v>228</v>
      </c>
      <c r="D18" s="128">
        <v>-60</v>
      </c>
      <c r="E18" s="4"/>
      <c r="F18" s="128">
        <v>0</v>
      </c>
      <c r="G18" s="4"/>
      <c r="H18" s="128">
        <v>-60</v>
      </c>
      <c r="I18" s="4"/>
      <c r="J18" s="128">
        <v>0</v>
      </c>
    </row>
    <row r="19" spans="1:10" ht="21.9" customHeight="1">
      <c r="A19" s="5" t="s">
        <v>108</v>
      </c>
      <c r="D19" s="128">
        <v>98</v>
      </c>
      <c r="E19" s="4"/>
      <c r="F19" s="4">
        <v>98</v>
      </c>
      <c r="G19" s="4"/>
      <c r="H19" s="128">
        <v>98</v>
      </c>
      <c r="I19" s="4"/>
      <c r="J19" s="4">
        <v>98</v>
      </c>
    </row>
    <row r="20" spans="1:10" ht="21.9" customHeight="1">
      <c r="A20" s="5" t="s">
        <v>190</v>
      </c>
      <c r="D20" s="128">
        <v>2264</v>
      </c>
      <c r="E20" s="4"/>
      <c r="F20" s="4">
        <v>2808</v>
      </c>
      <c r="G20" s="4"/>
      <c r="H20" s="128">
        <v>2168</v>
      </c>
      <c r="I20" s="4"/>
      <c r="J20" s="128">
        <v>2583</v>
      </c>
    </row>
    <row r="21" spans="1:10" ht="21.9" customHeight="1">
      <c r="A21" s="5" t="s">
        <v>191</v>
      </c>
      <c r="D21" s="128">
        <v>0</v>
      </c>
      <c r="E21" s="4"/>
      <c r="F21" s="4">
        <v>-266</v>
      </c>
      <c r="G21" s="4"/>
      <c r="H21" s="128">
        <v>0</v>
      </c>
      <c r="I21" s="4"/>
      <c r="J21" s="128">
        <v>0</v>
      </c>
    </row>
    <row r="22" spans="1:10" ht="21.9" customHeight="1">
      <c r="A22" s="5" t="s">
        <v>192</v>
      </c>
      <c r="D22" s="4">
        <v>-1607</v>
      </c>
      <c r="E22" s="4"/>
      <c r="F22" s="4">
        <v>-1142</v>
      </c>
      <c r="G22" s="4"/>
      <c r="H22" s="128">
        <v>0</v>
      </c>
      <c r="I22" s="4"/>
      <c r="J22" s="128">
        <v>0</v>
      </c>
    </row>
    <row r="23" spans="1:10" ht="21.9" customHeight="1">
      <c r="A23" s="5" t="s">
        <v>193</v>
      </c>
      <c r="D23" s="4">
        <v>-1151</v>
      </c>
      <c r="E23" s="4"/>
      <c r="F23" s="128">
        <v>-6</v>
      </c>
      <c r="G23" s="4"/>
      <c r="H23" s="128">
        <v>-747</v>
      </c>
      <c r="I23" s="4"/>
      <c r="J23" s="119">
        <v>26</v>
      </c>
    </row>
    <row r="24" spans="1:10" ht="21.9" customHeight="1">
      <c r="A24" s="5" t="s">
        <v>172</v>
      </c>
      <c r="D24" s="128">
        <v>0</v>
      </c>
      <c r="E24" s="87"/>
      <c r="F24" s="128">
        <v>0</v>
      </c>
      <c r="G24" s="87"/>
      <c r="H24" s="128">
        <v>-4026</v>
      </c>
      <c r="I24" s="87"/>
      <c r="J24" s="119">
        <v>-1027</v>
      </c>
    </row>
    <row r="25" spans="1:10" ht="21.9" customHeight="1">
      <c r="A25" s="5" t="s">
        <v>194</v>
      </c>
      <c r="D25" s="128">
        <v>0</v>
      </c>
      <c r="E25" s="87"/>
      <c r="F25" s="128">
        <v>-1503</v>
      </c>
      <c r="G25" s="87"/>
      <c r="H25" s="119">
        <v>0</v>
      </c>
      <c r="I25" s="87"/>
      <c r="J25" s="119">
        <v>0</v>
      </c>
    </row>
    <row r="26" spans="1:10" ht="21.9" customHeight="1">
      <c r="A26" s="5" t="s">
        <v>149</v>
      </c>
      <c r="D26" s="128">
        <v>-3976</v>
      </c>
      <c r="E26" s="4"/>
      <c r="F26" s="128">
        <v>-6329</v>
      </c>
      <c r="G26" s="4"/>
      <c r="H26" s="119">
        <v>-4676</v>
      </c>
      <c r="I26" s="4"/>
      <c r="J26" s="4">
        <v>-6708</v>
      </c>
    </row>
    <row r="27" spans="1:10" ht="21.9" customHeight="1">
      <c r="A27" s="5" t="s">
        <v>150</v>
      </c>
      <c r="D27" s="129">
        <v>9182</v>
      </c>
      <c r="E27" s="4"/>
      <c r="F27" s="129">
        <v>10026</v>
      </c>
      <c r="G27" s="4"/>
      <c r="H27" s="129">
        <v>8152</v>
      </c>
      <c r="I27" s="4"/>
      <c r="J27" s="129">
        <v>8126</v>
      </c>
    </row>
    <row r="28" spans="1:10" ht="21.9" customHeight="1">
      <c r="A28" s="5" t="s">
        <v>63</v>
      </c>
      <c r="D28" s="4"/>
      <c r="E28" s="4"/>
      <c r="F28" s="4"/>
      <c r="G28" s="4"/>
      <c r="H28" s="4"/>
      <c r="I28" s="4"/>
      <c r="J28" s="4"/>
    </row>
    <row r="29" spans="1:10" ht="21.9" customHeight="1">
      <c r="A29" s="5" t="s">
        <v>39</v>
      </c>
      <c r="D29" s="4">
        <f>SUM(D10:D27)</f>
        <v>129489</v>
      </c>
      <c r="E29" s="4"/>
      <c r="F29" s="4">
        <f>SUM(F10:F27)</f>
        <v>16724</v>
      </c>
      <c r="G29" s="4"/>
      <c r="H29" s="4">
        <f>SUM(H10:H27)</f>
        <v>68757</v>
      </c>
      <c r="I29" s="4"/>
      <c r="J29" s="4">
        <f>SUM(J10:J27)</f>
        <v>24067</v>
      </c>
    </row>
    <row r="30" spans="1:10" ht="21.9" customHeight="1">
      <c r="A30" s="5" t="s">
        <v>37</v>
      </c>
      <c r="D30" s="4"/>
      <c r="E30" s="4"/>
      <c r="F30" s="4"/>
      <c r="G30" s="4"/>
      <c r="H30" s="4"/>
      <c r="I30" s="4"/>
      <c r="J30" s="4"/>
    </row>
    <row r="31" spans="1:10" ht="21.9" customHeight="1">
      <c r="A31" s="5" t="s">
        <v>99</v>
      </c>
      <c r="D31" s="4">
        <v>-3531</v>
      </c>
      <c r="E31" s="4"/>
      <c r="F31" s="4">
        <v>1580</v>
      </c>
      <c r="G31" s="4"/>
      <c r="H31" s="4">
        <v>-8226</v>
      </c>
      <c r="I31" s="4"/>
      <c r="J31" s="4">
        <v>7959</v>
      </c>
    </row>
    <row r="32" spans="1:10" ht="21.9" customHeight="1">
      <c r="A32" s="5" t="s">
        <v>100</v>
      </c>
      <c r="D32" s="4">
        <v>-205171</v>
      </c>
      <c r="E32" s="4"/>
      <c r="F32" s="4">
        <v>4585</v>
      </c>
      <c r="G32" s="4"/>
      <c r="H32" s="4">
        <v>-117017</v>
      </c>
      <c r="I32" s="4"/>
      <c r="J32" s="4">
        <v>33256</v>
      </c>
    </row>
    <row r="33" spans="1:10" ht="21.9" customHeight="1">
      <c r="A33" s="5" t="s">
        <v>125</v>
      </c>
      <c r="D33" s="128">
        <v>-2758</v>
      </c>
      <c r="E33" s="4"/>
      <c r="F33" s="128">
        <v>-759</v>
      </c>
      <c r="G33" s="4"/>
      <c r="H33" s="128">
        <v>0</v>
      </c>
      <c r="I33" s="4"/>
      <c r="J33" s="128">
        <v>0</v>
      </c>
    </row>
    <row r="34" spans="1:10" ht="21.9" customHeight="1">
      <c r="A34" s="5" t="s">
        <v>106</v>
      </c>
      <c r="D34" s="4">
        <v>-707</v>
      </c>
      <c r="E34" s="4"/>
      <c r="F34" s="4">
        <v>771</v>
      </c>
      <c r="G34" s="4"/>
      <c r="H34" s="4">
        <v>-20</v>
      </c>
      <c r="I34" s="4"/>
      <c r="J34" s="4">
        <v>933</v>
      </c>
    </row>
    <row r="35" spans="1:10" ht="21.9" customHeight="1">
      <c r="A35" s="5" t="s">
        <v>65</v>
      </c>
      <c r="D35" s="4">
        <v>-151</v>
      </c>
      <c r="E35" s="4"/>
      <c r="F35" s="4">
        <v>1382</v>
      </c>
      <c r="G35" s="4"/>
      <c r="H35" s="128">
        <v>-255</v>
      </c>
      <c r="I35" s="4"/>
      <c r="J35" s="128">
        <v>1369</v>
      </c>
    </row>
    <row r="36" spans="1:10" ht="21.9" customHeight="1">
      <c r="D36" s="4"/>
      <c r="E36" s="4"/>
      <c r="F36" s="4"/>
      <c r="G36" s="4"/>
      <c r="H36" s="128"/>
      <c r="I36" s="4"/>
      <c r="J36" s="128"/>
    </row>
    <row r="37" spans="1:10" ht="21.9" customHeight="1">
      <c r="A37" s="5" t="s">
        <v>3</v>
      </c>
    </row>
    <row r="38" spans="1:10" ht="21.15" customHeight="1">
      <c r="A38" s="71"/>
      <c r="B38" s="71"/>
      <c r="C38" s="72"/>
      <c r="D38" s="72"/>
      <c r="E38" s="72"/>
      <c r="F38" s="72"/>
      <c r="G38" s="72"/>
      <c r="H38" s="73"/>
      <c r="I38" s="72"/>
      <c r="J38" s="73" t="s">
        <v>21</v>
      </c>
    </row>
    <row r="39" spans="1:10" ht="21.15" customHeight="1">
      <c r="A39" s="74" t="s">
        <v>83</v>
      </c>
      <c r="B39" s="71"/>
      <c r="C39" s="72"/>
      <c r="D39" s="72"/>
      <c r="E39" s="72"/>
      <c r="F39" s="72"/>
      <c r="G39" s="72"/>
      <c r="H39" s="72"/>
      <c r="I39" s="72"/>
      <c r="J39" s="72"/>
    </row>
    <row r="40" spans="1:10" ht="21.15" customHeight="1">
      <c r="A40" s="74" t="s">
        <v>119</v>
      </c>
      <c r="B40" s="71"/>
      <c r="C40" s="72"/>
      <c r="D40" s="72"/>
      <c r="E40" s="72"/>
      <c r="F40" s="72"/>
      <c r="G40" s="72"/>
      <c r="H40" s="72"/>
      <c r="I40" s="72"/>
      <c r="J40" s="72"/>
    </row>
    <row r="41" spans="1:10" ht="21.15" customHeight="1">
      <c r="A41" s="74" t="s">
        <v>212</v>
      </c>
      <c r="B41" s="71"/>
      <c r="C41" s="72"/>
      <c r="D41" s="72"/>
      <c r="E41" s="72"/>
      <c r="F41" s="72"/>
      <c r="G41" s="72"/>
      <c r="H41" s="72"/>
      <c r="I41" s="72"/>
      <c r="J41" s="72"/>
    </row>
    <row r="42" spans="1:10" ht="21.15" customHeight="1">
      <c r="A42" s="74"/>
      <c r="B42" s="140"/>
      <c r="J42" s="73" t="s">
        <v>18</v>
      </c>
    </row>
    <row r="43" spans="1:10" ht="21.9" customHeight="1">
      <c r="A43" s="74"/>
      <c r="B43" s="144"/>
      <c r="D43" s="156" t="s">
        <v>237</v>
      </c>
      <c r="E43" s="156"/>
      <c r="F43" s="156"/>
      <c r="H43" s="156" t="s">
        <v>239</v>
      </c>
      <c r="I43" s="156"/>
      <c r="J43" s="156"/>
    </row>
    <row r="44" spans="1:10" s="6" customFormat="1" ht="21.9" customHeight="1">
      <c r="B44" s="76"/>
      <c r="C44" s="77"/>
      <c r="D44" s="151" t="s">
        <v>238</v>
      </c>
      <c r="E44" s="151"/>
      <c r="F44" s="151"/>
      <c r="G44" s="77"/>
      <c r="H44" s="151" t="s">
        <v>238</v>
      </c>
      <c r="I44" s="151"/>
      <c r="J44" s="151"/>
    </row>
    <row r="45" spans="1:10" ht="21.15" customHeight="1">
      <c r="B45" s="74"/>
      <c r="D45" s="122" t="s">
        <v>153</v>
      </c>
      <c r="E45" s="80"/>
      <c r="F45" s="122" t="s">
        <v>137</v>
      </c>
      <c r="H45" s="122" t="s">
        <v>153</v>
      </c>
      <c r="I45" s="80"/>
      <c r="J45" s="122" t="s">
        <v>137</v>
      </c>
    </row>
    <row r="46" spans="1:10" ht="21.9" customHeight="1">
      <c r="A46" s="99" t="s">
        <v>38</v>
      </c>
      <c r="D46" s="4"/>
      <c r="E46" s="4"/>
      <c r="F46" s="4"/>
      <c r="G46" s="4"/>
      <c r="H46" s="4"/>
      <c r="I46" s="4"/>
      <c r="J46" s="4"/>
    </row>
    <row r="47" spans="1:10" ht="21.9" customHeight="1">
      <c r="A47" s="5" t="s">
        <v>101</v>
      </c>
      <c r="D47" s="4">
        <v>4050</v>
      </c>
      <c r="E47" s="4"/>
      <c r="F47" s="4">
        <v>-1570</v>
      </c>
      <c r="G47" s="4"/>
      <c r="H47" s="4">
        <v>8032</v>
      </c>
      <c r="I47" s="4"/>
      <c r="J47" s="4">
        <v>-3646</v>
      </c>
    </row>
    <row r="48" spans="1:10" ht="21.9" customHeight="1">
      <c r="A48" s="5" t="s">
        <v>102</v>
      </c>
      <c r="D48" s="4">
        <v>121086</v>
      </c>
      <c r="E48" s="4"/>
      <c r="F48" s="4">
        <v>4152</v>
      </c>
      <c r="G48" s="4"/>
      <c r="H48" s="4">
        <v>57398</v>
      </c>
      <c r="I48" s="4"/>
      <c r="J48" s="4">
        <v>-27990</v>
      </c>
    </row>
    <row r="49" spans="1:10" ht="21.9" customHeight="1">
      <c r="A49" s="5" t="s">
        <v>109</v>
      </c>
      <c r="D49" s="4">
        <v>3482</v>
      </c>
      <c r="E49" s="4"/>
      <c r="F49" s="4">
        <v>1565</v>
      </c>
      <c r="G49" s="4"/>
      <c r="H49" s="4">
        <v>-203</v>
      </c>
      <c r="I49" s="4"/>
      <c r="J49" s="4">
        <v>-459</v>
      </c>
    </row>
    <row r="50" spans="1:10" ht="21.9" customHeight="1">
      <c r="A50" s="5" t="s">
        <v>195</v>
      </c>
      <c r="D50" s="128">
        <v>0</v>
      </c>
      <c r="E50" s="4"/>
      <c r="F50" s="4">
        <v>-187</v>
      </c>
      <c r="G50" s="4"/>
      <c r="H50" s="128">
        <v>0</v>
      </c>
      <c r="I50" s="4"/>
      <c r="J50" s="4">
        <v>-187</v>
      </c>
    </row>
    <row r="51" spans="1:10" ht="21.9" customHeight="1">
      <c r="A51" s="5" t="s">
        <v>78</v>
      </c>
      <c r="D51" s="129">
        <v>-1372</v>
      </c>
      <c r="E51" s="4"/>
      <c r="F51" s="129">
        <v>-1257</v>
      </c>
      <c r="G51" s="4"/>
      <c r="H51" s="129">
        <v>-1371</v>
      </c>
      <c r="I51" s="4"/>
      <c r="J51" s="129">
        <v>-1257</v>
      </c>
    </row>
    <row r="52" spans="1:10" ht="21.9" customHeight="1">
      <c r="A52" s="5" t="s">
        <v>8</v>
      </c>
      <c r="D52" s="4">
        <f>SUM(D28:D51)</f>
        <v>44417</v>
      </c>
      <c r="E52" s="4"/>
      <c r="F52" s="4">
        <f>SUM(F28:F51)</f>
        <v>26986</v>
      </c>
      <c r="G52" s="4"/>
      <c r="H52" s="4">
        <f>SUM(H28:H51)</f>
        <v>7095</v>
      </c>
      <c r="I52" s="4"/>
      <c r="J52" s="4">
        <f>SUM(J28:J51)</f>
        <v>34045</v>
      </c>
    </row>
    <row r="53" spans="1:10" ht="21.9" customHeight="1">
      <c r="A53" s="5" t="s">
        <v>103</v>
      </c>
      <c r="D53" s="4">
        <v>167</v>
      </c>
      <c r="E53" s="4"/>
      <c r="F53" s="4">
        <v>774</v>
      </c>
      <c r="G53" s="4"/>
      <c r="H53" s="4">
        <v>119</v>
      </c>
      <c r="I53" s="4"/>
      <c r="J53" s="4">
        <v>668</v>
      </c>
    </row>
    <row r="54" spans="1:10" ht="21.9" customHeight="1">
      <c r="A54" s="5" t="s">
        <v>173</v>
      </c>
      <c r="D54" s="128">
        <v>3760</v>
      </c>
      <c r="E54" s="4"/>
      <c r="F54" s="128">
        <v>5052</v>
      </c>
      <c r="G54" s="4"/>
      <c r="H54" s="128">
        <v>3760</v>
      </c>
      <c r="I54" s="4"/>
      <c r="J54" s="128">
        <v>5052</v>
      </c>
    </row>
    <row r="55" spans="1:10" ht="21.9" customHeight="1">
      <c r="A55" s="5" t="s">
        <v>196</v>
      </c>
      <c r="D55" s="4">
        <v>-7969</v>
      </c>
      <c r="E55" s="4"/>
      <c r="F55" s="4">
        <v>-5746</v>
      </c>
      <c r="G55" s="4"/>
      <c r="H55" s="4">
        <v>-6420</v>
      </c>
      <c r="I55" s="4"/>
      <c r="J55" s="4">
        <v>-4262</v>
      </c>
    </row>
    <row r="56" spans="1:10" ht="21.9" customHeight="1">
      <c r="A56" s="6" t="s">
        <v>197</v>
      </c>
      <c r="D56" s="130">
        <f>SUM(D52:D55)</f>
        <v>40375</v>
      </c>
      <c r="E56" s="4"/>
      <c r="F56" s="130">
        <f>SUM(F52:F55)</f>
        <v>27066</v>
      </c>
      <c r="G56" s="4"/>
      <c r="H56" s="130">
        <f>SUM(H52:H55)</f>
        <v>4554</v>
      </c>
      <c r="I56" s="4"/>
      <c r="J56" s="130">
        <f>SUM(J52:J55)</f>
        <v>35503</v>
      </c>
    </row>
    <row r="57" spans="1:10" ht="21.15" customHeight="1">
      <c r="A57" s="6" t="s">
        <v>9</v>
      </c>
    </row>
    <row r="58" spans="1:10" ht="21.15" customHeight="1">
      <c r="A58" s="5" t="s">
        <v>135</v>
      </c>
      <c r="D58" s="128">
        <v>-3579</v>
      </c>
      <c r="E58" s="4"/>
      <c r="F58" s="128">
        <v>-3115</v>
      </c>
      <c r="G58" s="4"/>
      <c r="H58" s="128">
        <v>-2888</v>
      </c>
      <c r="I58" s="4"/>
      <c r="J58" s="128">
        <v>-1326</v>
      </c>
    </row>
    <row r="59" spans="1:10" ht="21.15" customHeight="1">
      <c r="A59" s="5" t="s">
        <v>198</v>
      </c>
      <c r="D59" s="128">
        <v>1</v>
      </c>
      <c r="E59" s="4"/>
      <c r="F59" s="128">
        <v>944</v>
      </c>
      <c r="G59" s="4"/>
      <c r="H59" s="128">
        <v>1</v>
      </c>
      <c r="I59" s="4"/>
      <c r="J59" s="128">
        <v>944</v>
      </c>
    </row>
    <row r="60" spans="1:10" ht="21.15" customHeight="1">
      <c r="A60" s="5" t="s">
        <v>136</v>
      </c>
      <c r="D60" s="4">
        <v>-1588</v>
      </c>
      <c r="E60" s="4"/>
      <c r="F60" s="4">
        <v>-5</v>
      </c>
      <c r="G60" s="4"/>
      <c r="H60" s="128">
        <v>-1588</v>
      </c>
      <c r="I60" s="4"/>
      <c r="J60" s="128">
        <v>0</v>
      </c>
    </row>
    <row r="61" spans="1:10" ht="21.15" customHeight="1">
      <c r="A61" s="5" t="s">
        <v>199</v>
      </c>
      <c r="D61" s="128">
        <v>0</v>
      </c>
      <c r="E61" s="4"/>
      <c r="F61" s="4">
        <v>1500</v>
      </c>
      <c r="G61" s="4"/>
      <c r="H61" s="128">
        <v>0</v>
      </c>
      <c r="I61" s="4"/>
      <c r="J61" s="128">
        <v>1500</v>
      </c>
    </row>
    <row r="62" spans="1:10" ht="21.15" customHeight="1">
      <c r="A62" s="5" t="s">
        <v>174</v>
      </c>
      <c r="D62" s="128">
        <v>0</v>
      </c>
      <c r="E62" s="4"/>
      <c r="F62" s="128">
        <v>0</v>
      </c>
      <c r="G62" s="4"/>
      <c r="H62" s="128">
        <v>0</v>
      </c>
      <c r="I62" s="4"/>
      <c r="J62" s="128">
        <v>-20000</v>
      </c>
    </row>
    <row r="63" spans="1:10" ht="21.15" customHeight="1">
      <c r="A63" s="5" t="s">
        <v>200</v>
      </c>
      <c r="D63" s="128">
        <v>0</v>
      </c>
      <c r="E63" s="4"/>
      <c r="F63" s="128">
        <v>0</v>
      </c>
      <c r="G63" s="4"/>
      <c r="H63" s="128">
        <v>0</v>
      </c>
      <c r="I63" s="4"/>
      <c r="J63" s="128">
        <v>-7896</v>
      </c>
    </row>
    <row r="64" spans="1:10" ht="21.15" customHeight="1">
      <c r="A64" s="5" t="s">
        <v>229</v>
      </c>
      <c r="B64" s="93"/>
      <c r="D64" s="128">
        <v>0</v>
      </c>
      <c r="E64" s="4"/>
      <c r="F64" s="128">
        <v>0</v>
      </c>
      <c r="G64" s="4"/>
      <c r="H64" s="128">
        <v>0</v>
      </c>
      <c r="I64" s="4"/>
      <c r="J64" s="128">
        <v>-25000</v>
      </c>
    </row>
    <row r="65" spans="1:10" ht="21.15" customHeight="1">
      <c r="A65" s="5" t="s">
        <v>201</v>
      </c>
      <c r="B65" s="93"/>
      <c r="D65" s="119"/>
      <c r="E65" s="4"/>
      <c r="F65" s="119"/>
      <c r="G65" s="4"/>
      <c r="H65" s="5"/>
      <c r="I65" s="4"/>
      <c r="J65" s="128"/>
    </row>
    <row r="66" spans="1:10" ht="21.15" customHeight="1">
      <c r="A66" s="5" t="s">
        <v>202</v>
      </c>
      <c r="B66" s="74"/>
      <c r="D66" s="119">
        <v>0</v>
      </c>
      <c r="E66" s="87"/>
      <c r="F66" s="87">
        <v>-600</v>
      </c>
      <c r="G66" s="87"/>
      <c r="H66" s="128">
        <v>0</v>
      </c>
      <c r="I66" s="87"/>
      <c r="J66" s="128">
        <v>0</v>
      </c>
    </row>
    <row r="67" spans="1:10" ht="21.15" customHeight="1">
      <c r="A67" s="135" t="s">
        <v>175</v>
      </c>
      <c r="B67" s="74"/>
      <c r="D67" s="119">
        <v>0</v>
      </c>
      <c r="E67" s="87"/>
      <c r="F67" s="119">
        <v>0</v>
      </c>
      <c r="G67" s="87"/>
      <c r="H67" s="128">
        <v>748</v>
      </c>
      <c r="I67" s="87"/>
      <c r="J67" s="128">
        <v>485</v>
      </c>
    </row>
    <row r="68" spans="1:10" ht="21.15" customHeight="1">
      <c r="A68" s="5" t="s">
        <v>215</v>
      </c>
      <c r="D68" s="119">
        <v>0</v>
      </c>
      <c r="E68" s="4"/>
      <c r="F68" s="128">
        <v>0</v>
      </c>
      <c r="G68" s="4"/>
      <c r="H68" s="128">
        <v>2534</v>
      </c>
      <c r="I68" s="4"/>
      <c r="J68" s="128">
        <v>0</v>
      </c>
    </row>
    <row r="69" spans="1:10" ht="21.15" customHeight="1">
      <c r="A69" s="5" t="s">
        <v>230</v>
      </c>
      <c r="D69" s="128">
        <v>1492</v>
      </c>
      <c r="E69" s="4"/>
      <c r="F69" s="128">
        <v>1027</v>
      </c>
      <c r="G69" s="4"/>
      <c r="H69" s="128">
        <v>1492</v>
      </c>
      <c r="I69" s="4"/>
      <c r="J69" s="128">
        <v>1027</v>
      </c>
    </row>
    <row r="70" spans="1:10" ht="21.15" customHeight="1">
      <c r="A70" s="5" t="s">
        <v>231</v>
      </c>
      <c r="B70" s="93"/>
      <c r="D70" s="128">
        <v>-1392</v>
      </c>
      <c r="E70" s="4"/>
      <c r="F70" s="128">
        <v>-14991</v>
      </c>
      <c r="G70" s="4"/>
      <c r="H70" s="128">
        <v>-108</v>
      </c>
      <c r="I70" s="4"/>
      <c r="J70" s="128">
        <v>-13657</v>
      </c>
    </row>
    <row r="71" spans="1:10" ht="21.15" customHeight="1">
      <c r="A71" s="6" t="s">
        <v>232</v>
      </c>
      <c r="D71" s="130">
        <f>SUM(D58:D70)</f>
        <v>-5066</v>
      </c>
      <c r="E71" s="4"/>
      <c r="F71" s="130">
        <f>SUM(F58:F70)</f>
        <v>-15240</v>
      </c>
      <c r="G71" s="4"/>
      <c r="H71" s="130">
        <f>SUM(H58:H70)</f>
        <v>191</v>
      </c>
      <c r="I71" s="4"/>
      <c r="J71" s="130">
        <f>SUM(J58:J70)</f>
        <v>-63923</v>
      </c>
    </row>
    <row r="72" spans="1:10" ht="21.15" customHeight="1">
      <c r="A72" s="6"/>
      <c r="D72" s="143"/>
      <c r="E72" s="4"/>
      <c r="F72" s="143"/>
      <c r="G72" s="4"/>
      <c r="H72" s="143"/>
      <c r="I72" s="4"/>
      <c r="J72" s="143"/>
    </row>
    <row r="73" spans="1:10" ht="21.9" customHeight="1">
      <c r="A73" s="5" t="s">
        <v>3</v>
      </c>
    </row>
    <row r="74" spans="1:10" ht="21.15" customHeight="1">
      <c r="A74" s="71"/>
      <c r="B74" s="71"/>
      <c r="C74" s="72"/>
      <c r="D74" s="72"/>
      <c r="E74" s="72"/>
      <c r="F74" s="72"/>
      <c r="G74" s="72"/>
      <c r="H74" s="73"/>
      <c r="I74" s="72"/>
      <c r="J74" s="73" t="s">
        <v>21</v>
      </c>
    </row>
    <row r="75" spans="1:10" ht="21.15" customHeight="1">
      <c r="A75" s="74" t="s">
        <v>83</v>
      </c>
      <c r="B75" s="71"/>
      <c r="C75" s="72"/>
      <c r="D75" s="72"/>
      <c r="E75" s="72"/>
      <c r="F75" s="72"/>
      <c r="G75" s="72"/>
      <c r="H75" s="72"/>
      <c r="I75" s="72"/>
      <c r="J75" s="72"/>
    </row>
    <row r="76" spans="1:10" ht="21.15" customHeight="1">
      <c r="A76" s="74" t="s">
        <v>119</v>
      </c>
      <c r="B76" s="71"/>
      <c r="C76" s="72"/>
      <c r="D76" s="72"/>
      <c r="E76" s="72"/>
      <c r="F76" s="72"/>
      <c r="G76" s="72"/>
      <c r="H76" s="72"/>
      <c r="I76" s="72"/>
      <c r="J76" s="72"/>
    </row>
    <row r="77" spans="1:10" ht="21.15" customHeight="1">
      <c r="A77" s="74" t="s">
        <v>212</v>
      </c>
      <c r="B77" s="71"/>
      <c r="C77" s="72"/>
      <c r="D77" s="72"/>
      <c r="E77" s="72"/>
      <c r="F77" s="72"/>
      <c r="G77" s="72"/>
      <c r="H77" s="72"/>
      <c r="I77" s="72"/>
      <c r="J77" s="72"/>
    </row>
    <row r="78" spans="1:10" ht="21.15" customHeight="1">
      <c r="A78" s="74"/>
      <c r="B78" s="142"/>
      <c r="J78" s="73" t="s">
        <v>18</v>
      </c>
    </row>
    <row r="79" spans="1:10" ht="21.9" customHeight="1">
      <c r="A79" s="74"/>
      <c r="B79" s="144"/>
      <c r="D79" s="156" t="s">
        <v>237</v>
      </c>
      <c r="E79" s="156"/>
      <c r="F79" s="156"/>
      <c r="H79" s="156" t="s">
        <v>239</v>
      </c>
      <c r="I79" s="156"/>
      <c r="J79" s="156"/>
    </row>
    <row r="80" spans="1:10" s="6" customFormat="1" ht="21.9" customHeight="1">
      <c r="B80" s="76"/>
      <c r="C80" s="77"/>
      <c r="D80" s="151" t="s">
        <v>238</v>
      </c>
      <c r="E80" s="151"/>
      <c r="F80" s="151"/>
      <c r="G80" s="77"/>
      <c r="H80" s="151" t="s">
        <v>238</v>
      </c>
      <c r="I80" s="151"/>
      <c r="J80" s="151"/>
    </row>
    <row r="81" spans="1:10" ht="21.15" customHeight="1">
      <c r="B81" s="74"/>
      <c r="D81" s="122" t="s">
        <v>153</v>
      </c>
      <c r="E81" s="80"/>
      <c r="F81" s="122" t="s">
        <v>137</v>
      </c>
      <c r="H81" s="122" t="s">
        <v>153</v>
      </c>
      <c r="I81" s="80"/>
      <c r="J81" s="122" t="s">
        <v>137</v>
      </c>
    </row>
    <row r="82" spans="1:10" ht="21.15" customHeight="1">
      <c r="A82" s="6" t="s">
        <v>10</v>
      </c>
      <c r="D82" s="4"/>
      <c r="E82" s="4"/>
      <c r="F82" s="4"/>
      <c r="G82" s="4"/>
      <c r="H82" s="4"/>
      <c r="I82" s="4"/>
      <c r="J82" s="4"/>
    </row>
    <row r="83" spans="1:10" ht="21.15" customHeight="1">
      <c r="A83" s="5" t="s">
        <v>218</v>
      </c>
      <c r="D83" s="4"/>
      <c r="E83" s="4"/>
      <c r="F83" s="4"/>
      <c r="G83" s="4"/>
      <c r="H83" s="4"/>
      <c r="I83" s="4"/>
      <c r="J83" s="4"/>
    </row>
    <row r="84" spans="1:10" ht="21.15" customHeight="1">
      <c r="A84" s="5" t="s">
        <v>217</v>
      </c>
      <c r="C84" s="5"/>
      <c r="D84" s="136">
        <v>7739</v>
      </c>
      <c r="E84" s="136"/>
      <c r="F84" s="136">
        <v>-40103</v>
      </c>
      <c r="G84" s="136"/>
      <c r="H84" s="136">
        <v>16804</v>
      </c>
      <c r="I84" s="136"/>
      <c r="J84" s="136">
        <v>-39332</v>
      </c>
    </row>
    <row r="85" spans="1:10" ht="21.15" customHeight="1">
      <c r="A85" s="5" t="s">
        <v>181</v>
      </c>
      <c r="D85" s="119">
        <v>0</v>
      </c>
      <c r="E85" s="133"/>
      <c r="F85" s="133">
        <v>-20000</v>
      </c>
      <c r="G85" s="133"/>
      <c r="H85" s="119">
        <v>0</v>
      </c>
      <c r="I85" s="133"/>
      <c r="J85" s="119">
        <v>0</v>
      </c>
    </row>
    <row r="86" spans="1:10" ht="21.15" customHeight="1">
      <c r="A86" s="5" t="s">
        <v>183</v>
      </c>
      <c r="D86" s="136">
        <v>30000</v>
      </c>
      <c r="E86" s="136"/>
      <c r="F86" s="136">
        <v>89719</v>
      </c>
      <c r="G86" s="136"/>
      <c r="H86" s="136">
        <v>30000</v>
      </c>
      <c r="I86" s="136"/>
      <c r="J86" s="136">
        <v>89719</v>
      </c>
    </row>
    <row r="87" spans="1:10" ht="21.15" customHeight="1">
      <c r="A87" s="5" t="s">
        <v>184</v>
      </c>
      <c r="D87" s="136">
        <v>-11511</v>
      </c>
      <c r="E87" s="136"/>
      <c r="F87" s="136">
        <v>-7678</v>
      </c>
      <c r="G87" s="136"/>
      <c r="H87" s="136">
        <v>-11511</v>
      </c>
      <c r="I87" s="136"/>
      <c r="J87" s="136">
        <v>-7678</v>
      </c>
    </row>
    <row r="88" spans="1:10" ht="21" customHeight="1">
      <c r="A88" s="5" t="s">
        <v>176</v>
      </c>
      <c r="D88" s="136">
        <v>-16953</v>
      </c>
      <c r="E88" s="136"/>
      <c r="F88" s="136">
        <v>-16007</v>
      </c>
      <c r="G88" s="136"/>
      <c r="H88" s="136">
        <v>-7200</v>
      </c>
      <c r="I88" s="136"/>
      <c r="J88" s="136">
        <v>-7346</v>
      </c>
    </row>
    <row r="89" spans="1:10" ht="21.15" customHeight="1">
      <c r="A89" s="5" t="s">
        <v>216</v>
      </c>
      <c r="D89" s="136">
        <v>-2266</v>
      </c>
      <c r="E89" s="136"/>
      <c r="F89" s="119">
        <v>0</v>
      </c>
      <c r="G89" s="136"/>
      <c r="H89" s="119">
        <v>0</v>
      </c>
      <c r="I89" s="136"/>
      <c r="J89" s="119">
        <v>0</v>
      </c>
    </row>
    <row r="90" spans="1:10" ht="21.15" customHeight="1">
      <c r="A90" s="5" t="s">
        <v>110</v>
      </c>
      <c r="D90" s="136">
        <v>-9147</v>
      </c>
      <c r="E90" s="136"/>
      <c r="F90" s="136">
        <v>-10393</v>
      </c>
      <c r="G90" s="136"/>
      <c r="H90" s="136">
        <v>-8118</v>
      </c>
      <c r="I90" s="136"/>
      <c r="J90" s="136">
        <v>-8362</v>
      </c>
    </row>
    <row r="91" spans="1:10" ht="21.15" customHeight="1">
      <c r="A91" s="6" t="s">
        <v>203</v>
      </c>
      <c r="D91" s="130">
        <f>SUM(D83:D90)</f>
        <v>-2138</v>
      </c>
      <c r="E91" s="4"/>
      <c r="F91" s="130">
        <f>SUM(F83:F90)</f>
        <v>-4462</v>
      </c>
      <c r="G91" s="4"/>
      <c r="H91" s="130">
        <f>SUM(H83:H90)</f>
        <v>19975</v>
      </c>
      <c r="I91" s="4"/>
      <c r="J91" s="130">
        <f>SUM(J83:J90)</f>
        <v>27001</v>
      </c>
    </row>
    <row r="92" spans="1:10" ht="21.15" customHeight="1">
      <c r="A92" s="5" t="s">
        <v>219</v>
      </c>
      <c r="D92" s="4">
        <v>5528</v>
      </c>
      <c r="E92" s="4"/>
      <c r="F92" s="4">
        <v>-772</v>
      </c>
      <c r="G92" s="4"/>
      <c r="H92" s="128">
        <v>0</v>
      </c>
      <c r="I92" s="128"/>
      <c r="J92" s="128">
        <v>0</v>
      </c>
    </row>
    <row r="93" spans="1:10" ht="21.15" customHeight="1">
      <c r="A93" s="5" t="s">
        <v>204</v>
      </c>
      <c r="D93" s="4"/>
      <c r="E93" s="4"/>
      <c r="F93" s="4"/>
      <c r="G93" s="4"/>
      <c r="H93" s="4"/>
      <c r="I93" s="4"/>
      <c r="J93" s="4"/>
    </row>
    <row r="94" spans="1:10" ht="21.15" customHeight="1">
      <c r="A94" s="5" t="s">
        <v>205</v>
      </c>
      <c r="D94" s="129">
        <v>-15</v>
      </c>
      <c r="E94" s="4"/>
      <c r="F94" s="129">
        <v>-127</v>
      </c>
      <c r="G94" s="4"/>
      <c r="H94" s="131">
        <v>0</v>
      </c>
      <c r="I94" s="4"/>
      <c r="J94" s="131">
        <v>0</v>
      </c>
    </row>
    <row r="95" spans="1:10" ht="21.15" customHeight="1">
      <c r="A95" s="6" t="s">
        <v>177</v>
      </c>
      <c r="D95" s="4">
        <f>SUM(D56,D71,D91,D92:D94)</f>
        <v>38684</v>
      </c>
      <c r="E95" s="4"/>
      <c r="F95" s="4">
        <f>SUM(F56,F71,F91,F92:F94)</f>
        <v>6465</v>
      </c>
      <c r="G95" s="4"/>
      <c r="H95" s="4">
        <f>SUM(H56,H71,H91,H92:H94)</f>
        <v>24720</v>
      </c>
      <c r="I95" s="4"/>
      <c r="J95" s="4">
        <f>SUM(J56,J71,J91,J92:J94)</f>
        <v>-1419</v>
      </c>
    </row>
    <row r="96" spans="1:10" ht="21.15" customHeight="1">
      <c r="A96" s="5" t="s">
        <v>17</v>
      </c>
      <c r="D96" s="4">
        <v>50426</v>
      </c>
      <c r="E96" s="4"/>
      <c r="F96" s="4">
        <v>40858</v>
      </c>
      <c r="G96" s="4"/>
      <c r="H96" s="4">
        <v>11714</v>
      </c>
      <c r="I96" s="4"/>
      <c r="J96" s="4">
        <v>14145</v>
      </c>
    </row>
    <row r="97" spans="1:10" ht="21.15" customHeight="1" thickBot="1">
      <c r="A97" s="6" t="s">
        <v>220</v>
      </c>
      <c r="B97" s="93"/>
      <c r="D97" s="132">
        <f>SUM(D95:D96)</f>
        <v>89110</v>
      </c>
      <c r="E97" s="4"/>
      <c r="F97" s="132">
        <f>SUM(F95:F96)</f>
        <v>47323</v>
      </c>
      <c r="G97" s="4"/>
      <c r="H97" s="132">
        <f>SUM(H95:H96)</f>
        <v>36434</v>
      </c>
      <c r="I97" s="4"/>
      <c r="J97" s="132">
        <f>SUM(J95:J96)</f>
        <v>12726</v>
      </c>
    </row>
    <row r="98" spans="1:10" ht="21.15" customHeight="1" thickTop="1">
      <c r="A98" s="6"/>
      <c r="B98" s="93"/>
      <c r="D98" s="143"/>
      <c r="E98" s="4"/>
      <c r="F98" s="143"/>
      <c r="G98" s="4"/>
      <c r="H98" s="143"/>
      <c r="I98" s="4"/>
      <c r="J98" s="143"/>
    </row>
    <row r="99" spans="1:10" ht="21.15" customHeight="1">
      <c r="A99" s="6" t="s">
        <v>44</v>
      </c>
      <c r="D99" s="4"/>
      <c r="E99" s="4"/>
      <c r="F99" s="4"/>
      <c r="G99" s="4"/>
      <c r="H99" s="4"/>
      <c r="I99" s="4"/>
      <c r="J99" s="4"/>
    </row>
    <row r="100" spans="1:10" ht="21.15" customHeight="1">
      <c r="A100" s="5" t="s">
        <v>45</v>
      </c>
      <c r="B100" s="93"/>
      <c r="D100" s="4"/>
      <c r="E100" s="4"/>
      <c r="F100" s="4"/>
      <c r="G100" s="4"/>
      <c r="H100" s="4"/>
      <c r="I100" s="4"/>
      <c r="J100" s="4"/>
    </row>
    <row r="101" spans="1:10" ht="21.15" customHeight="1">
      <c r="A101" s="5" t="s">
        <v>206</v>
      </c>
      <c r="D101" s="128">
        <v>0</v>
      </c>
      <c r="E101" s="137"/>
      <c r="F101" s="137">
        <v>-1826</v>
      </c>
      <c r="G101" s="137"/>
      <c r="H101" s="128">
        <v>0</v>
      </c>
      <c r="I101" s="137"/>
      <c r="J101" s="128">
        <v>0</v>
      </c>
    </row>
    <row r="102" spans="1:10" ht="21.15" customHeight="1">
      <c r="A102" s="5" t="s">
        <v>207</v>
      </c>
      <c r="D102" s="138"/>
      <c r="E102" s="138"/>
      <c r="F102" s="138"/>
      <c r="G102" s="138"/>
      <c r="H102" s="138"/>
      <c r="I102" s="138"/>
      <c r="J102" s="138"/>
    </row>
    <row r="103" spans="1:10" ht="21.15" customHeight="1">
      <c r="A103" s="5" t="s">
        <v>208</v>
      </c>
      <c r="D103" s="128">
        <v>0</v>
      </c>
      <c r="E103" s="137"/>
      <c r="F103" s="137">
        <v>-1400</v>
      </c>
      <c r="G103" s="137"/>
      <c r="H103" s="128">
        <v>0</v>
      </c>
      <c r="I103" s="137"/>
      <c r="J103" s="137">
        <v>-1400</v>
      </c>
    </row>
    <row r="104" spans="1:10" ht="21.15" customHeight="1">
      <c r="A104" s="99" t="s">
        <v>178</v>
      </c>
      <c r="D104" s="137"/>
      <c r="E104" s="137"/>
      <c r="F104" s="137"/>
      <c r="G104" s="137"/>
      <c r="H104" s="137"/>
      <c r="I104" s="137"/>
      <c r="J104" s="137"/>
    </row>
    <row r="105" spans="1:10" ht="21.15" customHeight="1">
      <c r="A105" s="99" t="s">
        <v>179</v>
      </c>
      <c r="D105" s="137">
        <v>-45280</v>
      </c>
      <c r="E105" s="137"/>
      <c r="F105" s="137">
        <v>-41980</v>
      </c>
      <c r="G105" s="137"/>
      <c r="H105" s="137">
        <v>-45280</v>
      </c>
      <c r="I105" s="137"/>
      <c r="J105" s="137">
        <v>-41980</v>
      </c>
    </row>
    <row r="106" spans="1:10" ht="21.15" customHeight="1">
      <c r="A106" s="99" t="s">
        <v>233</v>
      </c>
      <c r="C106" s="5"/>
      <c r="D106" s="138">
        <v>6587</v>
      </c>
      <c r="E106" s="138"/>
      <c r="F106" s="138">
        <v>55129</v>
      </c>
      <c r="G106" s="138"/>
      <c r="H106" s="138">
        <v>386</v>
      </c>
      <c r="I106" s="138"/>
      <c r="J106" s="138">
        <v>26777</v>
      </c>
    </row>
    <row r="107" spans="1:10" ht="21.75" customHeight="1">
      <c r="D107" s="84"/>
      <c r="F107" s="84"/>
      <c r="G107" s="119"/>
      <c r="H107" s="84"/>
      <c r="I107" s="119"/>
      <c r="J107" s="84"/>
    </row>
    <row r="108" spans="1:10" ht="21.15" customHeight="1">
      <c r="A108" s="5" t="s">
        <v>3</v>
      </c>
      <c r="D108" s="5"/>
      <c r="F108" s="5"/>
      <c r="G108" s="5"/>
      <c r="H108" s="5"/>
      <c r="I108" s="5"/>
      <c r="J108" s="5"/>
    </row>
    <row r="109" spans="1:10" ht="21.9" customHeight="1">
      <c r="G109" s="5"/>
      <c r="H109" s="141"/>
      <c r="I109" s="5"/>
      <c r="J109" s="141"/>
    </row>
    <row r="110" spans="1:10" ht="21.9" customHeight="1">
      <c r="G110" s="5"/>
      <c r="H110" s="141"/>
      <c r="I110" s="5"/>
      <c r="J110" s="141"/>
    </row>
    <row r="111" spans="1:10" ht="21.9" customHeight="1">
      <c r="G111" s="5"/>
      <c r="H111" s="141"/>
      <c r="I111" s="5"/>
      <c r="J111" s="141"/>
    </row>
    <row r="112" spans="1:10" ht="21.9" customHeight="1">
      <c r="G112" s="5"/>
      <c r="H112" s="141"/>
      <c r="I112" s="5"/>
      <c r="J112" s="141"/>
    </row>
    <row r="113" spans="2:10" ht="21.9" customHeight="1">
      <c r="G113" s="5"/>
      <c r="H113" s="141"/>
      <c r="I113" s="5"/>
      <c r="J113" s="141"/>
    </row>
    <row r="114" spans="2:10" ht="21.9" customHeight="1">
      <c r="G114" s="5"/>
      <c r="H114" s="141"/>
      <c r="I114" s="5"/>
      <c r="J114" s="141"/>
    </row>
    <row r="115" spans="2:10" ht="21.9" customHeight="1">
      <c r="G115" s="5"/>
      <c r="H115" s="141"/>
      <c r="I115" s="5"/>
      <c r="J115" s="141"/>
    </row>
    <row r="116" spans="2:10" ht="21.9" customHeight="1">
      <c r="G116" s="5"/>
      <c r="H116" s="141"/>
      <c r="I116" s="5"/>
      <c r="J116" s="141"/>
    </row>
    <row r="117" spans="2:10" ht="21.9" customHeight="1">
      <c r="G117" s="5"/>
      <c r="H117" s="141"/>
      <c r="I117" s="5"/>
      <c r="J117" s="141"/>
    </row>
    <row r="118" spans="2:10" ht="21.9" customHeight="1">
      <c r="G118" s="5"/>
      <c r="H118" s="141"/>
      <c r="I118" s="5"/>
      <c r="J118" s="141"/>
    </row>
    <row r="119" spans="2:10" ht="21.9" customHeight="1">
      <c r="G119" s="5"/>
      <c r="H119" s="141"/>
      <c r="I119" s="5"/>
      <c r="J119" s="141"/>
    </row>
    <row r="120" spans="2:10" ht="21.9" customHeight="1">
      <c r="G120" s="5"/>
      <c r="H120" s="141"/>
      <c r="I120" s="5"/>
      <c r="J120" s="141"/>
    </row>
    <row r="121" spans="2:10" ht="21.9" customHeight="1">
      <c r="G121" s="5"/>
      <c r="H121" s="141"/>
      <c r="I121" s="5"/>
      <c r="J121" s="141"/>
    </row>
    <row r="122" spans="2:10" ht="21.9" customHeight="1">
      <c r="G122" s="5"/>
      <c r="H122" s="141"/>
      <c r="I122" s="5"/>
      <c r="J122" s="141"/>
    </row>
    <row r="123" spans="2:10" ht="21.9" customHeight="1">
      <c r="G123" s="5"/>
      <c r="H123" s="141"/>
      <c r="I123" s="5"/>
      <c r="J123" s="141"/>
    </row>
    <row r="128" spans="2:10" ht="21.9" customHeight="1">
      <c r="B128" s="90"/>
      <c r="C128" s="90"/>
      <c r="D128" s="90"/>
      <c r="E128" s="90"/>
      <c r="F128" s="90"/>
      <c r="G128" s="90"/>
      <c r="H128" s="90"/>
      <c r="I128" s="90"/>
      <c r="J128" s="90"/>
    </row>
    <row r="132" spans="1:1" ht="21.9" customHeight="1">
      <c r="A132" s="105"/>
    </row>
  </sheetData>
  <mergeCells count="12">
    <mergeCell ref="D79:F79"/>
    <mergeCell ref="H79:J79"/>
    <mergeCell ref="D80:F80"/>
    <mergeCell ref="H80:J80"/>
    <mergeCell ref="D6:F6"/>
    <mergeCell ref="H6:J6"/>
    <mergeCell ref="D43:F43"/>
    <mergeCell ref="H43:J43"/>
    <mergeCell ref="D44:F44"/>
    <mergeCell ref="H44:J44"/>
    <mergeCell ref="D7:F7"/>
    <mergeCell ref="H7:J7"/>
  </mergeCells>
  <printOptions gridLinesSet="0"/>
  <pageMargins left="0.70866141732283472" right="0.49" top="0.74803149606299213" bottom="0.74803149606299213" header="0.31496062992125984" footer="0.31496062992125984"/>
  <pageSetup paperSize="9" scale="80" firstPageNumber="9" fitToHeight="0" orientation="portrait" useFirstPageNumber="1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Uratchayaphol Sangamueng</cp:lastModifiedBy>
  <cp:lastPrinted>2021-11-12T01:55:23Z</cp:lastPrinted>
  <dcterms:created xsi:type="dcterms:W3CDTF">1980-01-09T03:54:11Z</dcterms:created>
  <dcterms:modified xsi:type="dcterms:W3CDTF">2021-11-15T00:55:32Z</dcterms:modified>
</cp:coreProperties>
</file>