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wisa\Desktop\online\"/>
    </mc:Choice>
  </mc:AlternateContent>
  <xr:revisionPtr revIDLastSave="0" documentId="13_ncr:1_{B7EDE2FA-D5D0-4668-AABA-5250153DF4B7}" xr6:coauthVersionLast="47" xr6:coauthVersionMax="47" xr10:uidLastSave="{00000000-0000-0000-0000-000000000000}"/>
  <bookViews>
    <workbookView xWindow="-108" yWindow="-108" windowWidth="23256" windowHeight="12576" tabRatio="849" xr2:uid="{788769CF-C917-4212-8013-832783E82A29}"/>
  </bookViews>
  <sheets>
    <sheet name="Page 3-5" sheetId="1" r:id="rId1"/>
    <sheet name="Page 6" sheetId="2" r:id="rId2"/>
    <sheet name="Page 7" sheetId="6" r:id="rId3"/>
    <sheet name="Page 8" sheetId="3" r:id="rId4"/>
    <sheet name="Page 9" sheetId="4" r:id="rId5"/>
    <sheet name="Page 10-11" sheetId="5" r:id="rId6"/>
  </sheets>
  <definedNames>
    <definedName name="_xlnm.Print_Area" localSheetId="5">'Page 10-11'!$A$1:$H$100</definedName>
    <definedName name="_xlnm.Print_Area" localSheetId="0">'Page 3-5'!$A$1:$J$129</definedName>
    <definedName name="_xlnm.Print_Area" localSheetId="1">'Page 6'!$A$1:$I$41</definedName>
    <definedName name="_xlnm.Print_Area" localSheetId="2">'Page 7'!$A$1:$I$43</definedName>
    <definedName name="_xlnm.Print_Area" localSheetId="3">'Page 8'!$A$1:$I$49</definedName>
    <definedName name="_xlnm.Print_Area" localSheetId="4">'Page 9'!$A$1:$H$44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F11" i="2"/>
  <c r="F12" i="2" s="1"/>
  <c r="G12" i="2"/>
  <c r="H12" i="2"/>
  <c r="I12" i="2"/>
  <c r="E86" i="5"/>
  <c r="F86" i="5"/>
  <c r="G86" i="5"/>
  <c r="H86" i="5"/>
  <c r="E76" i="5"/>
  <c r="F76" i="5"/>
  <c r="G76" i="5"/>
  <c r="H76" i="5"/>
  <c r="H17" i="4" l="1"/>
  <c r="H15" i="4"/>
  <c r="A54" i="5"/>
  <c r="I34" i="1"/>
  <c r="H34" i="1"/>
  <c r="G34" i="1"/>
  <c r="G23" i="1"/>
  <c r="D20" i="4"/>
  <c r="E20" i="4"/>
  <c r="F20" i="4"/>
  <c r="C20" i="4"/>
  <c r="H19" i="4"/>
  <c r="D13" i="4"/>
  <c r="E13" i="4"/>
  <c r="F13" i="4"/>
  <c r="C13" i="4"/>
  <c r="I20" i="3"/>
  <c r="D21" i="3"/>
  <c r="E21" i="3"/>
  <c r="F21" i="3"/>
  <c r="G21" i="3"/>
  <c r="C21" i="3"/>
  <c r="F13" i="6"/>
  <c r="H23" i="1"/>
  <c r="I23" i="1"/>
  <c r="J23" i="1"/>
  <c r="H10" i="4"/>
  <c r="I22" i="6"/>
  <c r="H22" i="6"/>
  <c r="G22" i="6"/>
  <c r="F22" i="6"/>
  <c r="I13" i="6"/>
  <c r="H13" i="6"/>
  <c r="G13" i="6"/>
  <c r="A47" i="1"/>
  <c r="A90" i="1" s="1"/>
  <c r="I18" i="3"/>
  <c r="I16" i="3"/>
  <c r="G14" i="3"/>
  <c r="F14" i="3"/>
  <c r="E14" i="3"/>
  <c r="D14" i="3"/>
  <c r="C14" i="3"/>
  <c r="I11" i="3"/>
  <c r="I19" i="2"/>
  <c r="H19" i="2"/>
  <c r="G19" i="2"/>
  <c r="F19" i="2"/>
  <c r="J109" i="1"/>
  <c r="H109" i="1"/>
  <c r="J72" i="1"/>
  <c r="I72" i="1"/>
  <c r="H72" i="1"/>
  <c r="G72" i="1"/>
  <c r="J66" i="1"/>
  <c r="I66" i="1"/>
  <c r="H66" i="1"/>
  <c r="G66" i="1"/>
  <c r="J34" i="1"/>
  <c r="F23" i="6" l="1"/>
  <c r="G23" i="6"/>
  <c r="J73" i="1"/>
  <c r="J110" i="1" s="1"/>
  <c r="J35" i="1"/>
  <c r="H73" i="1"/>
  <c r="H110" i="1" s="1"/>
  <c r="I73" i="1"/>
  <c r="I35" i="1"/>
  <c r="H35" i="1"/>
  <c r="I20" i="2"/>
  <c r="I22" i="2" s="1"/>
  <c r="I28" i="2" s="1"/>
  <c r="F20" i="2"/>
  <c r="F22" i="2" s="1"/>
  <c r="F28" i="2" s="1"/>
  <c r="I23" i="6"/>
  <c r="H23" i="6"/>
  <c r="G20" i="2"/>
  <c r="G22" i="2" s="1"/>
  <c r="G28" i="2" s="1"/>
  <c r="H20" i="2"/>
  <c r="G73" i="1"/>
  <c r="G35" i="1"/>
  <c r="F25" i="6" l="1"/>
  <c r="F33" i="6" s="1"/>
  <c r="H25" i="6"/>
  <c r="H33" i="6" s="1"/>
  <c r="I25" i="6"/>
  <c r="I33" i="6" s="1"/>
  <c r="G25" i="6"/>
  <c r="G33" i="6" s="1"/>
  <c r="H22" i="2"/>
  <c r="G24" i="2"/>
  <c r="I24" i="2"/>
  <c r="F24" i="2"/>
  <c r="H24" i="2" l="1"/>
  <c r="H28" i="2"/>
  <c r="I19" i="3"/>
  <c r="I21" i="3" s="1"/>
  <c r="H12" i="4"/>
  <c r="H13" i="4" s="1"/>
  <c r="H14" i="3"/>
  <c r="G108" i="1" s="1"/>
  <c r="F29" i="6"/>
  <c r="H29" i="6"/>
  <c r="G29" i="6"/>
  <c r="I29" i="6"/>
  <c r="G13" i="4" l="1"/>
  <c r="I108" i="1" s="1"/>
  <c r="I109" i="1" s="1"/>
  <c r="H21" i="3"/>
  <c r="I13" i="3"/>
  <c r="I14" i="3" s="1"/>
  <c r="G109" i="1"/>
  <c r="G20" i="4"/>
  <c r="H18" i="4"/>
  <c r="H20" i="4" s="1"/>
  <c r="I110" i="1" l="1"/>
  <c r="G110" i="1"/>
  <c r="G26" i="5" l="1"/>
  <c r="G40" i="5" s="1"/>
  <c r="G64" i="5" s="1"/>
  <c r="G90" i="5" s="1"/>
  <c r="H26" i="5"/>
  <c r="H40" i="5" s="1"/>
  <c r="H64" i="5" s="1"/>
  <c r="H90" i="5" s="1"/>
  <c r="F26" i="5"/>
  <c r="F40" i="5" s="1"/>
  <c r="F64" i="5" s="1"/>
  <c r="F90" i="5" s="1"/>
  <c r="E26" i="5"/>
  <c r="E40" i="5" s="1"/>
  <c r="E64" i="5" s="1"/>
  <c r="E90" i="5" s="1"/>
</calcChain>
</file>

<file path=xl/sharedStrings.xml><?xml version="1.0" encoding="utf-8"?>
<sst xmlns="http://schemas.openxmlformats.org/spreadsheetml/2006/main" count="315" uniqueCount="188">
  <si>
    <t>DIMET (SIAM) PUBLIC COMPANY LIMITED AND SUBSIDIARIES</t>
  </si>
  <si>
    <t>STATEMENTS  OF  FINANCIAL  POSITION</t>
  </si>
  <si>
    <t>(Unit : Baht)</t>
  </si>
  <si>
    <t>Consolidated</t>
  </si>
  <si>
    <t>Separate financial statements</t>
  </si>
  <si>
    <t>Notes</t>
  </si>
  <si>
    <t>December 31, 2020</t>
  </si>
  <si>
    <t>Unaudited</t>
  </si>
  <si>
    <t>Audited</t>
  </si>
  <si>
    <t>Reclassified</t>
  </si>
  <si>
    <t>ASSETS</t>
  </si>
  <si>
    <t>Current Assets</t>
  </si>
  <si>
    <t>Cash and cash equivalents</t>
  </si>
  <si>
    <t>Trade and other current receivable - related parties</t>
  </si>
  <si>
    <t>Trade and other current receivable - third parties</t>
  </si>
  <si>
    <t>Contract assets - third parties</t>
  </si>
  <si>
    <t>Inventories</t>
  </si>
  <si>
    <t>Short-term loan to related parties</t>
  </si>
  <si>
    <t>Short-term loan to third parties</t>
  </si>
  <si>
    <t xml:space="preserve">Non-current assets or disposal asset group </t>
  </si>
  <si>
    <t xml:space="preserve">classified as held for sales </t>
  </si>
  <si>
    <t xml:space="preserve"> Total current assets</t>
  </si>
  <si>
    <t>Non-current assets</t>
  </si>
  <si>
    <t>Deposits at banks pledged as collateral</t>
  </si>
  <si>
    <t>Other non-current financial assets</t>
  </si>
  <si>
    <t>Investment in subsidiaries</t>
  </si>
  <si>
    <t>Property, plants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</si>
  <si>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</si>
  <si>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</si>
  <si>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</si>
  <si>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</si>
  <si>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</si>
  <si>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</si>
  <si>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</si>
  <si>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</si>
  <si>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</si>
  <si>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Trade and other current payable - related parties</t>
  </si>
  <si>
    <t>Trade and other current payable - third parties</t>
  </si>
  <si>
    <t>Contract liabilities - related parties</t>
  </si>
  <si>
    <t>Contract liabilities - third parties</t>
  </si>
  <si>
    <t>Short-term loan from related parties</t>
  </si>
  <si>
    <t>Short-term loan from third parties</t>
  </si>
  <si>
    <t>Provision for employee termination</t>
  </si>
  <si>
    <t>Accrued income tax payable</t>
  </si>
  <si>
    <t xml:space="preserve">Current portion of lease liabilities </t>
  </si>
  <si>
    <t xml:space="preserve">Liabilities included in disposal asset group </t>
  </si>
  <si>
    <t xml:space="preserve">   classified as held for sales</t>
  </si>
  <si>
    <t xml:space="preserve">Total current liabilities </t>
  </si>
  <si>
    <t>Non-current liabilities</t>
  </si>
  <si>
    <t xml:space="preserve">Lease liabilities </t>
  </si>
  <si>
    <t>Employee benefit obligation</t>
  </si>
  <si>
    <t>Deferred tax liabilities</t>
  </si>
  <si>
    <t>Other non-current liabilities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</si>
  <si>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</si>
  <si>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</si>
  <si>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</si>
  <si>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</si>
  <si>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</si>
  <si>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2,422,685,349 ordinary shares, at par value of Baht 0.50</t>
  </si>
  <si>
    <t>Issued and paid up share capital</t>
  </si>
  <si>
    <t xml:space="preserve">  1,615,123,566 ordinary shares, at par value of Baht 0.50</t>
  </si>
  <si>
    <t>Premium on ordinary shares</t>
  </si>
  <si>
    <t>Discount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</si>
  <si>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</si>
  <si>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</si>
  <si>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</si>
  <si>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</si>
  <si>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</si>
  <si>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</si>
  <si>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</si>
  <si>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</si>
  <si>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 and services</t>
  </si>
  <si>
    <t>Revenues from construction work</t>
  </si>
  <si>
    <t>Other income</t>
  </si>
  <si>
    <t>Total revenues</t>
  </si>
  <si>
    <t>Expenses</t>
  </si>
  <si>
    <t>Cost of sales and services</t>
  </si>
  <si>
    <t>Cost of construction work</t>
  </si>
  <si>
    <t>Cost of distribution</t>
  </si>
  <si>
    <t>Administrative expenses</t>
  </si>
  <si>
    <t>Finance cost</t>
  </si>
  <si>
    <t>Total expenses</t>
  </si>
  <si>
    <t>Loss before income tax income (expense)</t>
  </si>
  <si>
    <t>Income tax income (expense)</t>
  </si>
  <si>
    <t>Loss for the period</t>
  </si>
  <si>
    <t>Other comprehensive income</t>
  </si>
  <si>
    <t>Total comprehensive loss for the period</t>
  </si>
  <si>
    <t>CONSOLIDATED STATEMENTS OF CHANGES IN  EQUITY</t>
  </si>
  <si>
    <t>Surplus from</t>
  </si>
  <si>
    <t>change in proportion</t>
  </si>
  <si>
    <t>Retained earnings (deficits)</t>
  </si>
  <si>
    <t>Issued and paid-up</t>
  </si>
  <si>
    <t xml:space="preserve">Premium on </t>
  </si>
  <si>
    <t xml:space="preserve">Discount on </t>
  </si>
  <si>
    <t xml:space="preserve">of investment in </t>
  </si>
  <si>
    <t>share capital</t>
  </si>
  <si>
    <t>ordinary share</t>
  </si>
  <si>
    <t>subsidiary</t>
  </si>
  <si>
    <t>legal reserve</t>
  </si>
  <si>
    <t>Total</t>
  </si>
  <si>
    <t>Balance as at January 1, 2021</t>
  </si>
  <si>
    <t>Changes in shareholders' equity for the period</t>
  </si>
  <si>
    <t>Balance as at January 1, 2020</t>
  </si>
  <si>
    <t>Changes in shareholders' equity for period</t>
  </si>
  <si>
    <t>Loss for period</t>
  </si>
  <si>
    <t>SEPARATE STATEMENTS OF CHANGES IN EQUITY</t>
  </si>
  <si>
    <t>(Unit :  Baht)</t>
  </si>
  <si>
    <t xml:space="preserve">STATEMENTS OF CASH FLOWS  </t>
  </si>
  <si>
    <t>Cash flow from operations Activities</t>
  </si>
  <si>
    <t xml:space="preserve">for cash received (used) from operations </t>
  </si>
  <si>
    <t xml:space="preserve">Allowance for expected credit loss </t>
  </si>
  <si>
    <t>Depreciation and amortization</t>
  </si>
  <si>
    <t>Provisions for employee benefits</t>
  </si>
  <si>
    <t>Interest income</t>
  </si>
  <si>
    <t>Interest expenses</t>
  </si>
  <si>
    <t>Operating assets (increase)/decrease</t>
  </si>
  <si>
    <t>Trade and other receivables - related parties</t>
  </si>
  <si>
    <t>Trade and other receivables - third parties</t>
  </si>
  <si>
    <t>Trade and other current payables - related parties</t>
  </si>
  <si>
    <t>Trade and other current payables - third parties</t>
  </si>
  <si>
    <t>Cash received from interest</t>
  </si>
  <si>
    <t>Cash paid for income tax</t>
  </si>
  <si>
    <t>Cash flow from investing activities</t>
  </si>
  <si>
    <t>Decrease in short-term loans to related parties</t>
  </si>
  <si>
    <t>Net cash  provided by (used in)  investing activities</t>
  </si>
  <si>
    <t>Cash flow from financing activities</t>
  </si>
  <si>
    <t>Repayment of long-term loans from banks</t>
  </si>
  <si>
    <t xml:space="preserve">Repayment of lease liabilities </t>
  </si>
  <si>
    <t xml:space="preserve">Net decrease in cash and cash equivalent </t>
  </si>
  <si>
    <t>Cash and cash equivalent at the beginning of the period</t>
  </si>
  <si>
    <t>Cash and cash equivalent at the ended of the period</t>
  </si>
  <si>
    <t xml:space="preserve"> Items must not be classified into profit or loss in the future </t>
  </si>
  <si>
    <t>Actuarial losses</t>
  </si>
  <si>
    <t xml:space="preserve"> Other current financial assets</t>
  </si>
  <si>
    <t>Cash paid employee benefit</t>
  </si>
  <si>
    <t>Cash received from disposal of investment in subsidiary</t>
  </si>
  <si>
    <t>Increase in short-term loans from third parties</t>
  </si>
  <si>
    <t>Increase(decrease) in short-term loan from related parties</t>
  </si>
  <si>
    <t>Repayment of interest</t>
  </si>
  <si>
    <t>Increase in other current financial assets</t>
  </si>
  <si>
    <t>Cash received from transfer assets and disposal of investment</t>
  </si>
  <si>
    <t xml:space="preserve">Gain from disposal of assets and liabilities group classified </t>
  </si>
  <si>
    <t>as held for sale</t>
  </si>
  <si>
    <t>5.1,6</t>
  </si>
  <si>
    <t>5.1,10</t>
  </si>
  <si>
    <t>Net cash used in operating activities</t>
  </si>
  <si>
    <t>AS  AT  SEPTEMBER  30, 2021</t>
  </si>
  <si>
    <t>September 30, 2021</t>
  </si>
  <si>
    <t>Setember 30, 2021</t>
  </si>
  <si>
    <t>FOR THE THREE-MONTH PERIOD ENDED SEPTEMBER 30, 2021</t>
  </si>
  <si>
    <t>FOR THE NINE-MONTH PERIOD ENDED SEPTEMBER 30, 2021</t>
  </si>
  <si>
    <t>FOR THE NINE-MONTH PERIOD ENDED SEPTEMBER 30,2021</t>
  </si>
  <si>
    <t>Balance as at September 30, 2020</t>
  </si>
  <si>
    <t>(Gain) loss from disposal and written-off of assets</t>
  </si>
  <si>
    <t>Operating liabilities increase/(decrease)</t>
  </si>
  <si>
    <t>Finance lease receivables</t>
  </si>
  <si>
    <t>Cash received from income tax</t>
  </si>
  <si>
    <t>Decrease in short-term loans to third parties</t>
  </si>
  <si>
    <t>Cash flow from operations Activities (continued)</t>
  </si>
  <si>
    <t>Receivables of finance lease</t>
  </si>
  <si>
    <t>Current portion of receivables of finance lease</t>
  </si>
  <si>
    <t>5.1,22</t>
  </si>
  <si>
    <t>Loss on  impairment of  assets</t>
  </si>
  <si>
    <t>Cash received from disposal of right-of-use assets</t>
  </si>
  <si>
    <t>Decrease in fixed deposits pledged as collateral</t>
  </si>
  <si>
    <t>Increase in bank overdrafts and short - term loans from financial institutions</t>
  </si>
  <si>
    <t>Net cash provided (used in) by financing activities</t>
  </si>
  <si>
    <t>of the Company (Bath : Units)</t>
  </si>
  <si>
    <t>Increase from increment of capital</t>
  </si>
  <si>
    <t>Total comprehensive income (loss) for the period</t>
  </si>
  <si>
    <t xml:space="preserve">Basic earnings (loss) per share attributable </t>
  </si>
  <si>
    <t>Diluted earnings (loss) Per share</t>
  </si>
  <si>
    <t>Basic earnings (loss) per share</t>
  </si>
  <si>
    <t>Balance as at September 30, 2021</t>
  </si>
  <si>
    <t>Loss on impairment of  assets</t>
  </si>
  <si>
    <t>Cash generated from operation</t>
  </si>
  <si>
    <t>Loss from measurement of other non-current financial assets</t>
  </si>
  <si>
    <t>Gain on termination of right-of-use assets</t>
  </si>
  <si>
    <t>Surplus from change in proportion of investment in subsidiary</t>
  </si>
  <si>
    <t>Loss on impairment of assets</t>
  </si>
  <si>
    <t>Profit (loss) for the period</t>
  </si>
  <si>
    <t>Adjustments to reconcile loss before income tax income (expenses)</t>
  </si>
  <si>
    <t>Loss before income tax income (expenses)</t>
  </si>
  <si>
    <t>Loss on decline in value of  inventories</t>
  </si>
  <si>
    <t>Loss from operating activities before changes in operating assets and liabilities</t>
  </si>
  <si>
    <t>Cash paid for purchase of plant and equipment and payable for purchase of assets</t>
  </si>
  <si>
    <t>Cash received from disposal of plant and equipment</t>
  </si>
  <si>
    <t>Cash received from increment of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</si>
</sst>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#,##0.00;\(#,##0.00\)"/>
    <numFmt numFmtId="170" formatCode="_(* #,##0_);_(* \(#,##0\);_(* &quot;-&quot;??_);_(@_)"/>
    <numFmt numFmtId="171" formatCode="_(&quot;฿&quot;* #,##0_);_(&quot;฿&quot;* \(#,##0\);_(&quot;฿&quot;* &quot;-&quot;_);_(@_)"/>
    <numFmt numFmtId="172" formatCode="#,##0;\(#,##0\)"/>
    <numFmt numFmtId="173" formatCode="_-* #,##0_-;\-* #,##0_-;_-* &quot;-&quot;??_-;_-@_-"/>
    <numFmt numFmtId="174" formatCode="_(* #,##0.0_);_(* \(#,##0.0\);_(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[$-1070000]d/mm/yyyy;@"/>
    <numFmt numFmtId="178" formatCode="#,##0\ &quot;FB&quot;;\-#,##0\ &quot;FB&quot;"/>
    <numFmt numFmtId="179" formatCode="#,##0\ &quot;F&quot;;[Red]\-#,##0\ &quot;F&quot;"/>
    <numFmt numFmtId="180" formatCode="_-* #,##0\ &quot;F&quot;_-;\-* #,##0\ &quot;F&quot;_-;_-* &quot;-&quot;\ &quot;F&quot;_-;_-@_-"/>
    <numFmt numFmtId="181" formatCode="_-&quot;$&quot;* #,##0.00_-;\-&quot;$&quot;* #,##0.00_-;_-&quot;$&quot;* &quot;-&quot;??_-;_-@_-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 * #,##0_ ;_ * \-#,##0_ ;_ * &quot;-&quot;_ ;_ @_ "/>
    <numFmt numFmtId="206" formatCode="_-&quot;$&quot;* #,##0_-;\-&quot;$&quot;* #,##0_-;_-&quot;$&quot;* &quot;-&quot;_-;_-@_-"/>
    <numFmt numFmtId="207" formatCode="_(* #,##0.00000_);_(* \(#,##0.00000\);_(* &quot;-&quot;??_);_(@_)"/>
  </numFmts>
  <fonts count="1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4"/>
      <color theme="1"/>
      <name val="AngsanaUPC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4.5"/>
      <color theme="1"/>
      <name val="Angsana New"/>
      <family val="1"/>
      <charset val="222"/>
    </font>
    <font>
      <b/>
      <sz val="16"/>
      <name val="Angsana New"/>
      <family val="1"/>
    </font>
    <font>
      <b/>
      <sz val="16"/>
      <color theme="1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759">
    <xf numFmtId="0" fontId="0" fillId="0" borderId="0"/>
    <xf numFmtId="0" fontId="16" fillId="0" borderId="0"/>
    <xf numFmtId="3" fontId="57" fillId="0" borderId="0"/>
    <xf numFmtId="177" fontId="24" fillId="0" borderId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" fontId="58" fillId="0" borderId="0"/>
    <xf numFmtId="182" fontId="45" fillId="0" borderId="0"/>
    <xf numFmtId="182" fontId="45" fillId="0" borderId="0"/>
    <xf numFmtId="177" fontId="59" fillId="0" borderId="0"/>
    <xf numFmtId="177" fontId="59" fillId="0" borderId="0"/>
    <xf numFmtId="177" fontId="57" fillId="0" borderId="0"/>
    <xf numFmtId="177" fontId="57" fillId="0" borderId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57" fillId="0" borderId="0"/>
    <xf numFmtId="177" fontId="57" fillId="0" borderId="0"/>
    <xf numFmtId="182" fontId="45" fillId="0" borderId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6" fillId="0" borderId="0"/>
    <xf numFmtId="191" fontId="57" fillId="0" borderId="0" applyFont="0" applyFill="0" applyBorder="0" applyAlignment="0" applyProtection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82" fontId="45" fillId="0" borderId="0"/>
    <xf numFmtId="192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1" fillId="0" borderId="0" applyFont="0" applyFill="0" applyBorder="0" applyAlignment="0" applyProtection="0"/>
    <xf numFmtId="195" fontId="57" fillId="0" borderId="0" applyFont="0" applyFill="0" applyBorder="0" applyAlignment="0" applyProtection="0"/>
    <xf numFmtId="177" fontId="60" fillId="0" borderId="0"/>
    <xf numFmtId="177" fontId="24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" fontId="58" fillId="0" borderId="0"/>
    <xf numFmtId="177" fontId="17" fillId="34" borderId="0" applyNumberFormat="0" applyBorder="0" applyAlignment="0" applyProtection="0"/>
    <xf numFmtId="177" fontId="17" fillId="35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11" fillId="10" borderId="0" applyNumberFormat="0" applyBorder="0" applyAlignment="0" applyProtection="0"/>
    <xf numFmtId="177" fontId="17" fillId="36" borderId="0" applyNumberFormat="0" applyBorder="0" applyAlignment="0" applyProtection="0"/>
    <xf numFmtId="177" fontId="17" fillId="33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11" fillId="14" borderId="0" applyNumberFormat="0" applyBorder="0" applyAlignment="0" applyProtection="0"/>
    <xf numFmtId="177" fontId="17" fillId="37" borderId="0" applyNumberFormat="0" applyBorder="0" applyAlignment="0" applyProtection="0"/>
    <xf numFmtId="177" fontId="17" fillId="3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11" fillId="18" borderId="0" applyNumberFormat="0" applyBorder="0" applyAlignment="0" applyProtection="0"/>
    <xf numFmtId="177" fontId="17" fillId="34" borderId="0" applyNumberFormat="0" applyBorder="0" applyAlignment="0" applyProtection="0"/>
    <xf numFmtId="177" fontId="17" fillId="39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11" fillId="22" borderId="0" applyNumberFormat="0" applyBorder="0" applyAlignment="0" applyProtection="0"/>
    <xf numFmtId="177" fontId="17" fillId="41" borderId="0" applyNumberFormat="0" applyBorder="0" applyAlignment="0" applyProtection="0"/>
    <xf numFmtId="177" fontId="17" fillId="41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11" fillId="26" borderId="0" applyNumberFormat="0" applyBorder="0" applyAlignment="0" applyProtection="0"/>
    <xf numFmtId="177" fontId="17" fillId="37" borderId="0" applyNumberFormat="0" applyBorder="0" applyAlignment="0" applyProtection="0"/>
    <xf numFmtId="177" fontId="17" fillId="34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11" fillId="30" borderId="0" applyNumberFormat="0" applyBorder="0" applyAlignment="0" applyProtection="0"/>
    <xf numFmtId="177" fontId="17" fillId="42" borderId="0" applyNumberFormat="0" applyBorder="0" applyAlignment="0" applyProtection="0"/>
    <xf numFmtId="177" fontId="17" fillId="4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11" fillId="11" borderId="0" applyNumberFormat="0" applyBorder="0" applyAlignment="0" applyProtection="0"/>
    <xf numFmtId="177" fontId="17" fillId="36" borderId="0" applyNumberFormat="0" applyBorder="0" applyAlignment="0" applyProtection="0"/>
    <xf numFmtId="177" fontId="17" fillId="3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11" fillId="15" borderId="0" applyNumberFormat="0" applyBorder="0" applyAlignment="0" applyProtection="0"/>
    <xf numFmtId="177" fontId="17" fillId="43" borderId="0" applyNumberFormat="0" applyBorder="0" applyAlignment="0" applyProtection="0"/>
    <xf numFmtId="177" fontId="17" fillId="44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11" fillId="19" borderId="0" applyNumberFormat="0" applyBorder="0" applyAlignment="0" applyProtection="0"/>
    <xf numFmtId="177" fontId="17" fillId="42" borderId="0" applyNumberFormat="0" applyBorder="0" applyAlignment="0" applyProtection="0"/>
    <xf numFmtId="177" fontId="17" fillId="3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11" fillId="23" borderId="0" applyNumberFormat="0" applyBorder="0" applyAlignment="0" applyProtection="0"/>
    <xf numFmtId="177" fontId="17" fillId="40" borderId="0" applyNumberFormat="0" applyBorder="0" applyAlignment="0" applyProtection="0"/>
    <xf numFmtId="177" fontId="17" fillId="40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11" fillId="27" borderId="0" applyNumberFormat="0" applyBorder="0" applyAlignment="0" applyProtection="0"/>
    <xf numFmtId="177" fontId="17" fillId="43" borderId="0" applyNumberFormat="0" applyBorder="0" applyAlignment="0" applyProtection="0"/>
    <xf numFmtId="177" fontId="17" fillId="45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11" fillId="31" borderId="0" applyNumberFormat="0" applyBorder="0" applyAlignment="0" applyProtection="0"/>
    <xf numFmtId="177" fontId="62" fillId="46" borderId="0" applyNumberFormat="0" applyBorder="0" applyAlignment="0" applyProtection="0"/>
    <xf numFmtId="177" fontId="62" fillId="47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12" fillId="12" borderId="0" applyNumberFormat="0" applyBorder="0" applyAlignment="0" applyProtection="0"/>
    <xf numFmtId="177" fontId="62" fillId="36" borderId="0" applyNumberFormat="0" applyBorder="0" applyAlignment="0" applyProtection="0"/>
    <xf numFmtId="177" fontId="62" fillId="36" borderId="0" applyNumberFormat="0" applyBorder="0" applyAlignment="0" applyProtection="0"/>
    <xf numFmtId="177" fontId="15" fillId="16" borderId="0" applyNumberFormat="0" applyBorder="0" applyAlignment="0" applyProtection="0"/>
    <xf numFmtId="177" fontId="15" fillId="16" borderId="0" applyNumberFormat="0" applyBorder="0" applyAlignment="0" applyProtection="0"/>
    <xf numFmtId="177" fontId="112" fillId="16" borderId="0" applyNumberFormat="0" applyBorder="0" applyAlignment="0" applyProtection="0"/>
    <xf numFmtId="177" fontId="62" fillId="43" borderId="0" applyNumberFormat="0" applyBorder="0" applyAlignment="0" applyProtection="0"/>
    <xf numFmtId="177" fontId="62" fillId="44" borderId="0" applyNumberFormat="0" applyBorder="0" applyAlignment="0" applyProtection="0"/>
    <xf numFmtId="177" fontId="15" fillId="20" borderId="0" applyNumberFormat="0" applyBorder="0" applyAlignment="0" applyProtection="0"/>
    <xf numFmtId="177" fontId="15" fillId="20" borderId="0" applyNumberFormat="0" applyBorder="0" applyAlignment="0" applyProtection="0"/>
    <xf numFmtId="177" fontId="112" fillId="20" borderId="0" applyNumberFormat="0" applyBorder="0" applyAlignment="0" applyProtection="0"/>
    <xf numFmtId="177" fontId="62" fillId="42" borderId="0" applyNumberFormat="0" applyBorder="0" applyAlignment="0" applyProtection="0"/>
    <xf numFmtId="177" fontId="62" fillId="48" borderId="0" applyNumberFormat="0" applyBorder="0" applyAlignment="0" applyProtection="0"/>
    <xf numFmtId="177" fontId="15" fillId="24" borderId="0" applyNumberFormat="0" applyBorder="0" applyAlignment="0" applyProtection="0"/>
    <xf numFmtId="177" fontId="15" fillId="24" borderId="0" applyNumberFormat="0" applyBorder="0" applyAlignment="0" applyProtection="0"/>
    <xf numFmtId="177" fontId="112" fillId="24" borderId="0" applyNumberFormat="0" applyBorder="0" applyAlignment="0" applyProtection="0"/>
    <xf numFmtId="177" fontId="62" fillId="46" borderId="0" applyNumberFormat="0" applyBorder="0" applyAlignment="0" applyProtection="0"/>
    <xf numFmtId="177" fontId="62" fillId="46" borderId="0" applyNumberFormat="0" applyBorder="0" applyAlignment="0" applyProtection="0"/>
    <xf numFmtId="177" fontId="15" fillId="28" borderId="0" applyNumberFormat="0" applyBorder="0" applyAlignment="0" applyProtection="0"/>
    <xf numFmtId="177" fontId="15" fillId="28" borderId="0" applyNumberFormat="0" applyBorder="0" applyAlignment="0" applyProtection="0"/>
    <xf numFmtId="177" fontId="112" fillId="28" borderId="0" applyNumberFormat="0" applyBorder="0" applyAlignment="0" applyProtection="0"/>
    <xf numFmtId="177" fontId="62" fillId="36" borderId="0" applyNumberFormat="0" applyBorder="0" applyAlignment="0" applyProtection="0"/>
    <xf numFmtId="177" fontId="62" fillId="49" borderId="0" applyNumberFormat="0" applyBorder="0" applyAlignment="0" applyProtection="0"/>
    <xf numFmtId="177" fontId="15" fillId="32" borderId="0" applyNumberFormat="0" applyBorder="0" applyAlignment="0" applyProtection="0"/>
    <xf numFmtId="177" fontId="15" fillId="32" borderId="0" applyNumberFormat="0" applyBorder="0" applyAlignment="0" applyProtection="0"/>
    <xf numFmtId="177" fontId="112" fillId="32" borderId="0" applyNumberFormat="0" applyBorder="0" applyAlignment="0" applyProtection="0"/>
    <xf numFmtId="9" fontId="25" fillId="0" borderId="0"/>
    <xf numFmtId="9" fontId="21" fillId="0" borderId="0"/>
    <xf numFmtId="177" fontId="63" fillId="50" borderId="0" applyNumberFormat="0" applyBorder="0" applyAlignment="0" applyProtection="0"/>
    <xf numFmtId="177" fontId="63" fillId="50" borderId="0" applyNumberFormat="0" applyBorder="0" applyAlignment="0" applyProtection="0"/>
    <xf numFmtId="177" fontId="64" fillId="51" borderId="0" applyNumberFormat="0" applyBorder="0" applyAlignment="0" applyProtection="0"/>
    <xf numFmtId="177" fontId="62" fillId="46" borderId="0" applyNumberFormat="0" applyBorder="0" applyAlignment="0" applyProtection="0"/>
    <xf numFmtId="177" fontId="62" fillId="52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12" fillId="9" borderId="0" applyNumberFormat="0" applyBorder="0" applyAlignment="0" applyProtection="0"/>
    <xf numFmtId="177" fontId="63" fillId="53" borderId="0" applyNumberFormat="0" applyBorder="0" applyAlignment="0" applyProtection="0"/>
    <xf numFmtId="177" fontId="63" fillId="54" borderId="0" applyNumberFormat="0" applyBorder="0" applyAlignment="0" applyProtection="0"/>
    <xf numFmtId="177" fontId="64" fillId="55" borderId="0" applyNumberFormat="0" applyBorder="0" applyAlignment="0" applyProtection="0"/>
    <xf numFmtId="177" fontId="62" fillId="56" borderId="0" applyNumberFormat="0" applyBorder="0" applyAlignment="0" applyProtection="0"/>
    <xf numFmtId="177" fontId="62" fillId="56" borderId="0" applyNumberFormat="0" applyBorder="0" applyAlignment="0" applyProtection="0"/>
    <xf numFmtId="177" fontId="15" fillId="13" borderId="0" applyNumberFormat="0" applyBorder="0" applyAlignment="0" applyProtection="0"/>
    <xf numFmtId="177" fontId="15" fillId="13" borderId="0" applyNumberFormat="0" applyBorder="0" applyAlignment="0" applyProtection="0"/>
    <xf numFmtId="177" fontId="112" fillId="13" borderId="0" applyNumberFormat="0" applyBorder="0" applyAlignment="0" applyProtection="0"/>
    <xf numFmtId="177" fontId="63" fillId="53" borderId="0" applyNumberFormat="0" applyBorder="0" applyAlignment="0" applyProtection="0"/>
    <xf numFmtId="177" fontId="63" fillId="57" borderId="0" applyNumberFormat="0" applyBorder="0" applyAlignment="0" applyProtection="0"/>
    <xf numFmtId="177" fontId="64" fillId="54" borderId="0" applyNumberFormat="0" applyBorder="0" applyAlignment="0" applyProtection="0"/>
    <xf numFmtId="177" fontId="62" fillId="58" borderId="0" applyNumberFormat="0" applyBorder="0" applyAlignment="0" applyProtection="0"/>
    <xf numFmtId="177" fontId="62" fillId="58" borderId="0" applyNumberFormat="0" applyBorder="0" applyAlignment="0" applyProtection="0"/>
    <xf numFmtId="177" fontId="15" fillId="17" borderId="0" applyNumberFormat="0" applyBorder="0" applyAlignment="0" applyProtection="0"/>
    <xf numFmtId="177" fontId="15" fillId="17" borderId="0" applyNumberFormat="0" applyBorder="0" applyAlignment="0" applyProtection="0"/>
    <xf numFmtId="177" fontId="112" fillId="17" borderId="0" applyNumberFormat="0" applyBorder="0" applyAlignment="0" applyProtection="0"/>
    <xf numFmtId="177" fontId="63" fillId="50" borderId="0" applyNumberFormat="0" applyBorder="0" applyAlignment="0" applyProtection="0"/>
    <xf numFmtId="177" fontId="63" fillId="54" borderId="0" applyNumberFormat="0" applyBorder="0" applyAlignment="0" applyProtection="0"/>
    <xf numFmtId="177" fontId="64" fillId="54" borderId="0" applyNumberFormat="0" applyBorder="0" applyAlignment="0" applyProtection="0"/>
    <xf numFmtId="177" fontId="62" fillId="59" borderId="0" applyNumberFormat="0" applyBorder="0" applyAlignment="0" applyProtection="0"/>
    <xf numFmtId="177" fontId="62" fillId="48" borderId="0" applyNumberFormat="0" applyBorder="0" applyAlignment="0" applyProtection="0"/>
    <xf numFmtId="177" fontId="15" fillId="21" borderId="0" applyNumberFormat="0" applyBorder="0" applyAlignment="0" applyProtection="0"/>
    <xf numFmtId="177" fontId="15" fillId="21" borderId="0" applyNumberFormat="0" applyBorder="0" applyAlignment="0" applyProtection="0"/>
    <xf numFmtId="177" fontId="112" fillId="21" borderId="0" applyNumberFormat="0" applyBorder="0" applyAlignment="0" applyProtection="0"/>
    <xf numFmtId="177" fontId="63" fillId="60" borderId="0" applyNumberFormat="0" applyBorder="0" applyAlignment="0" applyProtection="0"/>
    <xf numFmtId="177" fontId="63" fillId="50" borderId="0" applyNumberFormat="0" applyBorder="0" applyAlignment="0" applyProtection="0"/>
    <xf numFmtId="177" fontId="64" fillId="51" borderId="0" applyNumberFormat="0" applyBorder="0" applyAlignment="0" applyProtection="0"/>
    <xf numFmtId="177" fontId="62" fillId="46" borderId="0" applyNumberFormat="0" applyBorder="0" applyAlignment="0" applyProtection="0"/>
    <xf numFmtId="177" fontId="62" fillId="46" borderId="0" applyNumberFormat="0" applyBorder="0" applyAlignment="0" applyProtection="0"/>
    <xf numFmtId="177" fontId="15" fillId="25" borderId="0" applyNumberFormat="0" applyBorder="0" applyAlignment="0" applyProtection="0"/>
    <xf numFmtId="177" fontId="15" fillId="25" borderId="0" applyNumberFormat="0" applyBorder="0" applyAlignment="0" applyProtection="0"/>
    <xf numFmtId="177" fontId="112" fillId="25" borderId="0" applyNumberFormat="0" applyBorder="0" applyAlignment="0" applyProtection="0"/>
    <xf numFmtId="177" fontId="63" fillId="53" borderId="0" applyNumberFormat="0" applyBorder="0" applyAlignment="0" applyProtection="0"/>
    <xf numFmtId="177" fontId="63" fillId="61" borderId="0" applyNumberFormat="0" applyBorder="0" applyAlignment="0" applyProtection="0"/>
    <xf numFmtId="177" fontId="64" fillId="61" borderId="0" applyNumberFormat="0" applyBorder="0" applyAlignment="0" applyProtection="0"/>
    <xf numFmtId="177" fontId="62" fillId="62" borderId="0" applyNumberFormat="0" applyBorder="0" applyAlignment="0" applyProtection="0"/>
    <xf numFmtId="177" fontId="62" fillId="62" borderId="0" applyNumberFormat="0" applyBorder="0" applyAlignment="0" applyProtection="0"/>
    <xf numFmtId="177" fontId="15" fillId="29" borderId="0" applyNumberFormat="0" applyBorder="0" applyAlignment="0" applyProtection="0"/>
    <xf numFmtId="177" fontId="15" fillId="29" borderId="0" applyNumberFormat="0" applyBorder="0" applyAlignment="0" applyProtection="0"/>
    <xf numFmtId="177" fontId="112" fillId="29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177" fontId="65" fillId="33" borderId="0" applyNumberFormat="0" applyBorder="0" applyAlignment="0" applyProtection="0"/>
    <xf numFmtId="177" fontId="65" fillId="33" borderId="0" applyNumberFormat="0" applyBorder="0" applyAlignment="0" applyProtection="0"/>
    <xf numFmtId="177" fontId="6" fillId="3" borderId="0" applyNumberFormat="0" applyBorder="0" applyAlignment="0" applyProtection="0"/>
    <xf numFmtId="177" fontId="6" fillId="3" borderId="0" applyNumberFormat="0" applyBorder="0" applyAlignment="0" applyProtection="0"/>
    <xf numFmtId="177" fontId="113" fillId="3" borderId="0" applyNumberFormat="0" applyBorder="0" applyAlignment="0" applyProtection="0"/>
    <xf numFmtId="196" fontId="2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46" fillId="0" borderId="0" applyNumberFormat="0" applyFill="0" applyBorder="0" applyAlignment="0" applyProtection="0"/>
    <xf numFmtId="177" fontId="57" fillId="0" borderId="0" applyFont="0" applyFill="0" applyBorder="0" applyAlignment="0" applyProtection="0"/>
    <xf numFmtId="3" fontId="58" fillId="0" borderId="0"/>
    <xf numFmtId="3" fontId="58" fillId="0" borderId="0"/>
    <xf numFmtId="167" fontId="24" fillId="0" borderId="0" applyFont="0" applyFill="0" applyBorder="0" applyAlignment="0" applyProtection="0"/>
    <xf numFmtId="183" fontId="47" fillId="0" borderId="0" applyFill="0" applyBorder="0" applyAlignment="0"/>
    <xf numFmtId="174" fontId="24" fillId="0" borderId="0" applyFill="0" applyBorder="0" applyAlignment="0"/>
    <xf numFmtId="177" fontId="24" fillId="0" borderId="0" applyFill="0" applyBorder="0" applyAlignment="0"/>
    <xf numFmtId="177" fontId="24" fillId="0" borderId="0" applyFill="0" applyBorder="0" applyAlignment="0"/>
    <xf numFmtId="197" fontId="24" fillId="0" borderId="0" applyFill="0" applyBorder="0" applyAlignment="0"/>
    <xf numFmtId="177" fontId="24" fillId="0" borderId="0" applyFill="0" applyBorder="0" applyAlignment="0"/>
    <xf numFmtId="198" fontId="24" fillId="0" borderId="0" applyFill="0" applyBorder="0" applyAlignment="0"/>
    <xf numFmtId="174" fontId="24" fillId="0" borderId="0" applyFill="0" applyBorder="0" applyAlignment="0"/>
    <xf numFmtId="177" fontId="67" fillId="63" borderId="10" applyNumberFormat="0" applyAlignment="0" applyProtection="0"/>
    <xf numFmtId="177" fontId="67" fillId="42" borderId="10" applyNumberFormat="0" applyAlignment="0" applyProtection="0"/>
    <xf numFmtId="177" fontId="9" fillId="6" borderId="4" applyNumberFormat="0" applyAlignment="0" applyProtection="0"/>
    <xf numFmtId="177" fontId="9" fillId="6" borderId="4" applyNumberFormat="0" applyAlignment="0" applyProtection="0"/>
    <xf numFmtId="177" fontId="114" fillId="6" borderId="4" applyNumberFormat="0" applyAlignment="0" applyProtection="0"/>
    <xf numFmtId="177" fontId="68" fillId="64" borderId="11" applyNumberFormat="0" applyAlignment="0" applyProtection="0"/>
    <xf numFmtId="177" fontId="68" fillId="64" borderId="11" applyNumberFormat="0" applyAlignment="0" applyProtection="0"/>
    <xf numFmtId="177" fontId="11" fillId="7" borderId="7" applyNumberFormat="0" applyAlignment="0" applyProtection="0"/>
    <xf numFmtId="177" fontId="11" fillId="7" borderId="7" applyNumberFormat="0" applyAlignment="0" applyProtection="0"/>
    <xf numFmtId="177" fontId="115" fillId="7" borderId="7" applyNumberFormat="0" applyAlignment="0" applyProtection="0"/>
    <xf numFmtId="43" fontId="21" fillId="0" borderId="0" applyFont="0" applyFill="0" applyBorder="0" applyAlignment="0" applyProtection="0"/>
    <xf numFmtId="177" fontId="69" fillId="0" borderId="0"/>
    <xf numFmtId="17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70" fillId="0" borderId="0" applyFill="0" applyBorder="0" applyAlignment="0" applyProtection="0"/>
    <xf numFmtId="170" fontId="70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77" fontId="26" fillId="0" borderId="0" applyFill="0" applyBorder="0" applyAlignment="0" applyProtection="0"/>
    <xf numFmtId="167" fontId="40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9" fontId="25" fillId="0" borderId="0"/>
    <xf numFmtId="9" fontId="21" fillId="0" borderId="0"/>
    <xf numFmtId="9" fontId="21" fillId="0" borderId="0"/>
    <xf numFmtId="9" fontId="21" fillId="0" borderId="0"/>
    <xf numFmtId="172" fontId="48" fillId="0" borderId="0"/>
    <xf numFmtId="172" fontId="48" fillId="0" borderId="0"/>
    <xf numFmtId="177" fontId="48" fillId="0" borderId="0"/>
    <xf numFmtId="177" fontId="49" fillId="0" borderId="0" applyNumberFormat="0" applyAlignment="0">
      <alignment horizontal="left"/>
    </xf>
    <xf numFmtId="177" fontId="49" fillId="0" borderId="0" applyNumberFormat="0" applyAlignment="0">
      <alignment horizontal="left"/>
    </xf>
    <xf numFmtId="177" fontId="69" fillId="0" borderId="0"/>
    <xf numFmtId="177" fontId="69" fillId="0" borderId="0"/>
    <xf numFmtId="177" fontId="46" fillId="0" borderId="12"/>
    <xf numFmtId="174" fontId="24" fillId="0" borderId="0" applyFont="0" applyFill="0" applyBorder="0" applyAlignment="0" applyProtection="0"/>
    <xf numFmtId="166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0" fontId="25" fillId="0" borderId="0"/>
    <xf numFmtId="180" fontId="21" fillId="0" borderId="0"/>
    <xf numFmtId="180" fontId="21" fillId="0" borderId="0"/>
    <xf numFmtId="180" fontId="21" fillId="0" borderId="0"/>
    <xf numFmtId="184" fontId="48" fillId="0" borderId="0"/>
    <xf numFmtId="184" fontId="48" fillId="0" borderId="0"/>
    <xf numFmtId="199" fontId="25" fillId="0" borderId="0"/>
    <xf numFmtId="14" fontId="72" fillId="0" borderId="0" applyFill="0" applyBorder="0" applyAlignment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9" fontId="25" fillId="0" borderId="0"/>
    <xf numFmtId="179" fontId="21" fillId="0" borderId="0"/>
    <xf numFmtId="179" fontId="21" fillId="0" borderId="0"/>
    <xf numFmtId="179" fontId="21" fillId="0" borderId="0"/>
    <xf numFmtId="185" fontId="48" fillId="0" borderId="0"/>
    <xf numFmtId="185" fontId="48" fillId="0" borderId="0"/>
    <xf numFmtId="179" fontId="21" fillId="0" borderId="0"/>
    <xf numFmtId="177" fontId="73" fillId="0" borderId="0"/>
    <xf numFmtId="177" fontId="46" fillId="0" borderId="0" applyNumberFormat="0" applyFill="0" applyBorder="0" applyAlignment="0" applyProtection="0"/>
    <xf numFmtId="177" fontId="74" fillId="65" borderId="0" applyNumberFormat="0" applyBorder="0" applyAlignment="0" applyProtection="0"/>
    <xf numFmtId="177" fontId="74" fillId="66" borderId="0" applyNumberFormat="0" applyBorder="0" applyAlignment="0" applyProtection="0"/>
    <xf numFmtId="177" fontId="74" fillId="67" borderId="0" applyNumberFormat="0" applyBorder="0" applyAlignment="0" applyProtection="0"/>
    <xf numFmtId="177" fontId="24" fillId="0" borderId="0" applyFill="0" applyBorder="0" applyAlignment="0"/>
    <xf numFmtId="174" fontId="24" fillId="0" borderId="0" applyFill="0" applyBorder="0" applyAlignment="0"/>
    <xf numFmtId="177" fontId="24" fillId="0" borderId="0" applyFill="0" applyBorder="0" applyAlignment="0"/>
    <xf numFmtId="198" fontId="24" fillId="0" borderId="0" applyFill="0" applyBorder="0" applyAlignment="0"/>
    <xf numFmtId="174" fontId="24" fillId="0" borderId="0" applyFill="0" applyBorder="0" applyAlignment="0"/>
    <xf numFmtId="177" fontId="50" fillId="0" borderId="0" applyNumberFormat="0" applyAlignment="0">
      <alignment horizontal="left"/>
    </xf>
    <xf numFmtId="177" fontId="50" fillId="0" borderId="0" applyNumberFormat="0" applyAlignment="0">
      <alignment horizontal="left"/>
    </xf>
    <xf numFmtId="177" fontId="51" fillId="0" borderId="12">
      <alignment horizontal="center"/>
    </xf>
    <xf numFmtId="177" fontId="51" fillId="0" borderId="12">
      <alignment horizontal="center"/>
    </xf>
    <xf numFmtId="177" fontId="75" fillId="0" borderId="0" applyFont="0" applyFill="0" applyBorder="0" applyAlignment="0" applyProtection="0"/>
    <xf numFmtId="3" fontId="57" fillId="0" borderId="0"/>
    <xf numFmtId="177" fontId="76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177" fontId="13" fillId="0" borderId="0" applyNumberFormat="0" applyFill="0" applyBorder="0" applyAlignment="0" applyProtection="0"/>
    <xf numFmtId="177" fontId="13" fillId="0" borderId="0" applyNumberFormat="0" applyFill="0" applyBorder="0" applyAlignment="0" applyProtection="0"/>
    <xf numFmtId="177" fontId="118" fillId="0" borderId="0" applyNumberFormat="0" applyFill="0" applyBorder="0" applyAlignment="0" applyProtection="0"/>
    <xf numFmtId="200" fontId="77" fillId="0" borderId="0">
      <alignment horizontal="right"/>
    </xf>
    <xf numFmtId="177" fontId="78" fillId="38" borderId="0" applyNumberFormat="0" applyBorder="0" applyAlignment="0" applyProtection="0"/>
    <xf numFmtId="177" fontId="78" fillId="38" borderId="0" applyNumberFormat="0" applyBorder="0" applyAlignment="0" applyProtection="0"/>
    <xf numFmtId="177" fontId="5" fillId="2" borderId="0" applyNumberFormat="0" applyBorder="0" applyAlignment="0" applyProtection="0"/>
    <xf numFmtId="177" fontId="5" fillId="2" borderId="0" applyNumberFormat="0" applyBorder="0" applyAlignment="0" applyProtection="0"/>
    <xf numFmtId="177" fontId="119" fillId="2" borderId="0" applyNumberFormat="0" applyBorder="0" applyAlignment="0" applyProtection="0"/>
    <xf numFmtId="38" fontId="37" fillId="68" borderId="0" applyNumberFormat="0" applyBorder="0" applyAlignment="0" applyProtection="0"/>
    <xf numFmtId="38" fontId="37" fillId="68" borderId="0" applyNumberFormat="0" applyBorder="0" applyAlignment="0" applyProtection="0"/>
    <xf numFmtId="38" fontId="37" fillId="68" borderId="0" applyNumberFormat="0" applyBorder="0" applyAlignment="0" applyProtection="0"/>
    <xf numFmtId="38" fontId="37" fillId="68" borderId="0" applyNumberFormat="0" applyBorder="0" applyAlignment="0" applyProtection="0"/>
    <xf numFmtId="177" fontId="48" fillId="0" borderId="0"/>
    <xf numFmtId="177" fontId="79" fillId="69" borderId="13"/>
    <xf numFmtId="177" fontId="52" fillId="0" borderId="14" applyNumberFormat="0" applyAlignment="0" applyProtection="0">
      <alignment horizontal="left" vertical="center"/>
    </xf>
    <xf numFmtId="177" fontId="52" fillId="0" borderId="14" applyNumberFormat="0" applyAlignment="0" applyProtection="0">
      <alignment horizontal="left" vertical="center"/>
    </xf>
    <xf numFmtId="177" fontId="52" fillId="0" borderId="15">
      <alignment horizontal="left" vertical="center"/>
    </xf>
    <xf numFmtId="177" fontId="52" fillId="0" borderId="15">
      <alignment horizontal="left" vertical="center"/>
    </xf>
    <xf numFmtId="177" fontId="80" fillId="70" borderId="16">
      <alignment vertical="center" wrapText="1"/>
    </xf>
    <xf numFmtId="177" fontId="81" fillId="0" borderId="17" applyNumberFormat="0" applyFill="0" applyAlignment="0" applyProtection="0"/>
    <xf numFmtId="177" fontId="82" fillId="0" borderId="18" applyNumberFormat="0" applyFill="0" applyAlignment="0" applyProtection="0"/>
    <xf numFmtId="177" fontId="2" fillId="0" borderId="1" applyNumberFormat="0" applyFill="0" applyAlignment="0" applyProtection="0"/>
    <xf numFmtId="177" fontId="2" fillId="0" borderId="1" applyNumberFormat="0" applyFill="0" applyAlignment="0" applyProtection="0"/>
    <xf numFmtId="177" fontId="120" fillId="0" borderId="1" applyNumberFormat="0" applyFill="0" applyAlignment="0" applyProtection="0"/>
    <xf numFmtId="177" fontId="83" fillId="0" borderId="19" applyNumberFormat="0" applyFill="0" applyAlignment="0" applyProtection="0"/>
    <xf numFmtId="177" fontId="84" fillId="0" borderId="19" applyNumberFormat="0" applyFill="0" applyAlignment="0" applyProtection="0"/>
    <xf numFmtId="177" fontId="3" fillId="0" borderId="2" applyNumberFormat="0" applyFill="0" applyAlignment="0" applyProtection="0"/>
    <xf numFmtId="177" fontId="3" fillId="0" borderId="2" applyNumberFormat="0" applyFill="0" applyAlignment="0" applyProtection="0"/>
    <xf numFmtId="177" fontId="121" fillId="0" borderId="2" applyNumberFormat="0" applyFill="0" applyAlignment="0" applyProtection="0"/>
    <xf numFmtId="177" fontId="85" fillId="0" borderId="20" applyNumberFormat="0" applyFill="0" applyAlignment="0" applyProtection="0"/>
    <xf numFmtId="177" fontId="86" fillId="0" borderId="21" applyNumberFormat="0" applyFill="0" applyAlignment="0" applyProtection="0"/>
    <xf numFmtId="177" fontId="4" fillId="0" borderId="3" applyNumberFormat="0" applyFill="0" applyAlignment="0" applyProtection="0"/>
    <xf numFmtId="177" fontId="4" fillId="0" borderId="3" applyNumberFormat="0" applyFill="0" applyAlignment="0" applyProtection="0"/>
    <xf numFmtId="177" fontId="122" fillId="0" borderId="3" applyNumberFormat="0" applyFill="0" applyAlignment="0" applyProtection="0"/>
    <xf numFmtId="177" fontId="85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4" fillId="0" borderId="0" applyNumberFormat="0" applyFill="0" applyBorder="0" applyAlignment="0" applyProtection="0"/>
    <xf numFmtId="177" fontId="4" fillId="0" borderId="0" applyNumberFormat="0" applyFill="0" applyBorder="0" applyAlignment="0" applyProtection="0"/>
    <xf numFmtId="177" fontId="122" fillId="0" borderId="0" applyNumberFormat="0" applyFill="0" applyBorder="0" applyAlignment="0" applyProtection="0"/>
    <xf numFmtId="177" fontId="39" fillId="0" borderId="0" applyNumberFormat="0" applyFill="0" applyBorder="0" applyAlignment="0" applyProtection="0">
      <alignment vertical="top"/>
      <protection locked="0"/>
    </xf>
    <xf numFmtId="177" fontId="39" fillId="0" borderId="0" applyNumberFormat="0" applyFill="0" applyBorder="0" applyAlignment="0" applyProtection="0">
      <alignment vertical="top"/>
      <protection locked="0"/>
    </xf>
    <xf numFmtId="177" fontId="39" fillId="0" borderId="0" applyNumberFormat="0" applyFill="0" applyBorder="0" applyAlignment="0" applyProtection="0">
      <alignment vertical="top"/>
      <protection locked="0"/>
    </xf>
    <xf numFmtId="177" fontId="39" fillId="0" borderId="0" applyNumberFormat="0" applyFill="0" applyBorder="0" applyAlignment="0" applyProtection="0">
      <alignment vertical="top"/>
      <protection locked="0"/>
    </xf>
    <xf numFmtId="177" fontId="39" fillId="0" borderId="0" applyNumberFormat="0" applyFill="0" applyBorder="0" applyAlignment="0" applyProtection="0">
      <alignment vertical="top"/>
      <protection locked="0"/>
    </xf>
    <xf numFmtId="10" fontId="37" fillId="71" borderId="12" applyNumberFormat="0" applyBorder="0" applyAlignment="0" applyProtection="0"/>
    <xf numFmtId="10" fontId="37" fillId="71" borderId="12" applyNumberFormat="0" applyBorder="0" applyAlignment="0" applyProtection="0"/>
    <xf numFmtId="10" fontId="37" fillId="71" borderId="12" applyNumberFormat="0" applyBorder="0" applyAlignment="0" applyProtection="0"/>
    <xf numFmtId="10" fontId="37" fillId="71" borderId="12" applyNumberFormat="0" applyBorder="0" applyAlignment="0" applyProtection="0"/>
    <xf numFmtId="177" fontId="87" fillId="43" borderId="10" applyNumberFormat="0" applyAlignment="0" applyProtection="0"/>
    <xf numFmtId="177" fontId="87" fillId="34" borderId="10" applyNumberFormat="0" applyAlignment="0" applyProtection="0"/>
    <xf numFmtId="177" fontId="7" fillId="5" borderId="4" applyNumberFormat="0" applyAlignment="0" applyProtection="0"/>
    <xf numFmtId="177" fontId="7" fillId="5" borderId="4" applyNumberFormat="0" applyAlignment="0" applyProtection="0"/>
    <xf numFmtId="177" fontId="123" fillId="5" borderId="4" applyNumberFormat="0" applyAlignment="0" applyProtection="0"/>
    <xf numFmtId="177" fontId="123" fillId="5" borderId="4" applyNumberFormat="0" applyAlignment="0" applyProtection="0"/>
    <xf numFmtId="3" fontId="57" fillId="0" borderId="0"/>
    <xf numFmtId="177" fontId="48" fillId="0" borderId="0" applyNumberFormat="0" applyFont="0" applyFill="0" applyBorder="0" applyProtection="0">
      <alignment horizontal="left" vertical="center"/>
    </xf>
    <xf numFmtId="177" fontId="88" fillId="0" borderId="0"/>
    <xf numFmtId="177" fontId="24" fillId="0" borderId="0" applyFill="0" applyBorder="0" applyAlignment="0"/>
    <xf numFmtId="174" fontId="24" fillId="0" borderId="0" applyFill="0" applyBorder="0" applyAlignment="0"/>
    <xf numFmtId="174" fontId="24" fillId="0" borderId="0" applyFill="0" applyBorder="0" applyAlignment="0"/>
    <xf numFmtId="177" fontId="24" fillId="0" borderId="0" applyFill="0" applyBorder="0" applyAlignment="0"/>
    <xf numFmtId="198" fontId="24" fillId="0" borderId="0" applyFill="0" applyBorder="0" applyAlignment="0"/>
    <xf numFmtId="174" fontId="24" fillId="0" borderId="0" applyFill="0" applyBorder="0" applyAlignment="0"/>
    <xf numFmtId="177" fontId="89" fillId="0" borderId="22" applyNumberFormat="0" applyFill="0" applyAlignment="0" applyProtection="0"/>
    <xf numFmtId="177" fontId="89" fillId="0" borderId="22" applyNumberFormat="0" applyFill="0" applyAlignment="0" applyProtection="0"/>
    <xf numFmtId="177" fontId="10" fillId="0" borderId="6" applyNumberFormat="0" applyFill="0" applyAlignment="0" applyProtection="0"/>
    <xf numFmtId="177" fontId="10" fillId="0" borderId="6" applyNumberFormat="0" applyFill="0" applyAlignment="0" applyProtection="0"/>
    <xf numFmtId="177" fontId="124" fillId="0" borderId="6" applyNumberFormat="0" applyFill="0" applyAlignment="0" applyProtection="0"/>
    <xf numFmtId="177" fontId="57" fillId="0" borderId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01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177" fontId="80" fillId="0" borderId="0" applyNumberFormat="0" applyFill="0" applyBorder="0" applyAlignment="0" applyProtection="0"/>
    <xf numFmtId="3" fontId="57" fillId="0" borderId="0"/>
    <xf numFmtId="177" fontId="90" fillId="43" borderId="0" applyNumberFormat="0" applyBorder="0" applyAlignment="0" applyProtection="0"/>
    <xf numFmtId="177" fontId="90" fillId="43" borderId="0" applyNumberFormat="0" applyBorder="0" applyAlignment="0" applyProtection="0"/>
    <xf numFmtId="177" fontId="126" fillId="4" borderId="0" applyNumberFormat="0" applyBorder="0" applyAlignment="0" applyProtection="0"/>
    <xf numFmtId="177" fontId="126" fillId="4" borderId="0" applyNumberFormat="0" applyBorder="0" applyAlignment="0" applyProtection="0"/>
    <xf numFmtId="177" fontId="125" fillId="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178" fontId="25" fillId="0" borderId="0"/>
    <xf numFmtId="178" fontId="21" fillId="0" borderId="0"/>
    <xf numFmtId="178" fontId="21" fillId="0" borderId="0"/>
    <xf numFmtId="178" fontId="21" fillId="0" borderId="0"/>
    <xf numFmtId="177" fontId="53" fillId="0" borderId="0"/>
    <xf numFmtId="177" fontId="53" fillId="0" borderId="0"/>
    <xf numFmtId="178" fontId="21" fillId="0" borderId="0"/>
    <xf numFmtId="177" fontId="91" fillId="0" borderId="0"/>
    <xf numFmtId="177" fontId="91" fillId="0" borderId="0"/>
    <xf numFmtId="177" fontId="91" fillId="0" borderId="0"/>
    <xf numFmtId="177" fontId="91" fillId="0" borderId="0"/>
    <xf numFmtId="177" fontId="91" fillId="0" borderId="0"/>
    <xf numFmtId="177" fontId="91" fillId="0" borderId="0"/>
    <xf numFmtId="177" fontId="91" fillId="0" borderId="0"/>
    <xf numFmtId="177" fontId="24" fillId="0" borderId="0"/>
    <xf numFmtId="177" fontId="26" fillId="0" borderId="0"/>
    <xf numFmtId="177" fontId="24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0" fontId="33" fillId="0" borderId="0"/>
    <xf numFmtId="177" fontId="26" fillId="0" borderId="0"/>
    <xf numFmtId="177" fontId="111" fillId="0" borderId="0"/>
    <xf numFmtId="177" fontId="24" fillId="0" borderId="0"/>
    <xf numFmtId="177" fontId="34" fillId="0" borderId="0"/>
    <xf numFmtId="177" fontId="24" fillId="0" borderId="0"/>
    <xf numFmtId="177" fontId="70" fillId="0" borderId="0"/>
    <xf numFmtId="177" fontId="111" fillId="0" borderId="0"/>
    <xf numFmtId="177" fontId="34" fillId="0" borderId="0"/>
    <xf numFmtId="0" fontId="25" fillId="0" borderId="0"/>
    <xf numFmtId="177" fontId="24" fillId="0" borderId="0"/>
    <xf numFmtId="177" fontId="24" fillId="0" borderId="0"/>
    <xf numFmtId="177" fontId="24" fillId="0" borderId="0"/>
    <xf numFmtId="177" fontId="40" fillId="0" borderId="0"/>
    <xf numFmtId="177" fontId="24" fillId="0" borderId="0" applyNumberFormat="0" applyFill="0" applyBorder="0" applyAlignment="0" applyProtection="0"/>
    <xf numFmtId="177" fontId="34" fillId="0" borderId="0"/>
    <xf numFmtId="177" fontId="24" fillId="0" borderId="0"/>
    <xf numFmtId="177" fontId="24" fillId="0" borderId="0"/>
    <xf numFmtId="177" fontId="34" fillId="0" borderId="0"/>
    <xf numFmtId="177" fontId="24" fillId="0" borderId="0"/>
    <xf numFmtId="177" fontId="26" fillId="0" borderId="0"/>
    <xf numFmtId="177" fontId="26" fillId="0" borderId="0"/>
    <xf numFmtId="177" fontId="34" fillId="0" borderId="0"/>
    <xf numFmtId="177" fontId="24" fillId="0" borderId="0"/>
    <xf numFmtId="0" fontId="24" fillId="0" borderId="0"/>
    <xf numFmtId="177" fontId="117" fillId="0" borderId="0"/>
    <xf numFmtId="177" fontId="26" fillId="0" borderId="0"/>
    <xf numFmtId="177" fontId="26" fillId="0" borderId="0"/>
    <xf numFmtId="177" fontId="24" fillId="0" borderId="0"/>
    <xf numFmtId="177" fontId="17" fillId="0" borderId="0"/>
    <xf numFmtId="177" fontId="24" fillId="0" borderId="0"/>
    <xf numFmtId="177" fontId="24" fillId="0" borderId="0"/>
    <xf numFmtId="177" fontId="24" fillId="0" borderId="0"/>
    <xf numFmtId="177" fontId="116" fillId="0" borderId="0"/>
    <xf numFmtId="177" fontId="26" fillId="0" borderId="0"/>
    <xf numFmtId="177" fontId="26" fillId="0" borderId="0"/>
    <xf numFmtId="177" fontId="24" fillId="0" borderId="0"/>
    <xf numFmtId="177" fontId="26" fillId="0" borderId="0"/>
    <xf numFmtId="177" fontId="26" fillId="0" borderId="0"/>
    <xf numFmtId="177" fontId="26" fillId="0" borderId="0"/>
    <xf numFmtId="177" fontId="26" fillId="0" borderId="0"/>
    <xf numFmtId="177" fontId="92" fillId="0" borderId="0"/>
    <xf numFmtId="177" fontId="24" fillId="0" borderId="0"/>
    <xf numFmtId="177" fontId="24" fillId="0" borderId="0"/>
    <xf numFmtId="177" fontId="40" fillId="0" borderId="0"/>
    <xf numFmtId="177" fontId="40" fillId="0" borderId="0"/>
    <xf numFmtId="177" fontId="26" fillId="0" borderId="0"/>
    <xf numFmtId="177" fontId="24" fillId="0" borderId="0"/>
    <xf numFmtId="177" fontId="24" fillId="0" borderId="0"/>
    <xf numFmtId="0" fontId="24" fillId="0" borderId="0"/>
    <xf numFmtId="0" fontId="24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177" fontId="40" fillId="0" borderId="0"/>
    <xf numFmtId="177" fontId="25" fillId="0" borderId="0"/>
    <xf numFmtId="0" fontId="24" fillId="0" borderId="0"/>
    <xf numFmtId="0" fontId="24" fillId="0" borderId="0"/>
    <xf numFmtId="177" fontId="111" fillId="0" borderId="0"/>
    <xf numFmtId="177" fontId="24" fillId="0" borderId="0"/>
    <xf numFmtId="177" fontId="24" fillId="0" borderId="0"/>
    <xf numFmtId="0" fontId="127" fillId="0" borderId="0"/>
    <xf numFmtId="0" fontId="25" fillId="0" borderId="0"/>
    <xf numFmtId="0" fontId="1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1" fillId="0" borderId="0" applyBorder="0"/>
    <xf numFmtId="177" fontId="36" fillId="0" borderId="0"/>
    <xf numFmtId="177" fontId="35" fillId="0" borderId="0"/>
    <xf numFmtId="177" fontId="35" fillId="0" borderId="0"/>
    <xf numFmtId="177" fontId="40" fillId="0" borderId="0"/>
    <xf numFmtId="177" fontId="24" fillId="0" borderId="0"/>
    <xf numFmtId="177" fontId="24" fillId="0" borderId="0"/>
    <xf numFmtId="177" fontId="71" fillId="0" borderId="0"/>
    <xf numFmtId="177" fontId="24" fillId="0" borderId="0"/>
    <xf numFmtId="177" fontId="26" fillId="0" borderId="0"/>
    <xf numFmtId="177" fontId="111" fillId="0" borderId="0"/>
    <xf numFmtId="177" fontId="111" fillId="0" borderId="0"/>
    <xf numFmtId="177" fontId="111" fillId="0" borderId="0"/>
    <xf numFmtId="0" fontId="24" fillId="0" borderId="0"/>
    <xf numFmtId="0" fontId="21" fillId="0" borderId="0"/>
    <xf numFmtId="177" fontId="24" fillId="0" borderId="0" applyNumberFormat="0" applyFill="0" applyBorder="0" applyAlignment="0" applyProtection="0"/>
    <xf numFmtId="177" fontId="24" fillId="0" borderId="0"/>
    <xf numFmtId="177" fontId="1" fillId="0" borderId="0"/>
    <xf numFmtId="177" fontId="24" fillId="0" borderId="0"/>
    <xf numFmtId="177" fontId="24" fillId="0" borderId="0"/>
    <xf numFmtId="177" fontId="111" fillId="0" borderId="0"/>
    <xf numFmtId="177" fontId="111" fillId="0" borderId="0"/>
    <xf numFmtId="0" fontId="24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26" fillId="0" borderId="0"/>
    <xf numFmtId="177" fontId="26" fillId="0" borderId="0"/>
    <xf numFmtId="177" fontId="26" fillId="0" borderId="0"/>
    <xf numFmtId="177" fontId="24" fillId="0" borderId="0"/>
    <xf numFmtId="177" fontId="26" fillId="0" borderId="0"/>
    <xf numFmtId="177" fontId="24" fillId="0" borderId="0"/>
    <xf numFmtId="177" fontId="24" fillId="0" borderId="0"/>
    <xf numFmtId="177" fontId="34" fillId="0" borderId="0"/>
    <xf numFmtId="177" fontId="111" fillId="0" borderId="0"/>
    <xf numFmtId="177" fontId="40" fillId="0" borderId="0"/>
    <xf numFmtId="177" fontId="26" fillId="0" borderId="0"/>
    <xf numFmtId="177" fontId="26" fillId="0" borderId="0"/>
    <xf numFmtId="177" fontId="26" fillId="0" borderId="0"/>
    <xf numFmtId="177" fontId="26" fillId="0" borderId="0"/>
    <xf numFmtId="177" fontId="26" fillId="0" borderId="0"/>
    <xf numFmtId="177" fontId="21" fillId="0" borderId="0" applyBorder="0"/>
    <xf numFmtId="177" fontId="26" fillId="0" borderId="0"/>
    <xf numFmtId="177" fontId="26" fillId="0" borderId="0"/>
    <xf numFmtId="177" fontId="26" fillId="0" borderId="0"/>
    <xf numFmtId="177" fontId="21" fillId="0" borderId="0" applyBorder="0"/>
    <xf numFmtId="177" fontId="21" fillId="0" borderId="0" applyBorder="0"/>
    <xf numFmtId="177" fontId="26" fillId="0" borderId="0"/>
    <xf numFmtId="177" fontId="111" fillId="0" borderId="0"/>
    <xf numFmtId="177" fontId="26" fillId="0" borderId="0"/>
    <xf numFmtId="177" fontId="24" fillId="0" borderId="0"/>
    <xf numFmtId="177" fontId="26" fillId="0" borderId="0"/>
    <xf numFmtId="177" fontId="1" fillId="0" borderId="0"/>
    <xf numFmtId="177" fontId="1" fillId="0" borderId="0"/>
    <xf numFmtId="177" fontId="24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40" fillId="0" borderId="0"/>
    <xf numFmtId="177" fontId="26" fillId="0" borderId="0"/>
    <xf numFmtId="177" fontId="26" fillId="0" borderId="0"/>
    <xf numFmtId="177" fontId="17" fillId="0" borderId="0"/>
    <xf numFmtId="177" fontId="26" fillId="0" borderId="0"/>
    <xf numFmtId="177" fontId="26" fillId="0" borderId="0"/>
    <xf numFmtId="177" fontId="111" fillId="0" borderId="0"/>
    <xf numFmtId="177" fontId="111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177" fontId="57" fillId="0" borderId="0"/>
    <xf numFmtId="177" fontId="26" fillId="37" borderId="23" applyNumberFormat="0" applyFont="0" applyAlignment="0" applyProtection="0"/>
    <xf numFmtId="177" fontId="24" fillId="37" borderId="23" applyNumberFormat="0" applyFont="0" applyAlignment="0" applyProtection="0"/>
    <xf numFmtId="177" fontId="26" fillId="37" borderId="23" applyNumberFormat="0" applyFont="0" applyAlignment="0" applyProtection="0"/>
    <xf numFmtId="177" fontId="26" fillId="37" borderId="23" applyNumberFormat="0" applyFont="0" applyAlignment="0" applyProtection="0"/>
    <xf numFmtId="177" fontId="1" fillId="8" borderId="8" applyNumberFormat="0" applyFont="0" applyAlignment="0" applyProtection="0"/>
    <xf numFmtId="177" fontId="26" fillId="37" borderId="23" applyNumberFormat="0" applyFont="0" applyAlignment="0" applyProtection="0"/>
    <xf numFmtId="177" fontId="1" fillId="8" borderId="8" applyNumberFormat="0" applyFont="0" applyAlignment="0" applyProtection="0"/>
    <xf numFmtId="177" fontId="26" fillId="37" borderId="23" applyNumberFormat="0" applyFont="0" applyAlignment="0" applyProtection="0"/>
    <xf numFmtId="177" fontId="26" fillId="37" borderId="23" applyNumberFormat="0" applyFont="0" applyAlignment="0" applyProtection="0"/>
    <xf numFmtId="177" fontId="26" fillId="37" borderId="23" applyNumberFormat="0" applyFont="0" applyAlignment="0" applyProtection="0"/>
    <xf numFmtId="38" fontId="57" fillId="0" borderId="0" applyFill="0" applyBorder="0" applyAlignment="0" applyProtection="0"/>
    <xf numFmtId="177" fontId="93" fillId="63" borderId="24" applyNumberFormat="0" applyAlignment="0" applyProtection="0"/>
    <xf numFmtId="177" fontId="93" fillId="42" borderId="24" applyNumberFormat="0" applyAlignment="0" applyProtection="0"/>
    <xf numFmtId="177" fontId="8" fillId="6" borderId="5" applyNumberFormat="0" applyAlignment="0" applyProtection="0"/>
    <xf numFmtId="177" fontId="8" fillId="6" borderId="5" applyNumberFormat="0" applyAlignment="0" applyProtection="0"/>
    <xf numFmtId="177" fontId="128" fillId="6" borderId="5" applyNumberFormat="0" applyAlignment="0" applyProtection="0"/>
    <xf numFmtId="9" fontId="111" fillId="0" borderId="0" applyFont="0" applyFill="0" applyBorder="0" applyAlignment="0" applyProtection="0"/>
    <xf numFmtId="19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25" applyNumberFormat="0" applyBorder="0"/>
    <xf numFmtId="177" fontId="24" fillId="0" borderId="0" applyFill="0" applyBorder="0" applyAlignment="0"/>
    <xf numFmtId="174" fontId="24" fillId="0" borderId="0" applyFill="0" applyBorder="0" applyAlignment="0"/>
    <xf numFmtId="177" fontId="24" fillId="0" borderId="0" applyFill="0" applyBorder="0" applyAlignment="0"/>
    <xf numFmtId="177" fontId="24" fillId="0" borderId="0" applyFill="0" applyBorder="0" applyAlignment="0"/>
    <xf numFmtId="198" fontId="24" fillId="0" borderId="0" applyFill="0" applyBorder="0" applyAlignment="0"/>
    <xf numFmtId="174" fontId="24" fillId="0" borderId="0" applyFill="0" applyBorder="0" applyAlignment="0"/>
    <xf numFmtId="177" fontId="24" fillId="0" borderId="12" applyNumberFormat="0" applyFont="0"/>
    <xf numFmtId="177" fontId="24" fillId="0" borderId="12" applyNumberFormat="0" applyFont="0"/>
    <xf numFmtId="37" fontId="33" fillId="0" borderId="0"/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86" fontId="54" fillId="0" borderId="0" applyNumberFormat="0" applyFill="0" applyBorder="0" applyAlignment="0" applyProtection="0">
      <alignment horizontal="left"/>
    </xf>
    <xf numFmtId="203" fontId="24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177" fontId="24" fillId="0" borderId="12" applyNumberFormat="0"/>
    <xf numFmtId="177" fontId="24" fillId="0" borderId="12" applyNumberFormat="0"/>
    <xf numFmtId="177" fontId="94" fillId="0" borderId="27"/>
    <xf numFmtId="177" fontId="95" fillId="0" borderId="0" applyNumberFormat="0" applyFill="0" applyBorder="0" applyAlignment="0" applyProtection="0"/>
    <xf numFmtId="177" fontId="96" fillId="52" borderId="0" applyNumberFormat="0" applyBorder="0" applyAlignment="0" applyProtection="0"/>
    <xf numFmtId="177" fontId="24" fillId="0" borderId="0" applyNumberFormat="0" applyFont="0" applyFill="0" applyBorder="0" applyAlignment="0" applyProtection="0"/>
    <xf numFmtId="177" fontId="96" fillId="52" borderId="0" applyNumberFormat="0" applyBorder="0" applyAlignment="0" applyProtection="0"/>
    <xf numFmtId="177" fontId="24" fillId="37" borderId="0" applyNumberFormat="0" applyAlignment="0" applyProtection="0"/>
    <xf numFmtId="3" fontId="24" fillId="0" borderId="0" applyNumberFormat="0" applyFont="0" applyFill="0" applyBorder="0" applyAlignment="0" applyProtection="0"/>
    <xf numFmtId="177" fontId="96" fillId="52" borderId="0" applyNumberFormat="0" applyBorder="0" applyAlignment="0" applyProtection="0"/>
    <xf numFmtId="177" fontId="24" fillId="37" borderId="0" applyNumberFormat="0" applyBorder="0" applyAlignment="0" applyProtection="0"/>
    <xf numFmtId="3" fontId="24" fillId="0" borderId="0" applyNumberFormat="0" applyFont="0" applyFill="0" applyBorder="0" applyAlignment="0" applyProtection="0"/>
    <xf numFmtId="177" fontId="24" fillId="47" borderId="0" applyNumberFormat="0" applyBorder="0" applyAlignment="0" applyProtection="0"/>
    <xf numFmtId="177" fontId="96" fillId="47" borderId="0" applyNumberFormat="0" applyBorder="0" applyAlignment="0" applyProtection="0"/>
    <xf numFmtId="3" fontId="24" fillId="0" borderId="0" applyNumberFormat="0" applyFont="0" applyFill="0" applyBorder="0" applyAlignment="0" applyProtection="0"/>
    <xf numFmtId="3" fontId="96" fillId="72" borderId="0" applyNumberFormat="0" applyBorder="0" applyAlignment="0" applyProtection="0"/>
    <xf numFmtId="3" fontId="96" fillId="72" borderId="0" applyNumberFormat="0" applyBorder="0" applyAlignment="0" applyProtection="0"/>
    <xf numFmtId="3" fontId="24" fillId="0" borderId="0" applyNumberFormat="0" applyFont="0" applyFill="0" applyBorder="0" applyAlignment="0" applyProtection="0"/>
    <xf numFmtId="3" fontId="96" fillId="36" borderId="0" applyNumberFormat="0" applyBorder="0" applyAlignment="0" applyProtection="0"/>
    <xf numFmtId="3" fontId="96" fillId="36" borderId="0" applyNumberFormat="0" applyBorder="0" applyAlignment="0" applyProtection="0"/>
    <xf numFmtId="177" fontId="24" fillId="0" borderId="0" applyFont="0" applyFill="0" applyBorder="0" applyAlignment="0" applyProtection="0"/>
    <xf numFmtId="3" fontId="24" fillId="42" borderId="0" applyFont="0" applyBorder="0" applyAlignment="0" applyProtection="0"/>
    <xf numFmtId="177" fontId="24" fillId="36" borderId="0" applyNumberFormat="0" applyFont="0" applyBorder="0" applyAlignment="0" applyProtection="0"/>
    <xf numFmtId="4" fontId="24" fillId="42" borderId="0" applyFont="0" applyBorder="0" applyAlignment="0" applyProtection="0"/>
    <xf numFmtId="177" fontId="24" fillId="73" borderId="0"/>
    <xf numFmtId="177" fontId="24" fillId="0" borderId="0" applyNumberFormat="0" applyFill="0" applyBorder="0" applyAlignment="0" applyProtection="0"/>
    <xf numFmtId="177" fontId="48" fillId="0" borderId="0"/>
    <xf numFmtId="177" fontId="59" fillId="0" borderId="0"/>
    <xf numFmtId="177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77" fontId="97" fillId="0" borderId="0" applyNumberFormat="0" applyFont="0" applyBorder="0"/>
    <xf numFmtId="177" fontId="98" fillId="0" borderId="28"/>
    <xf numFmtId="40" fontId="55" fillId="0" borderId="0" applyBorder="0">
      <alignment horizontal="right"/>
    </xf>
    <xf numFmtId="3" fontId="57" fillId="0" borderId="0"/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49" fontId="72" fillId="0" borderId="0" applyFill="0" applyBorder="0" applyAlignment="0"/>
    <xf numFmtId="204" fontId="24" fillId="0" borderId="0" applyFill="0" applyBorder="0" applyAlignment="0"/>
    <xf numFmtId="177" fontId="24" fillId="0" borderId="0" applyFill="0" applyBorder="0" applyAlignment="0"/>
    <xf numFmtId="40" fontId="99" fillId="0" borderId="0"/>
    <xf numFmtId="177" fontId="100" fillId="74" borderId="12"/>
    <xf numFmtId="177" fontId="101" fillId="0" borderId="0" applyNumberFormat="0" applyFill="0" applyBorder="0" applyAlignment="0" applyProtection="0"/>
    <xf numFmtId="177" fontId="102" fillId="0" borderId="0" applyNumberFormat="0" applyFill="0" applyBorder="0" applyAlignment="0" applyProtection="0"/>
    <xf numFmtId="177" fontId="130" fillId="0" borderId="0" applyNumberFormat="0" applyFill="0" applyBorder="0" applyAlignment="0" applyProtection="0"/>
    <xf numFmtId="177" fontId="130" fillId="0" borderId="0" applyNumberFormat="0" applyFill="0" applyBorder="0" applyAlignment="0" applyProtection="0"/>
    <xf numFmtId="177" fontId="129" fillId="0" borderId="0" applyNumberFormat="0" applyFill="0" applyBorder="0" applyAlignment="0" applyProtection="0"/>
    <xf numFmtId="177" fontId="103" fillId="0" borderId="29" applyNumberFormat="0" applyFill="0" applyAlignment="0" applyProtection="0"/>
    <xf numFmtId="177" fontId="103" fillId="0" borderId="30" applyNumberFormat="0" applyFill="0" applyAlignment="0" applyProtection="0"/>
    <xf numFmtId="177" fontId="14" fillId="0" borderId="9" applyNumberFormat="0" applyFill="0" applyAlignment="0" applyProtection="0"/>
    <xf numFmtId="177" fontId="14" fillId="0" borderId="9" applyNumberFormat="0" applyFill="0" applyAlignment="0" applyProtection="0"/>
    <xf numFmtId="177" fontId="131" fillId="0" borderId="9" applyNumberFormat="0" applyFill="0" applyAlignment="0" applyProtection="0"/>
    <xf numFmtId="40" fontId="57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48" fillId="0" borderId="0"/>
    <xf numFmtId="164" fontId="104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105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177" fontId="132" fillId="0" borderId="0" applyNumberFormat="0" applyFill="0" applyBorder="0" applyAlignment="0" applyProtection="0"/>
    <xf numFmtId="177" fontId="106" fillId="0" borderId="31"/>
    <xf numFmtId="177" fontId="47" fillId="0" borderId="0" applyNumberFormat="0" applyFont="0" applyFill="0" applyBorder="0" applyProtection="0">
      <alignment horizontal="center" vertical="center" wrapText="1"/>
    </xf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48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41" fillId="0" borderId="0" applyNumberFormat="0" applyFill="0" applyBorder="0" applyAlignment="0" applyProtection="0">
      <alignment vertical="top"/>
      <protection locked="0"/>
    </xf>
    <xf numFmtId="177" fontId="43" fillId="0" borderId="0" applyNumberFormat="0" applyFill="0" applyBorder="0" applyAlignment="0" applyProtection="0">
      <alignment vertical="top"/>
      <protection locked="0"/>
    </xf>
    <xf numFmtId="177" fontId="43" fillId="0" borderId="0" applyNumberFormat="0" applyFill="0" applyBorder="0" applyAlignment="0" applyProtection="0">
      <alignment vertical="top"/>
      <protection locked="0"/>
    </xf>
    <xf numFmtId="177" fontId="43" fillId="0" borderId="0" applyNumberFormat="0" applyFill="0" applyBorder="0" applyAlignment="0" applyProtection="0">
      <alignment vertical="top"/>
      <protection locked="0"/>
    </xf>
    <xf numFmtId="177" fontId="43" fillId="0" borderId="0" applyNumberFormat="0" applyFill="0" applyBorder="0" applyAlignment="0" applyProtection="0">
      <alignment vertical="top"/>
      <protection locked="0"/>
    </xf>
    <xf numFmtId="177" fontId="43" fillId="0" borderId="0" applyNumberFormat="0" applyFill="0" applyBorder="0" applyAlignment="0" applyProtection="0">
      <alignment vertical="top"/>
      <protection locked="0"/>
    </xf>
    <xf numFmtId="177" fontId="41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42" fillId="0" borderId="0" applyNumberFormat="0" applyFill="0" applyBorder="0" applyAlignment="0" applyProtection="0">
      <alignment vertical="top"/>
      <protection locked="0"/>
    </xf>
    <xf numFmtId="177" fontId="44" fillId="0" borderId="0" applyNumberFormat="0" applyFill="0" applyBorder="0" applyAlignment="0" applyProtection="0">
      <alignment vertical="top"/>
      <protection locked="0"/>
    </xf>
    <xf numFmtId="177" fontId="44" fillId="0" borderId="0" applyNumberFormat="0" applyFill="0" applyBorder="0" applyAlignment="0" applyProtection="0">
      <alignment vertical="top"/>
      <protection locked="0"/>
    </xf>
    <xf numFmtId="177" fontId="44" fillId="0" borderId="0" applyNumberFormat="0" applyFill="0" applyBorder="0" applyAlignment="0" applyProtection="0">
      <alignment vertical="top"/>
      <protection locked="0"/>
    </xf>
    <xf numFmtId="177" fontId="44" fillId="0" borderId="0" applyNumberFormat="0" applyFill="0" applyBorder="0" applyAlignment="0" applyProtection="0">
      <alignment vertical="top"/>
      <protection locked="0"/>
    </xf>
    <xf numFmtId="177" fontId="44" fillId="0" borderId="0" applyNumberFormat="0" applyFill="0" applyBorder="0" applyAlignment="0" applyProtection="0">
      <alignment vertical="top"/>
      <protection locked="0"/>
    </xf>
    <xf numFmtId="177" fontId="42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177" fontId="26" fillId="0" borderId="0"/>
    <xf numFmtId="177" fontId="24" fillId="0" borderId="0"/>
    <xf numFmtId="177" fontId="24" fillId="0" borderId="0"/>
    <xf numFmtId="177" fontId="26" fillId="0" borderId="0"/>
    <xf numFmtId="177" fontId="26" fillId="0" borderId="0"/>
    <xf numFmtId="177" fontId="111" fillId="0" borderId="0"/>
    <xf numFmtId="177" fontId="24" fillId="0" borderId="0"/>
    <xf numFmtId="177" fontId="111" fillId="0" borderId="0"/>
    <xf numFmtId="177" fontId="24" fillId="0" borderId="0"/>
    <xf numFmtId="177" fontId="111" fillId="0" borderId="0"/>
    <xf numFmtId="177" fontId="111" fillId="0" borderId="0"/>
    <xf numFmtId="0" fontId="21" fillId="0" borderId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/>
    <xf numFmtId="165" fontId="107" fillId="0" borderId="0" applyFont="0" applyFill="0" applyBorder="0" applyAlignment="0" applyProtection="0">
      <alignment vertical="center"/>
    </xf>
    <xf numFmtId="167" fontId="24" fillId="0" borderId="0" applyFont="0" applyFill="0" applyBorder="0" applyAlignment="0" applyProtection="0"/>
    <xf numFmtId="205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177" fontId="24" fillId="0" borderId="0"/>
    <xf numFmtId="177" fontId="24" fillId="0" borderId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24" fillId="0" borderId="0"/>
    <xf numFmtId="177" fontId="109" fillId="0" borderId="0"/>
    <xf numFmtId="206" fontId="33" fillId="0" borderId="0" applyFont="0" applyFill="0" applyBorder="0" applyAlignment="0" applyProtection="0"/>
    <xf numFmtId="206" fontId="110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5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6" fillId="0" borderId="0" applyBorder="0"/>
    <xf numFmtId="43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/>
    <xf numFmtId="177" fontId="24" fillId="0" borderId="0"/>
    <xf numFmtId="0" fontId="24" fillId="0" borderId="0"/>
    <xf numFmtId="9" fontId="111" fillId="0" borderId="0" applyFont="0" applyFill="0" applyBorder="0" applyAlignment="0" applyProtection="0"/>
    <xf numFmtId="0" fontId="26" fillId="0" borderId="0"/>
    <xf numFmtId="0" fontId="26" fillId="0" borderId="0"/>
    <xf numFmtId="43" fontId="21" fillId="0" borderId="0" applyFont="0" applyFill="0" applyBorder="0" applyAlignment="0" applyProtection="0"/>
    <xf numFmtId="0" fontId="21" fillId="0" borderId="0" applyBorder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7" fontId="24" fillId="0" borderId="0"/>
    <xf numFmtId="0" fontId="1" fillId="0" borderId="0"/>
    <xf numFmtId="0" fontId="111" fillId="0" borderId="0"/>
    <xf numFmtId="0" fontId="111" fillId="0" borderId="0"/>
    <xf numFmtId="0" fontId="16" fillId="0" borderId="0"/>
    <xf numFmtId="167" fontId="21" fillId="0" borderId="0" applyFont="0" applyFill="0" applyBorder="0" applyAlignment="0" applyProtection="0"/>
    <xf numFmtId="0" fontId="111" fillId="0" borderId="0"/>
    <xf numFmtId="0" fontId="21" fillId="0" borderId="0" applyBorder="0"/>
    <xf numFmtId="0" fontId="24" fillId="0" borderId="0"/>
    <xf numFmtId="166" fontId="21" fillId="0" borderId="0" applyFont="0" applyFill="0" applyBorder="0" applyAlignment="0" applyProtection="0"/>
    <xf numFmtId="0" fontId="21" fillId="0" borderId="0" applyBorder="0"/>
    <xf numFmtId="0" fontId="21" fillId="0" borderId="0" applyBorder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47" fillId="0" borderId="0" applyNumberFormat="0" applyFont="0" applyFill="0" applyBorder="0" applyProtection="0">
      <alignment horizontal="center" vertical="center" wrapText="1"/>
    </xf>
    <xf numFmtId="167" fontId="1" fillId="0" borderId="0" applyFont="0" applyFill="0" applyBorder="0" applyAlignment="0" applyProtection="0"/>
    <xf numFmtId="177" fontId="1" fillId="0" borderId="0"/>
    <xf numFmtId="177" fontId="111" fillId="0" borderId="0"/>
    <xf numFmtId="177" fontId="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24" fillId="0" borderId="0"/>
    <xf numFmtId="177" fontId="11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111" fillId="10" borderId="0" applyNumberFormat="0" applyBorder="0" applyAlignment="0" applyProtection="0"/>
    <xf numFmtId="177" fontId="111" fillId="14" borderId="0" applyNumberFormat="0" applyBorder="0" applyAlignment="0" applyProtection="0"/>
    <xf numFmtId="177" fontId="111" fillId="18" borderId="0" applyNumberFormat="0" applyBorder="0" applyAlignment="0" applyProtection="0"/>
    <xf numFmtId="177" fontId="111" fillId="22" borderId="0" applyNumberFormat="0" applyBorder="0" applyAlignment="0" applyProtection="0"/>
    <xf numFmtId="177" fontId="111" fillId="26" borderId="0" applyNumberFormat="0" applyBorder="0" applyAlignment="0" applyProtection="0"/>
    <xf numFmtId="177" fontId="111" fillId="30" borderId="0" applyNumberFormat="0" applyBorder="0" applyAlignment="0" applyProtection="0"/>
    <xf numFmtId="177" fontId="111" fillId="11" borderId="0" applyNumberFormat="0" applyBorder="0" applyAlignment="0" applyProtection="0"/>
    <xf numFmtId="177" fontId="111" fillId="15" borderId="0" applyNumberFormat="0" applyBorder="0" applyAlignment="0" applyProtection="0"/>
    <xf numFmtId="177" fontId="111" fillId="19" borderId="0" applyNumberFormat="0" applyBorder="0" applyAlignment="0" applyProtection="0"/>
    <xf numFmtId="177" fontId="111" fillId="23" borderId="0" applyNumberFormat="0" applyBorder="0" applyAlignment="0" applyProtection="0"/>
    <xf numFmtId="177" fontId="111" fillId="27" borderId="0" applyNumberFormat="0" applyBorder="0" applyAlignment="0" applyProtection="0"/>
    <xf numFmtId="177" fontId="111" fillId="31" borderId="0" applyNumberFormat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9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77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21" fillId="0" borderId="0" applyBorder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67" fontId="21" fillId="0" borderId="0" applyFont="0" applyFill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66" fontId="21" fillId="0" borderId="0" applyFont="0" applyFill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21" fillId="0" borderId="0" applyBorder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43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77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77" fontId="1" fillId="0" borderId="0"/>
    <xf numFmtId="166" fontId="21" fillId="0" borderId="0" applyFont="0" applyFill="0" applyBorder="0" applyAlignment="0" applyProtection="0"/>
    <xf numFmtId="177" fontId="21" fillId="0" borderId="0" applyBorder="0"/>
    <xf numFmtId="177" fontId="21" fillId="0" borderId="0" applyBorder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77" fontId="21" fillId="0" borderId="0" applyBorder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1" fillId="0" borderId="0"/>
    <xf numFmtId="177" fontId="1" fillId="0" borderId="0"/>
    <xf numFmtId="166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1" fillId="0" borderId="0"/>
    <xf numFmtId="177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7" fontId="1" fillId="0" borderId="0"/>
    <xf numFmtId="0" fontId="1" fillId="0" borderId="0"/>
    <xf numFmtId="0" fontId="111" fillId="0" borderId="0"/>
    <xf numFmtId="0" fontId="111" fillId="0" borderId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11" fillId="0" borderId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67" fontId="1" fillId="0" borderId="0" applyFont="0" applyFill="0" applyBorder="0" applyAlignment="0" applyProtection="0"/>
    <xf numFmtId="177" fontId="1" fillId="0" borderId="0"/>
    <xf numFmtId="177" fontId="111" fillId="0" borderId="0"/>
    <xf numFmtId="177" fontId="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21" fillId="0" borderId="0" applyBorder="0"/>
    <xf numFmtId="177" fontId="21" fillId="0" borderId="0" applyBorder="0"/>
    <xf numFmtId="177" fontId="111" fillId="10" borderId="0" applyNumberFormat="0" applyBorder="0" applyAlignment="0" applyProtection="0"/>
    <xf numFmtId="177" fontId="111" fillId="14" borderId="0" applyNumberFormat="0" applyBorder="0" applyAlignment="0" applyProtection="0"/>
    <xf numFmtId="177" fontId="111" fillId="18" borderId="0" applyNumberFormat="0" applyBorder="0" applyAlignment="0" applyProtection="0"/>
    <xf numFmtId="177" fontId="111" fillId="22" borderId="0" applyNumberFormat="0" applyBorder="0" applyAlignment="0" applyProtection="0"/>
    <xf numFmtId="177" fontId="111" fillId="26" borderId="0" applyNumberFormat="0" applyBorder="0" applyAlignment="0" applyProtection="0"/>
    <xf numFmtId="177" fontId="111" fillId="30" borderId="0" applyNumberFormat="0" applyBorder="0" applyAlignment="0" applyProtection="0"/>
    <xf numFmtId="177" fontId="111" fillId="11" borderId="0" applyNumberFormat="0" applyBorder="0" applyAlignment="0" applyProtection="0"/>
    <xf numFmtId="177" fontId="111" fillId="15" borderId="0" applyNumberFormat="0" applyBorder="0" applyAlignment="0" applyProtection="0"/>
    <xf numFmtId="177" fontId="111" fillId="19" borderId="0" applyNumberFormat="0" applyBorder="0" applyAlignment="0" applyProtection="0"/>
    <xf numFmtId="177" fontId="111" fillId="23" borderId="0" applyNumberFormat="0" applyBorder="0" applyAlignment="0" applyProtection="0"/>
    <xf numFmtId="177" fontId="111" fillId="27" borderId="0" applyNumberFormat="0" applyBorder="0" applyAlignment="0" applyProtection="0"/>
    <xf numFmtId="177" fontId="111" fillId="31" borderId="0" applyNumberFormat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17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7" fontId="111" fillId="0" borderId="0"/>
    <xf numFmtId="177" fontId="111" fillId="0" borderId="0"/>
    <xf numFmtId="177" fontId="111" fillId="0" borderId="0"/>
    <xf numFmtId="0" fontId="111" fillId="0" borderId="0"/>
    <xf numFmtId="0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0" fontId="111" fillId="0" borderId="0"/>
    <xf numFmtId="166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111" fillId="10" borderId="0" applyNumberFormat="0" applyBorder="0" applyAlignment="0" applyProtection="0"/>
    <xf numFmtId="177" fontId="111" fillId="14" borderId="0" applyNumberFormat="0" applyBorder="0" applyAlignment="0" applyProtection="0"/>
    <xf numFmtId="177" fontId="111" fillId="18" borderId="0" applyNumberFormat="0" applyBorder="0" applyAlignment="0" applyProtection="0"/>
    <xf numFmtId="177" fontId="111" fillId="22" borderId="0" applyNumberFormat="0" applyBorder="0" applyAlignment="0" applyProtection="0"/>
    <xf numFmtId="177" fontId="111" fillId="26" borderId="0" applyNumberFormat="0" applyBorder="0" applyAlignment="0" applyProtection="0"/>
    <xf numFmtId="177" fontId="111" fillId="30" borderId="0" applyNumberFormat="0" applyBorder="0" applyAlignment="0" applyProtection="0"/>
    <xf numFmtId="177" fontId="111" fillId="11" borderId="0" applyNumberFormat="0" applyBorder="0" applyAlignment="0" applyProtection="0"/>
    <xf numFmtId="177" fontId="111" fillId="15" borderId="0" applyNumberFormat="0" applyBorder="0" applyAlignment="0" applyProtection="0"/>
    <xf numFmtId="177" fontId="111" fillId="19" borderId="0" applyNumberFormat="0" applyBorder="0" applyAlignment="0" applyProtection="0"/>
    <xf numFmtId="177" fontId="111" fillId="23" borderId="0" applyNumberFormat="0" applyBorder="0" applyAlignment="0" applyProtection="0"/>
    <xf numFmtId="177" fontId="111" fillId="27" borderId="0" applyNumberFormat="0" applyBorder="0" applyAlignment="0" applyProtection="0"/>
    <xf numFmtId="177" fontId="111" fillId="31" borderId="0" applyNumberFormat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9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77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7" fontId="111" fillId="0" borderId="0"/>
    <xf numFmtId="167" fontId="11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21" fillId="0" borderId="0" applyBorder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67" fontId="21" fillId="0" borderId="0" applyFont="0" applyFill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66" fontId="21" fillId="0" borderId="0" applyFont="0" applyFill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21" fillId="0" borderId="0" applyBorder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77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77" fontId="1" fillId="0" borderId="0"/>
    <xf numFmtId="166" fontId="21" fillId="0" borderId="0" applyFont="0" applyFill="0" applyBorder="0" applyAlignment="0" applyProtection="0"/>
    <xf numFmtId="177" fontId="21" fillId="0" borderId="0" applyBorder="0"/>
    <xf numFmtId="177" fontId="21" fillId="0" borderId="0" applyBorder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21" fillId="0" borderId="0" applyBorder="0"/>
    <xf numFmtId="177" fontId="21" fillId="0" borderId="0" applyBorder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Border="0"/>
    <xf numFmtId="167" fontId="21" fillId="0" borderId="0" applyFont="0" applyFill="0" applyBorder="0" applyAlignment="0" applyProtection="0"/>
    <xf numFmtId="177" fontId="1" fillId="0" borderId="0"/>
    <xf numFmtId="177" fontId="1" fillId="0" borderId="0"/>
    <xf numFmtId="166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111" fillId="0" borderId="0"/>
    <xf numFmtId="177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67" fontId="1" fillId="0" borderId="0" applyFont="0" applyFill="0" applyBorder="0" applyAlignment="0" applyProtection="0"/>
    <xf numFmtId="177" fontId="1" fillId="0" borderId="0"/>
    <xf numFmtId="177" fontId="1" fillId="0" borderId="0"/>
    <xf numFmtId="177" fontId="26" fillId="0" borderId="0"/>
    <xf numFmtId="167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/>
  </cellStyleXfs>
  <cellXfs count="173">
    <xf numFmtId="0" fontId="0" fillId="0" borderId="0" xfId="0"/>
    <xf numFmtId="43" fontId="18" fillId="0" borderId="0" xfId="217" applyFont="1" applyFill="1"/>
    <xf numFmtId="43" fontId="18" fillId="0" borderId="0" xfId="217" applyFont="1" applyFill="1" applyBorder="1"/>
    <xf numFmtId="43" fontId="18" fillId="0" borderId="0" xfId="217" applyFont="1" applyFill="1" applyAlignment="1">
      <alignment horizontal="center"/>
    </xf>
    <xf numFmtId="43" fontId="19" fillId="0" borderId="0" xfId="217" applyFont="1" applyFill="1" applyAlignment="1">
      <alignment horizontal="centerContinuous"/>
    </xf>
    <xf numFmtId="43" fontId="18" fillId="0" borderId="0" xfId="217" applyFont="1" applyFill="1" applyBorder="1" applyAlignment="1">
      <alignment horizontal="center"/>
    </xf>
    <xf numFmtId="43" fontId="18" fillId="0" borderId="0" xfId="217" applyFont="1" applyFill="1" applyBorder="1" applyAlignment="1"/>
    <xf numFmtId="170" fontId="18" fillId="0" borderId="0" xfId="217" applyNumberFormat="1" applyFont="1" applyFill="1" applyBorder="1"/>
    <xf numFmtId="43" fontId="19" fillId="0" borderId="0" xfId="217" applyFont="1" applyFill="1" applyBorder="1" applyAlignment="1">
      <alignment horizontal="center"/>
    </xf>
    <xf numFmtId="169" fontId="18" fillId="0" borderId="0" xfId="217" applyNumberFormat="1" applyFont="1" applyFill="1" applyBorder="1"/>
    <xf numFmtId="49" fontId="19" fillId="0" borderId="32" xfId="289" quotePrefix="1" applyNumberFormat="1" applyFont="1" applyFill="1" applyBorder="1" applyAlignment="1">
      <alignment horizontal="center"/>
    </xf>
    <xf numFmtId="167" fontId="19" fillId="0" borderId="0" xfId="279" applyFont="1" applyFill="1" applyBorder="1" applyAlignment="1">
      <alignment horizontal="center"/>
    </xf>
    <xf numFmtId="170" fontId="18" fillId="0" borderId="0" xfId="217" applyNumberFormat="1" applyFont="1" applyFill="1" applyAlignment="1">
      <alignment horizontal="center"/>
    </xf>
    <xf numFmtId="170" fontId="18" fillId="0" borderId="0" xfId="217" applyNumberFormat="1" applyFont="1" applyFill="1"/>
    <xf numFmtId="170" fontId="18" fillId="0" borderId="32" xfId="217" applyNumberFormat="1" applyFont="1" applyFill="1" applyBorder="1" applyAlignment="1">
      <alignment horizontal="center"/>
    </xf>
    <xf numFmtId="170" fontId="18" fillId="0" borderId="0" xfId="217" applyNumberFormat="1" applyFont="1" applyFill="1" applyBorder="1" applyAlignment="1">
      <alignment horizontal="center"/>
    </xf>
    <xf numFmtId="170" fontId="18" fillId="0" borderId="34" xfId="217" applyNumberFormat="1" applyFont="1" applyFill="1" applyBorder="1" applyAlignment="1">
      <alignment horizontal="center"/>
    </xf>
    <xf numFmtId="170" fontId="18" fillId="0" borderId="32" xfId="217" applyNumberFormat="1" applyFont="1" applyFill="1" applyBorder="1"/>
    <xf numFmtId="170" fontId="18" fillId="0" borderId="34" xfId="217" applyNumberFormat="1" applyFont="1" applyFill="1" applyBorder="1"/>
    <xf numFmtId="170" fontId="18" fillId="0" borderId="15" xfId="217" applyNumberFormat="1" applyFont="1" applyFill="1" applyBorder="1" applyAlignment="1">
      <alignment horizontal="center"/>
    </xf>
    <xf numFmtId="170" fontId="18" fillId="0" borderId="0" xfId="217" applyNumberFormat="1" applyFont="1" applyFill="1" applyAlignment="1"/>
    <xf numFmtId="170" fontId="18" fillId="0" borderId="0" xfId="217" applyNumberFormat="1" applyFont="1" applyFill="1" applyBorder="1" applyAlignment="1"/>
    <xf numFmtId="167" fontId="18" fillId="0" borderId="0" xfId="279" applyFont="1" applyFill="1"/>
    <xf numFmtId="170" fontId="133" fillId="0" borderId="0" xfId="217" applyNumberFormat="1" applyFont="1" applyFill="1" applyBorder="1"/>
    <xf numFmtId="170" fontId="133" fillId="0" borderId="34" xfId="217" applyNumberFormat="1" applyFont="1" applyFill="1" applyBorder="1"/>
    <xf numFmtId="167" fontId="19" fillId="0" borderId="0" xfId="279" applyFont="1" applyFill="1" applyBorder="1" applyAlignment="1">
      <alignment horizontal="right"/>
    </xf>
    <xf numFmtId="170" fontId="18" fillId="0" borderId="35" xfId="217" applyNumberFormat="1" applyFont="1" applyFill="1" applyBorder="1" applyAlignment="1">
      <alignment horizontal="left"/>
    </xf>
    <xf numFmtId="170" fontId="18" fillId="0" borderId="0" xfId="217" applyNumberFormat="1" applyFont="1" applyFill="1" applyBorder="1" applyAlignment="1">
      <alignment horizontal="left"/>
    </xf>
    <xf numFmtId="170" fontId="18" fillId="0" borderId="0" xfId="217" applyNumberFormat="1" applyFont="1" applyFill="1" applyAlignment="1">
      <alignment horizontal="left"/>
    </xf>
    <xf numFmtId="170" fontId="18" fillId="0" borderId="33" xfId="217" applyNumberFormat="1" applyFont="1" applyFill="1" applyBorder="1"/>
    <xf numFmtId="170" fontId="18" fillId="0" borderId="15" xfId="217" applyNumberFormat="1" applyFont="1" applyFill="1" applyBorder="1"/>
    <xf numFmtId="43" fontId="19" fillId="0" borderId="0" xfId="217" applyFont="1" applyFill="1" applyAlignment="1">
      <alignment horizontal="center"/>
    </xf>
    <xf numFmtId="170" fontId="135" fillId="0" borderId="0" xfId="217" applyNumberFormat="1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9" fontId="18" fillId="0" borderId="0" xfId="0" applyNumberFormat="1" applyFont="1"/>
    <xf numFmtId="172" fontId="18" fillId="0" borderId="0" xfId="0" quotePrefix="1" applyNumberFormat="1" applyFont="1" applyAlignment="1">
      <alignment horizontal="right"/>
    </xf>
    <xf numFmtId="0" fontId="19" fillId="0" borderId="0" xfId="0" applyFont="1" applyAlignment="1">
      <alignment horizontal="center"/>
    </xf>
    <xf numFmtId="43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0" fontId="19" fillId="0" borderId="33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4" fontId="23" fillId="0" borderId="0" xfId="0" applyNumberFormat="1" applyFont="1" applyAlignment="1">
      <alignment vertical="top" wrapText="1"/>
    </xf>
    <xf numFmtId="0" fontId="18" fillId="0" borderId="0" xfId="0" quotePrefix="1" applyFont="1"/>
    <xf numFmtId="170" fontId="18" fillId="0" borderId="0" xfId="0" applyNumberFormat="1" applyFont="1"/>
    <xf numFmtId="0" fontId="18" fillId="0" borderId="0" xfId="673" applyFont="1" applyAlignment="1">
      <alignment vertical="center"/>
    </xf>
    <xf numFmtId="0" fontId="18" fillId="0" borderId="0" xfId="896" applyFont="1"/>
    <xf numFmtId="0" fontId="18" fillId="0" borderId="0" xfId="896" quotePrefix="1" applyFont="1" applyAlignment="1">
      <alignment horizontal="right"/>
    </xf>
    <xf numFmtId="4" fontId="22" fillId="0" borderId="0" xfId="0" applyNumberFormat="1" applyFont="1"/>
    <xf numFmtId="0" fontId="18" fillId="0" borderId="0" xfId="0" applyFont="1" applyAlignment="1">
      <alignment horizontal="left"/>
    </xf>
    <xf numFmtId="43" fontId="18" fillId="0" borderId="0" xfId="0" applyNumberFormat="1" applyFont="1"/>
    <xf numFmtId="0" fontId="18" fillId="0" borderId="0" xfId="580" applyFont="1"/>
    <xf numFmtId="0" fontId="18" fillId="0" borderId="0" xfId="581" applyFont="1"/>
    <xf numFmtId="0" fontId="18" fillId="0" borderId="0" xfId="583" applyFont="1"/>
    <xf numFmtId="0" fontId="18" fillId="0" borderId="0" xfId="584" applyFont="1"/>
    <xf numFmtId="0" fontId="18" fillId="0" borderId="0" xfId="585" applyFont="1"/>
    <xf numFmtId="0" fontId="18" fillId="0" borderId="0" xfId="588" applyFont="1"/>
    <xf numFmtId="167" fontId="18" fillId="0" borderId="0" xfId="0" applyNumberFormat="1" applyFont="1"/>
    <xf numFmtId="43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170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right"/>
    </xf>
    <xf numFmtId="0" fontId="19" fillId="0" borderId="0" xfId="0" applyFont="1" applyAlignment="1">
      <alignment horizontal="centerContinuous"/>
    </xf>
    <xf numFmtId="0" fontId="19" fillId="0" borderId="33" xfId="0" applyFont="1" applyBorder="1" applyAlignment="1">
      <alignment horizontal="centerContinuous"/>
    </xf>
    <xf numFmtId="0" fontId="19" fillId="0" borderId="32" xfId="0" applyFont="1" applyBorder="1" applyAlignment="1">
      <alignment horizontal="centerContinuous"/>
    </xf>
    <xf numFmtId="0" fontId="19" fillId="0" borderId="3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39" fontId="19" fillId="0" borderId="0" xfId="0" applyNumberFormat="1" applyFont="1"/>
    <xf numFmtId="0" fontId="136" fillId="0" borderId="0" xfId="0" applyFont="1" applyAlignment="1">
      <alignment horizontal="center"/>
    </xf>
    <xf numFmtId="0" fontId="18" fillId="0" borderId="0" xfId="589" applyFont="1"/>
    <xf numFmtId="0" fontId="18" fillId="0" borderId="0" xfId="671" applyFont="1"/>
    <xf numFmtId="0" fontId="18" fillId="0" borderId="0" xfId="614" applyFont="1"/>
    <xf numFmtId="169" fontId="0" fillId="0" borderId="0" xfId="0" applyNumberFormat="1"/>
    <xf numFmtId="169" fontId="0" fillId="0" borderId="32" xfId="0" applyNumberFormat="1" applyBorder="1"/>
    <xf numFmtId="169" fontId="19" fillId="0" borderId="32" xfId="0" applyNumberFormat="1" applyFont="1" applyBorder="1"/>
    <xf numFmtId="169" fontId="19" fillId="0" borderId="32" xfId="0" applyNumberFormat="1" applyFont="1" applyBorder="1" applyAlignment="1">
      <alignment horizontal="right"/>
    </xf>
    <xf numFmtId="0" fontId="28" fillId="0" borderId="0" xfId="0" applyFont="1" applyAlignment="1">
      <alignment horizontal="center"/>
    </xf>
    <xf numFmtId="169" fontId="31" fillId="0" borderId="0" xfId="0" applyNumberFormat="1" applyFont="1"/>
    <xf numFmtId="169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/>
    <xf numFmtId="0" fontId="31" fillId="0" borderId="0" xfId="0" applyFont="1"/>
    <xf numFmtId="169" fontId="29" fillId="0" borderId="0" xfId="0" applyNumberFormat="1" applyFont="1" applyAlignment="1">
      <alignment horizontal="center"/>
    </xf>
    <xf numFmtId="9" fontId="28" fillId="0" borderId="0" xfId="702" applyFont="1" applyFill="1" applyBorder="1" applyAlignment="1">
      <alignment horizontal="center"/>
    </xf>
    <xf numFmtId="0" fontId="28" fillId="0" borderId="32" xfId="0" applyFont="1" applyBorder="1" applyAlignment="1">
      <alignment horizontal="center"/>
    </xf>
    <xf numFmtId="169" fontId="29" fillId="0" borderId="32" xfId="0" applyNumberFormat="1" applyFont="1" applyBorder="1" applyAlignment="1">
      <alignment horizontal="center"/>
    </xf>
    <xf numFmtId="169" fontId="28" fillId="0" borderId="32" xfId="0" applyNumberFormat="1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133" fillId="0" borderId="0" xfId="0" applyFont="1" applyAlignment="1">
      <alignment horizontal="center"/>
    </xf>
    <xf numFmtId="0" fontId="134" fillId="0" borderId="0" xfId="0" applyFont="1"/>
    <xf numFmtId="0" fontId="133" fillId="0" borderId="0" xfId="0" applyFont="1"/>
    <xf numFmtId="49" fontId="32" fillId="0" borderId="0" xfId="0" applyNumberFormat="1" applyFont="1" applyAlignment="1">
      <alignment horizontal="right" vertical="center" textRotation="180"/>
    </xf>
    <xf numFmtId="170" fontId="0" fillId="0" borderId="0" xfId="0" applyNumberFormat="1"/>
    <xf numFmtId="0" fontId="18" fillId="0" borderId="0" xfId="671" applyFont="1" applyFill="1"/>
    <xf numFmtId="0" fontId="18" fillId="0" borderId="0" xfId="0" applyFont="1" applyFill="1"/>
    <xf numFmtId="0" fontId="19" fillId="0" borderId="0" xfId="931" applyFont="1" applyFill="1" applyAlignment="1">
      <alignment horizontal="center"/>
    </xf>
    <xf numFmtId="0" fontId="19" fillId="0" borderId="0" xfId="935" applyFont="1" applyFill="1" applyAlignment="1">
      <alignment horizontal="center"/>
    </xf>
    <xf numFmtId="43" fontId="32" fillId="0" borderId="0" xfId="217" applyFont="1" applyFill="1" applyAlignment="1">
      <alignment horizontal="center"/>
    </xf>
    <xf numFmtId="0" fontId="32" fillId="0" borderId="0" xfId="896" applyFont="1" applyAlignment="1">
      <alignment horizontal="center"/>
    </xf>
    <xf numFmtId="170" fontId="139" fillId="0" borderId="0" xfId="217" applyNumberFormat="1" applyFont="1" applyFill="1" applyBorder="1" applyAlignment="1">
      <alignment horizontal="center"/>
    </xf>
    <xf numFmtId="43" fontId="139" fillId="0" borderId="0" xfId="0" applyNumberFormat="1" applyFont="1" applyAlignment="1">
      <alignment horizontal="right"/>
    </xf>
    <xf numFmtId="43" fontId="32" fillId="0" borderId="0" xfId="217" applyFont="1" applyFill="1" applyBorder="1" applyAlignment="1">
      <alignment horizontal="right"/>
    </xf>
    <xf numFmtId="169" fontId="32" fillId="0" borderId="0" xfId="861" applyNumberFormat="1" applyFont="1" applyFill="1" applyBorder="1" applyAlignment="1">
      <alignment horizontal="right"/>
    </xf>
    <xf numFmtId="170" fontId="32" fillId="0" borderId="34" xfId="217" applyNumberFormat="1" applyFont="1" applyFill="1" applyBorder="1" applyAlignment="1">
      <alignment horizontal="right"/>
    </xf>
    <xf numFmtId="170" fontId="32" fillId="0" borderId="33" xfId="217" applyNumberFormat="1" applyFont="1" applyFill="1" applyBorder="1" applyAlignment="1">
      <alignment horizontal="right"/>
    </xf>
    <xf numFmtId="0" fontId="32" fillId="0" borderId="0" xfId="622" applyFont="1"/>
    <xf numFmtId="170" fontId="138" fillId="0" borderId="0" xfId="217" applyNumberFormat="1" applyFont="1" applyFill="1" applyBorder="1" applyAlignment="1">
      <alignment horizontal="right"/>
    </xf>
    <xf numFmtId="170" fontId="138" fillId="0" borderId="0" xfId="217" applyNumberFormat="1" applyFont="1" applyFill="1" applyAlignment="1">
      <alignment horizontal="center"/>
    </xf>
    <xf numFmtId="0" fontId="32" fillId="0" borderId="0" xfId="613" applyFont="1"/>
    <xf numFmtId="0" fontId="32" fillId="0" borderId="0" xfId="614" applyFont="1" applyAlignment="1">
      <alignment horizontal="center"/>
    </xf>
    <xf numFmtId="170" fontId="32" fillId="0" borderId="15" xfId="217" applyNumberFormat="1" applyFont="1" applyFill="1" applyBorder="1" applyAlignment="1">
      <alignment horizontal="right"/>
    </xf>
    <xf numFmtId="39" fontId="32" fillId="0" borderId="0" xfId="614" applyNumberFormat="1" applyFont="1"/>
    <xf numFmtId="170" fontId="32" fillId="0" borderId="33" xfId="217" applyNumberFormat="1" applyFont="1" applyFill="1" applyBorder="1"/>
    <xf numFmtId="170" fontId="32" fillId="0" borderId="0" xfId="217" applyNumberFormat="1" applyFont="1" applyFill="1" applyBorder="1"/>
    <xf numFmtId="170" fontId="32" fillId="0" borderId="0" xfId="217" applyNumberFormat="1" applyFont="1" applyFill="1" applyBorder="1" applyAlignment="1">
      <alignment horizontal="right"/>
    </xf>
    <xf numFmtId="170" fontId="32" fillId="0" borderId="0" xfId="217" applyNumberFormat="1" applyFont="1" applyFill="1"/>
    <xf numFmtId="170" fontId="32" fillId="0" borderId="0" xfId="930" applyNumberFormat="1" applyFont="1" applyFill="1" applyBorder="1" applyAlignment="1">
      <alignment horizontal="right"/>
    </xf>
    <xf numFmtId="170" fontId="32" fillId="0" borderId="0" xfId="930" applyNumberFormat="1" applyFont="1" applyFill="1"/>
    <xf numFmtId="0" fontId="32" fillId="0" borderId="0" xfId="672" applyFont="1"/>
    <xf numFmtId="170" fontId="32" fillId="0" borderId="0" xfId="930" applyNumberFormat="1" applyFont="1"/>
    <xf numFmtId="43" fontId="138" fillId="0" borderId="0" xfId="217" applyFont="1" applyFill="1" applyAlignment="1">
      <alignment horizontal="center"/>
    </xf>
    <xf numFmtId="0" fontId="138" fillId="0" borderId="0" xfId="0" applyFont="1" applyAlignment="1">
      <alignment horizontal="centerContinuous"/>
    </xf>
    <xf numFmtId="0" fontId="32" fillId="0" borderId="0" xfId="0" applyFont="1"/>
    <xf numFmtId="0" fontId="138" fillId="0" borderId="32" xfId="0" applyFont="1" applyBorder="1" applyAlignment="1">
      <alignment horizontal="centerContinuous"/>
    </xf>
    <xf numFmtId="0" fontId="138" fillId="0" borderId="32" xfId="0" applyFont="1" applyBorder="1" applyAlignment="1">
      <alignment horizontal="center"/>
    </xf>
    <xf numFmtId="0" fontId="32" fillId="0" borderId="32" xfId="614" applyFont="1" applyBorder="1"/>
    <xf numFmtId="0" fontId="32" fillId="0" borderId="33" xfId="0" applyFont="1" applyBorder="1"/>
    <xf numFmtId="0" fontId="32" fillId="0" borderId="33" xfId="614" applyFont="1" applyBorder="1"/>
    <xf numFmtId="0" fontId="138" fillId="0" borderId="32" xfId="670" applyFont="1" applyBorder="1" applyAlignment="1">
      <alignment horizontal="right" vertical="center"/>
    </xf>
    <xf numFmtId="43" fontId="32" fillId="0" borderId="0" xfId="217" applyFont="1" applyFill="1" applyBorder="1"/>
    <xf numFmtId="0" fontId="138" fillId="0" borderId="0" xfId="614" applyFont="1"/>
    <xf numFmtId="43" fontId="32" fillId="0" borderId="0" xfId="217" applyFont="1" applyFill="1"/>
    <xf numFmtId="0" fontId="32" fillId="0" borderId="0" xfId="614" applyFont="1"/>
    <xf numFmtId="0" fontId="134" fillId="0" borderId="0" xfId="0" applyFont="1" applyAlignment="1">
      <alignment horizontal="center" vertical="top" textRotation="180" wrapText="1"/>
    </xf>
    <xf numFmtId="169" fontId="0" fillId="0" borderId="32" xfId="0" applyNumberFormat="1" applyBorder="1" applyAlignment="1">
      <alignment wrapText="1"/>
    </xf>
    <xf numFmtId="43" fontId="134" fillId="0" borderId="0" xfId="0" applyNumberFormat="1" applyFont="1"/>
    <xf numFmtId="49" fontId="19" fillId="0" borderId="0" xfId="940" applyNumberFormat="1" applyFont="1" applyFill="1" applyBorder="1" applyAlignment="1">
      <alignment horizontal="center"/>
    </xf>
    <xf numFmtId="0" fontId="18" fillId="0" borderId="0" xfId="962" applyFont="1" applyFill="1"/>
    <xf numFmtId="0" fontId="18" fillId="0" borderId="0" xfId="1758" applyFont="1" applyFill="1"/>
    <xf numFmtId="43" fontId="18" fillId="0" borderId="0" xfId="930" applyFont="1" applyFill="1" applyAlignment="1">
      <alignment horizontal="center"/>
    </xf>
    <xf numFmtId="0" fontId="32" fillId="0" borderId="0" xfId="614" applyFont="1" applyFill="1"/>
    <xf numFmtId="0" fontId="32" fillId="0" borderId="0" xfId="540" applyFont="1" applyFill="1"/>
    <xf numFmtId="0" fontId="32" fillId="0" borderId="0" xfId="217" applyNumberFormat="1" applyFont="1" applyFill="1"/>
    <xf numFmtId="0" fontId="138" fillId="0" borderId="0" xfId="614" applyFont="1" applyAlignment="1">
      <alignment horizontal="center"/>
    </xf>
    <xf numFmtId="0" fontId="13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43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896" applyFont="1" applyFill="1"/>
    <xf numFmtId="43" fontId="18" fillId="0" borderId="0" xfId="0" applyNumberFormat="1" applyFont="1" applyFill="1" applyAlignment="1">
      <alignment horizontal="center"/>
    </xf>
    <xf numFmtId="167" fontId="18" fillId="0" borderId="0" xfId="0" applyNumberFormat="1" applyFont="1" applyFill="1" applyAlignment="1">
      <alignment horizontal="center"/>
    </xf>
    <xf numFmtId="170" fontId="18" fillId="0" borderId="0" xfId="0" applyNumberFormat="1" applyFont="1" applyFill="1" applyAlignment="1">
      <alignment horizontal="center"/>
    </xf>
    <xf numFmtId="170" fontId="32" fillId="0" borderId="32" xfId="930" applyNumberFormat="1" applyFont="1" applyFill="1" applyBorder="1"/>
    <xf numFmtId="43" fontId="32" fillId="0" borderId="0" xfId="930" applyFont="1" applyFill="1"/>
    <xf numFmtId="170" fontId="32" fillId="0" borderId="0" xfId="614" applyNumberFormat="1" applyFont="1"/>
    <xf numFmtId="0" fontId="18" fillId="0" borderId="0" xfId="0" applyFont="1" applyFill="1" applyAlignment="1">
      <alignment horizontal="left"/>
    </xf>
    <xf numFmtId="170" fontId="18" fillId="0" borderId="0" xfId="930" applyNumberFormat="1" applyFont="1" applyFill="1" applyBorder="1" applyAlignment="1">
      <alignment horizontal="center"/>
    </xf>
    <xf numFmtId="170" fontId="18" fillId="0" borderId="0" xfId="930" applyNumberFormat="1" applyFont="1" applyFill="1"/>
    <xf numFmtId="169" fontId="18" fillId="0" borderId="0" xfId="0" applyNumberFormat="1" applyFont="1" applyFill="1"/>
    <xf numFmtId="207" fontId="18" fillId="0" borderId="0" xfId="217" applyNumberFormat="1" applyFont="1" applyFill="1" applyBorder="1"/>
    <xf numFmtId="0" fontId="138" fillId="0" borderId="0" xfId="614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33" xfId="0" applyFont="1" applyBorder="1" applyAlignment="1">
      <alignment horizontal="center"/>
    </xf>
    <xf numFmtId="0" fontId="20" fillId="0" borderId="0" xfId="0" applyFont="1" applyAlignment="1">
      <alignment horizontal="center"/>
    </xf>
    <xf numFmtId="169" fontId="19" fillId="0" borderId="33" xfId="0" applyNumberFormat="1" applyFont="1" applyBorder="1" applyAlignment="1">
      <alignment horizontal="center"/>
    </xf>
    <xf numFmtId="0" fontId="19" fillId="0" borderId="32" xfId="0" applyFont="1" applyBorder="1" applyAlignment="1">
      <alignment horizontal="right"/>
    </xf>
    <xf numFmtId="43" fontId="19" fillId="0" borderId="33" xfId="217" applyFont="1" applyFill="1" applyBorder="1" applyAlignment="1">
      <alignment horizontal="center"/>
    </xf>
    <xf numFmtId="170" fontId="137" fillId="0" borderId="32" xfId="0" applyNumberFormat="1" applyFont="1" applyBorder="1" applyAlignment="1">
      <alignment horizontal="center" vertical="center"/>
    </xf>
    <xf numFmtId="0" fontId="138" fillId="0" borderId="0" xfId="614" applyFont="1" applyAlignment="1">
      <alignment horizontal="center"/>
    </xf>
    <xf numFmtId="0" fontId="138" fillId="0" borderId="0" xfId="0" applyFont="1" applyAlignment="1">
      <alignment horizontal="center"/>
    </xf>
    <xf numFmtId="0" fontId="138" fillId="0" borderId="33" xfId="0" applyFont="1" applyBorder="1" applyAlignment="1">
      <alignment horizontal="center"/>
    </xf>
  </cellXfs>
  <cellStyles count="1759">
    <cellStyle name="%rev" xfId="2" xr:uid="{0057B656-6888-4E7A-88B2-37E953EAA43F}"/>
    <cellStyle name="??" xfId="3" xr:uid="{1E45FC1E-B0AF-45EB-A1AE-313AE28BB779}"/>
    <cellStyle name="?? [0.00]_ADMAG" xfId="4" xr:uid="{9F4238FE-BF78-4F5F-874C-1F5BC06F1DE5}"/>
    <cellStyle name="???? [0.00]_ADMAG" xfId="5" xr:uid="{96B2A661-C60C-422B-897B-15B7BAAC893D}"/>
    <cellStyle name="????_ADMAG" xfId="6" xr:uid="{483F1599-1151-425D-9D9E-166061539C37}"/>
    <cellStyle name="??_ADMAG" xfId="7" xr:uid="{1689BEA0-D500-4CA6-BF34-F8A04E361B05}"/>
    <cellStyle name="_1" xfId="8" xr:uid="{EC418F81-EA35-4834-BCAF-A5062E3A2EE0}"/>
    <cellStyle name="_AWP_MR.Pool_Q4'08_PC  by  CP" xfId="9" xr:uid="{851F3DA6-75CC-4B86-88F5-C0DD9C79615B}"/>
    <cellStyle name="_AWP_MR.Pool_Q4'08_PC  by  CP 2" xfId="10" xr:uid="{57B4F7AB-388C-41D4-962B-5F71375B6E1D}"/>
    <cellStyle name="_cfoutlk" xfId="11" xr:uid="{672B90A0-7029-4E1B-8500-76A357E3D597}"/>
    <cellStyle name="_cfoutlk_Leasing_PGL_2009" xfId="12" xr:uid="{D42E800E-BE15-4A83-B9DD-00809133559C}"/>
    <cellStyle name="_Channel Table_1_Module1_guyan" xfId="13" xr:uid="{90BB6138-3A23-46C1-A09B-C87300D90AC9}"/>
    <cellStyle name="_Channel Table_1_Module1_guyan_Leasing_PGL_2009" xfId="14" xr:uid="{F9268388-40E3-46CE-B9B0-41EF1ED073C1}"/>
    <cellStyle name="_CPC_WP_Q1'52 " xfId="15" xr:uid="{DFACBCF9-A50F-42D6-8169-B6AD763B14BE}"/>
    <cellStyle name="_example inventory" xfId="16" xr:uid="{5EF91904-E668-4F13-8635-0B7D64C82BFF}"/>
    <cellStyle name="_guyan" xfId="17" xr:uid="{9D5E07DA-65DA-4350-9C2B-6900520F234B}"/>
    <cellStyle name="_guyan_Leasing_PGL_2009" xfId="18" xr:uid="{5460419D-BD5A-49D5-BF9D-FA128FD008CC}"/>
    <cellStyle name="_I_CVT_BF" xfId="19" xr:uid="{A0CD6AA4-AFBF-4888-80E8-5589AF1654E6}"/>
    <cellStyle name="_Lead Provical Q2'08_LC" xfId="20" xr:uid="{CB5E6839-BE09-45E8-912A-004FEFB344CB}"/>
    <cellStyle name="_Lead RENA_07 = Non" xfId="21" xr:uid="{90E0ADC7-C5C3-43D5-B426-47402DE4D6DC}"/>
    <cellStyle name="_Lead_NH Siam 2007_update_neng" xfId="22" xr:uid="{B5595490-EE21-4B04-88A7-B3EEDC0ACDFD}"/>
    <cellStyle name="_Salaries-99 (B)" xfId="23" xr:uid="{3B310408-B609-4A26-83D9-E43C3E857234}"/>
    <cellStyle name="_Salaries-99 (B)_1" xfId="24" xr:uid="{A903D6F0-62D4-4A3C-804B-9D68304436E2}"/>
    <cellStyle name="_Salaries-99 (B)_1_ETG_Leasing 2007" xfId="25" xr:uid="{25F1A209-ADFC-4FEE-AC87-644C5A298837}"/>
    <cellStyle name="_Salaries-99 (B)_1_ETG_Lotus projected depre 8 y" xfId="26" xr:uid="{CFA44046-F380-4813-8E8E-282DF3498998}"/>
    <cellStyle name="_Salaries-99 (B)_1_Leasing_PGL_2009" xfId="27" xr:uid="{D9C394B9-9015-4F36-AC5E-175F2DDDCEA2}"/>
    <cellStyle name="_Salaries-99 (B)_1_PGL_Leasing_2008" xfId="28" xr:uid="{A89F7FD7-E2E1-4B58-8538-11506426AE14}"/>
    <cellStyle name="_Salaries-99 (B)_2" xfId="29" xr:uid="{F92A8520-E321-421D-83DA-F9DDCD1ADE2C}"/>
    <cellStyle name="_Salaries-99 (B)_2_ETG_Leasing 2007" xfId="30" xr:uid="{F62A0E84-2194-421D-A09C-0217CCF11336}"/>
    <cellStyle name="_Salaries-99 (B)_2_ETG_Lotus projected depre 8 y" xfId="31" xr:uid="{50407C96-FAB7-4E5A-83C0-6C867DE12973}"/>
    <cellStyle name="_Salaries-99 (B)_2_Leasing_PGL_2009" xfId="32" xr:uid="{774773AF-1E5C-49DF-B766-0BDD6D211A02}"/>
    <cellStyle name="_Salaries-99 (B)_2_PGL_Leasing_2008" xfId="33" xr:uid="{EC94882F-5C4E-4133-975C-7BF2FD95BEB4}"/>
    <cellStyle name="_TSS_Detailค่าเผื่อหนี้สงสัยจะสูญ" xfId="34" xr:uid="{271F4B81-331B-4C75-AD86-DE70C2F8F5B8}"/>
    <cellStyle name="’??? [0.00]_TMCA Spreadsheet(body)" xfId="35" xr:uid="{3426EB08-6B1C-49A1-AA6D-091B105C52D6}"/>
    <cellStyle name="’???_TMCA Spreadsheet(body)" xfId="36" xr:uid="{0D2BF5F3-76ED-4120-B14D-3836CCA33DDB}"/>
    <cellStyle name="’ส [0.00]_guyan" xfId="37" xr:uid="{3586B9BE-6550-4DA0-B7F2-B914D74E9818}"/>
    <cellStyle name="’ส_guyan" xfId="38" xr:uid="{BC02D1E2-A319-429F-A7AB-3A9269F2AD2F}"/>
    <cellStyle name="•W?_TMCA Spreadsheet(body)" xfId="39" xr:uid="{252E78B4-4B2E-4060-9016-C332E1EAFDC0}"/>
    <cellStyle name="•W_Fem.Pro" xfId="40" xr:uid="{6D9D4F08-8A2C-4620-9078-8DC300A1F507}"/>
    <cellStyle name="…ๆุ่ [0.00]_guyan" xfId="41" xr:uid="{10B417B4-E27C-4D0A-A9C0-FE75FEC1BE55}"/>
    <cellStyle name="…ๆุ่_guyan" xfId="42" xr:uid="{4C94A37A-5013-4B9D-B882-870257D68DB8}"/>
    <cellStyle name="1" xfId="43" xr:uid="{8B89EF64-6406-4819-A186-EF07702C881F}"/>
    <cellStyle name="20% - Accent1 2" xfId="44" xr:uid="{3D8D5F75-4302-456B-A420-034911B03C2A}"/>
    <cellStyle name="20% - Accent1 3" xfId="45" xr:uid="{CA3C54D2-A1C6-4673-991B-7F2DBFCFA757}"/>
    <cellStyle name="20% - Accent1 4 2" xfId="46" xr:uid="{42D85E74-85FB-4F6E-8848-4B4492BDEBFC}"/>
    <cellStyle name="20% - Accent1 4 2 2" xfId="973" xr:uid="{38F393EA-1F18-4E7E-B45B-B618AB9C0258}"/>
    <cellStyle name="20% - Accent1 4 2 2 2" xfId="1252" xr:uid="{63F62009-0A6F-41C3-9F58-0A5364F485C9}"/>
    <cellStyle name="20% - Accent1 4 2 3" xfId="1105" xr:uid="{9D466D39-1561-4253-AF71-FBBEDCD80D12}"/>
    <cellStyle name="20% - Accent1 4 2 3 2" xfId="1590" xr:uid="{9F131DC7-3F40-4DF7-94C9-6A767A77387D}"/>
    <cellStyle name="20% - Accent1 4 2 4" xfId="1210" xr:uid="{D1A9430A-DE92-4857-8EAC-C5A64BBC8694}"/>
    <cellStyle name="20% - Accent1 4 2 5" xfId="1724" xr:uid="{298640AE-C248-4628-907A-C33CE10B0905}"/>
    <cellStyle name="20% - Accent1 5 2" xfId="47" xr:uid="{AE979461-689F-44A0-AF51-410B452BC753}"/>
    <cellStyle name="20% - Accent1 5 2 2" xfId="974" xr:uid="{CDE6F73B-B21F-4A09-8984-9501495EFFA8}"/>
    <cellStyle name="20% - Accent1 5 2 2 2" xfId="1253" xr:uid="{153399C3-F2D4-4C3A-9B49-2BCDF65AE48F}"/>
    <cellStyle name="20% - Accent1 5 2 3" xfId="1106" xr:uid="{8CCA53AC-A72A-438F-A341-2C09127068B9}"/>
    <cellStyle name="20% - Accent1 5 2 3 2" xfId="1591" xr:uid="{A58DAA0B-29FC-4DEA-86C1-44800804F9FD}"/>
    <cellStyle name="20% - Accent1 5 2 4" xfId="1211" xr:uid="{BC0B28DC-93F1-4719-8C06-8EA5511F53DC}"/>
    <cellStyle name="20% - Accent1 5 2 5" xfId="1725" xr:uid="{C4C1C5C2-68E3-488E-83C5-7F1534E8411C}"/>
    <cellStyle name="20% - Accent1 6" xfId="48" xr:uid="{F2A7ABEB-2066-4DD8-AA8C-C97E517AF303}"/>
    <cellStyle name="20% - Accent1 6 2" xfId="1019" xr:uid="{B4A12E78-A6E9-44ED-ADED-B8DDB62142EC}"/>
    <cellStyle name="20% - Accent1 6 2 2" xfId="1505" xr:uid="{FBAE7D78-51B7-4417-B0D5-88C6B41DBB98}"/>
    <cellStyle name="20% - Accent1 6 3" xfId="1296" xr:uid="{BF743D80-8EE7-4E37-9C90-F5F55CEF362F}"/>
    <cellStyle name="20% - Accent2 2" xfId="49" xr:uid="{C50276E8-83CF-43D0-86CA-2BEAC327B0D9}"/>
    <cellStyle name="20% - Accent2 3" xfId="50" xr:uid="{B68F6BC8-20AC-4C98-8698-0673684C9009}"/>
    <cellStyle name="20% - Accent2 4 2" xfId="51" xr:uid="{E2F32A86-3688-4168-9038-E572AE0D28DB}"/>
    <cellStyle name="20% - Accent2 4 2 2" xfId="975" xr:uid="{7B376AD8-2F16-46EB-A748-CDB8568C712C}"/>
    <cellStyle name="20% - Accent2 4 2 2 2" xfId="1254" xr:uid="{1314995A-94CD-4B4B-A1A0-C7D2E496D57C}"/>
    <cellStyle name="20% - Accent2 4 2 3" xfId="1107" xr:uid="{31E937EE-88DA-49CF-85A1-256E09FA8DCB}"/>
    <cellStyle name="20% - Accent2 4 2 3 2" xfId="1592" xr:uid="{058E8150-6F79-414E-A59B-74DC13172CF8}"/>
    <cellStyle name="20% - Accent2 4 2 4" xfId="1212" xr:uid="{C8BBBFD3-998C-428B-A35A-97C74760A192}"/>
    <cellStyle name="20% - Accent2 4 2 5" xfId="1726" xr:uid="{7BCF35E0-020E-4263-AE66-DD3A6536C725}"/>
    <cellStyle name="20% - Accent2 5 2" xfId="52" xr:uid="{B09681AC-2BBB-4B9B-9C58-508148AE2666}"/>
    <cellStyle name="20% - Accent2 5 2 2" xfId="976" xr:uid="{99128DF8-12DD-411E-A4F5-251EA6E075C9}"/>
    <cellStyle name="20% - Accent2 5 2 2 2" xfId="1255" xr:uid="{6551D648-8CA6-48F4-B5AA-99E4FC79A333}"/>
    <cellStyle name="20% - Accent2 5 2 3" xfId="1108" xr:uid="{1FCDB788-7D37-4238-A10C-E6C0B4256F53}"/>
    <cellStyle name="20% - Accent2 5 2 3 2" xfId="1593" xr:uid="{961A7AA0-ABAC-4450-800C-F84131A39487}"/>
    <cellStyle name="20% - Accent2 5 2 4" xfId="1213" xr:uid="{DF899522-613A-4013-AF0C-1DB56A472B62}"/>
    <cellStyle name="20% - Accent2 5 2 5" xfId="1727" xr:uid="{6EA1EB35-C9C2-452C-8773-17E6D371BC9D}"/>
    <cellStyle name="20% - Accent2 6" xfId="53" xr:uid="{73DDE076-73D0-4A9B-8687-F9C31E0377DA}"/>
    <cellStyle name="20% - Accent2 6 2" xfId="1020" xr:uid="{4F80FD71-6200-4A90-8754-7759ADA036AA}"/>
    <cellStyle name="20% - Accent2 6 2 2" xfId="1506" xr:uid="{99FF8ACF-977B-4797-AD02-C793307F160C}"/>
    <cellStyle name="20% - Accent2 6 3" xfId="1297" xr:uid="{DD7DAEAF-450D-467D-B89F-9F7E57E514E2}"/>
    <cellStyle name="20% - Accent3 2" xfId="54" xr:uid="{3782EE3C-FFE3-4446-88B0-BBFC407DD205}"/>
    <cellStyle name="20% - Accent3 3" xfId="55" xr:uid="{21C8E291-0111-4FB7-B7A1-CCFF0ED6B389}"/>
    <cellStyle name="20% - Accent3 4 2" xfId="56" xr:uid="{051ED093-BBB3-4C74-8336-CA47F296BD07}"/>
    <cellStyle name="20% - Accent3 4 2 2" xfId="977" xr:uid="{332890E4-C940-4518-8AF4-37BD395AA9A1}"/>
    <cellStyle name="20% - Accent3 4 2 2 2" xfId="1256" xr:uid="{45A9C150-7754-4AD1-BCC1-08F85BA3D1C6}"/>
    <cellStyle name="20% - Accent3 4 2 3" xfId="1109" xr:uid="{ADF6BC57-D963-4862-8ABE-D2D61BDAEC1C}"/>
    <cellStyle name="20% - Accent3 4 2 3 2" xfId="1594" xr:uid="{9824E5D8-17B0-4C9D-BE01-79834F48AE68}"/>
    <cellStyle name="20% - Accent3 4 2 4" xfId="1214" xr:uid="{D751905E-BAC4-4686-AFF5-6CA748D77F08}"/>
    <cellStyle name="20% - Accent3 4 2 5" xfId="1728" xr:uid="{0845CDAD-CBFA-4B59-B3AC-3521274E520E}"/>
    <cellStyle name="20% - Accent3 5 2" xfId="57" xr:uid="{B0EC782A-2F6E-4EDE-85CD-0668BF24984F}"/>
    <cellStyle name="20% - Accent3 5 2 2" xfId="978" xr:uid="{DB32F4B3-2366-4C7C-B4E3-23505E0D9D79}"/>
    <cellStyle name="20% - Accent3 5 2 2 2" xfId="1257" xr:uid="{5E3E4578-FDAC-4181-9F72-CC3FF00EEED8}"/>
    <cellStyle name="20% - Accent3 5 2 3" xfId="1110" xr:uid="{C8D6D05B-CDD5-491E-8042-5623716D15AA}"/>
    <cellStyle name="20% - Accent3 5 2 3 2" xfId="1595" xr:uid="{B9B2A721-82D6-4FD1-8E9D-96F29AA775BC}"/>
    <cellStyle name="20% - Accent3 5 2 4" xfId="1215" xr:uid="{1E654170-65E9-4786-99D3-58B059C3914C}"/>
    <cellStyle name="20% - Accent3 5 2 5" xfId="1729" xr:uid="{0B9124C9-A001-4308-B97E-DEB9C6D0D926}"/>
    <cellStyle name="20% - Accent3 6" xfId="58" xr:uid="{6DD29578-A931-42F8-89A3-12643E65FD76}"/>
    <cellStyle name="20% - Accent3 6 2" xfId="1021" xr:uid="{42FC1F8C-2C65-4EA7-A371-E79B8838FBDA}"/>
    <cellStyle name="20% - Accent3 6 2 2" xfId="1507" xr:uid="{E19B4D19-82BC-4ADA-B7BE-2B43A27FFE18}"/>
    <cellStyle name="20% - Accent3 6 3" xfId="1298" xr:uid="{A625B81B-34FB-47F9-A5C7-55E264BCD52E}"/>
    <cellStyle name="20% - Accent4 2" xfId="59" xr:uid="{11C0404E-DB02-4118-80F6-DFA65C98B520}"/>
    <cellStyle name="20% - Accent4 3" xfId="60" xr:uid="{4A95060B-C87C-4B2F-B04D-A2556F1C31A2}"/>
    <cellStyle name="20% - Accent4 4 2" xfId="61" xr:uid="{A3A6E2D3-D00E-47F5-B944-211737D31CDB}"/>
    <cellStyle name="20% - Accent4 4 2 2" xfId="979" xr:uid="{07AE8D66-5D37-4ACD-B503-F1F83F9BD29D}"/>
    <cellStyle name="20% - Accent4 4 2 2 2" xfId="1258" xr:uid="{355FB709-24A2-470A-B854-226D38A2EDE7}"/>
    <cellStyle name="20% - Accent4 4 2 3" xfId="1112" xr:uid="{A003B969-7A25-4B39-AEEF-18DD274CF347}"/>
    <cellStyle name="20% - Accent4 4 2 3 2" xfId="1597" xr:uid="{AB719638-A792-4B49-AFC7-BF34F62921EB}"/>
    <cellStyle name="20% - Accent4 4 2 4" xfId="1216" xr:uid="{4A3AD779-501F-4FEC-BF71-78DAF3ABB032}"/>
    <cellStyle name="20% - Accent4 4 2 5" xfId="1730" xr:uid="{7A1A77D7-C34C-417A-957D-14407A331301}"/>
    <cellStyle name="20% - Accent4 5 2" xfId="62" xr:uid="{908F564E-7ECB-4620-B230-1ED535BAED22}"/>
    <cellStyle name="20% - Accent4 5 2 2" xfId="980" xr:uid="{12830E9D-95AC-408B-AC37-E9BDAFCAE73F}"/>
    <cellStyle name="20% - Accent4 5 2 2 2" xfId="1259" xr:uid="{43015EC8-CB0B-4AF7-B6F7-4EEB150A4727}"/>
    <cellStyle name="20% - Accent4 5 2 3" xfId="1113" xr:uid="{629484C0-2018-43F2-AFA5-D57F9F1F5E0D}"/>
    <cellStyle name="20% - Accent4 5 2 3 2" xfId="1598" xr:uid="{C189F8B6-BE0C-45E9-B4F0-9EC71E06A6ED}"/>
    <cellStyle name="20% - Accent4 5 2 4" xfId="1217" xr:uid="{36596E7D-797F-4FB6-BCE8-FF9186488ED3}"/>
    <cellStyle name="20% - Accent4 5 2 5" xfId="1731" xr:uid="{3773FFC7-508E-4B7B-8DBE-BD7A509CA7C3}"/>
    <cellStyle name="20% - Accent4 6" xfId="63" xr:uid="{D47AE831-07FD-4E0F-BC2C-836153CCA465}"/>
    <cellStyle name="20% - Accent4 6 2" xfId="1022" xr:uid="{BC1572F9-F944-4F31-ACD3-640892C560AA}"/>
    <cellStyle name="20% - Accent4 6 2 2" xfId="1508" xr:uid="{66AC5AED-26DE-405B-A2C0-6C70FFC70558}"/>
    <cellStyle name="20% - Accent4 6 3" xfId="1299" xr:uid="{57225772-EC60-42CC-8A29-CB188E0301B0}"/>
    <cellStyle name="20% - Accent5 2" xfId="64" xr:uid="{6363B15F-C69C-4BB8-B0B9-631AE9573DED}"/>
    <cellStyle name="20% - Accent5 3" xfId="65" xr:uid="{9F36F738-E7D9-42C7-881A-B838FC6AF473}"/>
    <cellStyle name="20% - Accent5 4 2" xfId="66" xr:uid="{29CAF2D9-A99B-41A9-B982-9F542B260211}"/>
    <cellStyle name="20% - Accent5 4 2 2" xfId="981" xr:uid="{F667A327-0207-4196-A5B9-C0A91361571C}"/>
    <cellStyle name="20% - Accent5 4 2 2 2" xfId="1260" xr:uid="{B2822A95-BC8E-4CA7-B6A2-F98064916445}"/>
    <cellStyle name="20% - Accent5 4 2 3" xfId="1115" xr:uid="{F6417495-71A0-4BF7-B676-F0DC7F1C9C78}"/>
    <cellStyle name="20% - Accent5 4 2 3 2" xfId="1600" xr:uid="{A40556F1-D70D-4F7B-B9D3-9A45E2C92DB2}"/>
    <cellStyle name="20% - Accent5 4 2 4" xfId="1218" xr:uid="{C745C03A-E09A-41DF-88CB-1934AC5D87DF}"/>
    <cellStyle name="20% - Accent5 4 2 5" xfId="1732" xr:uid="{BC08CF39-EE22-4D20-9621-F2B3C13EAEAA}"/>
    <cellStyle name="20% - Accent5 5 2" xfId="67" xr:uid="{7F6F3750-A1F8-450B-9A36-A3B21D05E8FF}"/>
    <cellStyle name="20% - Accent5 5 2 2" xfId="982" xr:uid="{3DF663EE-1351-4ED3-9433-D25C7EBBAD86}"/>
    <cellStyle name="20% - Accent5 5 2 2 2" xfId="1261" xr:uid="{F94D0B1D-061D-44BE-B9A1-3F8F63ED7A98}"/>
    <cellStyle name="20% - Accent5 5 2 3" xfId="1116" xr:uid="{74F8A998-A0BB-4C75-B595-DF4A60D48D84}"/>
    <cellStyle name="20% - Accent5 5 2 3 2" xfId="1601" xr:uid="{87C1161A-7C68-4863-94D9-E11008B95246}"/>
    <cellStyle name="20% - Accent5 5 2 4" xfId="1219" xr:uid="{91DF76C8-0770-4B22-BBBF-CAAFB85F032B}"/>
    <cellStyle name="20% - Accent5 5 2 5" xfId="1733" xr:uid="{6AA64F7F-B34C-42E9-BCDB-3F0271FA5694}"/>
    <cellStyle name="20% - Accent5 6" xfId="68" xr:uid="{5C2B1BF3-71B5-4468-A7F0-6B07F7A0F966}"/>
    <cellStyle name="20% - Accent5 6 2" xfId="1023" xr:uid="{660D9584-EA64-4CD8-8D76-4AC4FEC35666}"/>
    <cellStyle name="20% - Accent5 6 2 2" xfId="1509" xr:uid="{C7B70FE5-EEFE-4EA3-A71D-8D294350C462}"/>
    <cellStyle name="20% - Accent5 6 3" xfId="1300" xr:uid="{9FB824D6-8D7C-4F58-926E-203CE402E30B}"/>
    <cellStyle name="20% - Accent6 2" xfId="69" xr:uid="{F818A5D6-1B43-421A-BD8D-7F7B332D55F7}"/>
    <cellStyle name="20% - Accent6 3" xfId="70" xr:uid="{22EB1E8D-E69A-4BD4-923E-850D534B4A86}"/>
    <cellStyle name="20% - Accent6 4 2" xfId="71" xr:uid="{A1153FD9-CCBA-4481-809E-6CCAD60F4716}"/>
    <cellStyle name="20% - Accent6 4 2 2" xfId="983" xr:uid="{AF26B071-1125-4105-94B1-D5836470C604}"/>
    <cellStyle name="20% - Accent6 4 2 2 2" xfId="1262" xr:uid="{D6C57741-43D3-42F5-BA1B-EBAEA2E593C5}"/>
    <cellStyle name="20% - Accent6 4 2 3" xfId="1117" xr:uid="{7B90AB62-522E-4E2B-88C3-490CB07C46E0}"/>
    <cellStyle name="20% - Accent6 4 2 3 2" xfId="1602" xr:uid="{0A1A29CB-DE32-4E2F-96C6-2D4DF93D3873}"/>
    <cellStyle name="20% - Accent6 4 2 4" xfId="1220" xr:uid="{9F455D10-5032-499F-AE6D-6D139DA63ACC}"/>
    <cellStyle name="20% - Accent6 4 2 5" xfId="1734" xr:uid="{8E38B265-7B67-4AD4-85DA-4553671DEAA3}"/>
    <cellStyle name="20% - Accent6 5 2" xfId="72" xr:uid="{0C5E7CE2-FC20-4F52-8168-925E7EEC654E}"/>
    <cellStyle name="20% - Accent6 5 2 2" xfId="984" xr:uid="{81EC4AD2-A675-4608-BB73-541C413348C2}"/>
    <cellStyle name="20% - Accent6 5 2 2 2" xfId="1263" xr:uid="{FE044E70-5B4F-4329-9DAD-5E338028CF35}"/>
    <cellStyle name="20% - Accent6 5 2 3" xfId="1118" xr:uid="{9CD89360-23BE-40C2-AA94-3DB21E8C3B32}"/>
    <cellStyle name="20% - Accent6 5 2 3 2" xfId="1603" xr:uid="{1A0CB063-0FC2-4B96-848F-606FFAA1A69C}"/>
    <cellStyle name="20% - Accent6 5 2 4" xfId="1221" xr:uid="{D4C36241-B77E-4289-9912-905474CBE8D7}"/>
    <cellStyle name="20% - Accent6 5 2 5" xfId="1735" xr:uid="{471A5505-02AA-4A33-952C-9CF35B9985B9}"/>
    <cellStyle name="20% - Accent6 6" xfId="73" xr:uid="{3B3EB661-92DA-4913-BC5C-836E8BAF92CF}"/>
    <cellStyle name="20% - Accent6 6 2" xfId="1024" xr:uid="{EC5BE385-DB2E-4FB0-BCA2-C29D8D225FD7}"/>
    <cellStyle name="20% - Accent6 6 2 2" xfId="1510" xr:uid="{CBF8EE53-CE96-4518-9C71-DD3681C043EB}"/>
    <cellStyle name="20% - Accent6 6 3" xfId="1301" xr:uid="{2F077876-B501-4A52-8714-E21B59F904B5}"/>
    <cellStyle name="40% - Accent1 2" xfId="74" xr:uid="{6B34F079-C397-4698-8FE1-761702405B0E}"/>
    <cellStyle name="40% - Accent1 3" xfId="75" xr:uid="{2E775E2A-7160-4483-8E98-56E86BDB4E2C}"/>
    <cellStyle name="40% - Accent1 4 2" xfId="76" xr:uid="{DCECF1E6-C8E1-4FD0-9BE2-612ADD5BA15D}"/>
    <cellStyle name="40% - Accent1 4 2 2" xfId="985" xr:uid="{4EEBB7FA-F613-4D57-BE82-F578D162D99A}"/>
    <cellStyle name="40% - Accent1 4 2 2 2" xfId="1264" xr:uid="{F911641E-D8B0-457C-9DE3-1EA8E5D6BD9D}"/>
    <cellStyle name="40% - Accent1 4 2 3" xfId="1119" xr:uid="{08EAE795-84BB-4AB9-ACDA-7E811B07BA26}"/>
    <cellStyle name="40% - Accent1 4 2 3 2" xfId="1604" xr:uid="{4F8FEAD6-7F55-4B9F-B14C-D7F98B473536}"/>
    <cellStyle name="40% - Accent1 4 2 4" xfId="1222" xr:uid="{8A3D874C-D456-4160-A5C8-0E910C34DFF0}"/>
    <cellStyle name="40% - Accent1 4 2 5" xfId="1736" xr:uid="{0493ACB0-0F97-4856-A169-A9EE540BFF77}"/>
    <cellStyle name="40% - Accent1 5 2" xfId="77" xr:uid="{3000DCD7-8560-4191-A5F9-9BA38101E4EE}"/>
    <cellStyle name="40% - Accent1 5 2 2" xfId="986" xr:uid="{C0F86951-7EBF-4BB2-81AB-3B05FD9461C6}"/>
    <cellStyle name="40% - Accent1 5 2 2 2" xfId="1265" xr:uid="{C8388F98-689F-4410-8D31-E4DC8F3DAE4B}"/>
    <cellStyle name="40% - Accent1 5 2 3" xfId="1120" xr:uid="{1DD278C2-99E5-430F-8302-0DD601E2232E}"/>
    <cellStyle name="40% - Accent1 5 2 3 2" xfId="1605" xr:uid="{D8E0EC7D-B6F0-4E13-8A41-4D48622DF8EE}"/>
    <cellStyle name="40% - Accent1 5 2 4" xfId="1223" xr:uid="{5895716A-9E0C-48FC-95D3-7E4E93DBAFC3}"/>
    <cellStyle name="40% - Accent1 5 2 5" xfId="1737" xr:uid="{9D027766-B615-41A0-8AD3-986A91616801}"/>
    <cellStyle name="40% - Accent1 6" xfId="78" xr:uid="{A158AAF7-42CE-4B3B-AB91-3566520A7A72}"/>
    <cellStyle name="40% - Accent1 6 2" xfId="1025" xr:uid="{8ACCFF43-418D-4AC9-A147-D602B1E1D2C8}"/>
    <cellStyle name="40% - Accent1 6 2 2" xfId="1511" xr:uid="{82FE9E51-18AA-47AD-8310-FB5D07EA633A}"/>
    <cellStyle name="40% - Accent1 6 3" xfId="1302" xr:uid="{6BFCEB35-D316-4EA2-828F-0775C8F6CF19}"/>
    <cellStyle name="40% - Accent2 2" xfId="79" xr:uid="{F305E4A6-E02A-4A2D-A361-8CBEB88E5EEC}"/>
    <cellStyle name="40% - Accent2 3" xfId="80" xr:uid="{F1B78D32-DFB7-43AA-BE2D-282E6406EAD1}"/>
    <cellStyle name="40% - Accent2 4 2" xfId="81" xr:uid="{84D983AD-7119-4D42-A220-5905EB6B0E04}"/>
    <cellStyle name="40% - Accent2 4 2 2" xfId="987" xr:uid="{66211C8A-4037-4400-B0E7-02AB61AD431D}"/>
    <cellStyle name="40% - Accent2 4 2 2 2" xfId="1266" xr:uid="{0D057ADB-4DEC-4636-B611-0417FEFDA13B}"/>
    <cellStyle name="40% - Accent2 4 2 3" xfId="1122" xr:uid="{33FB04F5-4F7E-4874-A682-0DB39C9BF5D0}"/>
    <cellStyle name="40% - Accent2 4 2 3 2" xfId="1607" xr:uid="{EB9FA94A-75E1-4FFA-B556-00C734829C02}"/>
    <cellStyle name="40% - Accent2 4 2 4" xfId="1224" xr:uid="{7CE7ED4A-FCA9-4C32-9CA7-341B54B3C2BC}"/>
    <cellStyle name="40% - Accent2 4 2 5" xfId="1738" xr:uid="{2A12DB7F-9CBD-4650-8869-A02BE89493BA}"/>
    <cellStyle name="40% - Accent2 5 2" xfId="82" xr:uid="{6EEB7B3F-C4E4-4D93-A23D-06BC2469045F}"/>
    <cellStyle name="40% - Accent2 5 2 2" xfId="988" xr:uid="{A07B1B74-4A4D-4CC4-9B3B-EDFE19E9DBF2}"/>
    <cellStyle name="40% - Accent2 5 2 2 2" xfId="1267" xr:uid="{4BE1D529-35F8-41D1-B50F-9A114B77FEAA}"/>
    <cellStyle name="40% - Accent2 5 2 3" xfId="1123" xr:uid="{DC91B9DA-1904-42F6-95B1-F5D0271E84D8}"/>
    <cellStyle name="40% - Accent2 5 2 3 2" xfId="1608" xr:uid="{30212CEF-8DCD-4DC7-A3AD-A7F1415C7817}"/>
    <cellStyle name="40% - Accent2 5 2 4" xfId="1225" xr:uid="{6EEECAEC-FE0C-46DE-A5B7-6DFCBA288A51}"/>
    <cellStyle name="40% - Accent2 5 2 5" xfId="1739" xr:uid="{4B4C5AC8-0E61-42AF-B892-214DB6882C2A}"/>
    <cellStyle name="40% - Accent2 6" xfId="83" xr:uid="{ACE69A64-9B28-4764-8E79-18CE381D5FC6}"/>
    <cellStyle name="40% - Accent2 6 2" xfId="1026" xr:uid="{7BEE66ED-EAB0-451B-8141-EAFE2C38EB42}"/>
    <cellStyle name="40% - Accent2 6 2 2" xfId="1512" xr:uid="{CA5E5FE9-F24A-4F82-9787-B87CC687E9F8}"/>
    <cellStyle name="40% - Accent2 6 3" xfId="1303" xr:uid="{2189022A-F587-464D-8DB3-9D6D02548CD3}"/>
    <cellStyle name="40% - Accent3 2" xfId="84" xr:uid="{6A775174-A736-4CE5-8634-27CB2B43EC10}"/>
    <cellStyle name="40% - Accent3 3" xfId="85" xr:uid="{4F9425CD-E358-4E78-A59F-FFB2ABC7D19B}"/>
    <cellStyle name="40% - Accent3 4 2" xfId="86" xr:uid="{FD6C7EA2-4528-4DB9-9950-8BFE9181503F}"/>
    <cellStyle name="40% - Accent3 4 2 2" xfId="989" xr:uid="{D5389249-6AB7-421E-B1C3-2DFA8116002B}"/>
    <cellStyle name="40% - Accent3 4 2 2 2" xfId="1268" xr:uid="{F3503EAD-D645-45C9-BD76-867165FD7145}"/>
    <cellStyle name="40% - Accent3 4 2 3" xfId="1124" xr:uid="{5B8CFD89-C7A3-4D6B-9799-11977FF4A131}"/>
    <cellStyle name="40% - Accent3 4 2 3 2" xfId="1609" xr:uid="{9F1B9D5D-D9A3-4867-8397-C9CA40B9A064}"/>
    <cellStyle name="40% - Accent3 4 2 4" xfId="1226" xr:uid="{B7763F62-B232-4D6B-A988-C6BE1DBDCAD5}"/>
    <cellStyle name="40% - Accent3 4 2 5" xfId="1740" xr:uid="{9F242FE1-61EB-41B5-BFF7-34787476F271}"/>
    <cellStyle name="40% - Accent3 5 2" xfId="87" xr:uid="{4FC68DDF-32BF-46B5-BE96-8A88E8C1B05F}"/>
    <cellStyle name="40% - Accent3 5 2 2" xfId="990" xr:uid="{59BAC111-6E5C-4CA8-B3B4-6EEB5AF45081}"/>
    <cellStyle name="40% - Accent3 5 2 2 2" xfId="1269" xr:uid="{5EEB04F5-CAA9-4E20-9481-BDC884F773E1}"/>
    <cellStyle name="40% - Accent3 5 2 3" xfId="1125" xr:uid="{D58AF7B8-1659-4048-A3DE-29B6E2C23413}"/>
    <cellStyle name="40% - Accent3 5 2 3 2" xfId="1610" xr:uid="{F013FD10-7AA2-4B61-90D5-92DF50B3D585}"/>
    <cellStyle name="40% - Accent3 5 2 4" xfId="1227" xr:uid="{1FF74474-08CD-4E81-BEDE-DEB552227BBE}"/>
    <cellStyle name="40% - Accent3 5 2 5" xfId="1741" xr:uid="{1C541754-4CEA-48CE-B46D-281B88B2AB63}"/>
    <cellStyle name="40% - Accent3 6" xfId="88" xr:uid="{F55E5B6E-5CF1-4D4D-81DA-7CC5F582C487}"/>
    <cellStyle name="40% - Accent3 6 2" xfId="1027" xr:uid="{2F792C71-CD04-4ED1-97CE-A9B83823100D}"/>
    <cellStyle name="40% - Accent3 6 2 2" xfId="1513" xr:uid="{DFFAF883-835B-4351-83CD-49EE0325A6CF}"/>
    <cellStyle name="40% - Accent3 6 3" xfId="1304" xr:uid="{22909863-F786-40C0-8F1A-8DE80AD1ADE3}"/>
    <cellStyle name="40% - Accent4 2" xfId="89" xr:uid="{7946B812-F122-4C99-8A1A-50651C2A0547}"/>
    <cellStyle name="40% - Accent4 3" xfId="90" xr:uid="{D6FAFB10-9FB9-4AAD-AD76-21CC1E73AF4E}"/>
    <cellStyle name="40% - Accent4 4 2" xfId="91" xr:uid="{621C1A33-CE0B-4753-81A3-56D7379293D5}"/>
    <cellStyle name="40% - Accent4 4 2 2" xfId="991" xr:uid="{2213B4E2-7B32-4FC0-B444-A41AF06786B2}"/>
    <cellStyle name="40% - Accent4 4 2 2 2" xfId="1270" xr:uid="{35B969FF-A75D-46E7-ADFB-85470668E508}"/>
    <cellStyle name="40% - Accent4 4 2 3" xfId="1126" xr:uid="{31FE660B-55E8-4FAB-9760-32EDC093EBF7}"/>
    <cellStyle name="40% - Accent4 4 2 3 2" xfId="1611" xr:uid="{1B5CB847-F17B-42F7-BFD4-70794D2FF910}"/>
    <cellStyle name="40% - Accent4 4 2 4" xfId="1228" xr:uid="{1FB04605-93BB-4A8B-9053-DBE6426CD850}"/>
    <cellStyle name="40% - Accent4 4 2 5" xfId="1742" xr:uid="{9BEDB99F-8276-4809-AB50-F412E6BEEE8A}"/>
    <cellStyle name="40% - Accent4 5 2" xfId="92" xr:uid="{A81BF6B6-0E60-4FDA-A738-DCF813CA2915}"/>
    <cellStyle name="40% - Accent4 5 2 2" xfId="992" xr:uid="{D4892305-3077-42D7-8C6B-ABCCC812A517}"/>
    <cellStyle name="40% - Accent4 5 2 2 2" xfId="1271" xr:uid="{F25F2947-87CC-440C-8E72-899500A47FAD}"/>
    <cellStyle name="40% - Accent4 5 2 3" xfId="1127" xr:uid="{F3070105-F9BE-4D0B-95B4-ADE1D8E1578F}"/>
    <cellStyle name="40% - Accent4 5 2 3 2" xfId="1612" xr:uid="{A596FCB6-DAE3-41F1-9251-CF0FF0EC5EBE}"/>
    <cellStyle name="40% - Accent4 5 2 4" xfId="1229" xr:uid="{7A647304-7137-4BD6-AF87-F048CDB1F86A}"/>
    <cellStyle name="40% - Accent4 5 2 5" xfId="1743" xr:uid="{2A108618-7AD5-4B11-AD09-1224CA5EB6BC}"/>
    <cellStyle name="40% - Accent4 6" xfId="93" xr:uid="{4DF4254A-8734-4F05-92E2-768ED2C81347}"/>
    <cellStyle name="40% - Accent4 6 2" xfId="1028" xr:uid="{DC04D3A8-547A-47CD-8F3E-91BD1EA32611}"/>
    <cellStyle name="40% - Accent4 6 2 2" xfId="1514" xr:uid="{8245C611-5798-48E2-866C-2AA8AABF5AD1}"/>
    <cellStyle name="40% - Accent4 6 3" xfId="1305" xr:uid="{1645C9B3-A809-4532-A33F-BA2D0C619C1C}"/>
    <cellStyle name="40% - Accent5 2" xfId="94" xr:uid="{1AEE86E1-7115-43DE-85B2-C4BBB7ED71D4}"/>
    <cellStyle name="40% - Accent5 3" xfId="95" xr:uid="{456B2BD5-96AC-4CC3-A249-04EFCB34BC93}"/>
    <cellStyle name="40% - Accent5 4 2" xfId="96" xr:uid="{74E6D54C-A7E5-494C-ADE6-A3E189B622F4}"/>
    <cellStyle name="40% - Accent5 4 2 2" xfId="993" xr:uid="{96737AA3-B7E6-4898-8FBC-F97369FAFA51}"/>
    <cellStyle name="40% - Accent5 4 2 2 2" xfId="1272" xr:uid="{7711AF0C-DF2F-49E4-B58D-1E93F5177A9E}"/>
    <cellStyle name="40% - Accent5 4 2 3" xfId="1128" xr:uid="{2BB25D16-BB52-4445-85AA-EC241BEAD644}"/>
    <cellStyle name="40% - Accent5 4 2 3 2" xfId="1613" xr:uid="{FCDE00D0-1A68-4534-8F8F-AB5BDF231C69}"/>
    <cellStyle name="40% - Accent5 4 2 4" xfId="1230" xr:uid="{2FA5CCD0-94A2-473C-AF3B-0F937542905E}"/>
    <cellStyle name="40% - Accent5 4 2 5" xfId="1744" xr:uid="{02032060-D3A6-4DDF-AAB1-556DB798F262}"/>
    <cellStyle name="40% - Accent5 5 2" xfId="97" xr:uid="{9AEBBB74-C141-41F1-9E33-8F85BEC27026}"/>
    <cellStyle name="40% - Accent5 5 2 2" xfId="994" xr:uid="{76C0F11F-9044-4407-AA34-EF5EB87E11F8}"/>
    <cellStyle name="40% - Accent5 5 2 2 2" xfId="1273" xr:uid="{FE1792BA-E96D-4F9F-BEF1-3200910D6FD4}"/>
    <cellStyle name="40% - Accent5 5 2 3" xfId="1129" xr:uid="{3FAB2736-5039-4639-80D9-53EE34E6EA92}"/>
    <cellStyle name="40% - Accent5 5 2 3 2" xfId="1614" xr:uid="{974DE692-377A-4D7D-B9E6-EFF01C6EE8D1}"/>
    <cellStyle name="40% - Accent5 5 2 4" xfId="1231" xr:uid="{1354FC1C-161B-4194-9D6E-D8887E7D1B2A}"/>
    <cellStyle name="40% - Accent5 5 2 5" xfId="1745" xr:uid="{5C76238E-EA9D-44E6-AD3B-573BAE93E1C7}"/>
    <cellStyle name="40% - Accent5 6" xfId="98" xr:uid="{CB7CA7D9-2617-4B46-8AEC-62A33306B603}"/>
    <cellStyle name="40% - Accent5 6 2" xfId="1029" xr:uid="{7EDED3F0-1B58-42CB-B5CE-D2148B89FBAC}"/>
    <cellStyle name="40% - Accent5 6 2 2" xfId="1515" xr:uid="{6502A284-BF50-482B-B2A0-5497A1127954}"/>
    <cellStyle name="40% - Accent5 6 3" xfId="1306" xr:uid="{5DD1457B-B643-49A0-8C8D-F39D3953B5A5}"/>
    <cellStyle name="40% - Accent6 2" xfId="99" xr:uid="{4BCA3481-A767-46F9-8221-F3DF6BE77C37}"/>
    <cellStyle name="40% - Accent6 3" xfId="100" xr:uid="{82F0DACD-81E2-4CE3-906A-F0A3233C3081}"/>
    <cellStyle name="40% - Accent6 4 2" xfId="101" xr:uid="{7C93F200-9BC5-4A7C-BDA0-A0D2927881C1}"/>
    <cellStyle name="40% - Accent6 4 2 2" xfId="995" xr:uid="{0EFBB095-9940-47AE-B21D-F1DAEF925E8E}"/>
    <cellStyle name="40% - Accent6 4 2 2 2" xfId="1274" xr:uid="{23FCC1E9-E7FC-438D-B713-C47EF4B25F9D}"/>
    <cellStyle name="40% - Accent6 4 2 3" xfId="1130" xr:uid="{0956E8C5-97DF-42A2-AADF-E00D6A4999A1}"/>
    <cellStyle name="40% - Accent6 4 2 3 2" xfId="1615" xr:uid="{168EE646-A7C8-41B1-875A-DF781ED575D1}"/>
    <cellStyle name="40% - Accent6 4 2 4" xfId="1232" xr:uid="{1FF37E23-CBE2-4272-81DB-C06F7AA25A4D}"/>
    <cellStyle name="40% - Accent6 4 2 5" xfId="1746" xr:uid="{FD69915E-50CD-4CA3-8B83-28EFCA3359B4}"/>
    <cellStyle name="40% - Accent6 5 2" xfId="102" xr:uid="{FFC6DC6E-1785-4A7E-86BF-B0829F78BB00}"/>
    <cellStyle name="40% - Accent6 5 2 2" xfId="996" xr:uid="{B242C9A1-B07C-4CE1-9053-9A31EC881B6E}"/>
    <cellStyle name="40% - Accent6 5 2 2 2" xfId="1275" xr:uid="{E4762870-2EE4-4825-9759-4394B1242B12}"/>
    <cellStyle name="40% - Accent6 5 2 3" xfId="1131" xr:uid="{0DACCE39-146F-40AB-969A-66D02F0D103B}"/>
    <cellStyle name="40% - Accent6 5 2 3 2" xfId="1616" xr:uid="{58470C82-D04F-4CE9-B04D-9B265A5C1DEA}"/>
    <cellStyle name="40% - Accent6 5 2 4" xfId="1233" xr:uid="{A2A7FEB5-31E5-41CA-ABDB-2507942446A2}"/>
    <cellStyle name="40% - Accent6 5 2 5" xfId="1747" xr:uid="{31EE9971-B6E0-4657-9F78-734E801C5544}"/>
    <cellStyle name="40% - Accent6 6" xfId="103" xr:uid="{619C5B68-7E37-4EF3-BB76-DA3BF362E400}"/>
    <cellStyle name="40% - Accent6 6 2" xfId="1030" xr:uid="{24891F11-EC90-4D23-9069-F130A608FEBD}"/>
    <cellStyle name="40% - Accent6 6 2 2" xfId="1516" xr:uid="{E3C57CDF-9DBA-4E27-93FD-E6153EAA2E2C}"/>
    <cellStyle name="40% - Accent6 6 3" xfId="1307" xr:uid="{FF1DDDE0-9608-48A6-818A-ED1A5A205826}"/>
    <cellStyle name="60% - Accent1 2" xfId="104" xr:uid="{199C3BF5-6D0F-4AEE-9AD0-B4E7D3CD43C5}"/>
    <cellStyle name="60% - Accent1 3" xfId="105" xr:uid="{77F800FF-3ADB-4D4B-9221-0650AD5DB06C}"/>
    <cellStyle name="60% - Accent1 4 2" xfId="106" xr:uid="{5CA74334-427C-4ABB-83C7-6B8220D72E7C}"/>
    <cellStyle name="60% - Accent1 5 2" xfId="107" xr:uid="{B7B739CC-C4BC-46B5-856F-8887296437F5}"/>
    <cellStyle name="60% - Accent1 6" xfId="108" xr:uid="{E9A094A5-5670-4636-B834-F47ED61AFA70}"/>
    <cellStyle name="60% - Accent2 2" xfId="109" xr:uid="{E5E55B0D-58A1-493F-B318-2FC9D5F019D5}"/>
    <cellStyle name="60% - Accent2 3" xfId="110" xr:uid="{D0479A19-9165-4A8C-999C-1719D35AA5EC}"/>
    <cellStyle name="60% - Accent2 4 2" xfId="111" xr:uid="{4ABD5B44-C6FE-45A1-91D1-365732838120}"/>
    <cellStyle name="60% - Accent2 5 2" xfId="112" xr:uid="{43D6F2DA-E5D4-401A-B283-573178E15FDB}"/>
    <cellStyle name="60% - Accent2 6" xfId="113" xr:uid="{E285B026-5D41-47CD-A310-8347E35C54DE}"/>
    <cellStyle name="60% - Accent3 2" xfId="114" xr:uid="{0D03979D-869F-4CCE-9EC1-5991C258008C}"/>
    <cellStyle name="60% - Accent3 3" xfId="115" xr:uid="{3724433B-A2FC-4693-80C8-C5CAE3A0ABAA}"/>
    <cellStyle name="60% - Accent3 4 2" xfId="116" xr:uid="{30C6C76E-0BB9-45C3-9367-C33823F59947}"/>
    <cellStyle name="60% - Accent3 5 2" xfId="117" xr:uid="{D6CAB2BA-B7AA-4EAC-B48E-3146E07B9B20}"/>
    <cellStyle name="60% - Accent3 6" xfId="118" xr:uid="{E46F7147-DD49-4243-8286-444927D9F617}"/>
    <cellStyle name="60% - Accent4 2" xfId="119" xr:uid="{47CCA1B2-C2A6-402A-A5AD-29921449B8DF}"/>
    <cellStyle name="60% - Accent4 3" xfId="120" xr:uid="{9353F88E-9B04-449D-8A78-9336E7611628}"/>
    <cellStyle name="60% - Accent4 4 2" xfId="121" xr:uid="{777E6452-F9A9-4D6B-ADC1-8F97C8CB38EC}"/>
    <cellStyle name="60% - Accent4 5 2" xfId="122" xr:uid="{540617FA-30ED-4FEC-9AF5-D510DEE4053E}"/>
    <cellStyle name="60% - Accent4 6" xfId="123" xr:uid="{CA2FEB90-A4CB-485E-9CE0-147EE57680AF}"/>
    <cellStyle name="60% - Accent5 2" xfId="124" xr:uid="{4D591D61-BD79-4051-A565-2E6C8DE0B182}"/>
    <cellStyle name="60% - Accent5 3" xfId="125" xr:uid="{567B0932-5C68-4040-BB8D-833A94256FA8}"/>
    <cellStyle name="60% - Accent5 4 2" xfId="126" xr:uid="{DA909F14-6F66-451A-AF03-A9FB5A3A67C2}"/>
    <cellStyle name="60% - Accent5 5 2" xfId="127" xr:uid="{B0226090-29D8-417E-AFE0-A3E52E09DA51}"/>
    <cellStyle name="60% - Accent5 6" xfId="128" xr:uid="{4846D848-EB8D-4BB5-A96D-82DE9D8F6501}"/>
    <cellStyle name="60% - Accent6 2" xfId="129" xr:uid="{6F905E7C-F714-48E0-83AE-7A964AE6DF66}"/>
    <cellStyle name="60% - Accent6 3" xfId="130" xr:uid="{AB194355-3F6F-441C-8282-EEB8AA0ABBB9}"/>
    <cellStyle name="60% - Accent6 4 2" xfId="131" xr:uid="{7F46D328-6035-4EB7-AA15-5121DFA69EE5}"/>
    <cellStyle name="60% - Accent6 5 2" xfId="132" xr:uid="{EBA4B95D-861C-4086-9492-C4DAC2754322}"/>
    <cellStyle name="60% - Accent6 6" xfId="133" xr:uid="{D01D593D-7C56-467A-AA36-7E6FE13D8CE4}"/>
    <cellStyle name="75" xfId="134" xr:uid="{7633E884-D588-42B6-B53E-C38F8D55FD70}"/>
    <cellStyle name="75 2" xfId="135" xr:uid="{0D7A3FE6-C633-41FC-A488-2694DB6BEDE0}"/>
    <cellStyle name="Accent1 - 20%" xfId="136" xr:uid="{106A759B-6572-4DEA-B06F-294037054C04}"/>
    <cellStyle name="Accent1 - 40%" xfId="137" xr:uid="{80AA6600-16DF-469D-80A4-0A0A4E1C1812}"/>
    <cellStyle name="Accent1 - 60%" xfId="138" xr:uid="{64BA4CA0-FAD5-42B9-A9D0-D18DAD450C0D}"/>
    <cellStyle name="Accent1 2" xfId="139" xr:uid="{CEBAB77A-A006-4AD3-B3E7-0B66C2FE5A48}"/>
    <cellStyle name="Accent1 3" xfId="140" xr:uid="{E3B7353B-384C-4F46-BACA-14B494E261E1}"/>
    <cellStyle name="Accent1 4 2" xfId="141" xr:uid="{65884380-A15D-4AE1-BCDB-BBF39E44957B}"/>
    <cellStyle name="Accent1 5 2" xfId="142" xr:uid="{8FD97563-4C94-4B74-89A4-F4125779811E}"/>
    <cellStyle name="Accent1 6" xfId="143" xr:uid="{E2850D31-507F-439B-8CA2-A5891D5C5568}"/>
    <cellStyle name="Accent2 - 20%" xfId="144" xr:uid="{2173BF2A-5D9C-4D46-952B-DF2A86E02039}"/>
    <cellStyle name="Accent2 - 40%" xfId="145" xr:uid="{892CA53C-6175-4C4F-84BB-F61CDC3C1D16}"/>
    <cellStyle name="Accent2 - 60%" xfId="146" xr:uid="{9CCB34AC-AC01-470E-8E4C-690DB9A14C58}"/>
    <cellStyle name="Accent2 2" xfId="147" xr:uid="{1A8E220A-23FF-44DE-BFA6-5647F0FDD2FB}"/>
    <cellStyle name="Accent2 3" xfId="148" xr:uid="{0EFC0B7E-8C04-42B7-9F20-263C5A82920E}"/>
    <cellStyle name="Accent2 4 2" xfId="149" xr:uid="{46D979E5-9750-4A75-A6CB-945D5586EB57}"/>
    <cellStyle name="Accent2 5 2" xfId="150" xr:uid="{1A7AE05F-0B29-4AC3-A7E5-4D3E75C64060}"/>
    <cellStyle name="Accent2 6" xfId="151" xr:uid="{A9DA5172-D593-4847-AF05-5058EFE39A04}"/>
    <cellStyle name="Accent3 - 20%" xfId="152" xr:uid="{1F1A4530-1D57-4D9E-A94A-160ACB0E7B90}"/>
    <cellStyle name="Accent3 - 40%" xfId="153" xr:uid="{15583DD3-4087-422D-ADE1-92DAA5C61745}"/>
    <cellStyle name="Accent3 - 60%" xfId="154" xr:uid="{38A02FC3-C1D7-43D5-8BE8-9568D6953439}"/>
    <cellStyle name="Accent3 2" xfId="155" xr:uid="{4FCB2A67-3D94-4A3D-9DBA-BB22BE1CFF8E}"/>
    <cellStyle name="Accent3 3" xfId="156" xr:uid="{DA61F0B5-83CE-4920-9FE1-BA2213A894E2}"/>
    <cellStyle name="Accent3 4 2" xfId="157" xr:uid="{AB08FA76-9DB5-45CD-BCE5-3022429EDE7E}"/>
    <cellStyle name="Accent3 5 2" xfId="158" xr:uid="{7621C76A-474E-4581-9F4A-53BDEB5F9E89}"/>
    <cellStyle name="Accent3 6" xfId="159" xr:uid="{2884E7DC-1913-4037-ACCF-6B309B1309FF}"/>
    <cellStyle name="Accent4 - 20%" xfId="160" xr:uid="{AAE53EB6-6B51-4DAB-85E3-CFC46433326C}"/>
    <cellStyle name="Accent4 - 40%" xfId="161" xr:uid="{8A4A06CB-1F02-485B-B9D6-F86B425B84FD}"/>
    <cellStyle name="Accent4 - 60%" xfId="162" xr:uid="{7FB2896C-582D-4315-A7AE-97C6C20656C4}"/>
    <cellStyle name="Accent4 2" xfId="163" xr:uid="{DB411C6C-D870-4D31-81DA-3F78AE28D0A8}"/>
    <cellStyle name="Accent4 3" xfId="164" xr:uid="{E4E9E83F-7CB5-4244-B5B5-F11AEF5306CE}"/>
    <cellStyle name="Accent4 4 2" xfId="165" xr:uid="{41768115-C713-4E07-8DDF-4A96B1AA8582}"/>
    <cellStyle name="Accent4 5 2" xfId="166" xr:uid="{C48F2D9D-B654-48C9-BD7E-44E796CB8D85}"/>
    <cellStyle name="Accent4 6" xfId="167" xr:uid="{DC58D520-DF4B-4CA4-9984-E4E7ACCABBFC}"/>
    <cellStyle name="Accent5 - 20%" xfId="168" xr:uid="{9F260274-7F83-4BC5-920E-8889D08E7DB5}"/>
    <cellStyle name="Accent5 - 40%" xfId="169" xr:uid="{49CCE59A-4990-41C0-83CA-D3F19BBF9094}"/>
    <cellStyle name="Accent5 - 60%" xfId="170" xr:uid="{A5BB68E3-691B-408E-B81C-02F6D24066BD}"/>
    <cellStyle name="Accent5 2" xfId="171" xr:uid="{FD7C6C76-4A03-4684-9E1C-78FC2343FB5F}"/>
    <cellStyle name="Accent5 3" xfId="172" xr:uid="{90400E1C-AAD1-4204-9D2E-73D3BEDBAA81}"/>
    <cellStyle name="Accent5 4 2" xfId="173" xr:uid="{CCD963B9-1536-43E9-BC41-3472DF29C5F3}"/>
    <cellStyle name="Accent5 5 2" xfId="174" xr:uid="{A1EDF417-6FC2-4C56-AEF9-270BD71BA274}"/>
    <cellStyle name="Accent5 6" xfId="175" xr:uid="{6F7E851E-D7D8-4D3E-B1F5-5216E413A8D3}"/>
    <cellStyle name="Accent6 - 20%" xfId="176" xr:uid="{7399F4F9-522F-4606-9AFF-D5568FE8D5F2}"/>
    <cellStyle name="Accent6 - 40%" xfId="177" xr:uid="{ABB95206-39D9-442F-AD9C-1BA564EF959F}"/>
    <cellStyle name="Accent6 - 60%" xfId="178" xr:uid="{6BBE6280-4AE5-41C8-9182-D15148ACE7D0}"/>
    <cellStyle name="Accent6 2" xfId="179" xr:uid="{FF4BB1F1-7CB9-4AEC-9F2E-88ABADA48BAB}"/>
    <cellStyle name="Accent6 3" xfId="180" xr:uid="{06921986-E39D-4431-AA2D-05690E81A77C}"/>
    <cellStyle name="Accent6 4 2" xfId="181" xr:uid="{93114582-5F93-4487-B300-A52C4C4FB2BE}"/>
    <cellStyle name="Accent6 5 2" xfId="182" xr:uid="{63C95DBD-DF45-42F1-92C6-5D0FB999F9AD}"/>
    <cellStyle name="Accent6 6" xfId="183" xr:uid="{8AA54824-F955-49A7-8D51-06C952D0B426}"/>
    <cellStyle name="aff_guyan_1" xfId="184" xr:uid="{8245987B-8B64-446B-AE83-21B5E31817C0}"/>
    <cellStyle name="al_C-Cap intensity_pldt_guyan" xfId="185" xr:uid="{B6F4AD11-4CB1-4707-8F29-046D0A2A8892}"/>
    <cellStyle name="an" xfId="186" xr:uid="{D8FC0CFF-5A62-41B7-B686-1B348F8F5E19}"/>
    <cellStyle name="Bad 2" xfId="187" xr:uid="{1F16F00C-3771-4B30-9D46-07E0CA916606}"/>
    <cellStyle name="Bad 3" xfId="188" xr:uid="{B5CCC1E5-FA67-4B67-9D60-1CD61A6AB057}"/>
    <cellStyle name="Bad 4 2" xfId="189" xr:uid="{F89F4613-8149-44FB-99FF-21390F14D930}"/>
    <cellStyle name="Bad 5 2" xfId="190" xr:uid="{AE14F8B5-ABCD-44DC-B381-F696EB98CB21}"/>
    <cellStyle name="Bad 6" xfId="191" xr:uid="{660F6DFE-74E1-43A6-8EB9-7022E627AC81}"/>
    <cellStyle name="b_xd9f4_ðഖb_xda20_" xfId="192" xr:uid="{FC495E58-2323-4877-ADF2-B1CBB194E47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3" xr:uid="{47AC8DE2-6E6B-4AA8-B7C2-5833204F0CC8}"/>
    <cellStyle name="Body" xfId="194" xr:uid="{6331E21B-9DC1-4054-B2C5-3EFEC4DE5BEF}"/>
    <cellStyle name="bïెb_xd904_ïౖb_xd92c_ï౦b_xd974_ï౶b_xd9b4_ïಆb_xda14_ïಖbïದbïಶbïೆbïೖbï೦b_xda4c_ï೶b_xda90_ïആb_xdac8_" xfId="195" xr:uid="{3C6983AB-A36E-485F-B8ED-728087673FCB}"/>
    <cellStyle name="b妰ð%Normal_Cht-Cum Real Opr Cf_pldt_guyan" xfId="196" xr:uid="{FDEEC304-5547-4139-BF57-0E2430FEAE86}"/>
    <cellStyle name="b訔Ş㙖b詐Ş㙦b誐Ş㙶b諘Ş㚆bꘈŞ㚖bꙐŞ㚦bꙸŞ㚶bꚬٸ!Normal_C-Cap intensity_pldt_guyan" xfId="197" xr:uid="{20B1C70E-69E4-44BA-BCF9-5DD5D64685B8}"/>
    <cellStyle name="b_xd878_ïൖbï൦bï൶bïආbïඖbïඦb_xd8b8_ïබb_xd928_ïෆb_xd958_ïූb_xd98c_ï෦b_xd9a8_ï෶bïฆbïถbïฦbïึbïๆb_xd9cc_ï๖b_xd9f4_" xfId="198" xr:uid="{B5BC87CE-CCDD-4EA4-85DC-C4718F32A42C}"/>
    <cellStyle name="b_xd878_ïൖbï൦bï൶bïආbïඖbïඦb_xd8b8_ïබb_xd928_ïෆb_xd958_ïූb_xd98c_ï෦b_xd9a8_ï෶bïฆbïถbïฦbïึbïๆb_xd9cc_ï๖b_xd9f4_ 2" xfId="1308" xr:uid="{CF0D003F-B88D-4CC8-A13B-C3C787EC627F}"/>
    <cellStyle name="Calc Currency (0)" xfId="199" xr:uid="{094B05BB-DA8F-4B66-9A43-36F128FE9112}"/>
    <cellStyle name="Calc Currency (2)" xfId="200" xr:uid="{AC0E38AC-D7ED-4186-8CC0-DB2F529A2335}"/>
    <cellStyle name="Calc Percent (0)" xfId="201" xr:uid="{35E46422-747F-48F5-B1D8-D7955B414179}"/>
    <cellStyle name="Calc Percent (1)" xfId="202" xr:uid="{BEB34AD1-C5AF-44AB-B79C-A6F55E201111}"/>
    <cellStyle name="Calc Percent (2)" xfId="203" xr:uid="{02D423D3-A600-4BAD-833A-60D3CBA38223}"/>
    <cellStyle name="Calc Units (0)" xfId="204" xr:uid="{C5935A84-7556-4CB4-9234-67C7029624F2}"/>
    <cellStyle name="Calc Units (1)" xfId="205" xr:uid="{26077695-4B9D-4958-B7DD-61F97DAC00D4}"/>
    <cellStyle name="Calc Units (2)" xfId="206" xr:uid="{7160B92F-EFE1-447A-A2B1-B9E047817DEA}"/>
    <cellStyle name="Calculation 2" xfId="207" xr:uid="{84642E7F-228D-49A9-93CA-8AFD5C1A50FC}"/>
    <cellStyle name="Calculation 3" xfId="208" xr:uid="{1178C782-BBEE-476F-AD22-F7ED467FE01C}"/>
    <cellStyle name="Calculation 4 2" xfId="209" xr:uid="{FB691CD4-E040-438C-B576-815E18E38734}"/>
    <cellStyle name="Calculation 5 2" xfId="210" xr:uid="{71F1B04A-EE2E-4107-982E-1168B68288BE}"/>
    <cellStyle name="Calculation 6" xfId="211" xr:uid="{7589055B-4CAF-4688-868C-AC332F5C23A8}"/>
    <cellStyle name="Check Cell 2" xfId="212" xr:uid="{C60B39B6-A28E-4733-92FD-9A3980D7CDBD}"/>
    <cellStyle name="Check Cell 3" xfId="213" xr:uid="{EE432988-3114-472E-B5D8-A41B69C7CB6D}"/>
    <cellStyle name="Check Cell 4 2" xfId="214" xr:uid="{F3A4C476-818D-4B34-9982-9ACFEA9F1AAF}"/>
    <cellStyle name="Check Cell 5 2" xfId="215" xr:uid="{2FA12717-89A4-43B8-B050-3EF03824A823}"/>
    <cellStyle name="Check Cell 6" xfId="216" xr:uid="{34391357-957E-4700-9121-AD79601E34CC}"/>
    <cellStyle name="Comma" xfId="930" builtinId="3"/>
    <cellStyle name="Comma  - Style1" xfId="218" xr:uid="{0EABF5F2-59EC-4FF7-88DE-718A3B6F7088}"/>
    <cellStyle name="Comma [00]" xfId="219" xr:uid="{203F57F5-A2BB-4E1D-903A-9A9AE4BD1F64}"/>
    <cellStyle name="Comma 10" xfId="220" xr:uid="{59D779EB-0EF6-49A3-A66C-C9F51D59AAF3}"/>
    <cellStyle name="Comma 10 2" xfId="221" xr:uid="{53CF9DE7-3EE6-4B90-93B6-F60E81DD9D0B}"/>
    <cellStyle name="Comma 10 2 2" xfId="222" xr:uid="{AE551C52-6F2F-4AE9-B528-C6C100C48A47}"/>
    <cellStyle name="Comma 10 2 2 2" xfId="223" xr:uid="{8E564B57-F71E-4C85-91C3-7EF34E1B847E}"/>
    <cellStyle name="Comma 10 2 2 2 2" xfId="1313" xr:uid="{DFFA965F-B02D-4447-B3FF-8171E5DD12A7}"/>
    <cellStyle name="Comma 10 2 2 3" xfId="1312" xr:uid="{D822E402-BFA4-4FEC-9B1E-74C1EA28CE9F}"/>
    <cellStyle name="Comma 10 2 3" xfId="224" xr:uid="{46C6068B-CE12-421B-940F-535695D49935}"/>
    <cellStyle name="Comma 10 2 3 2" xfId="1314" xr:uid="{D89D54A9-151F-404C-B51F-69167C776D37}"/>
    <cellStyle name="Comma 10 2 4" xfId="225" xr:uid="{DEA68177-9856-4FB9-A49E-6926998393CE}"/>
    <cellStyle name="Comma 10 2 4 2" xfId="1315" xr:uid="{A7886968-719E-4861-88CD-0D80040F3D4C}"/>
    <cellStyle name="Comma 10 2 5" xfId="1311" xr:uid="{1AB31B3F-DB90-49C3-BFC1-80E4B0C39073}"/>
    <cellStyle name="Comma 10 3" xfId="226" xr:uid="{FB0663A4-A42E-4DCE-ACED-624C8A3949B4}"/>
    <cellStyle name="Comma 10 3 2" xfId="1316" xr:uid="{617E4B46-E734-4E07-9505-41F04AEDC2F9}"/>
    <cellStyle name="Comma 10 4" xfId="227" xr:uid="{A6334D3F-C20E-4AC7-A88A-C1BB38276285}"/>
    <cellStyle name="Comma 10 4 2" xfId="1317" xr:uid="{092CE3A6-7232-4533-B2F9-3E4231917B30}"/>
    <cellStyle name="Comma 10 5" xfId="1310" xr:uid="{AAF46FC8-470E-4F13-9B0A-83F474947F28}"/>
    <cellStyle name="Comma 11" xfId="228" xr:uid="{5565AE3A-3F68-459A-8ED3-8322157BA306}"/>
    <cellStyle name="Comma 11 2" xfId="229" xr:uid="{539DA7C5-34AF-4810-9AEE-4BC8C3ECB261}"/>
    <cellStyle name="Comma 11 2 2" xfId="1319" xr:uid="{BC349486-836A-444B-9259-34EDBA41DA5F}"/>
    <cellStyle name="Comma 11 3" xfId="1318" xr:uid="{F15D8665-5E55-40A0-96B1-5684C2AF32EC}"/>
    <cellStyle name="Comma 12" xfId="230" xr:uid="{4262F079-82E3-4D59-9B07-82C831AF9A1A}"/>
    <cellStyle name="Comma 12 2" xfId="231" xr:uid="{0ED0E83D-36A6-4680-A6C7-C74D89D44E92}"/>
    <cellStyle name="Comma 12 2 2" xfId="997" xr:uid="{0EF67E0B-94E9-41C5-AA07-70358D2B8E61}"/>
    <cellStyle name="Comma 12 2 2 2" xfId="1276" xr:uid="{11776C59-FC17-4E2E-9FDE-6A86BC15360E}"/>
    <cellStyle name="Comma 12 2 2 2 2" xfId="1708" xr:uid="{C34C688D-5617-4814-97DB-EB1A1695BACE}"/>
    <cellStyle name="Comma 12 2 2 3" xfId="1485" xr:uid="{A4CEE168-E16C-4136-A41F-6F6EA6D97A01}"/>
    <cellStyle name="Comma 12 2 3" xfId="1147" xr:uid="{57A14BC6-D14B-45F0-B5B8-DAFCCCD95EA8}"/>
    <cellStyle name="Comma 12 2 3 2" xfId="1632" xr:uid="{86F5D2AA-FC0D-413F-AED0-54FA9474FCF4}"/>
    <cellStyle name="Comma 12 2 4" xfId="1234" xr:uid="{48BBC687-32CE-4E63-A1EC-A5A29227EC2C}"/>
    <cellStyle name="Comma 12 2 4 2" xfId="1695" xr:uid="{0BA5EF1A-B8B7-47DF-890C-391D778548FC}"/>
    <cellStyle name="Comma 12 2 5" xfId="1321" xr:uid="{9E33B4B2-3B8E-4836-847A-0D437FB21E49}"/>
    <cellStyle name="Comma 12 2 6" xfId="1748" xr:uid="{B31BEC2A-B51E-413C-896E-3D160743DC2B}"/>
    <cellStyle name="Comma 12 3" xfId="1320" xr:uid="{143A18F0-B3D1-47A6-8824-78620F29FE06}"/>
    <cellStyle name="Comma 12 6" xfId="232" xr:uid="{BA11BA52-B43B-464D-AF4A-1B6627FAC715}"/>
    <cellStyle name="Comma 12 6 2" xfId="1322" xr:uid="{DAA8544B-5699-4E74-8B8F-229C355DD3F2}"/>
    <cellStyle name="Comma 13" xfId="233" xr:uid="{AF602976-F77C-4698-B013-3AAFEB6426D9}"/>
    <cellStyle name="Comma 13 2" xfId="234" xr:uid="{C5C4F262-276E-48DA-9BA7-CECABB9B5DD6}"/>
    <cellStyle name="Comma 13 2 2" xfId="1048" xr:uid="{A814DA80-AB5F-4E13-B9DF-B4E83FC8D3B7}"/>
    <cellStyle name="Comma 13 2 2 2" xfId="1533" xr:uid="{B15F1469-12D3-4DC7-9F2F-262F9EB30FEF}"/>
    <cellStyle name="Comma 13 2 3" xfId="1324" xr:uid="{DE5025B8-DB9A-4277-9F7E-5ED9E5B7471B}"/>
    <cellStyle name="Comma 13 3" xfId="1323" xr:uid="{9E107809-AA8A-42FD-8ECD-100A79AB7DBE}"/>
    <cellStyle name="Comma 14" xfId="235" xr:uid="{5840F309-335B-4515-9242-F289AD5F1C85}"/>
    <cellStyle name="Comma 14 2" xfId="1325" xr:uid="{2507FE46-0006-4255-A9DB-5A7E0B7C2B5A}"/>
    <cellStyle name="Comma 15" xfId="236" xr:uid="{61EFBB40-9CD4-4F36-9550-6B182F2926C0}"/>
    <cellStyle name="Comma 15 2" xfId="1326" xr:uid="{441F3302-6BA0-4340-A85D-8D943EA6485D}"/>
    <cellStyle name="Comma 16" xfId="237" xr:uid="{8F236632-1072-4389-85E9-15A58E88C71A}"/>
    <cellStyle name="Comma 16 2" xfId="1327" xr:uid="{6FEC69D7-6F66-48D0-BD66-805CE8A5479A}"/>
    <cellStyle name="Comma 17" xfId="238" xr:uid="{1553203A-B6A0-4949-9608-2B2FE8F02005}"/>
    <cellStyle name="Comma 17 2" xfId="1328" xr:uid="{8D93FCEC-E1F7-4B70-80E9-8C8BF65A6CDD}"/>
    <cellStyle name="Comma 18" xfId="239" xr:uid="{36FDF6E4-F173-4DCC-9F97-7580C8983A5F}"/>
    <cellStyle name="Comma 18 2" xfId="1329" xr:uid="{32F99FD7-F0AD-428E-80B2-A202296B5E6F}"/>
    <cellStyle name="Comma 19" xfId="240" xr:uid="{C268F3FF-ABB6-4CB0-A8E1-BDD0D2D9B5B9}"/>
    <cellStyle name="Comma 19 2" xfId="1330" xr:uid="{E527DDC0-D838-4A5B-A4D0-488B02C243F7}"/>
    <cellStyle name="Comma 2" xfId="217" xr:uid="{14850D9D-99FF-445A-B64C-E4EB621FEEB9}"/>
    <cellStyle name="Comma 2 2" xfId="241" xr:uid="{E5606695-8081-4C9D-A6E7-913480D9CA3D}"/>
    <cellStyle name="Comma 2 2 2" xfId="242" xr:uid="{488EA26E-2120-4C40-80E1-C0D8517529DF}"/>
    <cellStyle name="Comma 2 2 2 2" xfId="1332" xr:uid="{EAE7B7C3-AD67-48F6-9406-12570A680363}"/>
    <cellStyle name="Comma 2 2 3" xfId="243" xr:uid="{3EFDBE5A-007D-424C-AA6C-6D18CB260544}"/>
    <cellStyle name="Comma 2 2 4" xfId="244" xr:uid="{B4AC8609-55E3-454A-A6A1-7965AE9A3FB1}"/>
    <cellStyle name="Comma 2 2 4 2" xfId="245" xr:uid="{F75658BD-4974-4658-B97F-343A06DE7484}"/>
    <cellStyle name="Comma 2 2 4 2 2" xfId="1333" xr:uid="{1DD8177F-947F-4496-8E15-5BE1506B596D}"/>
    <cellStyle name="Comma 2 2 4 3" xfId="246" xr:uid="{D3CAC22B-4A41-4069-A047-42740BE841E4}"/>
    <cellStyle name="Comma 2 2 4 3 2" xfId="1334" xr:uid="{EA5FDA72-BBCA-426D-8608-8E4B68582773}"/>
    <cellStyle name="Comma 2 2 5" xfId="247" xr:uid="{8A10A2E2-4374-48FD-AC03-11F0779134BB}"/>
    <cellStyle name="Comma 2 2 5 2" xfId="1335" xr:uid="{AE90448C-ECFB-468D-8AD6-8AA3761AF77D}"/>
    <cellStyle name="Comma 2 2 6" xfId="248" xr:uid="{74152C64-FAC6-4531-B796-3DD609D0DFB0}"/>
    <cellStyle name="Comma 2 2 6 2" xfId="1336" xr:uid="{97DD3602-AAFA-4832-90B6-91733771A171}"/>
    <cellStyle name="Comma 2 2 7" xfId="918" xr:uid="{893C5197-D8A5-4A3B-96C2-F52FF21EB260}"/>
    <cellStyle name="Comma 2 2 7 2" xfId="1331" xr:uid="{B9C2691F-4DBF-42E9-9011-C0EA6439BC2B}"/>
    <cellStyle name="Comma 2 3" xfId="249" xr:uid="{2EEDE66A-7ED1-4FE9-9E53-FDB7EA8FE345}"/>
    <cellStyle name="Comma 2 3 2" xfId="250" xr:uid="{14EEC001-8A49-44D8-BB66-E3692A112EDF}"/>
    <cellStyle name="Comma 2 3 2 2" xfId="251" xr:uid="{87718A81-FBBE-4A26-A9C1-9543FCABCAC0}"/>
    <cellStyle name="Comma 2 3 2 2 2" xfId="252" xr:uid="{A3F88C81-F940-45F8-8CE1-FFCB4037D769}"/>
    <cellStyle name="Comma 2 3 2 2 2 2" xfId="1052" xr:uid="{0F63DE06-1CA9-4CAC-8EA6-6BC23243B9E4}"/>
    <cellStyle name="Comma 2 3 2 2 2 2 2" xfId="1537" xr:uid="{0DAA0E9C-7F36-40B6-912A-4E221474C193}"/>
    <cellStyle name="Comma 2 3 2 2 2 3" xfId="1340" xr:uid="{6844265D-32E7-4E6D-9A9A-29EE0F85B4F2}"/>
    <cellStyle name="Comma 2 3 2 2 3" xfId="1051" xr:uid="{70283441-8F1D-4839-9427-45AB22194491}"/>
    <cellStyle name="Comma 2 3 2 2 3 2" xfId="1536" xr:uid="{36D1BCC2-51B0-400F-AEE0-193D9E3A5025}"/>
    <cellStyle name="Comma 2 3 2 2 4" xfId="1339" xr:uid="{2EE2CFC4-81DE-404E-BA53-B5F32697C649}"/>
    <cellStyle name="Comma 2 3 2 3" xfId="253" xr:uid="{6A45138D-DC06-45AE-9798-BED57895B923}"/>
    <cellStyle name="Comma 2 3 2 3 2" xfId="1050" xr:uid="{FCB3926C-474B-48EE-852F-34B5B34653B6}"/>
    <cellStyle name="Comma 2 3 2 3 2 2" xfId="1535" xr:uid="{893F8E12-F065-461B-B06C-8F11F87C9388}"/>
    <cellStyle name="Comma 2 3 2 3 3" xfId="1341" xr:uid="{B0F53C05-F3E3-44A9-A3B4-700A1F560F34}"/>
    <cellStyle name="Comma 2 3 2 4" xfId="1338" xr:uid="{06C1CB09-D8C4-4602-921C-95FA2E28CEA8}"/>
    <cellStyle name="Comma 2 3 3" xfId="254" xr:uid="{C8924104-ED19-4AFE-AD4C-9800EA9655FE}"/>
    <cellStyle name="Comma 2 3 3 2" xfId="1049" xr:uid="{7F28C737-427F-42E8-B489-A9A81FC9ED0D}"/>
    <cellStyle name="Comma 2 3 3 2 2" xfId="1534" xr:uid="{94F3E962-41DD-4707-985B-E51C818F66EF}"/>
    <cellStyle name="Comma 2 3 3 3" xfId="1342" xr:uid="{83534D24-1B21-4F2E-881A-61A63B045686}"/>
    <cellStyle name="Comma 2 3 4" xfId="1337" xr:uid="{C009B461-4CD2-4991-9650-3BD8C452E8BB}"/>
    <cellStyle name="Comma 2 4" xfId="255" xr:uid="{71187145-ABFD-473D-9F40-2910BA4E8DFB}"/>
    <cellStyle name="Comma 2 4 2" xfId="256" xr:uid="{07F2309E-6901-4ED9-9915-EABCE7095F7A}"/>
    <cellStyle name="Comma 2 4 2 2" xfId="1344" xr:uid="{47685453-B14A-4A82-9B60-3DC327DA427D}"/>
    <cellStyle name="Comma 2 4 3" xfId="1343" xr:uid="{D38C29B6-FEA2-41C1-A5C5-3E97157482FC}"/>
    <cellStyle name="Comma 2 5" xfId="257" xr:uid="{AFAA691F-C97B-459A-9B2B-46B5FF4071E8}"/>
    <cellStyle name="Comma 2 5 2" xfId="258" xr:uid="{9C5F5006-2618-4CA0-A5B7-BFD10CC09F87}"/>
    <cellStyle name="Comma 2 5 2 2" xfId="1345" xr:uid="{A70610CD-4C18-4DFE-B83C-BA3FD182ACD8}"/>
    <cellStyle name="Comma 2 6" xfId="259" xr:uid="{56072640-B531-423A-82CA-6734FB2C16D8}"/>
    <cellStyle name="Comma 2 6 2" xfId="1346" xr:uid="{BA2AA29D-F21B-49EC-89EE-D75D276D5C93}"/>
    <cellStyle name="Comma 2 7" xfId="260" xr:uid="{FF2D1E40-727C-4BDE-B378-0F7A9A935EE4}"/>
    <cellStyle name="Comma 2 7 2" xfId="1347" xr:uid="{4C59F3BD-1B51-495F-BD3D-9B452444B202}"/>
    <cellStyle name="Comma 2 8" xfId="261" xr:uid="{6BF1F635-DCF0-4300-8F0D-A7C510599F5B}"/>
    <cellStyle name="Comma 2 8 2" xfId="1348" xr:uid="{D7D0BD6E-3C8F-46F5-90B0-F2223AC80699}"/>
    <cellStyle name="Comma 2 9" xfId="917" xr:uid="{F1B0CB4F-8F5F-4E47-BB11-855A54268824}"/>
    <cellStyle name="Comma 2 9 2" xfId="1482" xr:uid="{590C77F8-17A1-4F8F-A83E-5CB103F6206B}"/>
    <cellStyle name="Comma 20" xfId="262" xr:uid="{7C363816-56FE-4B77-8251-722A6E59EFD9}"/>
    <cellStyle name="Comma 20 2" xfId="1349" xr:uid="{479FC2B5-835B-465C-A314-DA8B6EEC04D3}"/>
    <cellStyle name="Comma 21" xfId="263" xr:uid="{DADE2C96-4239-4278-8DD1-191D2D094884}"/>
    <cellStyle name="Comma 21 2" xfId="264" xr:uid="{ECE83049-9157-4BDC-8C58-CEC5DE97A649}"/>
    <cellStyle name="Comma 21 3" xfId="1350" xr:uid="{5FE43B3C-0EBB-4D54-846A-9BF09E19F5B0}"/>
    <cellStyle name="Comma 21_TCC_WP_04'52" xfId="265" xr:uid="{5BA54EB9-1174-46CF-8999-CB10688082F2}"/>
    <cellStyle name="Comma 22" xfId="266" xr:uid="{B138DCED-B574-47EE-B071-D2AA80596418}"/>
    <cellStyle name="Comma 22 2" xfId="1351" xr:uid="{8E62952C-582D-4F74-B449-08569B23DD9B}"/>
    <cellStyle name="Comma 23" xfId="267" xr:uid="{CA51F746-A2B3-4ECF-B9D5-14038DC3188F}"/>
    <cellStyle name="Comma 23 2" xfId="268" xr:uid="{2B4B42A3-FEC1-4660-9565-A1835AAD1082}"/>
    <cellStyle name="Comma 23 2 2" xfId="1353" xr:uid="{43E45ADA-A244-46C3-A563-22A1D2C40800}"/>
    <cellStyle name="Comma 23 3" xfId="1352" xr:uid="{9B55B959-180C-4F6A-A29E-8EF7C32707F1}"/>
    <cellStyle name="Comma 24" xfId="269" xr:uid="{C7945092-C623-4206-BE20-ACF7F2823AB2}"/>
    <cellStyle name="Comma 24 2" xfId="270" xr:uid="{11D5984F-BCAD-4EAB-9DE4-67887C82A691}"/>
    <cellStyle name="Comma 24 2 2" xfId="1355" xr:uid="{83FB736B-4689-4726-8444-988B25A48BA8}"/>
    <cellStyle name="Comma 24 3" xfId="1354" xr:uid="{BD405081-8387-4376-861A-BD8C2BACEE41}"/>
    <cellStyle name="Comma 25" xfId="271" xr:uid="{2BF2E2A2-1E8B-4F18-898B-6DD432A783B6}"/>
    <cellStyle name="Comma 25 2" xfId="1356" xr:uid="{C83946AA-0659-4624-8927-6125470D4DE2}"/>
    <cellStyle name="Comma 26" xfId="272" xr:uid="{9A9DA3D2-D5FA-4A43-B1B6-87D7F3D7654B}"/>
    <cellStyle name="Comma 26 2" xfId="1357" xr:uid="{4920FD4B-9809-475F-948F-086F1BDE6BD3}"/>
    <cellStyle name="Comma 27" xfId="273" xr:uid="{FC45CFB6-A8E3-45B7-B20F-9D8A5BAD239C}"/>
    <cellStyle name="Comma 27 2" xfId="274" xr:uid="{3F6DF403-5676-4430-85DC-D6027C538C3D}"/>
    <cellStyle name="Comma 27 2 2" xfId="1031" xr:uid="{C1F2BBAA-B4BB-4C72-B8EE-65833088C26B}"/>
    <cellStyle name="Comma 27 2 2 2" xfId="1517" xr:uid="{BEFAA0C0-F5B6-43DC-805C-9B98323A082D}"/>
    <cellStyle name="Comma 27 2 2 2 2" xfId="275" xr:uid="{CED7698E-1F52-47F4-8C25-E42288815E2B}"/>
    <cellStyle name="Comma 27 2 2 2 2 2" xfId="1053" xr:uid="{29FCD62A-297F-4031-9F22-B3DA07509592}"/>
    <cellStyle name="Comma 27 2 2 2 2 2 2" xfId="1538" xr:uid="{5DB22B1F-28E7-441D-A91E-866177748DC9}"/>
    <cellStyle name="Comma 27 2 2 2 2 3" xfId="1360" xr:uid="{8BAF90B6-6C6C-4E6D-A19B-0F885487EE25}"/>
    <cellStyle name="Comma 27 2 3" xfId="1359" xr:uid="{12ACB64D-B7D2-4B8A-97FF-89A5499DEA79}"/>
    <cellStyle name="Comma 27 3" xfId="1358" xr:uid="{8A64110E-70FD-46B8-A43D-11831B7768F4}"/>
    <cellStyle name="Comma 27_WP_GKP Q2'53" xfId="276" xr:uid="{3E86E2A9-A6E4-4BDA-AE9B-40916C5BA239}"/>
    <cellStyle name="Comma 28" xfId="277" xr:uid="{FA170AE2-2757-4B60-B849-4F5726702145}"/>
    <cellStyle name="Comma 28 2" xfId="1361" xr:uid="{1F9E7EDA-7B71-4323-80A2-269F598A5919}"/>
    <cellStyle name="Comma 29" xfId="278" xr:uid="{CFBB40E2-0B1C-4FEC-887F-ADF6B2479826}"/>
    <cellStyle name="Comma 29 2" xfId="1362" xr:uid="{ED0E8177-8F3E-42BA-9665-74E99C1A244E}"/>
    <cellStyle name="Comma 3" xfId="279" xr:uid="{3D75AD7F-F579-45A9-A85E-1C8B07062998}"/>
    <cellStyle name="Comma 3 2" xfId="280" xr:uid="{609E5872-694C-4786-A218-9E8D408FE592}"/>
    <cellStyle name="Comma 3 2 2" xfId="281" xr:uid="{A7BD55C7-C857-401D-9605-82902F304A74}"/>
    <cellStyle name="Comma 3 2 2 2" xfId="1364" xr:uid="{B32127E5-6C56-4343-9C56-E90B23D8B618}"/>
    <cellStyle name="Comma 3 2 3" xfId="1363" xr:uid="{BAFB5F8A-13EA-4D3A-ABD7-1E9D3A363017}"/>
    <cellStyle name="Comma 3 3" xfId="282" xr:uid="{AAC2AD6B-379C-4A89-B4CB-87EF056B8363}"/>
    <cellStyle name="Comma 3 3 2" xfId="1365" xr:uid="{A97170FD-E1AA-4539-89F3-7A304952F277}"/>
    <cellStyle name="Comma 3 4" xfId="283" xr:uid="{C75A0165-A609-45AB-84F2-A5B0E243A17B}"/>
    <cellStyle name="Comma 3 5" xfId="284" xr:uid="{0C86887F-BE38-492E-AA55-C2C2B1303643}"/>
    <cellStyle name="Comma 3 5 2" xfId="1366" xr:uid="{579BC521-C329-492A-BD59-6CC9A14CF9C7}"/>
    <cellStyle name="Comma 3 6" xfId="285" xr:uid="{68B93100-2FDB-4404-A2CF-4CA717FBDF50}"/>
    <cellStyle name="Comma 3 6 2" xfId="1367" xr:uid="{37472708-1AF8-416E-AF10-5AE075FC4EFA}"/>
    <cellStyle name="Comma 3 7" xfId="1486" xr:uid="{0D2E257D-CFEF-4CCD-B2D7-6F7AF8301DDF}"/>
    <cellStyle name="Comma 30" xfId="286" xr:uid="{F27F1CA3-7B5C-465C-9AC2-1D9EDD29BA92}"/>
    <cellStyle name="Comma 30 2" xfId="1368" xr:uid="{3B42A5CB-122E-494B-822D-AA4AE266674B}"/>
    <cellStyle name="Comma 31" xfId="287" xr:uid="{8DBA7E5F-7544-41FB-85C3-5CF9B13755A9}"/>
    <cellStyle name="Comma 31 2" xfId="1369" xr:uid="{B417C939-407D-45AE-9877-3F70D6B4424E}"/>
    <cellStyle name="Comma 32" xfId="288" xr:uid="{B2C4F435-ABD8-4DDD-8F6F-1291BEF426C9}"/>
    <cellStyle name="Comma 32 2" xfId="1370" xr:uid="{4706A239-D6FD-443B-A1A9-68290B1525F3}"/>
    <cellStyle name="Comma 33" xfId="289" xr:uid="{8F8DFA95-0737-47E7-98EF-9020A5525026}"/>
    <cellStyle name="Comma 33 2" xfId="290" xr:uid="{1DEC46FD-55A9-4031-9DC3-1F606E7B2AD0}"/>
    <cellStyle name="Comma 33 2 2" xfId="1371" xr:uid="{7CFFA379-213C-4CF3-B7D8-D4D762E28DB3}"/>
    <cellStyle name="Comma 34" xfId="291" xr:uid="{AE6ECA7C-602C-4AF6-9913-9EE61614BD70}"/>
    <cellStyle name="Comma 34 2" xfId="1372" xr:uid="{E844444F-C1A9-4E11-A0E9-4B5416E04CCA}"/>
    <cellStyle name="Comma 35" xfId="292" xr:uid="{E377E7C6-320B-4348-B270-46B98CC62010}"/>
    <cellStyle name="Comma 35 2" xfId="293" xr:uid="{E34CD7B6-A343-4FA4-9A42-0AC5D4C2D3DF}"/>
    <cellStyle name="Comma 35 2 2" xfId="1374" xr:uid="{801E8EC4-FBFD-4794-818C-F7BC2016D8BB}"/>
    <cellStyle name="Comma 35 3" xfId="1373" xr:uid="{96271C6D-9B97-4C9E-AC1A-5026B81A3437}"/>
    <cellStyle name="Comma 36" xfId="294" xr:uid="{56A26FDC-D162-4258-AB8C-DCB6907D71EF}"/>
    <cellStyle name="Comma 36 2" xfId="1375" xr:uid="{376D311E-D0C4-4DFF-AD71-3BD013845043}"/>
    <cellStyle name="Comma 37" xfId="295" xr:uid="{7114A70C-74F2-4A3F-9835-8B65FE25B458}"/>
    <cellStyle name="Comma 38" xfId="296" xr:uid="{443702C0-9D72-4BA4-B637-66A4E446A6F0}"/>
    <cellStyle name="Comma 38 2" xfId="1376" xr:uid="{B400E384-8150-4403-AF66-AE97374B249E}"/>
    <cellStyle name="Comma 39" xfId="297" xr:uid="{A0050C4A-C80C-4283-8C73-9271F51822FB}"/>
    <cellStyle name="Comma 39 2" xfId="1032" xr:uid="{964C9827-B720-4960-98EF-718373B7EC7B}"/>
    <cellStyle name="Comma 39 2 2" xfId="1518" xr:uid="{C415780E-C22A-4BF3-8340-1D266562FEA5}"/>
    <cellStyle name="Comma 39 3" xfId="1377" xr:uid="{EAF1A2B2-B3D4-43A8-8CDE-3D8E15F53627}"/>
    <cellStyle name="Comma 4" xfId="298" xr:uid="{39287BFC-4F4A-40C6-85D2-CFD93F65FC52}"/>
    <cellStyle name="Comma 4 2" xfId="299" xr:uid="{484DDA10-AB9E-4598-9C1D-AF2F840544A1}"/>
    <cellStyle name="Comma 4 2 2" xfId="1378" xr:uid="{CD9BFAF7-CA7D-44CF-899F-02484628B45B}"/>
    <cellStyle name="Comma 4 3" xfId="300" xr:uid="{1807F194-EDA2-498A-9EA3-2CCFBD36B8FD}"/>
    <cellStyle name="Comma 4 3 2" xfId="1379" xr:uid="{1FA80232-83AC-4025-BD11-72F2649A54AA}"/>
    <cellStyle name="Comma 4 4" xfId="301" xr:uid="{FB8DD25B-570F-443A-B522-8A9C573962E7}"/>
    <cellStyle name="Comma 4 4 2" xfId="1380" xr:uid="{29648939-DB4B-4B85-87E4-35B4C3380A42}"/>
    <cellStyle name="Comma 4 5" xfId="302" xr:uid="{46AE5F23-BFCB-4686-9BE2-6641AC426E72}"/>
    <cellStyle name="Comma 4 5 2" xfId="1381" xr:uid="{6370C39C-8A3D-4775-BD62-15A1937E1D4E}"/>
    <cellStyle name="Comma 4 6" xfId="303" xr:uid="{BCAA89E1-E879-47F4-8EC7-36E7D18E6EB4}"/>
    <cellStyle name="Comma 4 6 2" xfId="1054" xr:uid="{2E8ADBA5-3AAE-4869-874A-70F4A47C77FD}"/>
    <cellStyle name="Comma 4 6 2 2" xfId="1539" xr:uid="{D615C8C2-C592-4932-A3FA-6C2BA1310597}"/>
    <cellStyle name="Comma 4 6 3" xfId="1382" xr:uid="{4FBF1975-CE30-45EE-A259-EC3B821A6FB0}"/>
    <cellStyle name="Comma 4 7" xfId="304" xr:uid="{0D73F999-29C7-41E5-BD56-8BE08D2FAD1D}"/>
    <cellStyle name="Comma 4 7 2" xfId="1383" xr:uid="{D6BB43D2-83D9-4112-8301-3BB2654C08C8}"/>
    <cellStyle name="Comma 4 8" xfId="1487" xr:uid="{80EC3548-3417-48CB-B71A-AFC71039E411}"/>
    <cellStyle name="Comma 40" xfId="305" xr:uid="{E232F43E-1A57-47E1-AB9D-E62E1DC29CCE}"/>
    <cellStyle name="Comma 40 2" xfId="1384" xr:uid="{9FE2CC93-80FC-4177-81F9-34E4C891160F}"/>
    <cellStyle name="Comma 41" xfId="306" xr:uid="{32D4D9AA-E999-495C-9AD4-620241705F9D}"/>
    <cellStyle name="Comma 41 2" xfId="1385" xr:uid="{32AF7BCC-E6F3-454D-816F-1396550F5E0E}"/>
    <cellStyle name="Comma 42" xfId="307" xr:uid="{A4551DF2-5268-43A3-8D44-DB60B826A718}"/>
    <cellStyle name="Comma 42 2" xfId="1386" xr:uid="{51587FA5-40DC-462A-B108-3708C35F99A1}"/>
    <cellStyle name="Comma 43" xfId="308" xr:uid="{9DF0546E-3B76-4422-9B11-5047F6408B61}"/>
    <cellStyle name="Comma 43 2" xfId="1387" xr:uid="{BF2BF9BC-02C8-4429-A996-79DE0DF77602}"/>
    <cellStyle name="Comma 44" xfId="309" xr:uid="{5C4E8CE7-792C-487C-9DFA-69B0D7BBFB9A}"/>
    <cellStyle name="Comma 44 2" xfId="310" xr:uid="{893D9567-9308-4F87-A9AB-8A9068038DA1}"/>
    <cellStyle name="Comma 44 2 2" xfId="1095" xr:uid="{57AAB754-4E5E-4F06-8E24-2683C5203B40}"/>
    <cellStyle name="Comma 44 2 2 2" xfId="1580" xr:uid="{1D8148D9-AC29-45E3-B0A9-17232326CFB3}"/>
    <cellStyle name="Comma 44 2 3" xfId="1389" xr:uid="{4F909B83-65DB-4253-8ED6-0AAF15735CBE}"/>
    <cellStyle name="Comma 44 3" xfId="1072" xr:uid="{942053F3-4228-4B2D-9D8E-C405FF647176}"/>
    <cellStyle name="Comma 44 3 2" xfId="1557" xr:uid="{EDFB2E26-F50D-47D7-BF25-2BB1FC5ACCD2}"/>
    <cellStyle name="Comma 44 4" xfId="1388" xr:uid="{687CD92C-89D9-45D6-93BB-01DBB71EFD5D}"/>
    <cellStyle name="Comma 45" xfId="311" xr:uid="{F128E744-D1D4-4497-97F0-07471BECD194}"/>
    <cellStyle name="Comma 45 2" xfId="1075" xr:uid="{A5070E26-C093-4E49-93E7-5CFDA29131B1}"/>
    <cellStyle name="Comma 45 2 2" xfId="1560" xr:uid="{85C6B51E-3138-4156-9EDB-4216700BD31D}"/>
    <cellStyle name="Comma 45 3" xfId="1390" xr:uid="{DEB75610-6D2E-4680-A6DD-9303E023BB09}"/>
    <cellStyle name="Comma 46" xfId="312" xr:uid="{EDC8431F-07BC-4EA7-8F5E-E59C8333430B}"/>
    <cellStyle name="Comma 46 2" xfId="1079" xr:uid="{AE5C9497-6EB8-419C-9F60-B6AB3B0772C1}"/>
    <cellStyle name="Comma 46 2 2" xfId="1564" xr:uid="{DCCF8C38-20CC-45A1-92B2-C4BD307177EB}"/>
    <cellStyle name="Comma 46 3" xfId="1391" xr:uid="{B318EF03-30EB-4F8A-B9C5-E819FA9492C7}"/>
    <cellStyle name="Comma 47" xfId="313" xr:uid="{88A138E8-2337-4268-9DA3-A54EC983285D}"/>
    <cellStyle name="Comma 47 2" xfId="1081" xr:uid="{EAF33FBD-0FA7-4F7B-8ED3-9D36958CE49E}"/>
    <cellStyle name="Comma 47 2 2" xfId="1566" xr:uid="{02FCC13E-D071-431E-A585-22CDC3AE23BD}"/>
    <cellStyle name="Comma 47 3" xfId="1392" xr:uid="{4D4F2376-81D2-4896-B1FA-03D08EAA05BB}"/>
    <cellStyle name="Comma 48" xfId="314" xr:uid="{E6BE91FB-A2DF-435E-BFE7-D420FA3602BB}"/>
    <cellStyle name="Comma 48 2" xfId="1085" xr:uid="{2F65EAC2-473B-4405-BA15-9746A2DB6FFE}"/>
    <cellStyle name="Comma 48 2 2" xfId="1570" xr:uid="{835A2705-1F17-4819-9DA9-78108851AA4D}"/>
    <cellStyle name="Comma 48 3" xfId="1393" xr:uid="{CDFCBF89-BEEE-4891-AA71-A74FDC3D07B7}"/>
    <cellStyle name="Comma 49" xfId="315" xr:uid="{D0AE8619-651A-4836-B85D-0728D69F9905}"/>
    <cellStyle name="Comma 49 2" xfId="1088" xr:uid="{DAA059BF-9C3A-47DD-A332-D7B66F582529}"/>
    <cellStyle name="Comma 49 2 2" xfId="1573" xr:uid="{CF3339DB-61E9-4D67-A296-16CDA5723A99}"/>
    <cellStyle name="Comma 49 3" xfId="1394" xr:uid="{85457F88-445A-4A2E-A25F-F277E23794DB}"/>
    <cellStyle name="Comma 5" xfId="316" xr:uid="{2285A74C-64D8-4450-8E45-D7EA6122D7EC}"/>
    <cellStyle name="Comma 5 2" xfId="317" xr:uid="{FC35477E-55BD-4690-B2A5-824F719D770B}"/>
    <cellStyle name="Comma 5 2 2" xfId="318" xr:uid="{B0D36F14-C436-44C6-8C5D-D694C3B5ED46}"/>
    <cellStyle name="Comma 5 2 2 2" xfId="319" xr:uid="{611C87F9-1A13-4523-A51F-17A80D9A824F}"/>
    <cellStyle name="Comma 5 2 2 2 2" xfId="1058" xr:uid="{96990E2D-073E-406A-A8A3-1A7E3144A004}"/>
    <cellStyle name="Comma 5 2 2 2 2 2" xfId="1543" xr:uid="{862C6F47-E3F0-4FEE-8F80-18E5D00215CD}"/>
    <cellStyle name="Comma 5 2 2 2 3" xfId="1397" xr:uid="{43B8FAD7-EBBA-43F5-9496-EE3EC5371082}"/>
    <cellStyle name="Comma 5 2 2 3" xfId="1057" xr:uid="{6B4213A3-646D-493C-8A92-B1163CA2C82C}"/>
    <cellStyle name="Comma 5 2 2 3 2" xfId="1542" xr:uid="{8AF8B238-DE73-4B68-A843-4C265491744C}"/>
    <cellStyle name="Comma 5 2 2 4" xfId="1396" xr:uid="{C4EEB56E-0454-451B-AA25-AD256766A896}"/>
    <cellStyle name="Comma 5 2 3" xfId="320" xr:uid="{DAF727F2-A408-4C92-A64B-45D91659C674}"/>
    <cellStyle name="Comma 5 2 3 2" xfId="1056" xr:uid="{176E0753-12E1-47CB-BBF4-9F53097556D2}"/>
    <cellStyle name="Comma 5 2 3 2 2" xfId="1541" xr:uid="{857D10E2-D213-4AC5-B916-AB4D27588485}"/>
    <cellStyle name="Comma 5 2 3 3" xfId="1398" xr:uid="{B052125C-AEEC-48EA-A19C-EA196AD0DBB1}"/>
    <cellStyle name="Comma 5 2 4" xfId="1395" xr:uid="{C3FC9BD8-ED01-421C-B15B-910844623263}"/>
    <cellStyle name="Comma 5 3" xfId="321" xr:uid="{198BD1CE-BC09-4727-A9AE-B5C858F80480}"/>
    <cellStyle name="Comma 5 3 2" xfId="322" xr:uid="{05566744-021D-44D7-9044-9F24D425E55A}"/>
    <cellStyle name="Comma 5 3 2 2" xfId="1055" xr:uid="{D677D289-021A-4BCB-A69F-892882530626}"/>
    <cellStyle name="Comma 5 3 2 2 2" xfId="1540" xr:uid="{27118E78-FBB4-454C-ADB9-428AE45CD09E}"/>
    <cellStyle name="Comma 5 3 2 3" xfId="1400" xr:uid="{38809B7D-6EC1-4680-A743-E9A48EF7532B}"/>
    <cellStyle name="Comma 5 3 3" xfId="1399" xr:uid="{864F873E-3179-4E23-A442-225B369EA1B2}"/>
    <cellStyle name="Comma 5 4" xfId="323" xr:uid="{55A85F77-41E8-4143-9DDB-E68FD4570F09}"/>
    <cellStyle name="Comma 5 4 2" xfId="1401" xr:uid="{FD8EA3DD-4729-4F31-939C-EE9969AA219D}"/>
    <cellStyle name="Comma 5 5" xfId="324" xr:uid="{B7E26491-16E8-49DB-9851-61B24BAD10F9}"/>
    <cellStyle name="Comma 5 5 2" xfId="1002" xr:uid="{1E5A5565-7349-43B9-8FBE-7C1F08ECBF0F}"/>
    <cellStyle name="Comma 5 5 2 2" xfId="1280" xr:uid="{7B11E156-2685-4A28-AB64-EEA7824FD607}"/>
    <cellStyle name="Comma 5 5 2 2 2" xfId="1709" xr:uid="{ACEBBCEB-5BC4-4159-94F2-D7F066D37608}"/>
    <cellStyle name="Comma 5 5 2 3" xfId="1491" xr:uid="{FD6DEED6-AF0E-43A5-932D-8F0FDD62D4D7}"/>
    <cellStyle name="Comma 5 5 3" xfId="1194" xr:uid="{CA1C6913-8C42-4782-80E8-DD3243D7A3ED}"/>
    <cellStyle name="Comma 5 5 3 2" xfId="1679" xr:uid="{E78EB975-BB99-42CF-8A88-13CD23E4F692}"/>
    <cellStyle name="Comma 5 5 4" xfId="1235" xr:uid="{0507D7CF-AEEE-4CCE-8295-A6D2C6DCE3ED}"/>
    <cellStyle name="Comma 5 5 4 2" xfId="1696" xr:uid="{012FCA07-30A1-4D7E-84CA-6766B2073A30}"/>
    <cellStyle name="Comma 5 5 5" xfId="1402" xr:uid="{A239CE07-71CB-4087-85EA-4BB4F72AC255}"/>
    <cellStyle name="Comma 5 5 6" xfId="1752" xr:uid="{CEEA32A3-0CFB-409F-ACF5-9E3066F0F8F1}"/>
    <cellStyle name="Comma 5 6" xfId="941" xr:uid="{0A890F03-458A-435E-A0D7-EF99074CF40B}"/>
    <cellStyle name="Comma 5 6 2" xfId="1403" xr:uid="{D1AE6C31-10C1-4A8A-AD36-2FBEC04A174B}"/>
    <cellStyle name="Comma 5 7" xfId="1488" xr:uid="{A08E450F-2F71-4616-86C4-E40DE59E8183}"/>
    <cellStyle name="Comma 50" xfId="325" xr:uid="{769EDC40-2CD1-4B7B-9A94-994ADE8F8123}"/>
    <cellStyle name="Comma 50 2" xfId="1090" xr:uid="{4BBFF9D2-D191-431D-AAA2-C98F0DA9868F}"/>
    <cellStyle name="Comma 50 2 2" xfId="1575" xr:uid="{C6A01EF3-8D23-4390-A729-94CB37349F2C}"/>
    <cellStyle name="Comma 50 3" xfId="1404" xr:uid="{E5BEB7DB-6D86-44D9-981D-97B60713175E}"/>
    <cellStyle name="Comma 51" xfId="326" xr:uid="{5BBC0F60-0067-40AA-8F01-2E30F1CB6363}"/>
    <cellStyle name="Comma 51 2" xfId="1092" xr:uid="{0F29212C-8078-4281-B0D7-F985CBB1C597}"/>
    <cellStyle name="Comma 51 2 2" xfId="1577" xr:uid="{CBFEF42B-FB83-493C-AB50-BE74F12CDCAE}"/>
    <cellStyle name="Comma 51 3" xfId="1405" xr:uid="{3010C6EA-8BD0-4720-994A-FDD7AF05D92C}"/>
    <cellStyle name="Comma 52" xfId="327" xr:uid="{3F1A021A-235C-4419-B3A8-A2947CBB03B3}"/>
    <cellStyle name="Comma 52 2" xfId="1097" xr:uid="{E8314308-6904-4E02-AE72-7C44FDDE6555}"/>
    <cellStyle name="Comma 52 2 2" xfId="1582" xr:uid="{F0F9D7B4-B7FF-4726-BBBA-0FDB5E91218D}"/>
    <cellStyle name="Comma 52 3" xfId="1406" xr:uid="{7D6C70C5-1421-4BD9-AD80-0949213EBDDA}"/>
    <cellStyle name="Comma 53" xfId="328" xr:uid="{BC6EA883-A731-410E-A1F9-61ED4E4EDFBB}"/>
    <cellStyle name="Comma 53 2" xfId="329" xr:uid="{C9156C31-C031-48D9-B5FD-EE6F4458F73D}"/>
    <cellStyle name="Comma 53 2 2" xfId="1756" xr:uid="{1DFC1644-1BD2-49ED-9271-9BDAC8E18336}"/>
    <cellStyle name="Comma 53 2 3" xfId="1407" xr:uid="{339D1082-72C5-420C-8C4D-A8E6183CD929}"/>
    <cellStyle name="Comma 54" xfId="330" xr:uid="{36940AB4-9E16-4588-BC9B-6ECC6D2E395B}"/>
    <cellStyle name="Comma 54 2" xfId="1408" xr:uid="{71A22F2C-AE4E-4BCC-9BBD-6FE6D02ACE09}"/>
    <cellStyle name="Comma 55" xfId="331" xr:uid="{E9BA5404-D851-493E-A5D0-E968C8505C9C}"/>
    <cellStyle name="Comma 55 2" xfId="1409" xr:uid="{76F0E47C-3185-42CB-89CE-7FEECF1463B7}"/>
    <cellStyle name="Comma 56" xfId="332" xr:uid="{7F84E9B8-F537-4750-81B9-FEF8B3BC33B6}"/>
    <cellStyle name="Comma 56 2" xfId="1410" xr:uid="{7B6FF71F-73EF-4E24-8592-A3B24B8FE12C}"/>
    <cellStyle name="Comma 57" xfId="333" xr:uid="{F459F1DB-C3BC-4167-A15A-85EFAE0B6372}"/>
    <cellStyle name="Comma 57 2" xfId="1411" xr:uid="{BBE1A261-C582-4ED6-8321-02AFA092092F}"/>
    <cellStyle name="Comma 58" xfId="334" xr:uid="{40BA0E91-5134-44DA-A599-C0AA1E9D470E}"/>
    <cellStyle name="Comma 58 2" xfId="1412" xr:uid="{9B02E99E-2BC8-4972-ACFC-01DE5F474835}"/>
    <cellStyle name="Comma 59" xfId="335" xr:uid="{6FB097BA-AAD7-4552-82D6-9246D9DC14EC}"/>
    <cellStyle name="Comma 59 2" xfId="1413" xr:uid="{D285A57A-C7B4-4DAE-A390-1203D87D983C}"/>
    <cellStyle name="Comma 6" xfId="336" xr:uid="{5D20D8BC-9435-436D-9615-03ADB8E1728E}"/>
    <cellStyle name="Comma 6 2" xfId="337" xr:uid="{9378ACD2-BE4A-4721-B397-BF497EE96797}"/>
    <cellStyle name="Comma 6 2 2" xfId="338" xr:uid="{D6AE3368-2F63-45E5-86CE-5E2CD9742029}"/>
    <cellStyle name="Comma 6 3" xfId="339" xr:uid="{3DBE7BC8-C995-4DF5-8EF7-A520A7B1704B}"/>
    <cellStyle name="Comma 6 4" xfId="340" xr:uid="{D436FDEF-31ED-43C1-BE38-1174CE91A00D}"/>
    <cellStyle name="Comma 6 5" xfId="1414" xr:uid="{FB71C7B1-0816-4AD3-B164-E189D45D1635}"/>
    <cellStyle name="Comma 60" xfId="341" xr:uid="{D2A96F9A-A7DE-4DED-A0C1-CF3E9E4E4FB7}"/>
    <cellStyle name="Comma 60 2" xfId="1415" xr:uid="{5F3D9E2C-9FE5-4625-AB44-2DB804BBDE36}"/>
    <cellStyle name="Comma 61" xfId="342" xr:uid="{B1F1FE22-6550-44DA-9882-ACE0D0CE12D5}"/>
    <cellStyle name="Comma 61 2" xfId="1416" xr:uid="{BCBD9D5F-E548-4D4E-9BEA-F6718887E516}"/>
    <cellStyle name="Comma 62" xfId="343" xr:uid="{2DD03B5B-C1C6-488F-A0AA-3BA0087CB7B1}"/>
    <cellStyle name="Comma 62 2" xfId="1483" xr:uid="{6142345C-4AC8-4399-AD0F-78A651A2CA07}"/>
    <cellStyle name="Comma 62 3" xfId="1757" xr:uid="{36FC39BC-5B1A-4D4D-ABD0-B467B91BCC2F}"/>
    <cellStyle name="Comma 62 4" xfId="971" xr:uid="{2ADA6152-0DC6-4E74-9CBF-EF08A1BEE441}"/>
    <cellStyle name="Comma 63" xfId="344" xr:uid="{79F3B729-8753-461B-B962-8D5D24100F0E}"/>
    <cellStyle name="Comma 63 2" xfId="1490" xr:uid="{53290253-8B93-489B-A9B3-1C755FC3CCCD}"/>
    <cellStyle name="Comma 64" xfId="916" xr:uid="{4517EDB7-FC52-4798-B9D4-A266CDCEA8CC}"/>
    <cellStyle name="Comma 64 2" xfId="1503" xr:uid="{003EDC17-F59C-4E1C-9E8B-2F9260B156FB}"/>
    <cellStyle name="Comma 64 3" xfId="1017" xr:uid="{7857C27F-B020-4B74-A3AB-25F8A49B54C4}"/>
    <cellStyle name="Comma 65" xfId="923" xr:uid="{B388CF23-B912-4F85-A936-7E7A87C3B0C3}"/>
    <cellStyle name="Comma 65 2" xfId="1528" xr:uid="{407F6A96-971E-4FEE-9A10-AAF8BB5BAB67}"/>
    <cellStyle name="Comma 65 3" xfId="1042" xr:uid="{237B62D7-0C2D-494A-9DF9-058BDD186202}"/>
    <cellStyle name="Comma 66" xfId="927" xr:uid="{79AA86D3-7DFB-491A-A26D-1BDA0FB115BB}"/>
    <cellStyle name="Comma 66 2" xfId="1584" xr:uid="{0B613A04-3D83-4BC1-AEE0-A4178B537D74}"/>
    <cellStyle name="Comma 66 3" xfId="1099" xr:uid="{947AE2C5-7DC5-4729-AB4C-089685FA5A05}"/>
    <cellStyle name="Comma 67" xfId="929" xr:uid="{0503813A-B5F8-417E-AE83-2B6F96E43034}"/>
    <cellStyle name="Comma 67 2" xfId="1676" xr:uid="{0E506371-D659-4CD9-8E4A-704CF472AD8A}"/>
    <cellStyle name="Comma 67 3" xfId="1191" xr:uid="{FF6B3525-FC99-4196-AFF0-6A90A89E87B7}"/>
    <cellStyle name="Comma 68" xfId="932" xr:uid="{F1679EEB-1EA5-4C77-A931-4017C46AFEC0}"/>
    <cellStyle name="Comma 68 2" xfId="1619" xr:uid="{58CFFF80-3934-41D1-A5AF-EEB7DD675001}"/>
    <cellStyle name="Comma 68 3" xfId="1134" xr:uid="{46333B8C-8286-45D5-A9C2-A85460132E7F}"/>
    <cellStyle name="Comma 69" xfId="936" xr:uid="{CA4EA56D-995D-404E-AA03-984DB056D60B}"/>
    <cellStyle name="Comma 69 2" xfId="1663" xr:uid="{C4B5F703-9112-4580-8709-3D04F58CA38F}"/>
    <cellStyle name="Comma 69 3" xfId="1178" xr:uid="{4A9DB0B6-222F-48EF-8ABA-9DBFC92E1980}"/>
    <cellStyle name="Comma 7" xfId="345" xr:uid="{FED1CFB0-5F49-40E6-8423-EFA21692449D}"/>
    <cellStyle name="Comma 7 2" xfId="346" xr:uid="{A63E6B80-411A-456C-810E-5B6D1792097C}"/>
    <cellStyle name="Comma 7 2 2" xfId="347" xr:uid="{0CD42826-E3F9-405E-8D7F-BB2C8E555B36}"/>
    <cellStyle name="Comma 7 2 3" xfId="348" xr:uid="{D3A35342-BC96-49AB-836A-B3B76E5A09FD}"/>
    <cellStyle name="Comma 7 2 4" xfId="349" xr:uid="{D45046C4-E4F4-4641-A5CA-FE4E4C19C81F}"/>
    <cellStyle name="Comma 7 2 5" xfId="350" xr:uid="{203AC98D-3DE8-4971-AABD-ACE5F4E70C9B}"/>
    <cellStyle name="Comma 7 2 5 2" xfId="1419" xr:uid="{AE101E40-4A97-418D-B161-C1CD3BD14715}"/>
    <cellStyle name="Comma 7 2 6" xfId="1418" xr:uid="{24ABA352-4234-4706-85FB-DBB25142C7A1}"/>
    <cellStyle name="Comma 7 3" xfId="351" xr:uid="{F07EACE7-9F71-497E-BC4E-B2C3EE483BE3}"/>
    <cellStyle name="Comma 7 3 2" xfId="352" xr:uid="{3DEC0BCC-4BFE-4D70-80DD-7A99EC402D57}"/>
    <cellStyle name="Comma 7 4" xfId="353" xr:uid="{420E21D6-0FD6-479F-AC54-489CBBD8D4C2}"/>
    <cellStyle name="Comma 7 5" xfId="1417" xr:uid="{51F1F5EE-C943-4CA3-8CA9-5A2EB5022380}"/>
    <cellStyle name="Comma 70" xfId="1196" xr:uid="{96B27DF8-78F5-43F5-A121-6586C6E77AAB}"/>
    <cellStyle name="Comma 70 2" xfId="1681" xr:uid="{F14F1152-8001-4D3A-8F35-D426BE8C02F7}"/>
    <cellStyle name="Comma 71" xfId="1114" xr:uid="{938AEC79-E068-4E62-A8D5-7517B9919BD5}"/>
    <cellStyle name="Comma 71 2" xfId="1599" xr:uid="{EEA2F561-D3E8-4E4E-92DD-2775537860BE}"/>
    <cellStyle name="Comma 72" xfId="1181" xr:uid="{FF4CE41C-49D2-4F63-BA08-2AFAEB6D8743}"/>
    <cellStyle name="Comma 72 2" xfId="1666" xr:uid="{C864517B-4A6A-4062-808E-47481C23D438}"/>
    <cellStyle name="Comma 73" xfId="1144" xr:uid="{14D3C0C3-A57C-44CE-8B13-F50B1C4F2A38}"/>
    <cellStyle name="Comma 73 2" xfId="1629" xr:uid="{7B76FFB6-0590-44D2-80C1-2A7AB5B862A7}"/>
    <cellStyle name="Comma 74" xfId="1170" xr:uid="{A7A25893-13E5-46FE-9519-D3D3CEA9E295}"/>
    <cellStyle name="Comma 74 2" xfId="1655" xr:uid="{0C0FEDF1-4773-41FC-9B56-F5763064569E}"/>
    <cellStyle name="Comma 75" xfId="1151" xr:uid="{E1A9DC14-0F88-4EB5-ABC7-15DD21062F84}"/>
    <cellStyle name="Comma 75 2" xfId="1636" xr:uid="{9DA12E46-CC08-4D3A-B5A6-9A6061DB3F53}"/>
    <cellStyle name="Comma 76" xfId="1161" xr:uid="{947D374F-3CD7-4BEF-B151-A5B3597D6451}"/>
    <cellStyle name="Comma 76 2" xfId="1646" xr:uid="{5E933A4A-1F3A-4C63-BC81-D8E318956BAB}"/>
    <cellStyle name="Comma 77" xfId="1206" xr:uid="{DB6C35FD-86A9-4836-A3B0-63D021D03D31}"/>
    <cellStyle name="Comma 77 2" xfId="1691" xr:uid="{BA740635-6483-414F-B96A-4BBC40146CE0}"/>
    <cellStyle name="Comma 78" xfId="1159" xr:uid="{A81B15A2-3817-48B8-8840-6AEB55CA55B8}"/>
    <cellStyle name="Comma 78 2" xfId="1644" xr:uid="{842A0F8B-B9B1-40FE-B31B-290C07F241CD}"/>
    <cellStyle name="Comma 79" xfId="1156" xr:uid="{478979B9-AEC4-4F37-856E-46BC530B7366}"/>
    <cellStyle name="Comma 79 2" xfId="1641" xr:uid="{85E55EDD-6001-4AB4-B9E0-07EFA7145536}"/>
    <cellStyle name="Comma 8" xfId="354" xr:uid="{4D6E17F7-3FB3-42BA-839D-FBDA07CFC4EE}"/>
    <cellStyle name="Comma 8 2" xfId="355" xr:uid="{A623D6B1-9ECA-40B8-AA21-8AF00EB3B84D}"/>
    <cellStyle name="Comma 8 2 2" xfId="356" xr:uid="{94B3471E-8C7F-4A5E-AD0C-0AC5C1176FEB}"/>
    <cellStyle name="Comma 8 2 3" xfId="357" xr:uid="{7F09BB74-FAE6-404B-A709-3186C9CBCD66}"/>
    <cellStyle name="Comma 8 2 4" xfId="358" xr:uid="{1F5E4167-37CF-4DDE-AF5C-6E04DF5F6081}"/>
    <cellStyle name="Comma 8 2 5" xfId="1421" xr:uid="{FC7E88D4-A5F9-4BA3-A081-7C38C4B579C1}"/>
    <cellStyle name="Comma 8 3" xfId="359" xr:uid="{52393B1F-1579-46C5-9BE0-921B34D02E34}"/>
    <cellStyle name="Comma 8 3 2" xfId="360" xr:uid="{7D8FDD80-5CC5-4589-87CB-5E059F9D5EF2}"/>
    <cellStyle name="Comma 8 4" xfId="361" xr:uid="{7E039C76-8E1C-4349-B0C5-45852D963DDF}"/>
    <cellStyle name="Comma 8 5" xfId="1420" xr:uid="{65D21E43-000A-4E78-9C03-DF54A6D88A53}"/>
    <cellStyle name="Comma 80" xfId="1195" xr:uid="{5A8387C9-4180-477A-BD15-01FD8D666CA2}"/>
    <cellStyle name="Comma 80 2" xfId="1680" xr:uid="{03286F4F-83D8-472A-83DE-80005EF001B1}"/>
    <cellStyle name="Comma 81" xfId="1157" xr:uid="{15525B9F-63B6-465B-A582-D9920B678255}"/>
    <cellStyle name="Comma 81 2" xfId="1642" xr:uid="{98ED2567-1625-4DD2-BD18-DF22258265EA}"/>
    <cellStyle name="Comma 82" xfId="1158" xr:uid="{CEDF3589-CCAB-4A97-B533-AF31516F2F34}"/>
    <cellStyle name="Comma 82 2" xfId="1643" xr:uid="{9A73F3D4-C722-41C8-BB48-C7ED492BC0F7}"/>
    <cellStyle name="Comma 83" xfId="1104" xr:uid="{A8815841-467D-42A2-8413-1329DDB2E488}"/>
    <cellStyle name="Comma 83 2" xfId="1589" xr:uid="{A2C43228-CCE9-48A0-9F51-AC8B0EE254F1}"/>
    <cellStyle name="Comma 84" xfId="1183" xr:uid="{FDAD51B7-6196-4DCF-9C9E-DBE111FDDC7D}"/>
    <cellStyle name="Comma 84 2" xfId="1668" xr:uid="{CB7B5E05-AEBE-4A1D-9842-6E0EF1BCAF2F}"/>
    <cellStyle name="Comma 85" xfId="1142" xr:uid="{02A5E65D-E24C-455C-ABD8-A698ED67830A}"/>
    <cellStyle name="Comma 85 2" xfId="1627" xr:uid="{EB7081B1-7131-4F9B-AF16-993BFE073A6C}"/>
    <cellStyle name="Comma 86" xfId="1172" xr:uid="{5584BDAD-5AC0-42FC-81C8-AA8B99F5BE56}"/>
    <cellStyle name="Comma 86 2" xfId="1657" xr:uid="{2B65087D-7EF8-41C2-B2DA-6520F2923217}"/>
    <cellStyle name="Comma 87" xfId="1152" xr:uid="{9CAD2498-5428-4F04-987C-96F0A0323E27}"/>
    <cellStyle name="Comma 87 2" xfId="1637" xr:uid="{A79BAC8E-0E9B-4555-A50B-4B164AEE57D1}"/>
    <cellStyle name="Comma 88" xfId="1102" xr:uid="{683DDE57-3A60-444B-8543-24D82521ED62}"/>
    <cellStyle name="Comma 88 2" xfId="1587" xr:uid="{02BBD7B3-29AE-4D03-B807-692C66F3C1DC}"/>
    <cellStyle name="Comma 89" xfId="1185" xr:uid="{E08AC1F9-35A5-4493-9CB3-4CEC5221BCAD}"/>
    <cellStyle name="Comma 89 2" xfId="1670" xr:uid="{7231EA18-28E2-4392-BED5-2315895A3FDD}"/>
    <cellStyle name="Comma 9" xfId="362" xr:uid="{F1A69164-FD99-4C1B-B7CC-70D7E620B8FF}"/>
    <cellStyle name="Comma 9 2" xfId="363" xr:uid="{12B55046-D64C-4E8E-9EF9-730916D87572}"/>
    <cellStyle name="Comma 9 2 2" xfId="364" xr:uid="{2E90DBC6-0B8F-493A-A783-D750264E50E5}"/>
    <cellStyle name="Comma 9 2 2 2" xfId="1424" xr:uid="{5840BAB2-739C-4726-85F3-9D8DE889E73F}"/>
    <cellStyle name="Comma 9 2 3" xfId="1423" xr:uid="{3F3664A9-286F-46D3-8248-C4E96BE4E9EB}"/>
    <cellStyle name="Comma 9 3" xfId="365" xr:uid="{47EFEE2C-9AA1-4EE2-98FC-03A59A814DEC}"/>
    <cellStyle name="Comma 9 3 2" xfId="1425" xr:uid="{27074B9C-E526-4917-83D2-73C486994155}"/>
    <cellStyle name="Comma 9 4" xfId="1422" xr:uid="{1D98177D-FC60-4784-9FE6-7DBFB31D8148}"/>
    <cellStyle name="Comma 90" xfId="1140" xr:uid="{6A1CCA6B-CB59-4B70-A5C6-2B607B72C961}"/>
    <cellStyle name="Comma 90 2" xfId="1625" xr:uid="{71D85D30-A46F-4010-B1AB-59D3085F48AC}"/>
    <cellStyle name="Comma 91" xfId="1173" xr:uid="{900253A7-7E7D-418A-921B-3D861FBFEF61}"/>
    <cellStyle name="Comma 91 2" xfId="1658" xr:uid="{A9EC7E59-800A-4FCB-A0DE-9C058CB90D74}"/>
    <cellStyle name="Comma 92" xfId="1200" xr:uid="{026C1EEA-6D2B-4CDB-B152-80639DD29599}"/>
    <cellStyle name="Comma 92 2" xfId="1685" xr:uid="{90A3827E-D795-4733-A33B-F2D5C3FB3359}"/>
    <cellStyle name="Comma 93" xfId="1722" xr:uid="{D51820ED-A240-4787-B469-42CFDF9D4A09}"/>
    <cellStyle name="Comma 94" xfId="940" xr:uid="{57076324-D96A-4AEF-A048-81820D24AD3D}"/>
    <cellStyle name="Comma 95" xfId="948" xr:uid="{D97040B3-6E8D-4EB4-A050-B6B289C854C5}"/>
    <cellStyle name="Comma 96" xfId="938" xr:uid="{BCDEFACE-B51C-461A-BC57-D18601B3FD27}"/>
    <cellStyle name="comma zerodec" xfId="366" xr:uid="{A25FB1A5-D748-47E0-987F-D531E72ECA2A}"/>
    <cellStyle name="comma zerodec 2" xfId="367" xr:uid="{CFB199CD-412E-4676-90DA-D992B4D9D7AD}"/>
    <cellStyle name="comma zerodec 2 2" xfId="368" xr:uid="{D5875A7E-A443-4A09-8E85-5A4F0375B97C}"/>
    <cellStyle name="comma zerodec 2 3" xfId="369" xr:uid="{E561CE4B-9C12-45AB-BAB4-57944DD0DFA6}"/>
    <cellStyle name="comma zerodec 3" xfId="370" xr:uid="{97DECE60-EE4B-4F0C-A15B-F70BD3E9B1A8}"/>
    <cellStyle name="comma zerodec 4" xfId="371" xr:uid="{7E9648D3-7731-40E0-8188-E162FE85E05C}"/>
    <cellStyle name="comma zerodec_Book1" xfId="372" xr:uid="{1E01AA47-05ED-4BA9-940B-64F1D698FB8D}"/>
    <cellStyle name="Copied" xfId="373" xr:uid="{C43EDA08-5061-47CF-B7D8-B966F4039190}"/>
    <cellStyle name="Copied 2" xfId="374" xr:uid="{4A24557A-270E-43D8-BB9F-7AF6F91DD4D9}"/>
    <cellStyle name="Curren - Style3" xfId="375" xr:uid="{EB6A8CDA-B768-470B-A3E5-0631F2460D26}"/>
    <cellStyle name="Curren - Style4" xfId="376" xr:uid="{CB28CAAE-BBB1-48B0-973B-0B940879FFDD}"/>
    <cellStyle name="Currency (0.00)" xfId="377" xr:uid="{EFCCBEE6-FACB-4FD7-B78F-77EC894627A8}"/>
    <cellStyle name="Currency [00]" xfId="378" xr:uid="{95F9EB39-CC05-4941-AED6-07E82FF4DCBD}"/>
    <cellStyle name="Currency 10" xfId="1176" xr:uid="{00769F9B-0EEF-47F7-964B-DCFF717F2048}"/>
    <cellStyle name="Currency 10 2" xfId="1661" xr:uid="{19192C2D-FA47-4E7B-A61C-9A36C8038CC9}"/>
    <cellStyle name="Currency 11" xfId="1198" xr:uid="{A42F3D77-0379-46CC-B2F2-6EFD88B9A7D5}"/>
    <cellStyle name="Currency 11 2" xfId="1683" xr:uid="{5FF33B5D-F60E-421A-B68D-531B88E34865}"/>
    <cellStyle name="Currency 12" xfId="1164" xr:uid="{EC6FEFC6-D1CC-4FAB-BB71-1B551D29FE62}"/>
    <cellStyle name="Currency 12 2" xfId="1649" xr:uid="{F7586F81-8D87-4BCB-B403-2D580745A439}"/>
    <cellStyle name="Currency 13" xfId="1103" xr:uid="{F66F14F1-4120-4BBA-A769-82E696878D82}"/>
    <cellStyle name="Currency 13 2" xfId="1588" xr:uid="{63974F02-12FE-4B9C-B7C3-E43AF5E84E8A}"/>
    <cellStyle name="Currency 14" xfId="1184" xr:uid="{04EADF28-C196-44E2-A424-98989E911F01}"/>
    <cellStyle name="Currency 14 2" xfId="1669" xr:uid="{B1A9BB87-5516-4E15-A378-02041282FC4B}"/>
    <cellStyle name="Currency 15" xfId="1141" xr:uid="{1C9471A9-55EA-4669-A87F-8EC0DA9195C0}"/>
    <cellStyle name="Currency 15 2" xfId="1626" xr:uid="{B8B6E2C2-60CF-4F60-B007-BE03405B581A}"/>
    <cellStyle name="Currency 16" xfId="1205" xr:uid="{08510127-823C-4049-9FC9-AACCD0E3660C}"/>
    <cellStyle name="Currency 16 2" xfId="1690" xr:uid="{5499521C-93BE-4BC5-B9BE-F58905356CAB}"/>
    <cellStyle name="Currency 17" xfId="1209" xr:uid="{B49A3185-7349-4749-8688-05CAA91C813F}"/>
    <cellStyle name="Currency 17 2" xfId="1694" xr:uid="{1D2A25A4-04D6-4ECD-9AC5-915BF8DA9069}"/>
    <cellStyle name="Currency 18" xfId="1188" xr:uid="{4431F899-B876-458C-AE12-C629BE395055}"/>
    <cellStyle name="Currency 18 2" xfId="1673" xr:uid="{0CE42DB4-4F73-42C3-9051-9BC239118529}"/>
    <cellStyle name="Currency 19" xfId="1137" xr:uid="{2AE999C0-C625-4C9C-929E-88BE49E37788}"/>
    <cellStyle name="Currency 19 2" xfId="1622" xr:uid="{1747FC8B-35D8-4E51-A262-9D5136E4E6F4}"/>
    <cellStyle name="Currency 2" xfId="379" xr:uid="{5BFF00F6-8BE4-41B9-BA86-2D1E9DE6EBF3}"/>
    <cellStyle name="Currency 2 2" xfId="380" xr:uid="{B7BA897B-9C9D-4F0F-829F-67DC591148AF}"/>
    <cellStyle name="Currency 2 3" xfId="1426" xr:uid="{A5968BD4-8A7F-4276-827E-4833C99AD545}"/>
    <cellStyle name="Currency 20" xfId="1175" xr:uid="{A3CAC8D7-A874-4AFE-8AC6-48DE75075C64}"/>
    <cellStyle name="Currency 20 2" xfId="1660" xr:uid="{59258B1B-DE61-49EC-A9E1-3DE98089C805}"/>
    <cellStyle name="Currency 21" xfId="1148" xr:uid="{279C76C0-945E-4F1E-8B98-2B074BED4ABE}"/>
    <cellStyle name="Currency 21 2" xfId="1633" xr:uid="{AF7DC770-F1EF-412B-B6C5-B3034B5F9E20}"/>
    <cellStyle name="Currency 22" xfId="1203" xr:uid="{8DA6C8CC-6650-4DBF-9D88-9E13E596A4A6}"/>
    <cellStyle name="Currency 22 2" xfId="1688" xr:uid="{BA909D81-A761-4F58-A9E3-66B3D3C7121A}"/>
    <cellStyle name="Currency 23" xfId="1154" xr:uid="{E6AB7443-452B-4683-9BD2-C0D26F3C8E81}"/>
    <cellStyle name="Currency 23 2" xfId="1639" xr:uid="{DDDEE45E-E3AA-410B-90A7-6357619D265E}"/>
    <cellStyle name="Currency 24" xfId="1208" xr:uid="{9176BC52-6887-4F31-9D5E-E8714FC3028B}"/>
    <cellStyle name="Currency 24 2" xfId="1693" xr:uid="{C1C651B2-17A8-48A0-A987-975E9DBCCD31}"/>
    <cellStyle name="Currency 25" xfId="1197" xr:uid="{EA688385-720B-4E5F-ADB5-793BDA07BE75}"/>
    <cellStyle name="Currency 25 2" xfId="1682" xr:uid="{5E2496AB-FA0E-4B5E-A961-0AC7391CEB59}"/>
    <cellStyle name="Currency 26" xfId="1121" xr:uid="{8BB82365-FCE4-4F25-97EA-070CB1531E07}"/>
    <cellStyle name="Currency 26 2" xfId="1606" xr:uid="{C543EF39-5924-46A6-9D9E-B456BC277F1A}"/>
    <cellStyle name="Currency 27" xfId="1180" xr:uid="{47D5BB72-CBB7-4214-B0EA-183F043D96A7}"/>
    <cellStyle name="Currency 27 2" xfId="1665" xr:uid="{32A0DC6A-3BE9-4278-A69D-9DEF1363D433}"/>
    <cellStyle name="Currency 28" xfId="1145" xr:uid="{FFD826CE-C7BF-4E77-A768-9DB001634E9C}"/>
    <cellStyle name="Currency 28 2" xfId="1630" xr:uid="{CBDD4A4B-153B-4A7D-9337-4E14F6EAB62E}"/>
    <cellStyle name="Currency 29" xfId="1169" xr:uid="{18466B3E-3CF0-479F-BA56-1A61DBA8DA45}"/>
    <cellStyle name="Currency 29 2" xfId="1654" xr:uid="{02AB8290-8F21-49C3-85B7-D70EB5CB82B3}"/>
    <cellStyle name="Currency 3" xfId="381" xr:uid="{97353D37-E0C0-4B35-A4F8-6DD480891A01}"/>
    <cellStyle name="Currency 3 2" xfId="1484" xr:uid="{2EA3A2C2-19FA-43AE-A03B-CCAB7D7B92E8}"/>
    <cellStyle name="Currency 30" xfId="1153" xr:uid="{485C2638-B53B-4129-A26D-DAE38E2D4F7C}"/>
    <cellStyle name="Currency 30 2" xfId="1638" xr:uid="{97005E19-D110-4F84-BAAA-6EA0D0B3BF5D}"/>
    <cellStyle name="Currency 31" xfId="1101" xr:uid="{0A2851D9-C266-4D6F-BA25-21975DC88079}"/>
    <cellStyle name="Currency 31 2" xfId="1586" xr:uid="{48EF89BD-F14E-4C63-B0BE-D2E9B822398C}"/>
    <cellStyle name="Currency 32" xfId="1186" xr:uid="{37667643-2190-4414-805D-1687D64D9C33}"/>
    <cellStyle name="Currency 32 2" xfId="1671" xr:uid="{55D48F18-4EB3-420A-A1FD-03B8ED764A68}"/>
    <cellStyle name="Currency 33" xfId="1139" xr:uid="{A3AEEA46-7776-4D4F-AF4E-FBF84FF79ABE}"/>
    <cellStyle name="Currency 33 2" xfId="1624" xr:uid="{E1D1A9B8-7D8B-4F00-AFE2-C44F2572F72F}"/>
    <cellStyle name="Currency 34" xfId="1723" xr:uid="{B7098923-F76D-408F-9041-B16D4D5895D9}"/>
    <cellStyle name="Currency 4" xfId="382" xr:uid="{307C1B2F-BB92-450C-A9B3-B0627BDFDB7D}"/>
    <cellStyle name="Currency 4 2" xfId="1489" xr:uid="{2E0D1BA6-1FB6-400A-B0C8-3B2DDF1D2B85}"/>
    <cellStyle name="Currency 5" xfId="1018" xr:uid="{ECAB281D-AF50-4CDD-98C2-ADA2189FD3EF}"/>
    <cellStyle name="Currency 5 2" xfId="1504" xr:uid="{69766C9A-1A14-4BEE-8B17-A50AD42FD254}"/>
    <cellStyle name="Currency 6" xfId="1041" xr:uid="{1066E3DF-5827-4FFC-8160-3234AC9DD709}"/>
    <cellStyle name="Currency 6 2" xfId="1527" xr:uid="{7C43F9BF-6794-4E76-A91E-A7653D4701D4}"/>
    <cellStyle name="Currency 7" xfId="1100" xr:uid="{33AA73E1-4D44-45ED-A1C8-10D2EB3892BA}"/>
    <cellStyle name="Currency 7 2" xfId="1585" xr:uid="{202F34AE-3FA1-4B98-9EAC-4F01CF980F0A}"/>
    <cellStyle name="Currency 8" xfId="1189" xr:uid="{4BD5C349-B509-4A08-87AA-B45548F59BB0}"/>
    <cellStyle name="Currency 8 2" xfId="1674" xr:uid="{78D0BAEA-4E81-4905-B706-C0980EABFA68}"/>
    <cellStyle name="Currency 9" xfId="1136" xr:uid="{F50FFB79-3918-4ACC-A971-FCEB43C30CFC}"/>
    <cellStyle name="Currency 9 2" xfId="1621" xr:uid="{DCDEBEE5-1DC9-4AE1-BC18-9ADA12ECDDED}"/>
    <cellStyle name="Currency1" xfId="383" xr:uid="{530B5365-78AE-418C-ACEB-1AE6A42B5F90}"/>
    <cellStyle name="Currency1 2" xfId="384" xr:uid="{3EEABF16-D236-4F08-8DEB-2739616DD250}"/>
    <cellStyle name="Currency1 2 2" xfId="385" xr:uid="{F7825C1C-1D36-4AF8-8B74-D210C8C8285A}"/>
    <cellStyle name="Currency1 2 3" xfId="386" xr:uid="{BBADA92C-2FAF-4EE4-942E-C88E0C99ED6A}"/>
    <cellStyle name="Currency1 3" xfId="387" xr:uid="{88099B45-46E9-4603-997D-799744658C85}"/>
    <cellStyle name="Currency1 4" xfId="388" xr:uid="{5347E0E1-6703-4E84-AF3B-876CF716A447}"/>
    <cellStyle name="Currency1_Book1" xfId="389" xr:uid="{8E309123-ED07-40D9-BA3E-C994165E3011}"/>
    <cellStyle name="Date Short" xfId="390" xr:uid="{6AB58CA4-12C1-4544-8A87-22CBA2E9DA63}"/>
    <cellStyle name="Dezimal [0]_35ERI8T2gbIEMixb4v26icuOo" xfId="391" xr:uid="{E89E8BDF-82B9-4C91-939C-C42D0A50E5D7}"/>
    <cellStyle name="Dezimal_35ERI8T2gbIEMixb4v26icuOo" xfId="392" xr:uid="{0BCC0E2D-ACC5-4FDE-A53D-BE25C5221537}"/>
    <cellStyle name="Dollar (zero dec)" xfId="393" xr:uid="{D54ABD83-C10D-4B8F-8A08-75A1772FDBD0}"/>
    <cellStyle name="Dollar (zero dec) 2" xfId="394" xr:uid="{DE49E11C-18BE-402C-8377-CFC284712B85}"/>
    <cellStyle name="Dollar (zero dec) 2 2" xfId="395" xr:uid="{FC77FD98-5D84-4C78-9A46-D4726898F32C}"/>
    <cellStyle name="Dollar (zero dec) 2 3" xfId="396" xr:uid="{65AE8587-79FE-4B69-9141-1C02F85521A7}"/>
    <cellStyle name="Dollar (zero dec) 3" xfId="397" xr:uid="{B4C348C4-E34D-4B84-BDE6-142E3729AE62}"/>
    <cellStyle name="Dollar (zero dec) 4" xfId="398" xr:uid="{D13881D7-8BAE-43B1-9EC2-F196667C554C}"/>
    <cellStyle name="Dollar (zero dec)_WP HDY Q1'52" xfId="399" xr:uid="{79B151E6-3DFB-4AFE-83EC-E6B175F8B26C}"/>
    <cellStyle name="dt" xfId="400" xr:uid="{F4902530-C0D2-4537-86C1-7D1E29ABC2DC}"/>
    <cellStyle name="E&amp;Y House" xfId="401" xr:uid="{AC89F9C7-7DC7-43BC-B6C6-11369F5FA7D9}"/>
    <cellStyle name="Emphasis 1" xfId="402" xr:uid="{C5A5FBB6-23DF-4C57-BF31-7F12000E1752}"/>
    <cellStyle name="Emphasis 2" xfId="403" xr:uid="{7C3767AD-5D89-4168-8609-F84F17EFEFF3}"/>
    <cellStyle name="Emphasis 3" xfId="404" xr:uid="{9CB1674A-D9CA-4402-B7CC-E7F3748EAF88}"/>
    <cellStyle name="Enter Currency (0)" xfId="405" xr:uid="{1E9C7A76-7ACC-4780-9561-3AADF673654D}"/>
    <cellStyle name="Enter Currency (2)" xfId="406" xr:uid="{E51927E5-9696-4750-A9B3-01692946B09E}"/>
    <cellStyle name="Enter Units (0)" xfId="407" xr:uid="{1E88988C-8DA9-4A26-A266-314965534CBF}"/>
    <cellStyle name="Enter Units (1)" xfId="408" xr:uid="{228883F4-1423-480D-B391-5F229933E2CF}"/>
    <cellStyle name="Enter Units (2)" xfId="409" xr:uid="{70BE837D-103B-4637-B0F3-19F0824DA14C}"/>
    <cellStyle name="Entered" xfId="410" xr:uid="{7395A05D-7DD3-4A13-A5C2-E75832F53E04}"/>
    <cellStyle name="Entered 2" xfId="411" xr:uid="{64102999-FACF-4F44-815A-95C1E5FF9136}"/>
    <cellStyle name="Entry" xfId="412" xr:uid="{8ABE8524-7A4C-4BE9-91C0-1734E1AF875C}"/>
    <cellStyle name="Entry 2" xfId="413" xr:uid="{C3C8C3E1-6FC2-4E6F-A7F6-CAB6726F8DB9}"/>
    <cellStyle name="Euro" xfId="414" xr:uid="{E482360E-4231-4DCC-B6C3-0B4F98AF678C}"/>
    <cellStyle name="ev" xfId="415" xr:uid="{254F8761-E330-485B-AC69-526297F87F76}"/>
    <cellStyle name="Explanatory Text 2" xfId="416" xr:uid="{F000B5E2-32DB-42E7-BD3F-B0C3CE66ECC0}"/>
    <cellStyle name="Explanatory Text 3" xfId="417" xr:uid="{417C036B-905C-475E-8912-45B1A24708BF}"/>
    <cellStyle name="Explanatory Text 4 2" xfId="418" xr:uid="{666ACC77-F2B8-4DE7-8D3B-FCDC28F7E856}"/>
    <cellStyle name="Explanatory Text 5 2" xfId="419" xr:uid="{D62F89CD-C086-426A-9BF3-DF32A5C33E13}"/>
    <cellStyle name="Explanatory Text 6" xfId="420" xr:uid="{44E0B988-57A2-4789-8D94-9A6F77DEF0A8}"/>
    <cellStyle name="Format Number Column" xfId="421" xr:uid="{57573488-F913-423E-99A4-668074EB1202}"/>
    <cellStyle name="Good 2" xfId="422" xr:uid="{03F596C4-9622-45BB-B35E-BA1BB79EACA5}"/>
    <cellStyle name="Good 3" xfId="423" xr:uid="{B6169EDB-989D-4114-95CD-CC756B4CA581}"/>
    <cellStyle name="Good 4 2" xfId="424" xr:uid="{9D3B3390-074C-44A0-8498-42A210674C2D}"/>
    <cellStyle name="Good 5 2" xfId="425" xr:uid="{B16CDD20-182B-4D1F-A20E-E8540E29D18B}"/>
    <cellStyle name="Good 6" xfId="426" xr:uid="{ADD2E776-9D13-4F89-9047-77A50FC48D0C}"/>
    <cellStyle name="Grey" xfId="427" xr:uid="{CE431E90-B8FF-44CD-8A4B-48143DA2D5D5}"/>
    <cellStyle name="Grey 2" xfId="428" xr:uid="{A0078B67-B434-4E1B-9C41-61F90B020092}"/>
    <cellStyle name="Grey 3" xfId="429" xr:uid="{82605C2C-8CF5-4361-9662-D6238AC9D463}"/>
    <cellStyle name="Grey 4" xfId="430" xr:uid="{82831476-6D40-4717-A7FC-DD9F190E62E7}"/>
    <cellStyle name="guyan" xfId="431" xr:uid="{78C927CA-64CC-4ACE-9323-38445E38233A}"/>
    <cellStyle name="Header - Style1" xfId="432" xr:uid="{C33AC4BA-373F-449A-B196-FE5C34AE9EED}"/>
    <cellStyle name="Header1" xfId="433" xr:uid="{03B40AEB-F780-4DDE-88D5-37B8AD182226}"/>
    <cellStyle name="Header1 2" xfId="434" xr:uid="{0153F6B9-E198-418A-9ADA-219D85493998}"/>
    <cellStyle name="Header2" xfId="435" xr:uid="{9AE4A7A2-7149-415A-AB96-DFFC4D32B2C8}"/>
    <cellStyle name="Header2 2" xfId="436" xr:uid="{60DB4CB4-BBBB-491C-A9D9-B2C3B2D6BD41}"/>
    <cellStyle name="Heading" xfId="437" xr:uid="{B5976D4A-F94A-4CA7-B7FA-BB7E06978C86}"/>
    <cellStyle name="Heading 1 2" xfId="438" xr:uid="{D416FEA9-3AD5-4DA5-92FE-54E4CD2128E5}"/>
    <cellStyle name="Heading 1 3" xfId="439" xr:uid="{8EE1DA87-E15E-4415-9E52-87C49CC0221C}"/>
    <cellStyle name="Heading 1 4 2" xfId="440" xr:uid="{119EA751-114B-49A6-BDB4-AD4B0FE5B7B2}"/>
    <cellStyle name="Heading 1 5 2" xfId="441" xr:uid="{2902E1D4-03BA-45C2-BD8C-4B725DB3E0AD}"/>
    <cellStyle name="Heading 1 6" xfId="442" xr:uid="{DB75BC11-6CBA-458E-9B61-BEC89450B4FA}"/>
    <cellStyle name="Heading 2 2" xfId="443" xr:uid="{1138C841-3150-49A9-BC9D-918F38FDFD02}"/>
    <cellStyle name="Heading 2 3" xfId="444" xr:uid="{A9EC24E5-82C3-49CA-AF50-8C3E5E3BC882}"/>
    <cellStyle name="Heading 2 4 2" xfId="445" xr:uid="{C3AFC818-B7A5-4DB8-99A6-A9AD7152B919}"/>
    <cellStyle name="Heading 2 5 2" xfId="446" xr:uid="{39F82442-6F96-45BA-B5D2-50D3D27B5AEF}"/>
    <cellStyle name="Heading 2 6" xfId="447" xr:uid="{A2C7B026-36C1-49FF-857B-3C52194611DE}"/>
    <cellStyle name="Heading 3 2" xfId="448" xr:uid="{563F289F-717C-46FB-B795-FC43E2851AFC}"/>
    <cellStyle name="Heading 3 3" xfId="449" xr:uid="{200DBB5D-74AB-4CC3-8C45-592A7D86DD8F}"/>
    <cellStyle name="Heading 3 4 2" xfId="450" xr:uid="{3803A75B-0674-4B36-99E2-2CC679D566EB}"/>
    <cellStyle name="Heading 3 5 2" xfId="451" xr:uid="{68113778-C30D-475C-993D-5AF9FC522061}"/>
    <cellStyle name="Heading 3 6" xfId="452" xr:uid="{7F854355-F232-45EF-9952-CB54ABE7A535}"/>
    <cellStyle name="Heading 4 2" xfId="453" xr:uid="{C58BE4B5-4B8E-4A64-A04B-B1D9A3A32C27}"/>
    <cellStyle name="Heading 4 3" xfId="454" xr:uid="{D42DAD5C-3028-436F-9771-CAA8D42E3714}"/>
    <cellStyle name="Heading 4 4 2" xfId="455" xr:uid="{DC5AE99D-899D-41D9-9EDC-A9658026ABDC}"/>
    <cellStyle name="Heading 4 5 2" xfId="456" xr:uid="{1AA034C1-8923-4C35-A4F9-93404D086720}"/>
    <cellStyle name="Heading 4 6" xfId="457" xr:uid="{3A1B4233-85B9-4992-A0D2-1515CC0FC3BE}"/>
    <cellStyle name="Hyperlink 2" xfId="458" xr:uid="{BF8FFA85-3EA6-45F2-8A34-8E3B7E1CBDBB}"/>
    <cellStyle name="Hyperlink 3" xfId="459" xr:uid="{669BB786-C2ED-4233-8AAB-5B96644423D2}"/>
    <cellStyle name="Hyperlink 4" xfId="460" xr:uid="{FE9A5900-DE8D-4824-928A-7977D9FA8ACF}"/>
    <cellStyle name="Hyperlink 5" xfId="461" xr:uid="{C02DD291-A215-4955-862F-709AA2BABBCB}"/>
    <cellStyle name="Hyperlink 6" xfId="462" xr:uid="{38CD3BF2-1414-4E21-8F16-8C8252E1CC7C}"/>
    <cellStyle name="Input [yellow]" xfId="463" xr:uid="{62258CF1-7F38-455C-BF19-A6ED26147CB6}"/>
    <cellStyle name="Input [yellow] 2" xfId="464" xr:uid="{0D9D6DE7-052E-48E2-A4DF-385724A8FDE8}"/>
    <cellStyle name="Input [yellow] 3" xfId="465" xr:uid="{E6BB9AD2-E660-4D67-844B-2D0CE536DD67}"/>
    <cellStyle name="Input [yellow] 4" xfId="466" xr:uid="{147DC639-1A52-463D-9212-524062715487}"/>
    <cellStyle name="Input 2" xfId="467" xr:uid="{E0237A0E-7431-491D-AA05-5CC91E23B439}"/>
    <cellStyle name="Input 3" xfId="468" xr:uid="{8934EA4B-63D2-477B-9BE7-04D20CE6280E}"/>
    <cellStyle name="Input 4 2" xfId="469" xr:uid="{E2051D5A-AE05-41D7-87FE-635828758630}"/>
    <cellStyle name="Input 5 2" xfId="470" xr:uid="{52225F0D-7E29-418E-87AB-FAC029664D85}"/>
    <cellStyle name="Input 6" xfId="471" xr:uid="{BB2B17A3-13AD-4FE7-95AB-877D00647FAA}"/>
    <cellStyle name="Input 7" xfId="472" xr:uid="{2549B4FD-E608-4C8F-BF65-882625ACAD63}"/>
    <cellStyle name="ldt_guyan" xfId="473" xr:uid="{6D64627D-DC8E-486C-BAF6-3E715D44238E}"/>
    <cellStyle name="left" xfId="474" xr:uid="{471A6A34-D5AF-49BD-BD32-6A355B6DA4D8}"/>
    <cellStyle name="lines" xfId="475" xr:uid="{86D583D1-E7FF-4FB1-88AB-6C59BB3FB690}"/>
    <cellStyle name="Link Currency (0)" xfId="476" xr:uid="{DDF15A40-E658-4A02-827E-5CD47629E62F}"/>
    <cellStyle name="Link Currency (2)" xfId="477" xr:uid="{7AB09F19-C82E-428D-B17C-A92545DE5434}"/>
    <cellStyle name="Link Currency (2) 2" xfId="478" xr:uid="{DDD5DBA6-5823-418A-91A6-ACA67BCDFB93}"/>
    <cellStyle name="Link Units (0)" xfId="479" xr:uid="{5A4EDC48-49C6-41E4-806E-43A8DDE52FE1}"/>
    <cellStyle name="Link Units (1)" xfId="480" xr:uid="{BC022297-E844-45B9-A95D-96E9F01332DB}"/>
    <cellStyle name="Link Units (2)" xfId="481" xr:uid="{DDD57D6F-28CF-449E-9C53-3E2246C46EBC}"/>
    <cellStyle name="Linked Cell 2" xfId="482" xr:uid="{82FBC023-8857-46EE-A770-358570E3E038}"/>
    <cellStyle name="Linked Cell 3" xfId="483" xr:uid="{B4267DCB-685D-4861-9650-45C5272DC545}"/>
    <cellStyle name="Linked Cell 4 2" xfId="484" xr:uid="{1F691F1C-DD83-4485-B3B1-51DFE869A6E1}"/>
    <cellStyle name="Linked Cell 5 2" xfId="485" xr:uid="{6EF53FBF-C27A-411E-9D72-40F41A612836}"/>
    <cellStyle name="Linked Cell 6" xfId="486" xr:uid="{6E6872AB-F87A-4BEC-8666-37DB5B8E3306}"/>
    <cellStyle name="lk_guyan" xfId="487" xr:uid="{CF479CB8-7D9F-40AE-B280-F6DDF4667281}"/>
    <cellStyle name="Milliers [0]_AR1194" xfId="488" xr:uid="{BB38A68D-4743-437A-89C1-04DF34B3AF4B}"/>
    <cellStyle name="Milliers_AR1194" xfId="489" xr:uid="{1B0D3039-1128-46FF-A654-C6BDADE3086E}"/>
    <cellStyle name="Mon?taire [0]_AR1194" xfId="490" xr:uid="{522F2CA2-AA7E-40E3-87B8-DB7CADFBF539}"/>
    <cellStyle name="Mon?taire_AR1194" xfId="491" xr:uid="{E933A3EB-FA7F-429A-A8A2-F0E9EA45B6DA}"/>
    <cellStyle name="Monétaire [0]_laroux" xfId="492" xr:uid="{BA65CB9C-966E-41E2-9F17-19F6EA55B412}"/>
    <cellStyle name="Monétaire_laroux" xfId="493" xr:uid="{6D2C260E-A878-47D2-807C-DEFC12A8666F}"/>
    <cellStyle name="MS_COL_STYLE" xfId="494" xr:uid="{1FB7A3B7-BCB6-4F96-980F-AAD936DAAC3A}"/>
    <cellStyle name="n" xfId="495" xr:uid="{99C81D9C-E4AD-42E8-A57A-DB90A5DBDA35}"/>
    <cellStyle name="Neutral 2" xfId="496" xr:uid="{0F02F846-E668-4C5E-BC69-8CE17B3FD790}"/>
    <cellStyle name="Neutral 3" xfId="497" xr:uid="{CD9C32BD-A312-4D91-817D-9053A40F17EA}"/>
    <cellStyle name="Neutral 4 2" xfId="498" xr:uid="{F3E2CA46-2F19-4F0C-812A-48C9A459396D}"/>
    <cellStyle name="Neutral 5 2" xfId="499" xr:uid="{BC8740A7-B9D9-42EE-9BB1-254B1E7F3434}"/>
    <cellStyle name="Neutral 6" xfId="500" xr:uid="{A7054310-7E31-45D8-B266-462351289C48}"/>
    <cellStyle name="no dec" xfId="501" xr:uid="{4197CC21-7FC5-4895-8AD4-B69D8A11AB5F}"/>
    <cellStyle name="no dec 2" xfId="502" xr:uid="{74DF034C-115F-49CF-857D-06A47228C3E1}"/>
    <cellStyle name="no dec 2 2" xfId="503" xr:uid="{B62435AD-8023-4D9B-B417-1813F6B138AD}"/>
    <cellStyle name="no dec 2 3" xfId="504" xr:uid="{168E0A74-7F02-4EF2-8929-897E82109291}"/>
    <cellStyle name="no dec 3" xfId="505" xr:uid="{DF3158E8-7E92-4DE4-8FF3-108DA75CE4A4}"/>
    <cellStyle name="no dec_WP HDY Q1'52" xfId="506" xr:uid="{100D20E4-6EC1-437A-A8CF-AC1B88A88014}"/>
    <cellStyle name="Normal" xfId="0" builtinId="0"/>
    <cellStyle name="Normal - Style1" xfId="507" xr:uid="{6B0E52DC-9752-4EB3-A7AE-A23D6522662E}"/>
    <cellStyle name="Normal - Style1 2" xfId="508" xr:uid="{DE5263C4-32D1-4951-889B-D7D9E1807C54}"/>
    <cellStyle name="Normal - Style1 2 2" xfId="509" xr:uid="{CB176F40-0900-49F9-8686-ADC19ADA8DF5}"/>
    <cellStyle name="Normal - Style1 2 3" xfId="510" xr:uid="{7899CB56-69B5-4C6D-BDCF-AD128BACECAC}"/>
    <cellStyle name="Normal - Style1 3" xfId="511" xr:uid="{B2DD24AE-7446-43E6-AF28-716091B09ACE}"/>
    <cellStyle name="Normal - Style1 4" xfId="512" xr:uid="{BC669B29-A2C6-4DE1-ABE6-112416490BB4}"/>
    <cellStyle name="Normal - Style1_WP HDY Q1'52" xfId="513" xr:uid="{F6338315-4FA5-4B74-B389-3E867D12D922}"/>
    <cellStyle name="Normal - Style2" xfId="514" xr:uid="{96E5099B-0831-4E63-9E93-5E74044E77CE}"/>
    <cellStyle name="Normal - Style3" xfId="515" xr:uid="{A60F55FC-08D2-4A84-B970-03B969D644AD}"/>
    <cellStyle name="Normal - Style4" xfId="516" xr:uid="{7E3A0B07-73A0-42C9-BFB4-CF46E6CB435A}"/>
    <cellStyle name="Normal - Style5" xfId="517" xr:uid="{59A57262-285B-4B2A-B660-7D46C3391B81}"/>
    <cellStyle name="Normal - Style6" xfId="518" xr:uid="{DE48E7E2-5F00-4EA2-AF23-69FAA715222B}"/>
    <cellStyle name="Normal - Style7" xfId="519" xr:uid="{DDB7372E-00E3-441D-B990-E8067DAEA94C}"/>
    <cellStyle name="Normal - Style8" xfId="520" xr:uid="{AE659E80-EEBC-408D-A93A-EC9B86D44B43}"/>
    <cellStyle name="Normal 10" xfId="521" xr:uid="{A4E34A97-1711-4A23-9F9F-4870037B8136}"/>
    <cellStyle name="Normal 10 10" xfId="522" xr:uid="{60887158-C0B1-423F-B58D-487BDD3B2D53}"/>
    <cellStyle name="Normal 10 10 2" xfId="523" xr:uid="{800B29CF-74E7-426A-AB7F-227AFDCBCBF6}"/>
    <cellStyle name="Normal 10 2" xfId="524" xr:uid="{30EA29AF-ED6A-4D57-B88C-A263F7671135}"/>
    <cellStyle name="Normal 10 2 2" xfId="525" xr:uid="{18CE59D6-3CC2-4FC9-96E9-7A9D06CF747B}"/>
    <cellStyle name="Normal 10 2 2 2" xfId="1046" xr:uid="{42E1A7E9-8604-455F-B85E-72628175C0C7}"/>
    <cellStyle name="Normal 10 2 2 2 2" xfId="1531" xr:uid="{675AB455-A1C2-4746-BF74-662CB5371141}"/>
    <cellStyle name="Normal 10 2 2 3" xfId="1428" xr:uid="{BA2E1BA4-EA0C-4DFA-8965-09E8006C5C1E}"/>
    <cellStyle name="Normal 10 2 3" xfId="1033" xr:uid="{A587B774-9A73-415D-BDE3-08E2257A6414}"/>
    <cellStyle name="Normal 10 2 3 2" xfId="1519" xr:uid="{B948F365-5547-40B2-A924-F4D22EE2B2E1}"/>
    <cellStyle name="Normal 10 2 4" xfId="1427" xr:uid="{98E2DA9C-0771-4B5F-9AED-75A15B67BB2A}"/>
    <cellStyle name="Normal 10 3" xfId="526" xr:uid="{AD8013AD-5936-47AD-9105-159C0C2F66CA}"/>
    <cellStyle name="Normal 10 3 2" xfId="527" xr:uid="{8DA637D0-192E-48FB-A739-601ED1A096E6}"/>
    <cellStyle name="Normal 10 3 2 2" xfId="528" xr:uid="{A1A3905A-E46E-4D47-BE83-9706C44479EF}"/>
    <cellStyle name="Normal 10 3 2 2 2" xfId="1062" xr:uid="{9794DDEE-F2FC-4E47-9302-ADC1BB9A0B9A}"/>
    <cellStyle name="Normal 10 3 2 2 2 2" xfId="1547" xr:uid="{2A7E29DB-3088-4419-97C2-89ED11428977}"/>
    <cellStyle name="Normal 10 3 2 2 3" xfId="1431" xr:uid="{40EB29C3-5B54-4EB4-A76E-BDB63DF40D02}"/>
    <cellStyle name="Normal 10 3 2 3" xfId="1061" xr:uid="{ECC1DEF3-28E1-4F34-A6D3-2AD4F40BE463}"/>
    <cellStyle name="Normal 10 3 2 3 2" xfId="1546" xr:uid="{75EE5725-FB56-4832-B188-C6C1784B7340}"/>
    <cellStyle name="Normal 10 3 2 4" xfId="1430" xr:uid="{33AE164F-5F01-4C88-86F5-910C71B64DE1}"/>
    <cellStyle name="Normal 10 3 3" xfId="1060" xr:uid="{81FD1FA1-5645-4007-9F6F-F0E8E203A045}"/>
    <cellStyle name="Normal 10 3 3 2" xfId="1545" xr:uid="{EE333F54-A509-4F8F-AC1B-0684C78C4F85}"/>
    <cellStyle name="Normal 10 3 4" xfId="1429" xr:uid="{DA9D5F37-900E-4EBA-9F23-2DF594BBC18B}"/>
    <cellStyle name="Normal 10 4" xfId="529" xr:uid="{75A1AC2F-F323-4CBE-98A9-B2D33F55B19D}"/>
    <cellStyle name="Normal 10 4 2" xfId="1063" xr:uid="{41786E7F-EBE5-40AB-BA0C-BD76A1741F4E}"/>
    <cellStyle name="Normal 10 4 2 2" xfId="1548" xr:uid="{8E2FE4D5-A7CA-4BC1-BF2C-38BEAB8EA0EE}"/>
    <cellStyle name="Normal 10 4 3" xfId="1432" xr:uid="{CE54BD97-BE6F-4CE9-ACF8-79510F866A51}"/>
    <cellStyle name="Normal 10 5" xfId="530" xr:uid="{0DCDB4A6-8621-4AB9-93C9-95CB51B86374}"/>
    <cellStyle name="Normal 10 5 2" xfId="1059" xr:uid="{29E9301C-18B1-4784-8E9C-9788002D3D04}"/>
    <cellStyle name="Normal 10 5 2 2" xfId="1544" xr:uid="{32B3505C-1DA3-4810-B1C6-69965F997CCF}"/>
    <cellStyle name="Normal 10 5 3" xfId="1433" xr:uid="{E692699D-E772-4E26-B107-19B6A1B646E1}"/>
    <cellStyle name="Normal 11" xfId="531" xr:uid="{490254D5-38B7-44FC-834B-7A3460E94E9A}"/>
    <cellStyle name="Normal 11 2" xfId="532" xr:uid="{E9136F68-2A60-458D-8542-67A54B45B423}"/>
    <cellStyle name="Normal 11 3" xfId="533" xr:uid="{FA62A517-0B8E-4E68-B82E-81F11CDF423A}"/>
    <cellStyle name="Normal 11 3 2" xfId="1034" xr:uid="{DB85E935-8575-4A4B-A743-BD33B7F3844E}"/>
    <cellStyle name="Normal 11 3 2 2" xfId="1520" xr:uid="{6350E6BE-BB64-4D13-9D9D-A9B4DEE99359}"/>
    <cellStyle name="Normal 11 3 3" xfId="1434" xr:uid="{3170A513-D42D-42D0-92AB-065476FC18DA}"/>
    <cellStyle name="Normal 11 4" xfId="534" xr:uid="{950BFF6E-46B6-487E-A8C9-C6589FB8FB5F}"/>
    <cellStyle name="Normal 11_Detail Asset TCC Q2'53" xfId="535" xr:uid="{AFFE173F-6F47-4730-9194-3F907F2D9961}"/>
    <cellStyle name="Normal 12" xfId="536" xr:uid="{4482D7EA-7391-430D-8CD5-3C32984C3CCB}"/>
    <cellStyle name="Normal 12 2" xfId="537" xr:uid="{5C27153B-5253-4EEC-8628-DB2CC2BB021F}"/>
    <cellStyle name="Normal 12 3" xfId="538" xr:uid="{4FE83D47-1E53-49A3-818E-57DBBC02B5F1}"/>
    <cellStyle name="Normal 12 3 2" xfId="1035" xr:uid="{FF7C0F98-89CC-4BAD-8137-ACF6EF26353B}"/>
    <cellStyle name="Normal 12 3 2 2" xfId="1521" xr:uid="{D61072F3-F41E-41DC-AD4F-258D71363467}"/>
    <cellStyle name="Normal 12 3 3" xfId="1435" xr:uid="{68C4AAA7-E08A-4049-ABF5-CAA9B59B0F6D}"/>
    <cellStyle name="Normal 12_Detail Asset TCC Q2'53" xfId="539" xr:uid="{85783984-5089-44A6-A5A2-6F5B45490C9F}"/>
    <cellStyle name="Normal 13" xfId="540" xr:uid="{D84AE5A9-A3A3-43B8-9565-6CFF57881D2F}"/>
    <cellStyle name="Normal 13 2" xfId="541" xr:uid="{B921660E-830A-44AC-B75C-C96CBE27BF7F}"/>
    <cellStyle name="Normal 13 2 2" xfId="942" xr:uid="{C8777E29-52B8-4905-B8A3-ACE15734FDB9}"/>
    <cellStyle name="Normal 13 3" xfId="943" xr:uid="{B9B0425F-9D3B-404A-AB4E-E8D96B0F1D18}"/>
    <cellStyle name="Normal 14" xfId="542" xr:uid="{03D1CE6F-CCEE-4EB8-BAB4-0FC5CCAB5E98}"/>
    <cellStyle name="Normal 15" xfId="543" xr:uid="{7EEB8C53-7909-4B4B-AF6B-272C9586FBFC}"/>
    <cellStyle name="Normal 15 2" xfId="544" xr:uid="{FEF84651-22D4-4D6D-AAB6-F53B1CBCB3C6}"/>
    <cellStyle name="Normal 15 3" xfId="545" xr:uid="{67827D27-83D0-40A8-83D7-91261EFF12DA}"/>
    <cellStyle name="Normal 15_Detail Asset TCC Q2'53" xfId="546" xr:uid="{2D14127D-B24D-4A59-829A-D94A670BD8DC}"/>
    <cellStyle name="Normal 16" xfId="547" xr:uid="{C494353C-2183-4CCE-ADEF-8A2EFDB4BC8E}"/>
    <cellStyle name="Normal 16 2" xfId="548" xr:uid="{F2B6EF64-BF4B-40D9-93E8-6681A60337D7}"/>
    <cellStyle name="Normal 16_Detail Asset TCC Q2'53" xfId="549" xr:uid="{368CD18F-CBAB-42AC-AA25-A7D59555E0EE}"/>
    <cellStyle name="Normal 17" xfId="550" xr:uid="{39D9D96D-3CB2-4718-B8A0-46C742C6651C}"/>
    <cellStyle name="Normal 18" xfId="551" xr:uid="{B138FD1C-F2DD-4361-9EFC-D24E72C466A5}"/>
    <cellStyle name="Normal 18 2" xfId="552" xr:uid="{80CFFEC1-AF0F-49E5-BA6C-A3E753932CE3}"/>
    <cellStyle name="Normal 18_Detail Asset TCC Q2'53" xfId="553" xr:uid="{DEB257B2-DAA1-4821-A152-EB25AE305F17}"/>
    <cellStyle name="Normal 19" xfId="554" xr:uid="{0AFD80B0-0894-41C8-A495-403258BD6564}"/>
    <cellStyle name="Normal 2" xfId="555" xr:uid="{8F254576-AE05-4AE7-AE5D-38ACF58B6E96}"/>
    <cellStyle name="Normal 2 10" xfId="556" xr:uid="{55B39550-A4EE-4EC2-B47C-E6F91D7FF7E4}"/>
    <cellStyle name="Normal 2 11" xfId="557" xr:uid="{7C4F70E3-CB9B-4773-AD94-1237B6EF4E27}"/>
    <cellStyle name="Normal 2 12" xfId="968" xr:uid="{7AC93767-64EF-4525-BEBD-6380CC0653BF}"/>
    <cellStyle name="Normal 2 2" xfId="558" xr:uid="{D1FE454E-A077-4423-B318-68CC5D731B05}"/>
    <cellStyle name="Normal 2 2 2" xfId="559" xr:uid="{0090A724-075B-4AA4-956B-B59EC90364F2}"/>
    <cellStyle name="Normal 2 2 3" xfId="560" xr:uid="{6FA5BBA5-0A30-499E-834A-06DF398242BA}"/>
    <cellStyle name="Normal 2 2 4" xfId="561" xr:uid="{798051CC-3C4B-48B2-B768-9553ACB3EFE8}"/>
    <cellStyle name="Normal 2 2 4 2" xfId="562" xr:uid="{F270962E-E947-40C0-9802-190C5B7FE5D1}"/>
    <cellStyle name="Normal 2 2 4 3" xfId="563" xr:uid="{6852F486-457C-41B2-9BC8-F9BCE1CF7CBE}"/>
    <cellStyle name="Normal 2 2 4 3 2" xfId="1015" xr:uid="{3E3380F2-2976-44C5-84A0-FA5FB64A1C92}"/>
    <cellStyle name="Normal 2 2 4 3 3" xfId="944" xr:uid="{4AF914ED-2CA7-4292-AA80-D54F87FAEC86}"/>
    <cellStyle name="Normal 2 2 5" xfId="564" xr:uid="{883C8758-28E0-4CC0-8547-72EBFCD64034}"/>
    <cellStyle name="Normal 2 3" xfId="565" xr:uid="{4F01E081-82E5-4F14-9A44-FA78B56EE8EB}"/>
    <cellStyle name="Normal 2 4" xfId="566" xr:uid="{861F1CF3-4CC3-497A-8BD8-E52CECCD1E11}"/>
    <cellStyle name="Normal 2 4 2" xfId="567" xr:uid="{4EF7145F-6012-48C5-80F9-31CCA982A876}"/>
    <cellStyle name="Normal 2 5" xfId="568" xr:uid="{F688ADE3-72EC-4CA0-8796-D104A460A626}"/>
    <cellStyle name="Normal 2 6" xfId="569" xr:uid="{6F6D701F-9038-404D-96D2-95D7C75634FE}"/>
    <cellStyle name="Normal 2 7" xfId="570" xr:uid="{9A27B1B9-E642-4DA5-9027-5FF3BCC96654}"/>
    <cellStyle name="Normal 2 8" xfId="571" xr:uid="{1C0A7160-DF92-42AA-8C8C-FB6CC585E302}"/>
    <cellStyle name="Normal 2 9" xfId="572" xr:uid="{A0DC1227-0271-4862-8BF7-E713C59D260A}"/>
    <cellStyle name="Normal 20" xfId="573" xr:uid="{2D5C2E72-86D5-47A4-B7D3-0636BC8562C0}"/>
    <cellStyle name="Normal 21" xfId="574" xr:uid="{8A3ABAC9-61AE-4BD9-8D4C-37EF5E29C7E5}"/>
    <cellStyle name="Normal 21 2" xfId="575" xr:uid="{74C3254C-DFF1-40B5-9F9D-733094CF2B6A}"/>
    <cellStyle name="Normal 21_TCC_WP_04'52" xfId="576" xr:uid="{2163E58F-9EED-4DA4-9173-64757C97ADCA}"/>
    <cellStyle name="Normal 22" xfId="577" xr:uid="{CD1BE717-3578-40D6-998A-393114817C04}"/>
    <cellStyle name="Normal 23" xfId="578" xr:uid="{787AFA8A-781E-4E47-AFB4-378FBC9C1201}"/>
    <cellStyle name="Normal 24" xfId="579" xr:uid="{E9CC98C3-ED3D-46AF-9E3A-50924120E472}"/>
    <cellStyle name="Normal 246" xfId="580" xr:uid="{10CEBDEF-E097-4712-BC83-41668DAA40E4}"/>
    <cellStyle name="Normal 249" xfId="581" xr:uid="{709C616F-337D-4773-89D5-F7523C943BAA}"/>
    <cellStyle name="Normal 25" xfId="582" xr:uid="{8064A6A1-940D-45A4-9FA0-E7534ACB8F3C}"/>
    <cellStyle name="Normal 250" xfId="583" xr:uid="{294A59C5-682B-4AE6-94EC-1D17869CD87F}"/>
    <cellStyle name="Normal 251" xfId="584" xr:uid="{F7AC6FDD-85B5-4593-B0BD-0DE9A9684A72}"/>
    <cellStyle name="Normal 252" xfId="585" xr:uid="{2937B804-6E30-42E0-B024-3DF0A4CF70A0}"/>
    <cellStyle name="Normal 26" xfId="586" xr:uid="{5AE271B8-1CCF-4336-ACB9-7C03C4FA7DF2}"/>
    <cellStyle name="Normal 26 2" xfId="587" xr:uid="{E2D8CDCE-B2C6-415C-9409-565363294CE3}"/>
    <cellStyle name="Normal 260" xfId="588" xr:uid="{1CCB2ABE-16E7-4973-A7F5-BE82FB952BDB}"/>
    <cellStyle name="Normal 265" xfId="589" xr:uid="{F91BBDB1-2036-40A9-97E3-671D4184DD8F}"/>
    <cellStyle name="Normal 27" xfId="590" xr:uid="{0484FCB1-A8C0-48EB-B2A2-B1C8C0B0461F}"/>
    <cellStyle name="Normal 27 2" xfId="1036" xr:uid="{259E862C-2833-4064-8CBC-CCD13E8CCA55}"/>
    <cellStyle name="Normal 27 2 2" xfId="1522" xr:uid="{66F83646-D8BC-476D-8F7D-4BAFB62ACD70}"/>
    <cellStyle name="Normal 27 3" xfId="1436" xr:uid="{C28840A9-01B6-48D8-AC7B-520B28C4A4F6}"/>
    <cellStyle name="Normal 28" xfId="591" xr:uid="{069B9BC3-1F21-4A26-AE3E-0B018AD49A2D}"/>
    <cellStyle name="Normal 29" xfId="592" xr:uid="{B7E5747F-72EB-453B-A996-952ED394CC62}"/>
    <cellStyle name="Normal 29 2" xfId="593" xr:uid="{D78076C4-E2AE-4383-B78B-D5549DDDD83E}"/>
    <cellStyle name="Normal 3" xfId="594" xr:uid="{7893C355-6A95-41E8-A7B2-57BD80B5CA4A}"/>
    <cellStyle name="Normal 3 2" xfId="595" xr:uid="{9F952759-14D2-4E91-9ED1-561FF9088EA1}"/>
    <cellStyle name="Normal 3 2 2" xfId="596" xr:uid="{2494CCD6-0DDB-434A-9605-8D74EFDD9AE5}"/>
    <cellStyle name="Normal 3 2 3" xfId="947" xr:uid="{6AA317A7-23C0-4CC7-B6A6-FE66C0245CB0}"/>
    <cellStyle name="Normal 3 3" xfId="597" xr:uid="{25D3137B-760F-42FC-A1D8-93C612DB48A7}"/>
    <cellStyle name="Normal 3 4" xfId="598" xr:uid="{DF95EA6E-BC39-4728-8357-1DAC40FBF388}"/>
    <cellStyle name="Normal 3 5" xfId="599" xr:uid="{CFED12CF-AEEC-46B7-98CA-2221F3AEAD56}"/>
    <cellStyle name="Normal 3 6" xfId="600" xr:uid="{FA4766EA-915A-466B-9ADB-5037778CC0A8}"/>
    <cellStyle name="Normal 3 6 2" xfId="949" xr:uid="{40BAD582-25E6-40B7-9E43-5AB631786D52}"/>
    <cellStyle name="Normal 3 7" xfId="972" xr:uid="{6A36607B-EB82-4A4B-BEDC-70D65C6ABA37}"/>
    <cellStyle name="Normal 3 8" xfId="946" xr:uid="{7FDC4C34-51A4-498E-AAB9-A39DC10DC073}"/>
    <cellStyle name="Normal 30" xfId="601" xr:uid="{DBFD4A01-4337-4437-877B-BC56538B4E87}"/>
    <cellStyle name="Normal 30 2" xfId="602" xr:uid="{B231344D-92AA-4C0F-909C-7E0A286D6DDC}"/>
    <cellStyle name="Normal 30_WP_SUN Q4'52_Lister+GS" xfId="603" xr:uid="{E382AC73-8960-43F7-A56A-2C104D63478D}"/>
    <cellStyle name="Normal 31" xfId="604" xr:uid="{1A0FD3B4-AEEE-4E78-AC9E-CAE4E54994CD}"/>
    <cellStyle name="Normal 32" xfId="605" xr:uid="{07E1BFCC-D7EB-4262-A60D-61CA677EED28}"/>
    <cellStyle name="Normal 33" xfId="606" xr:uid="{BE9A819F-58FF-4347-8B07-CE6A1A6EEA74}"/>
    <cellStyle name="Normal 34" xfId="607" xr:uid="{6EC1BFC8-3ABB-4E03-B7B7-BB13760BFB9D}"/>
    <cellStyle name="Normal 35" xfId="608" xr:uid="{66AED953-357C-449A-878D-224527C0EEDF}"/>
    <cellStyle name="Normal 36" xfId="609" xr:uid="{F0396E98-B72A-4EAE-9A93-AF1D97C80861}"/>
    <cellStyle name="Normal 37" xfId="610" xr:uid="{6617CD47-5670-4948-8F23-74B20BF4FED3}"/>
    <cellStyle name="Normal 37 2" xfId="1037" xr:uid="{7056BA7A-0EB7-4114-B8C8-78D39EC8347C}"/>
    <cellStyle name="Normal 37 2 2" xfId="1523" xr:uid="{C37793E0-923B-42DB-A4B8-B0EC2A69523C}"/>
    <cellStyle name="Normal 37 3" xfId="1437" xr:uid="{F61F6E90-0457-46ED-8174-D6626EECC88F}"/>
    <cellStyle name="Normal 38" xfId="611" xr:uid="{CF7E12C2-4ADB-40E2-BAAD-AD295051365E}"/>
    <cellStyle name="Normal 38 2" xfId="1071" xr:uid="{C8240B68-8075-41D0-8386-BA2FED4376A1}"/>
    <cellStyle name="Normal 38 2 2" xfId="1556" xr:uid="{2D3915FB-0AF2-4693-8E81-D6ABE192A690}"/>
    <cellStyle name="Normal 38 3" xfId="1438" xr:uid="{891C76FD-BEEA-4CBA-A37C-A4F22079BF84}"/>
    <cellStyle name="Normal 39" xfId="612" xr:uid="{D8BF64BB-C5E0-436C-9FD7-B66D5CEAA7E2}"/>
    <cellStyle name="Normal 39 2" xfId="1004" xr:uid="{9EB365A1-CED9-416D-9D51-598E6213E1C6}"/>
    <cellStyle name="Normal 39 2 2" xfId="1282" xr:uid="{BB941111-5BAB-4E4F-9C4F-BFF936B72C32}"/>
    <cellStyle name="Normal 39 2 2 2" xfId="1710" xr:uid="{05810337-E743-4418-8B9F-C384889A8B49}"/>
    <cellStyle name="Normal 39 2 3" xfId="1492" xr:uid="{45792E93-CBCB-49A1-BCB2-4EC3E60CCA1B}"/>
    <cellStyle name="Normal 39 3" xfId="1074" xr:uid="{EBCE166A-047F-4CEB-8135-C0D7BBF9884A}"/>
    <cellStyle name="Normal 39 3 2" xfId="1559" xr:uid="{420E930E-1DEB-4018-97A2-3E0D77C3CFF4}"/>
    <cellStyle name="Normal 39 4" xfId="1236" xr:uid="{ECEDFEE1-F458-46A1-A8F1-0379C9B97F74}"/>
    <cellStyle name="Normal 39 4 2" xfId="1697" xr:uid="{40E36814-0BB1-4328-A1C5-480DFEE878A6}"/>
    <cellStyle name="Normal 39 5" xfId="1439" xr:uid="{6485845F-5F1D-4A04-AF61-ACB8B1C83150}"/>
    <cellStyle name="Normal 39 6" xfId="950" xr:uid="{A4DD1805-C82B-4E14-96DB-C56406D9A2BF}"/>
    <cellStyle name="Normal 398" xfId="613" xr:uid="{155C435D-87D7-4DC7-8EE7-2135DA479648}"/>
    <cellStyle name="Normal 4" xfId="614" xr:uid="{BB19337A-A546-4BE9-B3E4-03124C1E2C2E}"/>
    <cellStyle name="Normal 4 2" xfId="615" xr:uid="{2ECA8600-114F-4919-8DAA-819DE2502D9A}"/>
    <cellStyle name="Normal 4 3" xfId="616" xr:uid="{1B22DB3A-9F48-4B08-A41E-65AAE87D34AD}"/>
    <cellStyle name="Normal 4 4" xfId="617" xr:uid="{04C4B4BE-F66F-41DA-B629-7A39D2CE7B57}"/>
    <cellStyle name="Normal 4 4 2" xfId="998" xr:uid="{C66C91DF-25C5-4FDA-9DF6-C57A324D5F3E}"/>
    <cellStyle name="Normal 4 4 2 2" xfId="1277" xr:uid="{B80C458D-C6F8-4106-B5D5-1789650F322A}"/>
    <cellStyle name="Normal 4 4 3" xfId="1163" xr:uid="{04CBABDE-8785-4087-B87E-58DFC87363E9}"/>
    <cellStyle name="Normal 4 4 3 2" xfId="1648" xr:uid="{39053C64-77EC-45D5-8E87-8F5F2AC75969}"/>
    <cellStyle name="Normal 4 4 4" xfId="1237" xr:uid="{94D4A30D-F93D-4490-9AF1-56A8344316AF}"/>
    <cellStyle name="Normal 4 4 5" xfId="1749" xr:uid="{B815F697-CA6C-4F14-A08F-09D27BE40ACC}"/>
    <cellStyle name="Normal 4 5" xfId="618" xr:uid="{E7582525-260C-4EF8-BD76-34A8CEB6B4A6}"/>
    <cellStyle name="Normal 4 6" xfId="969" xr:uid="{3C2EFE5E-005E-4855-8828-D39FF6DFCB02}"/>
    <cellStyle name="Normal 4_I(8M)-ASP" xfId="619" xr:uid="{81E17401-5DC0-4701-BE5D-4D12B0EA976B}"/>
    <cellStyle name="Normal 40" xfId="620" xr:uid="{5E02C167-091C-4DB6-B7FB-CFAC00F7E86E}"/>
    <cellStyle name="Normal 40 2" xfId="1007" xr:uid="{97E0CF41-1CEF-4C65-BBC7-AAFAEAE62092}"/>
    <cellStyle name="Normal 40 2 2" xfId="1285" xr:uid="{4D703E61-FBBA-4DDB-AD00-2B5A5E3A31FC}"/>
    <cellStyle name="Normal 40 2 2 2" xfId="1712" xr:uid="{53738FB3-D1B4-42F0-B3DE-4165A5CCB375}"/>
    <cellStyle name="Normal 40 2 3" xfId="1494" xr:uid="{0F3FB8C7-8CDA-4F87-AEF8-C74FB183F301}"/>
    <cellStyle name="Normal 40 3" xfId="1078" xr:uid="{3D844F25-ED18-49A6-A667-FEE005B8B463}"/>
    <cellStyle name="Normal 40 3 2" xfId="1563" xr:uid="{F401C3A1-544F-44E5-AE42-1047A68E1DED}"/>
    <cellStyle name="Normal 40 4" xfId="1238" xr:uid="{8DFBF212-ABB6-4F98-A53C-1E077378E1C2}"/>
    <cellStyle name="Normal 40 4 2" xfId="1698" xr:uid="{0E0B14D6-DF85-4F7C-BB0F-911B0CCEDEA0}"/>
    <cellStyle name="Normal 40 5" xfId="1440" xr:uid="{02A205BF-52B9-4A75-9788-1045704071FB}"/>
    <cellStyle name="Normal 40 6" xfId="951" xr:uid="{6A4D7C07-B8AA-4C4B-A03D-DD02D9BE666E}"/>
    <cellStyle name="Normal 41" xfId="621" xr:uid="{AF5DFF48-57A4-4F54-A5D8-E8DFF6233C95}"/>
    <cellStyle name="Normal 41 2" xfId="1008" xr:uid="{29B7967E-FC4E-4F26-9EF8-F717B030EE32}"/>
    <cellStyle name="Normal 41 2 2" xfId="1286" xr:uid="{EB23D284-5992-4B53-B96F-122A73B88FBC}"/>
    <cellStyle name="Normal 41 2 2 2" xfId="1713" xr:uid="{7F462755-FF29-4E55-80D5-C7F7276B416D}"/>
    <cellStyle name="Normal 41 2 3" xfId="1495" xr:uid="{EBB5F7C3-EB77-491E-BAB4-ACB2D992C2EB}"/>
    <cellStyle name="Normal 41 3" xfId="1080" xr:uid="{826223D3-56F1-417C-9075-C3ADCC80EA44}"/>
    <cellStyle name="Normal 41 3 2" xfId="1565" xr:uid="{2B75348F-20DF-403E-A708-413E6693920E}"/>
    <cellStyle name="Normal 41 4" xfId="1239" xr:uid="{15F2A917-DBF6-4CD6-B9E5-3D8949C5C053}"/>
    <cellStyle name="Normal 41 4 2" xfId="1699" xr:uid="{36DF5A96-3C14-4C86-86AE-69448C7A5892}"/>
    <cellStyle name="Normal 41 5" xfId="1441" xr:uid="{AC68E349-0346-4D1D-B355-AAB82484C3B6}"/>
    <cellStyle name="Normal 41 6" xfId="952" xr:uid="{457FED28-DA5A-4021-8B39-3A52FAA5FE76}"/>
    <cellStyle name="Normal 415" xfId="622" xr:uid="{DE7323AD-6085-4E66-B063-248AD33BD4CC}"/>
    <cellStyle name="Normal 42" xfId="623" xr:uid="{50FB4D88-AD3E-4257-8F45-C42648D885FB}"/>
    <cellStyle name="Normal 42 2" xfId="1010" xr:uid="{AF4D822A-0EA2-4517-B290-4CBD10DFB72B}"/>
    <cellStyle name="Normal 42 2 2" xfId="1288" xr:uid="{1290BE2A-8A4C-4CFC-9B0F-938AED3F1E1C}"/>
    <cellStyle name="Normal 42 2 2 2" xfId="1715" xr:uid="{77C543B0-8CF1-40E2-8C7C-1B5505B8FA55}"/>
    <cellStyle name="Normal 42 2 3" xfId="1497" xr:uid="{0DE4ADA7-DBD8-482E-9030-B427A9BDC957}"/>
    <cellStyle name="Normal 42 3" xfId="1084" xr:uid="{96EB4B32-19EC-48C0-8A12-EB6E492D974F}"/>
    <cellStyle name="Normal 42 3 2" xfId="1569" xr:uid="{E53E9BA8-30F4-4D79-A622-BE9307BBF579}"/>
    <cellStyle name="Normal 42 4" xfId="1240" xr:uid="{4E69AB38-8B5A-4578-BE40-6A0C6E6EB69C}"/>
    <cellStyle name="Normal 42 4 2" xfId="1700" xr:uid="{41095EAB-4B41-48A0-9C0E-2D0B61900AB4}"/>
    <cellStyle name="Normal 42 5" xfId="1442" xr:uid="{5DEF0628-9175-47E0-852D-0090352D5DFC}"/>
    <cellStyle name="Normal 42 6" xfId="953" xr:uid="{6EF54047-412A-4302-9BFB-E5652272ED04}"/>
    <cellStyle name="Normal 43" xfId="624" xr:uid="{6CEAE27C-3693-4C69-9BB8-113A7B4EEF56}"/>
    <cellStyle name="Normal 43 2" xfId="1011" xr:uid="{2D324C90-36ED-446C-BE0B-9DE9BD14A786}"/>
    <cellStyle name="Normal 43 2 2" xfId="1289" xr:uid="{59AD0BE0-2CCC-4BC1-A429-561722327A7F}"/>
    <cellStyle name="Normal 43 2 2 2" xfId="1716" xr:uid="{721958A3-882A-4C59-B783-2B9726FB649A}"/>
    <cellStyle name="Normal 43 2 3" xfId="1498" xr:uid="{7FFC96BD-BD00-4835-8EF7-2952755BCD19}"/>
    <cellStyle name="Normal 43 3" xfId="1087" xr:uid="{13B88776-A5FD-42F0-B052-C032009CFE72}"/>
    <cellStyle name="Normal 43 3 2" xfId="1572" xr:uid="{813E0CC3-3BD8-4BC3-8228-C46024721667}"/>
    <cellStyle name="Normal 43 4" xfId="1241" xr:uid="{FE0E2220-4BED-4156-A348-3057DD17DD48}"/>
    <cellStyle name="Normal 43 4 2" xfId="1701" xr:uid="{D64D2F57-17B3-4211-9A04-FD0F76A4B06B}"/>
    <cellStyle name="Normal 43 5" xfId="1443" xr:uid="{58EB97A3-48F0-4168-9978-8DE3EE2793FE}"/>
    <cellStyle name="Normal 43 6" xfId="954" xr:uid="{987DCB1C-0094-487D-AD43-F152449D1634}"/>
    <cellStyle name="Normal 44" xfId="625" xr:uid="{1AB41FB2-5ABE-49B0-967B-2DFDD049E75E}"/>
    <cellStyle name="Normal 44 2" xfId="1012" xr:uid="{61AC6962-2BC9-4E97-9D3D-95BED0D9F680}"/>
    <cellStyle name="Normal 44 2 2" xfId="1290" xr:uid="{3404B5CF-82EF-4016-9DCC-15E6E8D75964}"/>
    <cellStyle name="Normal 44 2 2 2" xfId="1717" xr:uid="{F1704633-AC4B-41F8-B2CB-074D61A4B96E}"/>
    <cellStyle name="Normal 44 2 3" xfId="1499" xr:uid="{25937703-9F3D-4859-A150-4EC6243BAA24}"/>
    <cellStyle name="Normal 44 3" xfId="1089" xr:uid="{DF24A1C3-800A-4C04-BF1F-3F7F7477FDF8}"/>
    <cellStyle name="Normal 44 3 2" xfId="1574" xr:uid="{93172C34-236D-4871-A50C-5788541265C0}"/>
    <cellStyle name="Normal 44 4" xfId="1242" xr:uid="{7B9ED3B0-FCE6-4C0A-9E56-E65774326EB3}"/>
    <cellStyle name="Normal 44 4 2" xfId="1702" xr:uid="{D3B0EC76-05B4-4485-946D-59C4057FD5B6}"/>
    <cellStyle name="Normal 44 5" xfId="1444" xr:uid="{EB7148E3-4BE6-407C-8D6F-5BBF2F4D3F2E}"/>
    <cellStyle name="Normal 44 6" xfId="955" xr:uid="{5F1A1B19-C844-4043-9A60-780D8CC70B41}"/>
    <cellStyle name="Normal 45" xfId="626" xr:uid="{8CF3A1E0-D79B-482C-9E7D-D0C3453FC062}"/>
    <cellStyle name="Normal 45 2" xfId="1013" xr:uid="{2568C06D-80A9-4FFA-BC62-A27C54101E34}"/>
    <cellStyle name="Normal 45 2 2" xfId="1291" xr:uid="{52CC6CC5-3929-4297-A798-F0EFFB4A27CA}"/>
    <cellStyle name="Normal 45 2 2 2" xfId="1718" xr:uid="{FB69F058-AE63-48EF-8DC8-87094FCDE243}"/>
    <cellStyle name="Normal 45 2 3" xfId="1500" xr:uid="{E57EAD4F-00D5-444B-BBE7-930D0A187133}"/>
    <cellStyle name="Normal 45 3" xfId="1091" xr:uid="{0BA1831A-44BE-4D12-A2D7-997D2D2FE9A0}"/>
    <cellStyle name="Normal 45 3 2" xfId="1576" xr:uid="{8FF1A65E-16B8-4DB9-9250-6B6214823B9A}"/>
    <cellStyle name="Normal 45 4" xfId="1243" xr:uid="{107EA4C5-D555-4AC4-A4D6-B02EAF7FF9FA}"/>
    <cellStyle name="Normal 45 4 2" xfId="1703" xr:uid="{0CF6E83C-A8A9-4339-BDFE-21F6F6A39508}"/>
    <cellStyle name="Normal 45 5" xfId="1445" xr:uid="{FE8F98AA-4737-4967-AAF3-C7E5729097B2}"/>
    <cellStyle name="Normal 45 6" xfId="956" xr:uid="{A57C0D19-4E34-4BF4-9BA3-E9EF41C51EA4}"/>
    <cellStyle name="Normal 46" xfId="627" xr:uid="{F457ACD9-F12A-4111-9598-B0AE7AF219B9}"/>
    <cellStyle name="Normal 46 2" xfId="1016" xr:uid="{72E7AA91-BCF4-4256-958C-B195BBD4E31E}"/>
    <cellStyle name="Normal 46 2 2" xfId="1293" xr:uid="{64179F69-6B37-42AB-9A33-4BCA99520CA6}"/>
    <cellStyle name="Normal 46 2 2 2" xfId="1720" xr:uid="{2E4F87CA-BA7E-4673-B561-66585CEE2415}"/>
    <cellStyle name="Normal 46 2 3" xfId="1502" xr:uid="{9C530BB9-8711-46A4-A9C9-3D840610FD0A}"/>
    <cellStyle name="Normal 46 3" xfId="1096" xr:uid="{A3302608-78AF-4F04-A67C-5C29237EDF40}"/>
    <cellStyle name="Normal 46 3 2" xfId="1581" xr:uid="{D7230AAB-8FB6-426E-9DC9-34250557EB65}"/>
    <cellStyle name="Normal 46 4" xfId="1244" xr:uid="{0BAA9457-AAEA-42BC-AC49-924647A00AEB}"/>
    <cellStyle name="Normal 46 4 2" xfId="1704" xr:uid="{C735EA20-DE0C-4406-B251-FAC6FC623751}"/>
    <cellStyle name="Normal 46 5" xfId="1446" xr:uid="{B8AFC00D-1F85-4CC8-840C-0F301AEF35FF}"/>
    <cellStyle name="Normal 46 6" xfId="957" xr:uid="{F05AD804-8776-4EA9-BB12-284DB59C3E12}"/>
    <cellStyle name="Normal 47" xfId="628" xr:uid="{5FCB862A-9FCD-4A04-90B2-2A05BEC55B8B}"/>
    <cellStyle name="Normal 48" xfId="629" xr:uid="{8A66A8DC-4660-452B-A44B-33B27098BA3A}"/>
    <cellStyle name="Normal 49" xfId="630" xr:uid="{A4AA572D-4846-4F71-89B7-BF5C28AA4503}"/>
    <cellStyle name="Normal 5" xfId="631" xr:uid="{9919C676-18C5-4377-BDBF-A9291DB6FC7F}"/>
    <cellStyle name="Normal 5 2" xfId="632" xr:uid="{6B877FC7-8A52-4F73-8C19-B83A37DE8487}"/>
    <cellStyle name="Normal 5 2 2" xfId="633" xr:uid="{62CA8715-E333-4701-9A60-41597B125374}"/>
    <cellStyle name="Normal 5 3" xfId="634" xr:uid="{B802D007-54DF-4F43-9F54-CE21E67CF514}"/>
    <cellStyle name="Normal 5 4" xfId="635" xr:uid="{EB6EB844-1C00-431A-B319-D32E222530AF}"/>
    <cellStyle name="Normal 5 5" xfId="636" xr:uid="{A63D4AC6-3144-4872-83B1-7F18C57FA5FB}"/>
    <cellStyle name="Normal 5 5 2" xfId="1064" xr:uid="{2EB536A1-686F-4A19-923A-5AE911150E54}"/>
    <cellStyle name="Normal 5 5 2 2" xfId="1549" xr:uid="{031FD178-B96A-4883-A60E-70859C1BA1AB}"/>
    <cellStyle name="Normal 5 5 3" xfId="1447" xr:uid="{40A9B8F4-7BF5-434D-9744-C4F395B942CA}"/>
    <cellStyle name="Normal 5 6" xfId="958" xr:uid="{7AF1DFD3-741B-4A43-B041-9D36526E3E3B}"/>
    <cellStyle name="Normal 5_Book1" xfId="637" xr:uid="{7A7D7C38-4EF0-498A-A8DF-73B5C5F37C7B}"/>
    <cellStyle name="Normal 50" xfId="638" xr:uid="{6A5C7354-9597-4DF9-85BE-ECB791781D23}"/>
    <cellStyle name="Normal 51" xfId="639" xr:uid="{B4D08C10-9055-4FE0-B86D-85CC32CA2B86}"/>
    <cellStyle name="Normal 52" xfId="640" xr:uid="{01BE5CFA-9DB3-45EC-A38F-3924DC4F902B}"/>
    <cellStyle name="Normal 53" xfId="641" xr:uid="{A9079069-CBAF-4898-9E2A-CB485EA6469D}"/>
    <cellStyle name="Normal 54" xfId="642" xr:uid="{8640DD51-DE91-4960-A790-920EC845C7A1}"/>
    <cellStyle name="Normal 54 2" xfId="643" xr:uid="{7116B03D-3629-4756-B261-FCC2504F7ADC}"/>
    <cellStyle name="Normal 55" xfId="644" xr:uid="{E89694DA-8FE3-4C2E-B070-8E27E337BB2F}"/>
    <cellStyle name="Normal 56" xfId="645" xr:uid="{D3F27233-F0D4-4617-8CD5-120381D6F313}"/>
    <cellStyle name="Normal 57" xfId="646" xr:uid="{BD3A189C-F52F-47D6-BF8F-EC62426F002B}"/>
    <cellStyle name="Normal 57 2" xfId="1755" xr:uid="{CB84E385-731C-48A5-AF04-BA76EDB71E17}"/>
    <cellStyle name="Normal 57 3" xfId="970" xr:uid="{E1430359-63D4-412E-9F5C-901B84C22FED}"/>
    <cellStyle name="Normal 58" xfId="647" xr:uid="{9E5BC253-F81A-4BA0-8C29-906D237061DE}"/>
    <cellStyle name="Normal 59" xfId="648" xr:uid="{D3441CEA-ED67-422A-9500-2AA8E01035AB}"/>
    <cellStyle name="Normal 59 2" xfId="1294" xr:uid="{DDAD7EE9-1564-4EE9-BC59-9315A96C3C43}"/>
    <cellStyle name="Normal 6" xfId="1" xr:uid="{D368CC81-4B98-4AF6-8517-6048239B5361}"/>
    <cellStyle name="Normal 6 2" xfId="649" xr:uid="{5D25FB6B-3A0E-4D86-BF27-A2C5A6029F68}"/>
    <cellStyle name="Normal 6 3" xfId="650" xr:uid="{A4219A7D-0016-483F-9845-49F23B80F097}"/>
    <cellStyle name="Normal 6 3 2" xfId="1065" xr:uid="{098DF23D-DCBB-437E-B868-25A527C982FB}"/>
    <cellStyle name="Normal 6 3 2 2" xfId="1550" xr:uid="{0C096B57-8511-4D34-B269-F84D40F6823A}"/>
    <cellStyle name="Normal 6 3 3" xfId="1448" xr:uid="{A402CCF1-2378-47B0-A5B4-D0647D29001B}"/>
    <cellStyle name="Normal 6 4" xfId="651" xr:uid="{557A3691-EB67-4CC1-AFB8-6923E665FB37}"/>
    <cellStyle name="Normal 6 5" xfId="919" xr:uid="{7F76FF91-EF19-4FB6-B734-8E7FF255E417}"/>
    <cellStyle name="Normal 60" xfId="915" xr:uid="{182F852A-DFFC-4ED3-803D-54586287B6D2}"/>
    <cellStyle name="Normal 60 2" xfId="1295" xr:uid="{692C1EA2-BF4A-4BD7-9398-C878B25A1191}"/>
    <cellStyle name="Normal 60 3" xfId="1043" xr:uid="{3CEBE352-5100-407D-A773-591DD09772A8}"/>
    <cellStyle name="Normal 61" xfId="922" xr:uid="{58100EB7-4C97-4EF1-A486-9B68E4BB7959}"/>
    <cellStyle name="Normal 61 2" xfId="1583" xr:uid="{940820F5-5F48-4C46-98CB-252F46F84D67}"/>
    <cellStyle name="Normal 61 3" xfId="1098" xr:uid="{2C6538DE-4707-4C47-A22E-56663B598607}"/>
    <cellStyle name="Normal 62" xfId="926" xr:uid="{5AB0A407-2342-4799-96D4-CCD6FC714779}"/>
    <cellStyle name="Normal 62 2" xfId="1678" xr:uid="{42760352-CEAC-4822-8C10-E8763A38ED4D}"/>
    <cellStyle name="Normal 62 3" xfId="1193" xr:uid="{FD119D8A-683F-4679-AB28-19C79742EDCA}"/>
    <cellStyle name="Normal 63" xfId="928" xr:uid="{313D3D7C-B070-4B48-8407-82F0592AD33E}"/>
    <cellStyle name="Normal 63 2" xfId="1617" xr:uid="{2E4D8E43-F5B9-456F-AD47-C6AB15B383E8}"/>
    <cellStyle name="Normal 63 3" xfId="1132" xr:uid="{0ED64B90-3C37-42FB-89FF-A588C5FE2421}"/>
    <cellStyle name="Normal 64" xfId="931" xr:uid="{D7072AC5-4C27-4A05-AF26-AB495B647D13}"/>
    <cellStyle name="Normal 64 2" xfId="1664" xr:uid="{1AD52616-6EB5-4AF0-926E-7B1A330141D1}"/>
    <cellStyle name="Normal 64 3" xfId="1179" xr:uid="{38F83339-42FE-4F65-84A2-E8D38D143DF9}"/>
    <cellStyle name="Normal 65" xfId="935" xr:uid="{40BD49DC-144C-4DE1-A1FD-AA4DA4C71A45}"/>
    <cellStyle name="Normal 65 2" xfId="1631" xr:uid="{3866068A-5219-4FA0-B04C-211B4E20B251}"/>
    <cellStyle name="Normal 65 3" xfId="1146" xr:uid="{3863176B-0822-4809-8DEA-328A6F4265F1}"/>
    <cellStyle name="Normal 66" xfId="1166" xr:uid="{DE400788-67F4-415E-B227-A699DC5B0B0C}"/>
    <cellStyle name="Normal 66 2" xfId="1651" xr:uid="{C74F7934-2F18-4D4E-8A0B-7248BE403EB3}"/>
    <cellStyle name="Normal 67" xfId="1204" xr:uid="{6B4F968F-2C74-49FE-A90E-A9C725C94863}"/>
    <cellStyle name="Normal 67 2" xfId="1689" xr:uid="{B24DDA74-28BB-4AAF-8BF5-2C47656CDE0F}"/>
    <cellStyle name="Normal 68" xfId="1207" xr:uid="{94E8B4CB-881F-4134-8738-414D15417B2F}"/>
    <cellStyle name="Normal 68 2" xfId="1692" xr:uid="{20D3C6B5-DBD4-42F8-B4FD-E595B159CD8F}"/>
    <cellStyle name="Normal 69" xfId="1187" xr:uid="{641743DC-809A-418F-8A54-4963CCD416AE}"/>
    <cellStyle name="Normal 69 2" xfId="1672" xr:uid="{0F1332E8-7762-4F7E-9702-9FD4158D5B4C}"/>
    <cellStyle name="Normal 7" xfId="652" xr:uid="{E45A6000-50F6-4BC6-8750-8C9C765EDB93}"/>
    <cellStyle name="Normal 7 2" xfId="653" xr:uid="{09DCB58C-C5D4-498B-A8D2-71A6926F3D4E}"/>
    <cellStyle name="Normal 7 2 2" xfId="654" xr:uid="{55EE0809-3E0F-44EC-8ADE-E116F4709D70}"/>
    <cellStyle name="Normal 7 2 2 2" xfId="1003" xr:uid="{8382C75C-2268-4589-B011-E1B754E863A1}"/>
    <cellStyle name="Normal 7 2 2 2 2" xfId="1281" xr:uid="{36DDBC56-3B7D-428E-863F-A479057CF34E}"/>
    <cellStyle name="Normal 7 2 2 3" xfId="1201" xr:uid="{89CE0477-E299-4AE3-9E8B-2DC58027CAD6}"/>
    <cellStyle name="Normal 7 2 2 3 2" xfId="1686" xr:uid="{A50586C3-50C2-48FC-8DC6-2511613C1F7A}"/>
    <cellStyle name="Normal 7 2 2 4" xfId="1245" xr:uid="{D9B6D2F6-4152-4C9F-8BEB-EB596342E9B4}"/>
    <cellStyle name="Normal 7 2 2 5" xfId="1753" xr:uid="{8887C04B-FC88-4458-9F77-444DFCE2196F}"/>
    <cellStyle name="Normal 7 2 3" xfId="655" xr:uid="{53A3FD83-5610-4F05-87C3-1C658D51F288}"/>
    <cellStyle name="Normal 7 2 3 2" xfId="1005" xr:uid="{D1A828CE-2E50-4274-84F8-DD8279C53C4B}"/>
    <cellStyle name="Normal 7 2 3 2 2" xfId="1283" xr:uid="{58C15A60-4E82-4EDA-955A-7B0531E65DC4}"/>
    <cellStyle name="Normal 7 2 3 3" xfId="1202" xr:uid="{E0B05EB1-F193-41BF-91B0-D573E928EECE}"/>
    <cellStyle name="Normal 7 2 3 3 2" xfId="1687" xr:uid="{0AEA943E-57D4-459B-B917-550AFCCCCAFF}"/>
    <cellStyle name="Normal 7 2 3 4" xfId="1246" xr:uid="{83E647F4-8094-4E23-A65A-B108FF237B7E}"/>
    <cellStyle name="Normal 7 2 3 5" xfId="1754" xr:uid="{F9A3DCAF-27E6-42DB-828D-8C7C0BA60E99}"/>
    <cellStyle name="Normal 7 2 3 6" xfId="959" xr:uid="{73370701-D19C-4C6D-80A1-32107C48E1ED}"/>
    <cellStyle name="Normal 7 3" xfId="656" xr:uid="{565AA4BB-8A36-445C-8303-C35372563808}"/>
    <cellStyle name="Normal 7 3 2" xfId="657" xr:uid="{73DC1CED-DE80-44B3-9240-02DA1C1E3528}"/>
    <cellStyle name="Normal 7 3 2 2" xfId="658" xr:uid="{7744C75C-5992-4C1B-90FA-912BBCE6B09A}"/>
    <cellStyle name="Normal 7 3 2 2 2" xfId="1006" xr:uid="{DC1AEDA6-EDA2-4C1F-9BAF-6CC8F96517FD}"/>
    <cellStyle name="Normal 7 3 2 2 2 2" xfId="1284" xr:uid="{452F93D0-64A8-437C-8AE8-BCB1C799C93B}"/>
    <cellStyle name="Normal 7 3 2 2 2 2 2" xfId="1711" xr:uid="{9DE1010C-DB03-41E9-ACFA-C47A26602CEE}"/>
    <cellStyle name="Normal 7 3 2 2 2 3" xfId="1493" xr:uid="{6B564D3D-6F82-4004-9E28-EC81E8F2D035}"/>
    <cellStyle name="Normal 7 3 2 2 3" xfId="1076" xr:uid="{B2AAACE7-43D9-4C41-AB8A-F5F443E532BA}"/>
    <cellStyle name="Normal 7 3 2 2 3 2" xfId="1561" xr:uid="{A30F4C5B-A412-45AA-B44D-8A6A14532484}"/>
    <cellStyle name="Normal 7 3 2 2 4" xfId="1247" xr:uid="{0B69E256-172C-4405-8924-893DAC23E394}"/>
    <cellStyle name="Normal 7 3 2 2 4 2" xfId="1705" xr:uid="{53CDFB2B-8E0F-49BF-AF6C-AC49228582C7}"/>
    <cellStyle name="Normal 7 3 2 2 5" xfId="1450" xr:uid="{98B2FF74-34B4-45E8-8F4C-EFF198C02B4A}"/>
    <cellStyle name="Normal 7 3 2 2 6" xfId="960" xr:uid="{29DA6A6F-D38C-4099-B7D2-1EE54FCD97FC}"/>
    <cellStyle name="Normal 7 3 2 3" xfId="659" xr:uid="{B5F291DA-A862-499F-A838-E2A415645374}"/>
    <cellStyle name="Normal 7 3 2 3 2" xfId="1009" xr:uid="{4DAF1823-3DCA-45E8-9E01-603BB01B0081}"/>
    <cellStyle name="Normal 7 3 2 3 2 2" xfId="1287" xr:uid="{93BB2BA2-23A9-4C99-853C-E2B60E7400FA}"/>
    <cellStyle name="Normal 7 3 2 3 2 2 2" xfId="1714" xr:uid="{1D56238A-5DCB-4F19-B7F3-4555ED06F4F9}"/>
    <cellStyle name="Normal 7 3 2 3 2 3" xfId="1496" xr:uid="{878FACFE-A74B-4693-B3DC-8019DA04C67A}"/>
    <cellStyle name="Normal 7 3 2 3 3" xfId="1082" xr:uid="{3C23691F-FF0A-4536-8C2E-3CCF8597124B}"/>
    <cellStyle name="Normal 7 3 2 3 3 2" xfId="1567" xr:uid="{2E9E4935-06E8-46B2-B888-0B7D8F4727E9}"/>
    <cellStyle name="Normal 7 3 2 3 4" xfId="1248" xr:uid="{516BC91E-75AD-4B12-9C9C-DD52FE6E4657}"/>
    <cellStyle name="Normal 7 3 2 3 4 2" xfId="1706" xr:uid="{5E55600D-BC71-4C59-B2ED-1265752A6E9D}"/>
    <cellStyle name="Normal 7 3 2 3 5" xfId="1451" xr:uid="{56860E09-558E-4851-A08D-B143098753F4}"/>
    <cellStyle name="Normal 7 3 2 3 6" xfId="961" xr:uid="{2F9C0871-A7D1-4A6F-B436-3B9807711815}"/>
    <cellStyle name="Normal 7 3 2 4" xfId="1068" xr:uid="{CA6CD57E-44DE-4320-AC49-76092844B470}"/>
    <cellStyle name="Normal 7 3 2 4 2" xfId="1553" xr:uid="{BA0911B0-D6F1-4325-90A5-A60FEE041D3E}"/>
    <cellStyle name="Normal 7 3 2 5" xfId="1449" xr:uid="{234353B9-7689-4B3B-8790-6DB6A30CBB1B}"/>
    <cellStyle name="Normal 7 3 3" xfId="660" xr:uid="{DF134287-FD1F-4849-9B83-341ABF173FFE}"/>
    <cellStyle name="Normal 7 3 3 2" xfId="1067" xr:uid="{E79D7534-2F3A-4FCD-9F31-8F8A3A9A78AA}"/>
    <cellStyle name="Normal 7 3 3 2 2" xfId="1552" xr:uid="{9767EBBF-4158-498B-B874-C4C819C13DAB}"/>
    <cellStyle name="Normal 7 3 3 3" xfId="1452" xr:uid="{9C074643-483D-4FBA-9C25-5F13ABB92B8C}"/>
    <cellStyle name="Normal 7 4" xfId="661" xr:uid="{0C3B86AC-B584-46B9-8B9A-47B1B8FE23A7}"/>
    <cellStyle name="Normal 7 4 2" xfId="1066" xr:uid="{091C15B3-1F58-4904-8859-250262D5C3BF}"/>
    <cellStyle name="Normal 7 4 2 2" xfId="1551" xr:uid="{097A7E36-76DD-484E-B82B-3D752804B1AF}"/>
    <cellStyle name="Normal 7 4 3" xfId="1453" xr:uid="{67C09652-8B4A-4663-AC50-7867482220A0}"/>
    <cellStyle name="Normal 7_Book1" xfId="662" xr:uid="{0A2B9FBE-AB15-4AAF-AA9F-3AA41F868915}"/>
    <cellStyle name="Normal 70" xfId="1138" xr:uid="{6B5C6CE2-850E-4ACE-AC92-844D6D528340}"/>
    <cellStyle name="Normal 70 2" xfId="1623" xr:uid="{84C668CB-DD02-4B86-9217-5DEC6FBA50BB}"/>
    <cellStyle name="Normal 71" xfId="1174" xr:uid="{0F70EF0C-4D2D-488D-9383-0194DCD2C749}"/>
    <cellStyle name="Normal 71 2" xfId="1659" xr:uid="{9A4DBA29-2733-4D7F-8EC3-6BBA40AEA35A}"/>
    <cellStyle name="Normal 72" xfId="1149" xr:uid="{5569E474-388B-43BF-A758-B4A407B08FE3}"/>
    <cellStyle name="Normal 72 2" xfId="1634" xr:uid="{516EE2EA-A892-4DEB-917D-FC340EA3AFE5}"/>
    <cellStyle name="Normal 73" xfId="1111" xr:uid="{F6A843B5-21D0-467A-AD60-926EE78B7F24}"/>
    <cellStyle name="Normal 73 2" xfId="1596" xr:uid="{CE24EBBE-24FD-4E5E-8E44-913580631506}"/>
    <cellStyle name="Normal 74" xfId="1182" xr:uid="{87F2C7BD-C913-4F4E-94E5-8E455948DE67}"/>
    <cellStyle name="Normal 74 2" xfId="1667" xr:uid="{55782FCF-5D0B-46ED-AA36-A7449E023B53}"/>
    <cellStyle name="Normal 75" xfId="1143" xr:uid="{328C1887-008C-4B20-81B0-021C02503596}"/>
    <cellStyle name="Normal 75 2" xfId="1628" xr:uid="{A930F3D5-E403-4983-8660-94908B3C719F}"/>
    <cellStyle name="Normal 76" xfId="1171" xr:uid="{59302CC5-0220-4A06-939A-A490648371F0}"/>
    <cellStyle name="Normal 76 2" xfId="1656" xr:uid="{B7C272E7-2CAF-4B9F-AD89-2B432512A5B6}"/>
    <cellStyle name="Normal 77" xfId="1150" xr:uid="{A8965879-F3D5-44B5-9EDB-48454278BE8E}"/>
    <cellStyle name="Normal 77 2" xfId="1635" xr:uid="{3F494C3C-3E3E-4A36-A270-CAB483D60E0B}"/>
    <cellStyle name="Normal 78" xfId="1162" xr:uid="{F6ABA873-7541-484F-BC38-5EA3F3DD86B9}"/>
    <cellStyle name="Normal 78 2" xfId="1647" xr:uid="{B6638761-67D3-4F2C-8F12-601B2C7B715C}"/>
    <cellStyle name="Normal 79" xfId="1155" xr:uid="{5CA15F54-721E-4E9A-B0A0-AD00C7FFB767}"/>
    <cellStyle name="Normal 79 2" xfId="1640" xr:uid="{CFE3AE56-EE77-43D0-82AC-59FB538EA90D}"/>
    <cellStyle name="Normal 8" xfId="663" xr:uid="{DC6A7E31-DB1B-4418-A6AA-5D2440A38E43}"/>
    <cellStyle name="Normal 8 2" xfId="664" xr:uid="{0A57CAAC-1F66-422E-BF2B-165A47BD4012}"/>
    <cellStyle name="Normal 8_Book1" xfId="665" xr:uid="{AF902837-C269-408A-8743-B2717BEE1FDE}"/>
    <cellStyle name="Normal 80" xfId="1160" xr:uid="{9953A1AE-4D68-4532-92A3-D10E87C3F764}"/>
    <cellStyle name="Normal 80 2" xfId="1645" xr:uid="{F0D52155-8F24-4AEA-9C81-0794EBB22EAB}"/>
    <cellStyle name="Normal 81" xfId="1190" xr:uid="{9C93FFA4-AC23-48A4-97B2-6AF359A99313}"/>
    <cellStyle name="Normal 81 2" xfId="1675" xr:uid="{65B2A5C0-2DEA-4161-AB27-2ECAD5E88CEF}"/>
    <cellStyle name="Normal 82" xfId="1135" xr:uid="{4674DB8E-9563-4989-B053-11F779083227}"/>
    <cellStyle name="Normal 82 2" xfId="1620" xr:uid="{9D140564-0BEA-43CB-BE9D-3C423378CA0C}"/>
    <cellStyle name="Normal 83" xfId="1177" xr:uid="{FB899DDD-6FD2-4433-A291-1FF4EEE357F9}"/>
    <cellStyle name="Normal 83 2" xfId="1662" xr:uid="{26144141-00C3-4F8B-A63A-B7D788C28BE7}"/>
    <cellStyle name="Normal 84" xfId="1199" xr:uid="{55D54DCC-3BB4-4497-81E8-EF90A7307BEE}"/>
    <cellStyle name="Normal 84 2" xfId="1684" xr:uid="{62FCA0DF-DE88-4AD9-BF3F-2AE68395016B}"/>
    <cellStyle name="Normal 85" xfId="1165" xr:uid="{5F8DD2FC-A494-4297-BAFC-B58EDCE76FD2}"/>
    <cellStyle name="Normal 85 2" xfId="1650" xr:uid="{5A62ABB9-2900-48FA-BB17-CCECA94CA703}"/>
    <cellStyle name="Normal 86" xfId="1192" xr:uid="{2719F01C-E236-4EA9-ACD9-D79B8DF85D19}"/>
    <cellStyle name="Normal 86 2" xfId="1677" xr:uid="{09DE86E2-6552-4E3C-A64E-7EF9D47FC14F}"/>
    <cellStyle name="Normal 87" xfId="1133" xr:uid="{4EE467B3-7F9A-4D1F-9C9A-686EA950B802}"/>
    <cellStyle name="Normal 87 2" xfId="1618" xr:uid="{021AAB94-75E6-41C7-9A3E-C5BA2F49AE03}"/>
    <cellStyle name="Normal 88" xfId="1721" xr:uid="{89E8715D-98AB-4E91-9211-E73BDDC32841}"/>
    <cellStyle name="Normal 89" xfId="937" xr:uid="{177F72D9-004F-4134-81C2-C96C5A9CEA1A}"/>
    <cellStyle name="Normal 9" xfId="666" xr:uid="{54FDEEB4-86D1-4C3D-98A1-31732A80F38B}"/>
    <cellStyle name="Normal 9 2" xfId="667" xr:uid="{30380F8F-FF3B-4D66-B5A6-972AD19603E7}"/>
    <cellStyle name="Normal 9 2 2" xfId="668" xr:uid="{EF49A036-AC10-48C6-8C5C-90AFDC4E2491}"/>
    <cellStyle name="Normal 9 2 2 2" xfId="1070" xr:uid="{E955FE47-0F9D-4A58-894B-423A41F3DBB4}"/>
    <cellStyle name="Normal 9 2 2 2 2" xfId="1555" xr:uid="{21F02F7E-58BB-4A66-A713-C4FF40348F5A}"/>
    <cellStyle name="Normal 9 2 2 3" xfId="1454" xr:uid="{23C1383E-E89D-44A1-A803-BBD44B9B552C}"/>
    <cellStyle name="Normal 9 3" xfId="669" xr:uid="{6C31162D-EBBB-4B09-BF5F-20C1919183EE}"/>
    <cellStyle name="Normal 9 3 2" xfId="1069" xr:uid="{D3B69B06-D16B-4F1E-A972-57F88AF32BDB}"/>
    <cellStyle name="Normal 9 3 2 2" xfId="1554" xr:uid="{6C752496-718F-4533-B79D-CE6F13BB98C0}"/>
    <cellStyle name="Normal 9 3 3" xfId="1455" xr:uid="{9DEE1330-00AE-44DD-8B25-2B9471FFD0A3}"/>
    <cellStyle name="Normal 90" xfId="962" xr:uid="{46F1BD64-1248-4E22-A1BE-5224D70DF7D8}"/>
    <cellStyle name="Normal 91" xfId="1758" xr:uid="{DAA36452-D16F-4613-80F3-9588A21BF342}"/>
    <cellStyle name="Normal_Book1" xfId="670" xr:uid="{46E54C41-CD76-46CB-8C6C-41ABB6DDCD57}"/>
    <cellStyle name="Normal_CEI Q1'51 T2" xfId="671" xr:uid="{C89EC7F4-B9FC-49CD-8EEF-B3FECC81F341}"/>
    <cellStyle name="Normal_Copy of ASTC-Q1_'54 T2" xfId="672" xr:uid="{0C455EDB-1FA2-4BFD-AD4D-F157BF18306D}"/>
    <cellStyle name="Normal_TCC Q1'08 E2" xfId="673" xr:uid="{52ACDE8D-9B5F-4664-8EE2-22603817980F}"/>
    <cellStyle name="Normale_9639A02C" xfId="674" xr:uid="{92C8F530-76AB-4C6A-B3B5-DDC9F5539F4E}"/>
    <cellStyle name="Note 2" xfId="675" xr:uid="{6AA484CC-8D9A-4EBA-9834-8E8B5A089024}"/>
    <cellStyle name="Note 2 2" xfId="676" xr:uid="{D5BC2753-3628-42F5-A572-2C3390440307}"/>
    <cellStyle name="Note 3" xfId="677" xr:uid="{EC800770-D3EE-4C30-9DE3-20FAEE52F220}"/>
    <cellStyle name="Note 4" xfId="678" xr:uid="{D0DDBEC8-5525-4CD9-9040-1DC610FBA07B}"/>
    <cellStyle name="Note 4 2" xfId="679" xr:uid="{E3B042C0-A3B0-41A9-A1A8-91CDCC437C94}"/>
    <cellStyle name="Note 4 2 2" xfId="999" xr:uid="{B78B3940-6068-4A22-A522-7787A35A149A}"/>
    <cellStyle name="Note 4 2 2 2" xfId="1278" xr:uid="{2CA1611D-5F79-4AF5-B172-1D747E88F2A0}"/>
    <cellStyle name="Note 4 2 3" xfId="1167" xr:uid="{7BC1616A-BB1C-49E4-8301-201EC448577C}"/>
    <cellStyle name="Note 4 2 3 2" xfId="1652" xr:uid="{B835DD7F-7B07-4C85-9082-227A05C763B8}"/>
    <cellStyle name="Note 4 2 4" xfId="1249" xr:uid="{6DA5154C-86F8-4CEE-97AF-9A330A8F0582}"/>
    <cellStyle name="Note 4 2 5" xfId="1750" xr:uid="{6248ABC8-DF4C-4D46-9620-BF4C1CD64580}"/>
    <cellStyle name="Note 5" xfId="680" xr:uid="{56CE34C9-8C11-461A-AB28-187110409808}"/>
    <cellStyle name="Note 5 2" xfId="681" xr:uid="{BEFC7949-B109-4B3A-8858-DEA6EDE92FB2}"/>
    <cellStyle name="Note 5 2 2" xfId="1000" xr:uid="{D09FDC54-8E2E-4CE6-B6D5-B0DF5DF14735}"/>
    <cellStyle name="Note 5 2 2 2" xfId="1279" xr:uid="{E093BCB4-7A29-4773-8B4A-46FEA9B098A1}"/>
    <cellStyle name="Note 5 2 3" xfId="1168" xr:uid="{EFB327B8-C869-4B55-98F9-8B0BB0C17ACA}"/>
    <cellStyle name="Note 5 2 3 2" xfId="1653" xr:uid="{9045DFD4-FD95-4E76-8983-0A89A8227219}"/>
    <cellStyle name="Note 5 2 4" xfId="1250" xr:uid="{278854BF-FC80-48E1-9F9E-6361207B621B}"/>
    <cellStyle name="Note 5 2 5" xfId="1751" xr:uid="{F4297D40-9B60-451E-BFBE-ADEDE6ADC2F3}"/>
    <cellStyle name="Note 6" xfId="682" xr:uid="{35D734AA-C7BF-4461-96C0-C68DC26A7F8F}"/>
    <cellStyle name="Note 7" xfId="683" xr:uid="{0C6042AB-E586-4764-9271-1C8A3C9E9949}"/>
    <cellStyle name="Note 8" xfId="684" xr:uid="{5C5AEB86-37E6-4887-A959-9CE283919881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85" xr:uid="{8BEAD1FF-9F82-4E33-9B96-9DE5BF9F6BBA}"/>
    <cellStyle name="Output 2" xfId="686" xr:uid="{47B2D81B-E7F5-4324-B2AA-1E94ACCA6A76}"/>
    <cellStyle name="Output 3" xfId="687" xr:uid="{EF12AEFB-A817-4C70-B209-5D4672C35E47}"/>
    <cellStyle name="Output 4 2" xfId="688" xr:uid="{EF832B6B-3D32-424E-B8E9-E053C29AC064}"/>
    <cellStyle name="Output 5 2" xfId="689" xr:uid="{7176D264-30CA-44BA-BAAA-9C5C5A536847}"/>
    <cellStyle name="Output 6" xfId="690" xr:uid="{2C409473-5FEB-47E2-869F-A64ADFB79ED1}"/>
    <cellStyle name="Percent [0]" xfId="692" xr:uid="{A0337164-55F8-4009-9C1D-9BC6866CD4DE}"/>
    <cellStyle name="Percent [00]" xfId="693" xr:uid="{27F8B637-7964-4F34-94FD-75F164965A11}"/>
    <cellStyle name="Percent [2]" xfId="694" xr:uid="{3E468982-4275-4691-A55A-74F37D4499E4}"/>
    <cellStyle name="Percent [2] 2" xfId="695" xr:uid="{84C38078-B7CF-40D4-BE0A-34454F96DFE6}"/>
    <cellStyle name="Percent [2] 2 2" xfId="696" xr:uid="{AF22C2D3-7E93-4E27-9C08-C38F4108F16E}"/>
    <cellStyle name="Percent [2] 2 3" xfId="697" xr:uid="{1E4580E1-4AE8-496F-87C4-36D517DB95BE}"/>
    <cellStyle name="Percent [2] 2 4" xfId="698" xr:uid="{25260A20-40D8-445A-BAEA-CA41293E4633}"/>
    <cellStyle name="Percent [2] 3" xfId="699" xr:uid="{3D653648-79D0-41FB-B234-14035E9A5B70}"/>
    <cellStyle name="Percent [2] 3 2" xfId="700" xr:uid="{1A87C74C-47D7-4198-AFF8-D3E8424684A0}"/>
    <cellStyle name="Percent [2] 4" xfId="701" xr:uid="{59BA8D21-1E5C-42D6-8AD8-A85B08899FA2}"/>
    <cellStyle name="Percent 10" xfId="702" xr:uid="{C2656A56-8B45-483C-837F-9BE03BF1E47D}"/>
    <cellStyle name="Percent 10 2" xfId="703" xr:uid="{829D8452-50D2-4DC4-AB8C-9234F665057E}"/>
    <cellStyle name="Percent 10 3" xfId="1038" xr:uid="{C683447B-F72C-4DC8-AFF1-CC3929893B9A}"/>
    <cellStyle name="Percent 10 3 2" xfId="1524" xr:uid="{A260B63E-1DAC-4A7C-8C9C-8F8990667781}"/>
    <cellStyle name="Percent 10 4" xfId="1456" xr:uid="{3F3FD6AC-F7AD-4A7F-84D6-A9A2ED02C4B8}"/>
    <cellStyle name="Percent 11" xfId="704" xr:uid="{29C80E09-BC3E-42B3-AF06-668031EBBCA7}"/>
    <cellStyle name="Percent 12" xfId="705" xr:uid="{481DF1AA-FBE8-4670-8602-29C16236AB86}"/>
    <cellStyle name="Percent 13" xfId="706" xr:uid="{9C4678E4-F216-4DA8-B19E-DA9AB17917D0}"/>
    <cellStyle name="Percent 14" xfId="707" xr:uid="{F40BB924-224B-4C43-8113-769F19B80414}"/>
    <cellStyle name="Percent 15" xfId="708" xr:uid="{A27664F4-D96E-4D32-82BE-FA633C8212C8}"/>
    <cellStyle name="Percent 16" xfId="709" xr:uid="{BA116959-C4D8-4777-8D1B-98F697DE2A28}"/>
    <cellStyle name="Percent 17" xfId="710" xr:uid="{019A642B-90D5-408C-9089-093E72DC50BC}"/>
    <cellStyle name="Percent 18" xfId="711" xr:uid="{72CE0628-BE67-4360-8B86-8D2FCF93BDBD}"/>
    <cellStyle name="Percent 19" xfId="712" xr:uid="{CE377E12-82E8-4B72-957B-F8011AC3476B}"/>
    <cellStyle name="Percent 2" xfId="713" xr:uid="{4AC2F516-68B8-487D-AE21-54C86F45D9F1}"/>
    <cellStyle name="Percent 2 2" xfId="714" xr:uid="{9B4BBC4B-92FF-4C2E-8579-A0C03621045A}"/>
    <cellStyle name="Percent 2 3" xfId="715" xr:uid="{9BA6848E-E5C6-481D-B92C-5CFA09BCA2A9}"/>
    <cellStyle name="Percent 2 4" xfId="716" xr:uid="{E540B0D1-E738-445D-9BD1-7D56C2DBD018}"/>
    <cellStyle name="Percent 20" xfId="717" xr:uid="{ED255FDA-A6FE-4C4D-87C2-78A4BB1C30D7}"/>
    <cellStyle name="Percent 21" xfId="718" xr:uid="{BC6D092F-613F-4389-872C-15C46B1BA676}"/>
    <cellStyle name="Percent 22" xfId="719" xr:uid="{78499DAD-EDBE-4462-9CC6-0B5A6D1BB0A8}"/>
    <cellStyle name="Percent 23" xfId="720" xr:uid="{BFA8AC01-5E24-4E7E-A007-3BEFF86692B9}"/>
    <cellStyle name="Percent 24" xfId="721" xr:uid="{FC6E9E2D-D2CC-4505-BB82-DCE5DF1C323B}"/>
    <cellStyle name="Percent 25" xfId="722" xr:uid="{A7B9A4FD-210C-4D79-B87D-E5AE19331541}"/>
    <cellStyle name="Percent 26" xfId="723" xr:uid="{F5EE0FA6-F24B-49F9-87C3-0DF5C93CE71D}"/>
    <cellStyle name="Percent 27" xfId="724" xr:uid="{B390B8EC-7F14-4AC6-B3BF-D0031C1DACA3}"/>
    <cellStyle name="Percent 28" xfId="725" xr:uid="{92472EF9-22FC-4AD0-9505-9611565A2C00}"/>
    <cellStyle name="Percent 29" xfId="726" xr:uid="{538566DA-E04E-4C09-98FE-45F995FA3963}"/>
    <cellStyle name="Percent 3" xfId="727" xr:uid="{053C1CEE-ED1C-48E0-89E3-336E455D6C71}"/>
    <cellStyle name="Percent 3 2" xfId="728" xr:uid="{8073BB45-08CD-490A-9E04-12DF0D5BE49F}"/>
    <cellStyle name="Percent 30" xfId="729" xr:uid="{D4E0CB30-566B-40F6-A94D-AEA10807001B}"/>
    <cellStyle name="Percent 31" xfId="730" xr:uid="{31C701F5-C8B0-4FED-987F-2140E3D5EFCB}"/>
    <cellStyle name="Percent 32" xfId="731" xr:uid="{1EAA5482-1AE6-4467-808A-2A59183B4B6C}"/>
    <cellStyle name="Percent 33" xfId="732" xr:uid="{3A303035-3008-4975-93CB-A1E72ECDD6F6}"/>
    <cellStyle name="Percent 34" xfId="733" xr:uid="{B0C4A7F4-CE13-4918-8A09-A57BB718EFFE}"/>
    <cellStyle name="Percent 35" xfId="734" xr:uid="{C3790992-2FB0-45E4-B4FA-E658A71D4D4A}"/>
    <cellStyle name="Percent 36" xfId="691" xr:uid="{CBA157AA-5C17-4600-AEB5-516529002765}"/>
    <cellStyle name="Percent 37" xfId="920" xr:uid="{485EA5F2-55AA-4BEB-8E07-C360909ACB80}"/>
    <cellStyle name="Percent 38" xfId="924" xr:uid="{A8371FBE-F664-4AE8-9761-412E5B6A6D7C}"/>
    <cellStyle name="Percent 39" xfId="921" xr:uid="{2FB70CAE-1222-4E1A-A998-F6B18CB9FB05}"/>
    <cellStyle name="Percent 4" xfId="735" xr:uid="{ABD4C0B3-2CB6-4B3A-9E66-B90B92392869}"/>
    <cellStyle name="Percent 4 2" xfId="1073" xr:uid="{5E49BF24-DBB8-4E4B-B5E4-5943C269F967}"/>
    <cellStyle name="Percent 4 2 2" xfId="1558" xr:uid="{F51559FC-0D61-488D-AB4E-86DC984D4876}"/>
    <cellStyle name="Percent 4 3" xfId="1457" xr:uid="{AB4D38A4-5245-49F8-B756-9E13BCAAA5B1}"/>
    <cellStyle name="Percent 40" xfId="925" xr:uid="{79A5BE9A-5954-45F5-B8B1-573F3B5C64A3}"/>
    <cellStyle name="Percent 41" xfId="934" xr:uid="{3C70B72F-D1A9-4379-9B24-689CD5328F62}"/>
    <cellStyle name="Percent 42" xfId="933" xr:uid="{D1F8B6D3-CA6C-4737-B89B-EA7DB4D085F6}"/>
    <cellStyle name="Percent 43" xfId="939" xr:uid="{BC73E00C-6436-4EDD-B0B2-08F6A301FF1B}"/>
    <cellStyle name="Percent 44" xfId="945" xr:uid="{532BE607-8230-48CF-BD28-5A6A4DB84C72}"/>
    <cellStyle name="Percent 5" xfId="736" xr:uid="{FD0CCFB0-9D56-485C-AD85-1F0EEAC0635B}"/>
    <cellStyle name="Percent 5 2" xfId="1077" xr:uid="{64390F41-9AC2-43C1-BEFC-B3872479F30E}"/>
    <cellStyle name="Percent 5 2 2" xfId="1562" xr:uid="{8F8A49A1-BB8A-4A9F-92B8-D65EE82310E6}"/>
    <cellStyle name="Percent 5 3" xfId="1458" xr:uid="{5AD5A652-1862-4E71-AFA5-EE0C3BAA50A6}"/>
    <cellStyle name="Percent 6" xfId="737" xr:uid="{FABFBB45-F634-47AB-B330-23B51C56F38A}"/>
    <cellStyle name="Percent 6 2" xfId="1083" xr:uid="{49A225F7-29B5-4173-A9EC-EB4516E26DF4}"/>
    <cellStyle name="Percent 6 2 2" xfId="1568" xr:uid="{6ED85044-124B-493C-84F5-B41D1E054C05}"/>
    <cellStyle name="Percent 6 3" xfId="1459" xr:uid="{1C6DA7FF-7A38-4ED8-A315-D247B316AE2A}"/>
    <cellStyle name="Percent 7" xfId="738" xr:uid="{D45AA522-BF2B-42A8-B397-6F4C27F7AC53}"/>
    <cellStyle name="Percent 7 2" xfId="739" xr:uid="{C51C10D5-1A84-49C0-8C3B-C56E8ACC02DD}"/>
    <cellStyle name="Percent 7 3" xfId="1086" xr:uid="{5C33E3E0-371C-46A9-AFCB-C40DD94E839E}"/>
    <cellStyle name="Percent 7 3 2" xfId="1571" xr:uid="{89124101-EE99-482D-972E-7C239647E868}"/>
    <cellStyle name="Percent 7 4" xfId="1460" xr:uid="{350AD25D-5E76-483F-8AEE-C9971B75D6A6}"/>
    <cellStyle name="Percent 8" xfId="740" xr:uid="{0271DBD4-9BF2-4A10-9F66-81DB379FF3D3}"/>
    <cellStyle name="Percent 9" xfId="741" xr:uid="{AD673F0C-0E49-4307-9A5D-B21B503D83FA}"/>
    <cellStyle name="PERCENTAGE" xfId="742" xr:uid="{64105699-D00B-40AC-B4F1-75B78F8D7835}"/>
    <cellStyle name="PrePop Currency (0)" xfId="743" xr:uid="{374D2274-7FFF-43EB-B434-5F95ECE54111}"/>
    <cellStyle name="PrePop Currency (2)" xfId="744" xr:uid="{4ABE5826-7202-43FF-BF30-A8A149DA2A7B}"/>
    <cellStyle name="PrePop Units (0)" xfId="745" xr:uid="{C662E129-AFCD-4AB4-99CE-EAC00AA3B27E}"/>
    <cellStyle name="PrePop Units (0) 2" xfId="746" xr:uid="{BAD8AFC6-4A3D-4259-8117-E354CBA2756B}"/>
    <cellStyle name="PrePop Units (1)" xfId="747" xr:uid="{FD908C16-A571-41AD-BEE1-A017FCDE2A6B}"/>
    <cellStyle name="PrePop Units (2)" xfId="748" xr:uid="{FA359906-4B33-4EB1-960B-6E4B76729B06}"/>
    <cellStyle name="price" xfId="749" xr:uid="{DB65C3DA-F3DF-4112-8868-CA7CAC756F8D}"/>
    <cellStyle name="price 2" xfId="750" xr:uid="{98A7D773-EBB1-4A79-AF39-7C1A381B91ED}"/>
    <cellStyle name="pwstyle" xfId="751" xr:uid="{5FA8C807-1AA1-44D7-943A-5CE41BEE1452}"/>
    <cellStyle name="Quantity" xfId="752" xr:uid="{1358A2B9-DD9B-4502-99D8-936FD70D20E3}"/>
    <cellStyle name="Quantity 2" xfId="753" xr:uid="{B105C9E7-BF32-4716-B128-F981768A64D5}"/>
    <cellStyle name="Quantity 2 2" xfId="754" xr:uid="{335AF128-6A51-42E9-B8F2-A3E3FF83BAA2}"/>
    <cellStyle name="Quantity 2 3" xfId="755" xr:uid="{6CC23834-2FEF-46E8-93CB-38FA671D17B0}"/>
    <cellStyle name="Quantity 2 4" xfId="756" xr:uid="{8A6AAF92-8255-4CD3-9ADC-57F239F853C0}"/>
    <cellStyle name="Quantity 2_I(8M)-ASP" xfId="757" xr:uid="{A712E607-29AC-4CCD-A02F-378EE8D7496D}"/>
    <cellStyle name="Quantity 3" xfId="758" xr:uid="{751B1A60-0E5E-42D7-8F33-89DEDAA43CDC}"/>
    <cellStyle name="Quantity 3 2" xfId="759" xr:uid="{73896A89-DEC1-4FAE-8432-DFFAC6FCEA42}"/>
    <cellStyle name="Quantity 4" xfId="760" xr:uid="{02DD620F-630E-4D3B-B16E-E223E765F466}"/>
    <cellStyle name="Quantity_Book1" xfId="761" xr:uid="{AFA295B3-F72D-4408-9D42-C10FD94EEC2F}"/>
    <cellStyle name="RevList" xfId="762" xr:uid="{4382390F-2F79-4C2B-98B9-952D513A101F}"/>
    <cellStyle name="Rittichai" xfId="763" xr:uid="{9577951D-03AA-4A93-817F-88ABBFB08380}"/>
    <cellStyle name="Rittichai 2" xfId="764" xr:uid="{D5104CA6-A989-4737-BDD8-BF1783A308CB}"/>
    <cellStyle name="Rittichai 2 2" xfId="765" xr:uid="{A2F1C72E-63DE-4045-ABD0-3E3ABC7DF097}"/>
    <cellStyle name="Rittichai 2 3" xfId="766" xr:uid="{068305BA-1C6A-4345-B7DA-8D86604204AA}"/>
    <cellStyle name="Rittichai 2 4" xfId="767" xr:uid="{39E0664B-7244-4365-AE0F-9CC5453D9948}"/>
    <cellStyle name="Rittichai 3" xfId="768" xr:uid="{26AA619E-3912-4A74-9B65-348DA6ED2540}"/>
    <cellStyle name="Rittichai 3 2" xfId="769" xr:uid="{464AD501-9584-45B1-A8E4-69AAE1D191E5}"/>
    <cellStyle name="Rittichai 4" xfId="770" xr:uid="{95ED322C-6403-469F-A078-EEA74955C6EF}"/>
    <cellStyle name="rob" xfId="771" xr:uid="{A09A19BA-DCAF-40D7-8325-4DF40315BA0A}"/>
    <cellStyle name="rob 2" xfId="772" xr:uid="{7C5FA7D8-5205-49A2-B8AF-D9B2B0EF4C00}"/>
    <cellStyle name="sbt2" xfId="773" xr:uid="{6D5A7611-C574-4412-B0FC-1C8E6473BD87}"/>
    <cellStyle name="Sheet Title" xfId="774" xr:uid="{E31FDD28-8021-483F-B246-8F6BE0EDCAAF}"/>
    <cellStyle name="SS Col Hdr" xfId="775" xr:uid="{C977499A-A4C5-4DE7-A2BE-557CF61B9A47}"/>
    <cellStyle name="SS Dim 1 Blank" xfId="776" xr:uid="{D40A03AD-90FD-4854-BECE-ED256B83A3A7}"/>
    <cellStyle name="SS Dim 1 Title" xfId="777" xr:uid="{5D6D4A4E-5CB9-4D9E-A0E4-4BE8FC6F9133}"/>
    <cellStyle name="SS Dim 1 Value" xfId="778" xr:uid="{7E0B4914-B7AB-4B2C-992F-A1E0170C8EC5}"/>
    <cellStyle name="SS Dim 2 Blank" xfId="779" xr:uid="{B1666F9D-0F87-4DE2-B194-6A08704850CE}"/>
    <cellStyle name="SS Dim 2 Title" xfId="780" xr:uid="{2E10325E-2EBE-483F-90FE-D3A6F2CD5414}"/>
    <cellStyle name="SS Dim 2 Value" xfId="781" xr:uid="{45892A3A-25DA-4AAA-96DA-4134529E3C9C}"/>
    <cellStyle name="SS Dim 3 Blank" xfId="782" xr:uid="{3EDFDA42-329B-4D91-A8D3-BAC163D22B07}"/>
    <cellStyle name="SS Dim 3 Title" xfId="783" xr:uid="{AD8D66CE-361B-414A-BFCE-A585822EA3E9}"/>
    <cellStyle name="SS Dim 3 Value" xfId="784" xr:uid="{4C9992BC-0EFD-43D0-A780-6BF59362965C}"/>
    <cellStyle name="SS Dim 4 Blank" xfId="785" xr:uid="{F804B7DB-CE56-4B5A-ADCB-FBB0BCFB386D}"/>
    <cellStyle name="SS Dim 4 Title" xfId="786" xr:uid="{AB12DAB0-E8A3-4064-9916-E8C417CAF24F}"/>
    <cellStyle name="SS Dim 4 Value" xfId="787" xr:uid="{B77CF0BC-AA9F-4BB3-A0BD-DB740FCD8DBF}"/>
    <cellStyle name="SS Dim 5 Blank" xfId="788" xr:uid="{2C8D2C50-F697-4DB2-8B99-A950FB8A174D}"/>
    <cellStyle name="SS Dim 5 Title" xfId="789" xr:uid="{C743CF10-3591-462B-899E-BE0C84AF70E6}"/>
    <cellStyle name="SS Dim 5 Value" xfId="790" xr:uid="{AADA577C-07DE-4FAF-A26D-547ABF319A2A}"/>
    <cellStyle name="SS Other Measure" xfId="791" xr:uid="{F8AB6CA0-CAD1-4B61-B91B-A22340D2A621}"/>
    <cellStyle name="SS Sum Measure" xfId="792" xr:uid="{69CD50D6-2C69-4C5E-A9C3-974C1F8A58E9}"/>
    <cellStyle name="SS Unbound Dim" xfId="793" xr:uid="{E4477F28-7CCC-4D9B-9AC1-DF76DC64887D}"/>
    <cellStyle name="SS WAvg Measure" xfId="794" xr:uid="{A5C2527D-B7E5-4636-B098-DB51C3E884A3}"/>
    <cellStyle name="Standard_Anpassen der Amortisation" xfId="795" xr:uid="{7A9DE5B0-E73A-407F-9B76-EC05660943F5}"/>
    <cellStyle name="Style 1" xfId="796" xr:uid="{43A816F2-163D-4B36-965E-12AF378DEC6F}"/>
    <cellStyle name="Style 2" xfId="797" xr:uid="{EF1B68F3-0D55-4777-9B9E-61A289B5844B}"/>
    <cellStyle name="Style 3" xfId="798" xr:uid="{D14D5412-2AE7-47AA-AA7E-4EDFE096E034}"/>
    <cellStyle name="Style 4" xfId="799" xr:uid="{83815AB2-FD66-44E1-9B54-4AA515EA034C}"/>
    <cellStyle name="Style 5" xfId="800" xr:uid="{293D70E2-944E-465D-8A79-60D7CB580ACF}"/>
    <cellStyle name="Style 6" xfId="801" xr:uid="{AD4B8D3C-6633-40F0-BDD5-0B02E83D6D6B}"/>
    <cellStyle name="Style 7" xfId="802" xr:uid="{4DBD1AA5-5948-4564-B562-5DD49D1599EE}"/>
    <cellStyle name="Style 8" xfId="803" xr:uid="{851A86D2-7D2B-4209-B2D8-DFBDC146475E}"/>
    <cellStyle name="style1" xfId="804" xr:uid="{25180D2F-0B0E-4F42-AB1A-E567D4EBB687}"/>
    <cellStyle name="subt1" xfId="805" xr:uid="{9C9378A7-CD75-4C97-9E75-CC92CE74F210}"/>
    <cellStyle name="Subtotal" xfId="806" xr:uid="{E7EF0C49-D170-489A-85F9-07EDFF926879}"/>
    <cellStyle name="t" xfId="807" xr:uid="{5482A302-3D1C-413F-BC91-3C6041D4ED10}"/>
    <cellStyle name="Table" xfId="808" xr:uid="{1CA713C1-3AA5-49B5-927A-C0F54CB1EEF1}"/>
    <cellStyle name="Table 2" xfId="809" xr:uid="{00223377-BA17-4F22-9DCE-48E3AA4E4AFF}"/>
    <cellStyle name="Table 2 2" xfId="810" xr:uid="{156EF081-DC4B-46FF-B075-B9A41E93B744}"/>
    <cellStyle name="Table 2 3" xfId="811" xr:uid="{594BE736-F757-4024-92EC-8F15D4BD4D57}"/>
    <cellStyle name="Table 2 4" xfId="812" xr:uid="{C5473AD7-B24F-4361-A127-0F654E0AF2C6}"/>
    <cellStyle name="Table 3" xfId="813" xr:uid="{F4425B25-B9F0-496E-B4CC-58B6EA6CB36B}"/>
    <cellStyle name="Table 3 2" xfId="814" xr:uid="{54BCDA97-049A-4DB9-BF83-0D3445FFAFD8}"/>
    <cellStyle name="Table 4" xfId="815" xr:uid="{F776E6AE-E64C-4DB8-9AA3-2A4F99E733D3}"/>
    <cellStyle name="Text Indent A" xfId="816" xr:uid="{A43ECB08-8EB9-4963-889B-C4B4357FD948}"/>
    <cellStyle name="Text Indent B" xfId="817" xr:uid="{85A50CE1-DE92-4033-BFFE-09562465C9C2}"/>
    <cellStyle name="Text Indent C" xfId="818" xr:uid="{F9640BF2-A54F-4403-9FD9-4A8DB56595BB}"/>
    <cellStyle name="Times New Roman" xfId="819" xr:uid="{ACD83A8E-5AB7-477F-86DC-AB40E9414CA9}"/>
    <cellStyle name="Timing Schedule" xfId="820" xr:uid="{53A77B18-A267-472F-BFC7-43838274349F}"/>
    <cellStyle name="Title 2" xfId="821" xr:uid="{78D4BDA6-AD07-41C5-8D91-3AF58ED6836C}"/>
    <cellStyle name="Title 3" xfId="822" xr:uid="{03692E93-62B8-4CD9-8D86-300E9E5E3C33}"/>
    <cellStyle name="Title 4 2" xfId="823" xr:uid="{25EB13FC-4288-429B-BAA7-E7DFADA40C1A}"/>
    <cellStyle name="Title 5 2" xfId="824" xr:uid="{8892971A-4139-4D03-AE46-61E9EB00AA2B}"/>
    <cellStyle name="Title 6" xfId="825" xr:uid="{C3EB2841-60B4-44C6-AB78-F9BE89B3B6FE}"/>
    <cellStyle name="Total 2" xfId="826" xr:uid="{4B1B838D-7557-43AE-B545-4A14B232059E}"/>
    <cellStyle name="Total 3" xfId="827" xr:uid="{16090B26-ED2F-484B-85AF-1D5CD13B1724}"/>
    <cellStyle name="Total 4 2" xfId="828" xr:uid="{8B996CFE-9201-409B-ABEE-2170B3142354}"/>
    <cellStyle name="Total 5 2" xfId="829" xr:uid="{CD866A0E-078D-46A4-A20B-B26410B84419}"/>
    <cellStyle name="Total 6" xfId="830" xr:uid="{1390EC80-00B8-4D82-9B44-1A09AD9BDA8E}"/>
    <cellStyle name="Tusental_A-listan (fixad)" xfId="831" xr:uid="{E68DF3A0-3105-42F5-BCAF-6387DA92D704}"/>
    <cellStyle name="ule1_guyan" xfId="832" xr:uid="{72377FE3-1185-4D1F-B708-C159C6673940}"/>
    <cellStyle name="ux_guyan" xfId="833" xr:uid="{121539EA-9DF7-4F9E-8A99-5206138C7741}"/>
    <cellStyle name="Valuta_NPV" xfId="834" xr:uid="{948420AE-6C71-4CA3-8DB9-3B66EB6B884B}"/>
    <cellStyle name="Währung [0]_Compiling Utility Macros" xfId="835" xr:uid="{96F68049-CB7D-424E-A09F-7AF20133A677}"/>
    <cellStyle name="Währung_Compiling Utility Macros" xfId="836" xr:uid="{803955E6-431E-436A-9CEC-F2AB8638927A}"/>
    <cellStyle name="Warning Text 2" xfId="837" xr:uid="{306D3CA7-3BEC-43C6-8DCC-76138F4083D9}"/>
    <cellStyle name="Warning Text 3" xfId="838" xr:uid="{3A67E9E0-31DE-410A-990B-51C0748C35D9}"/>
    <cellStyle name="Warning Text 4 2" xfId="839" xr:uid="{DA531229-57BA-40B0-9DA3-722EAF928CE0}"/>
    <cellStyle name="Warning Text 5 2" xfId="840" xr:uid="{05D4B83C-6CF5-4A10-A5E1-0E77C3324472}"/>
    <cellStyle name="Warning Text 6" xfId="841" xr:uid="{EC59922C-22C7-4EAC-B7D1-5C3CCCF9CE13}"/>
    <cellStyle name="WHead - Style2" xfId="842" xr:uid="{F25D65C5-1E71-4832-BE9E-3A22607BD488}"/>
    <cellStyle name="wrap" xfId="843" xr:uid="{8A63B555-7A84-4216-A345-30368C9FC2D5}"/>
    <cellStyle name="wrap 2" xfId="1001" xr:uid="{60565A91-031E-4559-A1DE-8FEB0D09AAC9}"/>
    <cellStyle name="Wไhrung [0]_35ERI8T2gbIEMixb4v26icuOo" xfId="844" xr:uid="{46AFE6F1-7823-4177-9D21-02638E049D20}"/>
    <cellStyle name="Wไhrung_35ERI8T2gbIEMixb4v26icuOo" xfId="845" xr:uid="{E5DCE695-32F4-4244-8FC7-AB7702A0C6B5}"/>
    <cellStyle name="yan" xfId="846" xr:uid="{2404C4E3-96EF-4605-8CB0-C2A101F4C143}"/>
    <cellStyle name="เครื่องหมายจุลภาค 2" xfId="847" xr:uid="{3730A2C4-93ED-43FF-85EB-D03021BDA1F2}"/>
    <cellStyle name="เครื่องหมายจุลภาค 2 2" xfId="848" xr:uid="{6AF15361-08B9-42A5-9CCB-E33813E39D35}"/>
    <cellStyle name="เครื่องหมายจุลภาค 2 2 2" xfId="1462" xr:uid="{34C5167B-FED6-4C86-954E-3055D3FA6522}"/>
    <cellStyle name="เครื่องหมายจุลภาค 2 3" xfId="1461" xr:uid="{801CCAD7-697F-41B5-84A5-1D2A019C1301}"/>
    <cellStyle name="เครื่องหมายจุลภาค 3" xfId="849" xr:uid="{5B3DFB08-6DDD-4CEC-BF5A-B1248A566D2E}"/>
    <cellStyle name="เครื่องหมายจุลภาค 3 2" xfId="850" xr:uid="{5EE48789-712C-4247-B61B-510AF30D7303}"/>
    <cellStyle name="เครื่องหมายจุลภาค 3 2 2" xfId="1464" xr:uid="{4DACA370-EBFF-4F6C-8009-5562657AB728}"/>
    <cellStyle name="เครื่องหมายจุลภาค 3 3" xfId="1463" xr:uid="{22D2CB84-00B4-4CE0-82FF-48104A733D85}"/>
    <cellStyle name="เครื่องหมายจุลภาค 4" xfId="851" xr:uid="{479042B4-3CD3-4AA4-98D5-CA664FD5DEA1}"/>
    <cellStyle name="เครื่องหมายจุลภาค 5" xfId="852" xr:uid="{5F72AE22-5D1A-4280-B828-0BA400E52578}"/>
    <cellStyle name="เครื่องหมายจุลภาค 5 2" xfId="853" xr:uid="{01D6F40B-56C6-4C35-9653-AB70B6943588}"/>
    <cellStyle name="เครื่องหมายจุลภาค 5 2 2" xfId="1039" xr:uid="{53C52A27-71A4-47C9-9C77-AAC31C6B79E9}"/>
    <cellStyle name="เครื่องหมายจุลภาค 5 2 2 2" xfId="1525" xr:uid="{5A1D0BAC-D556-41AC-A549-AE0F8C37E58D}"/>
    <cellStyle name="เครื่องหมายจุลภาค 5 2 3" xfId="1466" xr:uid="{A5FC9E43-8997-49FC-9B35-0CA0C46A4CBF}"/>
    <cellStyle name="เครื่องหมายจุลภาค 5 3" xfId="1465" xr:uid="{E0AAEA6B-2C4E-4365-B6DB-B743AA5F8A79}"/>
    <cellStyle name="เครื่องหมายจุลภาค 6" xfId="854" xr:uid="{ABF2C8D1-9C55-4CEC-B4A3-B5E792A0574E}"/>
    <cellStyle name="เครื่องหมายจุลภาค 6 2" xfId="855" xr:uid="{61734B61-DE2D-4FAA-89B8-CD58D6CCB622}"/>
    <cellStyle name="เครื่องหมายจุลภาค 6 2 2" xfId="1467" xr:uid="{7C6E9682-F917-44AE-A2F6-7D59E18911D1}"/>
    <cellStyle name="เครื่องหมายจุลภาค 6 3" xfId="856" xr:uid="{62ACFDA5-716D-48E3-AF2A-1EE1F152C273}"/>
    <cellStyle name="เครื่องหมายจุลภาค 6 3 2" xfId="1468" xr:uid="{E24BC040-757E-4DBA-840A-8CC6BF9A8393}"/>
    <cellStyle name="เครื่องหมายจุลภาค 7" xfId="857" xr:uid="{10A84ADC-9538-47EE-95C4-31E021D5997C}"/>
    <cellStyle name="เครื่องหมายจุลภาค 7 2" xfId="858" xr:uid="{D8E62EE7-9BC3-47B9-9E29-D44D0C783F71}"/>
    <cellStyle name="เครื่องหมายจุลภาค 8" xfId="859" xr:uid="{1DC94497-2995-4A37-A8F7-9F08DADCBB47}"/>
    <cellStyle name="เครื่องหมายจุลภาค 8 2" xfId="1469" xr:uid="{1B63AEED-4710-43E3-94AD-B66FE2D01950}"/>
    <cellStyle name="เครื่องหมายจุลภาค 9" xfId="860" xr:uid="{E4A676F9-A57B-49EC-8AB8-5445B46AAFE0}"/>
    <cellStyle name="เครื่องหมายจุลภาค 9 2" xfId="1470" xr:uid="{7856741F-B770-4152-870D-EB9350523D5A}"/>
    <cellStyle name="เครื่องหมายสกุลเงิน [0] 2" xfId="861" xr:uid="{DD54F99B-642E-48F7-96B6-81719583CDB3}"/>
    <cellStyle name="เชื่อมโยงหลายมิติ" xfId="862" xr:uid="{5039E2B2-62F1-458C-90B0-C3C3615B30E7}"/>
    <cellStyle name="เชื่อมโยงหลายมิติ 2" xfId="863" xr:uid="{78C2D4F7-4E42-4F9C-91EC-7A82B6E070CF}"/>
    <cellStyle name="เชื่อมโยงหลายมิติ 3" xfId="864" xr:uid="{F04E1A01-DD2C-4265-ADE0-3BEC3D15481E}"/>
    <cellStyle name="เชื่อมโยงหลายมิติ 4" xfId="865" xr:uid="{1D2C486D-04F2-43DC-B560-87D89D0C530A}"/>
    <cellStyle name="เชื่อมโยงหลายมิติ 5" xfId="866" xr:uid="{70919EBC-42FD-4D93-9285-69921E95B701}"/>
    <cellStyle name="เชื่อมโยงหลายมิติ 6" xfId="867" xr:uid="{BA9EE9C8-36EA-400D-A9AA-FBFDDCB97963}"/>
    <cellStyle name="เชื่อมโยงหลายมิติ_W.P. SUN Q4'52 - X1" xfId="868" xr:uid="{038F69EF-4617-4C9B-91A2-7342F6DB9553}"/>
    <cellStyle name="เปอร์เซ็นต์ 2" xfId="869" xr:uid="{E014A761-3B14-49A3-B7E8-D00B1610AC50}"/>
    <cellStyle name="เปอร์เซ็นต์ 2 2" xfId="870" xr:uid="{B0C70F7D-1169-4B8E-B6C3-4F29F6D7A79E}"/>
    <cellStyle name="เปอร์เซ็นต์ 2 3" xfId="871" xr:uid="{2E442DCE-0B7F-40BF-AAFD-DB3721FE9D8A}"/>
    <cellStyle name="จุลภาค 2" xfId="872" xr:uid="{5F43D40F-CC53-4B3D-9129-0F57B0FB4CD2}"/>
    <cellStyle name="จุลภาค 2 2" xfId="873" xr:uid="{4C81A838-20D5-48DB-B95D-5D57E0685A23}"/>
    <cellStyle name="จุลภาค 2 2 2" xfId="1472" xr:uid="{61F56FB1-48D9-44C4-A9BE-4682A91B414F}"/>
    <cellStyle name="จุลภาค 2 3" xfId="1471" xr:uid="{47A5CE3F-A524-412A-9963-07566019695D}"/>
    <cellStyle name="จุลภาค 3" xfId="874" xr:uid="{C5D99F11-4584-40B9-9911-8A952DB53A25}"/>
    <cellStyle name="จุลภาค 3 2" xfId="1473" xr:uid="{D4790E56-FD5D-4BDB-95C1-DB0074ED51FA}"/>
    <cellStyle name="จุลภาค 4" xfId="875" xr:uid="{D506697B-22AA-4002-84BC-ED8D3496939A}"/>
    <cellStyle name="จุลภาค 4 2" xfId="1045" xr:uid="{8770E08F-7715-494B-86FE-4711785E0696}"/>
    <cellStyle name="จุลภาค 4 2 2" xfId="1530" xr:uid="{A38EDC68-C090-47D4-992A-35B8DB9DE026}"/>
    <cellStyle name="จุลภาค 4 3" xfId="1474" xr:uid="{F31D45F5-ECBE-4A46-AC8C-399A82571B93}"/>
    <cellStyle name="จุลภาค 5" xfId="876" xr:uid="{AD8740E3-7771-43AB-876B-7AFD4209C959}"/>
    <cellStyle name="จุลภาค 5 2" xfId="1094" xr:uid="{89D4052E-265B-40F6-83BD-115F68855639}"/>
    <cellStyle name="จุลภาค 5 2 2" xfId="1579" xr:uid="{C1A161AD-9601-4DF7-B8CC-AA66BA6D162D}"/>
    <cellStyle name="จุลภาค 5 3" xfId="1475" xr:uid="{39F49D87-5D83-43E8-9C32-A31A79B24075}"/>
    <cellStyle name="จุลภาค 6" xfId="963" xr:uid="{EE0B1832-A7C8-4890-9F74-02C51ECD362C}"/>
    <cellStyle name="จุลภาค 6 2" xfId="1476" xr:uid="{B3B4BD99-B841-49E6-87DF-08201A93B4E3}"/>
    <cellStyle name="จุลภาค 7" xfId="1309" xr:uid="{5796670C-9459-451B-B34E-5F420147E9C5}"/>
    <cellStyle name="ตามการเชื่อมโยงหลายมิติ" xfId="877" xr:uid="{62ADD226-DF84-4E8E-9D86-244F1ACE470F}"/>
    <cellStyle name="ตามการเชื่อมโยงหลายมิติ 2" xfId="878" xr:uid="{58AF864D-575C-436C-8011-AAF0C1B6B1EF}"/>
    <cellStyle name="ตามการเชื่อมโยงหลายมิติ 3" xfId="879" xr:uid="{DD479FF2-70B6-4A3A-9AAF-9D9BC03A3C27}"/>
    <cellStyle name="ตามการเชื่อมโยงหลายมิติ 4" xfId="880" xr:uid="{51D3D35E-4844-4084-A6E5-DF8758792199}"/>
    <cellStyle name="ตามการเชื่อมโยงหลายมิติ 5" xfId="881" xr:uid="{514A7F34-6FF3-4A34-A0FC-1A8E61E02B40}"/>
    <cellStyle name="ตามการเชื่อมโยงหลายมิติ 6" xfId="882" xr:uid="{BB98C355-D89B-4123-B5A0-1F109F02484B}"/>
    <cellStyle name="ตามการเชื่อมโยงหลายมิติ_TCC_WP_04'52" xfId="883" xr:uid="{842022AB-2B74-419D-8343-C9113C31231D}"/>
    <cellStyle name="น้บะภฒ_95" xfId="884" xr:uid="{32AAD6D2-A0EF-47BC-9711-1291F323A0AB}"/>
    <cellStyle name="ปกติ 2" xfId="885" xr:uid="{EF31ACCD-B9A0-41CF-BADF-C63AF2D79EBB}"/>
    <cellStyle name="ปกติ 2 2" xfId="886" xr:uid="{5C17F05F-4928-4564-9BB5-667DA3812C3C}"/>
    <cellStyle name="ปกติ 2 3" xfId="887" xr:uid="{2CD081DA-E49D-4A59-9A88-A364F0AA61D1}"/>
    <cellStyle name="ปกติ 2 4" xfId="888" xr:uid="{1C54ACE0-1755-4555-A765-C91646333ED4}"/>
    <cellStyle name="ปกติ 3" xfId="889" xr:uid="{48DDBF86-8BB1-4E55-8ECC-5D35BC3E73EC}"/>
    <cellStyle name="ปกติ 3 2" xfId="890" xr:uid="{CB7D2909-DF12-4875-93E5-EC85E9B22A6E}"/>
    <cellStyle name="ปกติ 3 2 2" xfId="1047" xr:uid="{96B3F27E-BD0E-438E-A59E-32355DDB295E}"/>
    <cellStyle name="ปกติ 3 2 2 2" xfId="1532" xr:uid="{1599EEEE-7D63-4019-9B32-C915F236754D}"/>
    <cellStyle name="ปกติ 3 2 3" xfId="1477" xr:uid="{D9C7C069-0982-49A3-BFA5-C5C55BBF0548}"/>
    <cellStyle name="ปกติ 4" xfId="891" xr:uid="{C9286241-B802-4EA5-AA04-77AEA3CA91AD}"/>
    <cellStyle name="ปกติ 4 2" xfId="892" xr:uid="{1AF59EE8-43D0-4DFF-8569-1BE22F83750A}"/>
    <cellStyle name="ปกติ 4 2 2" xfId="1040" xr:uid="{7F25840C-8FC4-48AC-8835-E96A93930F39}"/>
    <cellStyle name="ปกติ 4 2 2 2" xfId="1526" xr:uid="{905612BC-B90C-4961-848F-EE17469B61E8}"/>
    <cellStyle name="ปกติ 4 2 3" xfId="1478" xr:uid="{585ACD6B-D3B7-4874-80FB-252397C71D64}"/>
    <cellStyle name="ปกติ 5" xfId="893" xr:uid="{9D2D60B7-CA2C-4D77-83B3-06291A01EB4B}"/>
    <cellStyle name="ปกติ 6" xfId="894" xr:uid="{7DFC0E2C-9609-4DCB-94CE-155F98FAF2A9}"/>
    <cellStyle name="ปกติ 6 2" xfId="1044" xr:uid="{D72ED902-E19E-4A76-9904-08732915AD60}"/>
    <cellStyle name="ปกติ 6 2 2" xfId="1529" xr:uid="{1B59EA28-B3C1-48DE-97EA-8D9F62A6EC6B}"/>
    <cellStyle name="ปกติ 6 3" xfId="1479" xr:uid="{277A6363-CA4B-47CF-B081-16B55FBF3CC3}"/>
    <cellStyle name="ปกติ 7" xfId="895" xr:uid="{0C43C843-825C-4E4B-A68E-AA4D0072DD7B}"/>
    <cellStyle name="ปกติ 7 2" xfId="1014" xr:uid="{8E72EB1E-5AC1-40F2-AAD4-0941900EF5B0}"/>
    <cellStyle name="ปกติ 7 2 2" xfId="1292" xr:uid="{33915DAE-10D6-4E70-BAC0-24A46F77577D}"/>
    <cellStyle name="ปกติ 7 2 2 2" xfId="1719" xr:uid="{8E9037EE-64A4-4559-A1B2-DF2715274653}"/>
    <cellStyle name="ปกติ 7 2 3" xfId="1501" xr:uid="{7975D5E9-3FD5-4A2C-A914-BCEE03C1FAA8}"/>
    <cellStyle name="ปกติ 7 3" xfId="1093" xr:uid="{0C61768E-9FBF-4784-9A64-6EF35A0AACF3}"/>
    <cellStyle name="ปกติ 7 3 2" xfId="1578" xr:uid="{A9779845-5843-46AD-AD49-FCAC3B9D4BAE}"/>
    <cellStyle name="ปกติ 7 4" xfId="1251" xr:uid="{D2C10138-54D3-4A89-82E8-AE9E3093A8A5}"/>
    <cellStyle name="ปกติ 7 4 2" xfId="1707" xr:uid="{CC3969CF-53B8-40CC-9BE0-5AC57F81AFEB}"/>
    <cellStyle name="ปกติ 7 5" xfId="1480" xr:uid="{14403254-927E-40F5-AE28-A34C2238867E}"/>
    <cellStyle name="ปกติ 7 6" xfId="964" xr:uid="{ADF4EE2F-7EBC-4291-ABE3-2D5EA61EF8BF}"/>
    <cellStyle name="ปกติ 8" xfId="965" xr:uid="{34B75092-7DE9-42CA-A355-A849A066E0B4}"/>
    <cellStyle name="ปกติ_cash flow YNP Q1'48" xfId="966" xr:uid="{7D8EAA65-3F00-45BF-8DFF-40439E3974FE}"/>
    <cellStyle name="ปกติ_GK-P Y'50 Fs" xfId="896" xr:uid="{389FA71E-268E-4528-9F42-4F9DBB79A15C}"/>
    <cellStyle name="ฤธถ [0]_95" xfId="897" xr:uid="{B8DDE68C-8523-4FFE-9B80-76DFFA8B410B}"/>
    <cellStyle name="ฤธถ_95" xfId="898" xr:uid="{0BD77EEF-DC2D-44AE-84EF-B26E7B6DF4A7}"/>
    <cellStyle name="ล๋ศญ [0]_95" xfId="899" xr:uid="{66BD7AA9-C013-4A46-8663-7611D57FA1A2}"/>
    <cellStyle name="ล๋ศญ_95" xfId="900" xr:uid="{82B4AB55-45F3-4042-ADCA-8461E9B1D250}"/>
    <cellStyle name="วฅมุ_4ฟ๙ฝวภ๛" xfId="901" xr:uid="{DD0059E8-B7D4-458D-AD4E-1E3095CA33D5}"/>
    <cellStyle name="สกุลเงิน 2" xfId="967" xr:uid="{B6F98366-A294-4BFD-B6CC-682758D61103}"/>
    <cellStyle name="สกุลเงิน 2 2" xfId="1481" xr:uid="{353C34B8-E910-4E5E-9549-169D6607F580}"/>
    <cellStyle name="쉼표 [0]_FN TRIALBALANCE02" xfId="902" xr:uid="{3C92660D-4B9F-4384-ACEF-A2512CAA34B7}"/>
    <cellStyle name="쉼표_Final DRR mtd 2002" xfId="903" xr:uid="{D40EA982-C929-4E16-96BC-196708B7FF6E}"/>
    <cellStyle name="콤마 [0]_요약 BS" xfId="904" xr:uid="{49AFC83C-93D0-4CEA-990F-9EC001438EB6}"/>
    <cellStyle name="콤마_요약 BS" xfId="905" xr:uid="{C5307DDB-0C76-4056-96B6-818A4F4E09D4}"/>
    <cellStyle name="표준_12 2004 FSS FS" xfId="906" xr:uid="{38F4DA57-6093-4A2C-BDF6-6560019C1248}"/>
    <cellStyle name="一般_Cashflow" xfId="907" xr:uid="{A9636332-C3CE-4DD9-BE22-84D070C00029}"/>
    <cellStyle name="千分位[0]_laroux" xfId="908" xr:uid="{708825F1-59EA-4D9E-BDCA-3A77CBE033A5}"/>
    <cellStyle name="千分位_laroux" xfId="909" xr:uid="{56836960-F7F1-467A-9BF1-CF96A290AE63}"/>
    <cellStyle name="常规_Sheet1" xfId="910" xr:uid="{1AC5B423-93E2-4F5A-8372-7288AE9C76F3}"/>
    <cellStyle name="標準_FIXED ASSET" xfId="911" xr:uid="{9BE0585F-FEF6-4176-B3D5-BB68D5570F04}"/>
    <cellStyle name="貨幣 [0]_laroux" xfId="912" xr:uid="{5BE2E33F-54FC-435E-9C7A-C66386FFCF85}"/>
    <cellStyle name="貨幣[0]_laroux" xfId="913" xr:uid="{25BE2A02-077F-46C9-883B-30288F072ECB}"/>
    <cellStyle name="貨幣_laroux" xfId="914" xr:uid="{4711A96C-5976-42B5-9BF9-A45A18E13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5B0B-097F-4D9E-B9A3-6E1DC2AA2702}">
  <dimension ref="A1:O147"/>
  <sheetViews>
    <sheetView tabSelected="1" view="pageBreakPreview" topLeftCell="D1" zoomScale="90" zoomScaleNormal="90" zoomScaleSheetLayoutView="90" workbookViewId="0">
      <selection activeCell="K92" sqref="K92"/>
    </sheetView>
  </sheetViews>
  <sheetFormatPr defaultRowHeight="21.6"/>
  <cols>
    <col min="1" max="1" width="2.44140625" style="33" customWidth="1"/>
    <col min="2" max="3" width="2.5546875" style="33" customWidth="1"/>
    <col min="4" max="4" width="5.33203125" style="33" customWidth="1"/>
    <col min="5" max="5" width="30.6640625" style="33" customWidth="1"/>
    <col min="6" max="6" width="10.6640625" style="34" customWidth="1"/>
    <col min="7" max="7" width="16.6640625" style="34" customWidth="1"/>
    <col min="8" max="8" width="16" style="147" bestFit="1" customWidth="1"/>
    <col min="9" max="9" width="17" style="35" bestFit="1" customWidth="1"/>
    <col min="10" max="10" width="16" style="35" bestFit="1" customWidth="1"/>
    <col min="11" max="11" width="4.5546875" style="33" customWidth="1"/>
    <col min="12" max="12" width="12" style="33" bestFit="1" customWidth="1"/>
    <col min="13" max="13" width="6.109375" style="33" customWidth="1"/>
    <col min="14" max="14" width="12" style="33" bestFit="1" customWidth="1"/>
    <col min="15" max="15" width="4.88671875" style="33" bestFit="1" customWidth="1"/>
    <col min="16" max="256" width="9.109375" style="33"/>
    <col min="257" max="257" width="2.44140625" style="33" customWidth="1"/>
    <col min="258" max="259" width="2.5546875" style="33" customWidth="1"/>
    <col min="260" max="260" width="5.33203125" style="33" customWidth="1"/>
    <col min="261" max="261" width="31.6640625" style="33" customWidth="1"/>
    <col min="262" max="262" width="10.6640625" style="33" customWidth="1"/>
    <col min="263" max="263" width="14.33203125" style="33" customWidth="1"/>
    <col min="264" max="264" width="16" style="33" bestFit="1" customWidth="1"/>
    <col min="265" max="265" width="15.5546875" style="33" customWidth="1"/>
    <col min="266" max="266" width="16" style="33" bestFit="1" customWidth="1"/>
    <col min="267" max="267" width="4.5546875" style="33" customWidth="1"/>
    <col min="268" max="271" width="6.109375" style="33" customWidth="1"/>
    <col min="272" max="512" width="9.109375" style="33"/>
    <col min="513" max="513" width="2.44140625" style="33" customWidth="1"/>
    <col min="514" max="515" width="2.5546875" style="33" customWidth="1"/>
    <col min="516" max="516" width="5.33203125" style="33" customWidth="1"/>
    <col min="517" max="517" width="31.6640625" style="33" customWidth="1"/>
    <col min="518" max="518" width="10.6640625" style="33" customWidth="1"/>
    <col min="519" max="519" width="14.33203125" style="33" customWidth="1"/>
    <col min="520" max="520" width="16" style="33" bestFit="1" customWidth="1"/>
    <col min="521" max="521" width="15.5546875" style="33" customWidth="1"/>
    <col min="522" max="522" width="16" style="33" bestFit="1" customWidth="1"/>
    <col min="523" max="523" width="4.5546875" style="33" customWidth="1"/>
    <col min="524" max="527" width="6.109375" style="33" customWidth="1"/>
    <col min="528" max="768" width="9.109375" style="33"/>
    <col min="769" max="769" width="2.44140625" style="33" customWidth="1"/>
    <col min="770" max="771" width="2.5546875" style="33" customWidth="1"/>
    <col min="772" max="772" width="5.33203125" style="33" customWidth="1"/>
    <col min="773" max="773" width="31.6640625" style="33" customWidth="1"/>
    <col min="774" max="774" width="10.6640625" style="33" customWidth="1"/>
    <col min="775" max="775" width="14.33203125" style="33" customWidth="1"/>
    <col min="776" max="776" width="16" style="33" bestFit="1" customWidth="1"/>
    <col min="777" max="777" width="15.5546875" style="33" customWidth="1"/>
    <col min="778" max="778" width="16" style="33" bestFit="1" customWidth="1"/>
    <col min="779" max="779" width="4.5546875" style="33" customWidth="1"/>
    <col min="780" max="783" width="6.109375" style="33" customWidth="1"/>
    <col min="784" max="1024" width="9.109375" style="33"/>
    <col min="1025" max="1025" width="2.44140625" style="33" customWidth="1"/>
    <col min="1026" max="1027" width="2.5546875" style="33" customWidth="1"/>
    <col min="1028" max="1028" width="5.33203125" style="33" customWidth="1"/>
    <col min="1029" max="1029" width="31.6640625" style="33" customWidth="1"/>
    <col min="1030" max="1030" width="10.6640625" style="33" customWidth="1"/>
    <col min="1031" max="1031" width="14.33203125" style="33" customWidth="1"/>
    <col min="1032" max="1032" width="16" style="33" bestFit="1" customWidth="1"/>
    <col min="1033" max="1033" width="15.5546875" style="33" customWidth="1"/>
    <col min="1034" max="1034" width="16" style="33" bestFit="1" customWidth="1"/>
    <col min="1035" max="1035" width="4.5546875" style="33" customWidth="1"/>
    <col min="1036" max="1039" width="6.109375" style="33" customWidth="1"/>
    <col min="1040" max="1280" width="9.109375" style="33"/>
    <col min="1281" max="1281" width="2.44140625" style="33" customWidth="1"/>
    <col min="1282" max="1283" width="2.5546875" style="33" customWidth="1"/>
    <col min="1284" max="1284" width="5.33203125" style="33" customWidth="1"/>
    <col min="1285" max="1285" width="31.6640625" style="33" customWidth="1"/>
    <col min="1286" max="1286" width="10.6640625" style="33" customWidth="1"/>
    <col min="1287" max="1287" width="14.33203125" style="33" customWidth="1"/>
    <col min="1288" max="1288" width="16" style="33" bestFit="1" customWidth="1"/>
    <col min="1289" max="1289" width="15.5546875" style="33" customWidth="1"/>
    <col min="1290" max="1290" width="16" style="33" bestFit="1" customWidth="1"/>
    <col min="1291" max="1291" width="4.5546875" style="33" customWidth="1"/>
    <col min="1292" max="1295" width="6.109375" style="33" customWidth="1"/>
    <col min="1296" max="1536" width="9.109375" style="33"/>
    <col min="1537" max="1537" width="2.44140625" style="33" customWidth="1"/>
    <col min="1538" max="1539" width="2.5546875" style="33" customWidth="1"/>
    <col min="1540" max="1540" width="5.33203125" style="33" customWidth="1"/>
    <col min="1541" max="1541" width="31.6640625" style="33" customWidth="1"/>
    <col min="1542" max="1542" width="10.6640625" style="33" customWidth="1"/>
    <col min="1543" max="1543" width="14.33203125" style="33" customWidth="1"/>
    <col min="1544" max="1544" width="16" style="33" bestFit="1" customWidth="1"/>
    <col min="1545" max="1545" width="15.5546875" style="33" customWidth="1"/>
    <col min="1546" max="1546" width="16" style="33" bestFit="1" customWidth="1"/>
    <col min="1547" max="1547" width="4.5546875" style="33" customWidth="1"/>
    <col min="1548" max="1551" width="6.109375" style="33" customWidth="1"/>
    <col min="1552" max="1792" width="9.109375" style="33"/>
    <col min="1793" max="1793" width="2.44140625" style="33" customWidth="1"/>
    <col min="1794" max="1795" width="2.5546875" style="33" customWidth="1"/>
    <col min="1796" max="1796" width="5.33203125" style="33" customWidth="1"/>
    <col min="1797" max="1797" width="31.6640625" style="33" customWidth="1"/>
    <col min="1798" max="1798" width="10.6640625" style="33" customWidth="1"/>
    <col min="1799" max="1799" width="14.33203125" style="33" customWidth="1"/>
    <col min="1800" max="1800" width="16" style="33" bestFit="1" customWidth="1"/>
    <col min="1801" max="1801" width="15.5546875" style="33" customWidth="1"/>
    <col min="1802" max="1802" width="16" style="33" bestFit="1" customWidth="1"/>
    <col min="1803" max="1803" width="4.5546875" style="33" customWidth="1"/>
    <col min="1804" max="1807" width="6.109375" style="33" customWidth="1"/>
    <col min="1808" max="2048" width="9.109375" style="33"/>
    <col min="2049" max="2049" width="2.44140625" style="33" customWidth="1"/>
    <col min="2050" max="2051" width="2.5546875" style="33" customWidth="1"/>
    <col min="2052" max="2052" width="5.33203125" style="33" customWidth="1"/>
    <col min="2053" max="2053" width="31.6640625" style="33" customWidth="1"/>
    <col min="2054" max="2054" width="10.6640625" style="33" customWidth="1"/>
    <col min="2055" max="2055" width="14.33203125" style="33" customWidth="1"/>
    <col min="2056" max="2056" width="16" style="33" bestFit="1" customWidth="1"/>
    <col min="2057" max="2057" width="15.5546875" style="33" customWidth="1"/>
    <col min="2058" max="2058" width="16" style="33" bestFit="1" customWidth="1"/>
    <col min="2059" max="2059" width="4.5546875" style="33" customWidth="1"/>
    <col min="2060" max="2063" width="6.109375" style="33" customWidth="1"/>
    <col min="2064" max="2304" width="9.109375" style="33"/>
    <col min="2305" max="2305" width="2.44140625" style="33" customWidth="1"/>
    <col min="2306" max="2307" width="2.5546875" style="33" customWidth="1"/>
    <col min="2308" max="2308" width="5.33203125" style="33" customWidth="1"/>
    <col min="2309" max="2309" width="31.6640625" style="33" customWidth="1"/>
    <col min="2310" max="2310" width="10.6640625" style="33" customWidth="1"/>
    <col min="2311" max="2311" width="14.33203125" style="33" customWidth="1"/>
    <col min="2312" max="2312" width="16" style="33" bestFit="1" customWidth="1"/>
    <col min="2313" max="2313" width="15.5546875" style="33" customWidth="1"/>
    <col min="2314" max="2314" width="16" style="33" bestFit="1" customWidth="1"/>
    <col min="2315" max="2315" width="4.5546875" style="33" customWidth="1"/>
    <col min="2316" max="2319" width="6.109375" style="33" customWidth="1"/>
    <col min="2320" max="2560" width="9.109375" style="33"/>
    <col min="2561" max="2561" width="2.44140625" style="33" customWidth="1"/>
    <col min="2562" max="2563" width="2.5546875" style="33" customWidth="1"/>
    <col min="2564" max="2564" width="5.33203125" style="33" customWidth="1"/>
    <col min="2565" max="2565" width="31.6640625" style="33" customWidth="1"/>
    <col min="2566" max="2566" width="10.6640625" style="33" customWidth="1"/>
    <col min="2567" max="2567" width="14.33203125" style="33" customWidth="1"/>
    <col min="2568" max="2568" width="16" style="33" bestFit="1" customWidth="1"/>
    <col min="2569" max="2569" width="15.5546875" style="33" customWidth="1"/>
    <col min="2570" max="2570" width="16" style="33" bestFit="1" customWidth="1"/>
    <col min="2571" max="2571" width="4.5546875" style="33" customWidth="1"/>
    <col min="2572" max="2575" width="6.109375" style="33" customWidth="1"/>
    <col min="2576" max="2816" width="9.109375" style="33"/>
    <col min="2817" max="2817" width="2.44140625" style="33" customWidth="1"/>
    <col min="2818" max="2819" width="2.5546875" style="33" customWidth="1"/>
    <col min="2820" max="2820" width="5.33203125" style="33" customWidth="1"/>
    <col min="2821" max="2821" width="31.6640625" style="33" customWidth="1"/>
    <col min="2822" max="2822" width="10.6640625" style="33" customWidth="1"/>
    <col min="2823" max="2823" width="14.33203125" style="33" customWidth="1"/>
    <col min="2824" max="2824" width="16" style="33" bestFit="1" customWidth="1"/>
    <col min="2825" max="2825" width="15.5546875" style="33" customWidth="1"/>
    <col min="2826" max="2826" width="16" style="33" bestFit="1" customWidth="1"/>
    <col min="2827" max="2827" width="4.5546875" style="33" customWidth="1"/>
    <col min="2828" max="2831" width="6.109375" style="33" customWidth="1"/>
    <col min="2832" max="3072" width="9.109375" style="33"/>
    <col min="3073" max="3073" width="2.44140625" style="33" customWidth="1"/>
    <col min="3074" max="3075" width="2.5546875" style="33" customWidth="1"/>
    <col min="3076" max="3076" width="5.33203125" style="33" customWidth="1"/>
    <col min="3077" max="3077" width="31.6640625" style="33" customWidth="1"/>
    <col min="3078" max="3078" width="10.6640625" style="33" customWidth="1"/>
    <col min="3079" max="3079" width="14.33203125" style="33" customWidth="1"/>
    <col min="3080" max="3080" width="16" style="33" bestFit="1" customWidth="1"/>
    <col min="3081" max="3081" width="15.5546875" style="33" customWidth="1"/>
    <col min="3082" max="3082" width="16" style="33" bestFit="1" customWidth="1"/>
    <col min="3083" max="3083" width="4.5546875" style="33" customWidth="1"/>
    <col min="3084" max="3087" width="6.109375" style="33" customWidth="1"/>
    <col min="3088" max="3328" width="9.109375" style="33"/>
    <col min="3329" max="3329" width="2.44140625" style="33" customWidth="1"/>
    <col min="3330" max="3331" width="2.5546875" style="33" customWidth="1"/>
    <col min="3332" max="3332" width="5.33203125" style="33" customWidth="1"/>
    <col min="3333" max="3333" width="31.6640625" style="33" customWidth="1"/>
    <col min="3334" max="3334" width="10.6640625" style="33" customWidth="1"/>
    <col min="3335" max="3335" width="14.33203125" style="33" customWidth="1"/>
    <col min="3336" max="3336" width="16" style="33" bestFit="1" customWidth="1"/>
    <col min="3337" max="3337" width="15.5546875" style="33" customWidth="1"/>
    <col min="3338" max="3338" width="16" style="33" bestFit="1" customWidth="1"/>
    <col min="3339" max="3339" width="4.5546875" style="33" customWidth="1"/>
    <col min="3340" max="3343" width="6.109375" style="33" customWidth="1"/>
    <col min="3344" max="3584" width="9.109375" style="33"/>
    <col min="3585" max="3585" width="2.44140625" style="33" customWidth="1"/>
    <col min="3586" max="3587" width="2.5546875" style="33" customWidth="1"/>
    <col min="3588" max="3588" width="5.33203125" style="33" customWidth="1"/>
    <col min="3589" max="3589" width="31.6640625" style="33" customWidth="1"/>
    <col min="3590" max="3590" width="10.6640625" style="33" customWidth="1"/>
    <col min="3591" max="3591" width="14.33203125" style="33" customWidth="1"/>
    <col min="3592" max="3592" width="16" style="33" bestFit="1" customWidth="1"/>
    <col min="3593" max="3593" width="15.5546875" style="33" customWidth="1"/>
    <col min="3594" max="3594" width="16" style="33" bestFit="1" customWidth="1"/>
    <col min="3595" max="3595" width="4.5546875" style="33" customWidth="1"/>
    <col min="3596" max="3599" width="6.109375" style="33" customWidth="1"/>
    <col min="3600" max="3840" width="9.109375" style="33"/>
    <col min="3841" max="3841" width="2.44140625" style="33" customWidth="1"/>
    <col min="3842" max="3843" width="2.5546875" style="33" customWidth="1"/>
    <col min="3844" max="3844" width="5.33203125" style="33" customWidth="1"/>
    <col min="3845" max="3845" width="31.6640625" style="33" customWidth="1"/>
    <col min="3846" max="3846" width="10.6640625" style="33" customWidth="1"/>
    <col min="3847" max="3847" width="14.33203125" style="33" customWidth="1"/>
    <col min="3848" max="3848" width="16" style="33" bestFit="1" customWidth="1"/>
    <col min="3849" max="3849" width="15.5546875" style="33" customWidth="1"/>
    <col min="3850" max="3850" width="16" style="33" bestFit="1" customWidth="1"/>
    <col min="3851" max="3851" width="4.5546875" style="33" customWidth="1"/>
    <col min="3852" max="3855" width="6.109375" style="33" customWidth="1"/>
    <col min="3856" max="4096" width="9.109375" style="33"/>
    <col min="4097" max="4097" width="2.44140625" style="33" customWidth="1"/>
    <col min="4098" max="4099" width="2.5546875" style="33" customWidth="1"/>
    <col min="4100" max="4100" width="5.33203125" style="33" customWidth="1"/>
    <col min="4101" max="4101" width="31.6640625" style="33" customWidth="1"/>
    <col min="4102" max="4102" width="10.6640625" style="33" customWidth="1"/>
    <col min="4103" max="4103" width="14.33203125" style="33" customWidth="1"/>
    <col min="4104" max="4104" width="16" style="33" bestFit="1" customWidth="1"/>
    <col min="4105" max="4105" width="15.5546875" style="33" customWidth="1"/>
    <col min="4106" max="4106" width="16" style="33" bestFit="1" customWidth="1"/>
    <col min="4107" max="4107" width="4.5546875" style="33" customWidth="1"/>
    <col min="4108" max="4111" width="6.109375" style="33" customWidth="1"/>
    <col min="4112" max="4352" width="9.109375" style="33"/>
    <col min="4353" max="4353" width="2.44140625" style="33" customWidth="1"/>
    <col min="4354" max="4355" width="2.5546875" style="33" customWidth="1"/>
    <col min="4356" max="4356" width="5.33203125" style="33" customWidth="1"/>
    <col min="4357" max="4357" width="31.6640625" style="33" customWidth="1"/>
    <col min="4358" max="4358" width="10.6640625" style="33" customWidth="1"/>
    <col min="4359" max="4359" width="14.33203125" style="33" customWidth="1"/>
    <col min="4360" max="4360" width="16" style="33" bestFit="1" customWidth="1"/>
    <col min="4361" max="4361" width="15.5546875" style="33" customWidth="1"/>
    <col min="4362" max="4362" width="16" style="33" bestFit="1" customWidth="1"/>
    <col min="4363" max="4363" width="4.5546875" style="33" customWidth="1"/>
    <col min="4364" max="4367" width="6.109375" style="33" customWidth="1"/>
    <col min="4368" max="4608" width="9.109375" style="33"/>
    <col min="4609" max="4609" width="2.44140625" style="33" customWidth="1"/>
    <col min="4610" max="4611" width="2.5546875" style="33" customWidth="1"/>
    <col min="4612" max="4612" width="5.33203125" style="33" customWidth="1"/>
    <col min="4613" max="4613" width="31.6640625" style="33" customWidth="1"/>
    <col min="4614" max="4614" width="10.6640625" style="33" customWidth="1"/>
    <col min="4615" max="4615" width="14.33203125" style="33" customWidth="1"/>
    <col min="4616" max="4616" width="16" style="33" bestFit="1" customWidth="1"/>
    <col min="4617" max="4617" width="15.5546875" style="33" customWidth="1"/>
    <col min="4618" max="4618" width="16" style="33" bestFit="1" customWidth="1"/>
    <col min="4619" max="4619" width="4.5546875" style="33" customWidth="1"/>
    <col min="4620" max="4623" width="6.109375" style="33" customWidth="1"/>
    <col min="4624" max="4864" width="9.109375" style="33"/>
    <col min="4865" max="4865" width="2.44140625" style="33" customWidth="1"/>
    <col min="4866" max="4867" width="2.5546875" style="33" customWidth="1"/>
    <col min="4868" max="4868" width="5.33203125" style="33" customWidth="1"/>
    <col min="4869" max="4869" width="31.6640625" style="33" customWidth="1"/>
    <col min="4870" max="4870" width="10.6640625" style="33" customWidth="1"/>
    <col min="4871" max="4871" width="14.33203125" style="33" customWidth="1"/>
    <col min="4872" max="4872" width="16" style="33" bestFit="1" customWidth="1"/>
    <col min="4873" max="4873" width="15.5546875" style="33" customWidth="1"/>
    <col min="4874" max="4874" width="16" style="33" bestFit="1" customWidth="1"/>
    <col min="4875" max="4875" width="4.5546875" style="33" customWidth="1"/>
    <col min="4876" max="4879" width="6.109375" style="33" customWidth="1"/>
    <col min="4880" max="5120" width="9.109375" style="33"/>
    <col min="5121" max="5121" width="2.44140625" style="33" customWidth="1"/>
    <col min="5122" max="5123" width="2.5546875" style="33" customWidth="1"/>
    <col min="5124" max="5124" width="5.33203125" style="33" customWidth="1"/>
    <col min="5125" max="5125" width="31.6640625" style="33" customWidth="1"/>
    <col min="5126" max="5126" width="10.6640625" style="33" customWidth="1"/>
    <col min="5127" max="5127" width="14.33203125" style="33" customWidth="1"/>
    <col min="5128" max="5128" width="16" style="33" bestFit="1" customWidth="1"/>
    <col min="5129" max="5129" width="15.5546875" style="33" customWidth="1"/>
    <col min="5130" max="5130" width="16" style="33" bestFit="1" customWidth="1"/>
    <col min="5131" max="5131" width="4.5546875" style="33" customWidth="1"/>
    <col min="5132" max="5135" width="6.109375" style="33" customWidth="1"/>
    <col min="5136" max="5376" width="9.109375" style="33"/>
    <col min="5377" max="5377" width="2.44140625" style="33" customWidth="1"/>
    <col min="5378" max="5379" width="2.5546875" style="33" customWidth="1"/>
    <col min="5380" max="5380" width="5.33203125" style="33" customWidth="1"/>
    <col min="5381" max="5381" width="31.6640625" style="33" customWidth="1"/>
    <col min="5382" max="5382" width="10.6640625" style="33" customWidth="1"/>
    <col min="5383" max="5383" width="14.33203125" style="33" customWidth="1"/>
    <col min="5384" max="5384" width="16" style="33" bestFit="1" customWidth="1"/>
    <col min="5385" max="5385" width="15.5546875" style="33" customWidth="1"/>
    <col min="5386" max="5386" width="16" style="33" bestFit="1" customWidth="1"/>
    <col min="5387" max="5387" width="4.5546875" style="33" customWidth="1"/>
    <col min="5388" max="5391" width="6.109375" style="33" customWidth="1"/>
    <col min="5392" max="5632" width="9.109375" style="33"/>
    <col min="5633" max="5633" width="2.44140625" style="33" customWidth="1"/>
    <col min="5634" max="5635" width="2.5546875" style="33" customWidth="1"/>
    <col min="5636" max="5636" width="5.33203125" style="33" customWidth="1"/>
    <col min="5637" max="5637" width="31.6640625" style="33" customWidth="1"/>
    <col min="5638" max="5638" width="10.6640625" style="33" customWidth="1"/>
    <col min="5639" max="5639" width="14.33203125" style="33" customWidth="1"/>
    <col min="5640" max="5640" width="16" style="33" bestFit="1" customWidth="1"/>
    <col min="5641" max="5641" width="15.5546875" style="33" customWidth="1"/>
    <col min="5642" max="5642" width="16" style="33" bestFit="1" customWidth="1"/>
    <col min="5643" max="5643" width="4.5546875" style="33" customWidth="1"/>
    <col min="5644" max="5647" width="6.109375" style="33" customWidth="1"/>
    <col min="5648" max="5888" width="9.109375" style="33"/>
    <col min="5889" max="5889" width="2.44140625" style="33" customWidth="1"/>
    <col min="5890" max="5891" width="2.5546875" style="33" customWidth="1"/>
    <col min="5892" max="5892" width="5.33203125" style="33" customWidth="1"/>
    <col min="5893" max="5893" width="31.6640625" style="33" customWidth="1"/>
    <col min="5894" max="5894" width="10.6640625" style="33" customWidth="1"/>
    <col min="5895" max="5895" width="14.33203125" style="33" customWidth="1"/>
    <col min="5896" max="5896" width="16" style="33" bestFit="1" customWidth="1"/>
    <col min="5897" max="5897" width="15.5546875" style="33" customWidth="1"/>
    <col min="5898" max="5898" width="16" style="33" bestFit="1" customWidth="1"/>
    <col min="5899" max="5899" width="4.5546875" style="33" customWidth="1"/>
    <col min="5900" max="5903" width="6.109375" style="33" customWidth="1"/>
    <col min="5904" max="6144" width="9.109375" style="33"/>
    <col min="6145" max="6145" width="2.44140625" style="33" customWidth="1"/>
    <col min="6146" max="6147" width="2.5546875" style="33" customWidth="1"/>
    <col min="6148" max="6148" width="5.33203125" style="33" customWidth="1"/>
    <col min="6149" max="6149" width="31.6640625" style="33" customWidth="1"/>
    <col min="6150" max="6150" width="10.6640625" style="33" customWidth="1"/>
    <col min="6151" max="6151" width="14.33203125" style="33" customWidth="1"/>
    <col min="6152" max="6152" width="16" style="33" bestFit="1" customWidth="1"/>
    <col min="6153" max="6153" width="15.5546875" style="33" customWidth="1"/>
    <col min="6154" max="6154" width="16" style="33" bestFit="1" customWidth="1"/>
    <col min="6155" max="6155" width="4.5546875" style="33" customWidth="1"/>
    <col min="6156" max="6159" width="6.109375" style="33" customWidth="1"/>
    <col min="6160" max="6400" width="9.109375" style="33"/>
    <col min="6401" max="6401" width="2.44140625" style="33" customWidth="1"/>
    <col min="6402" max="6403" width="2.5546875" style="33" customWidth="1"/>
    <col min="6404" max="6404" width="5.33203125" style="33" customWidth="1"/>
    <col min="6405" max="6405" width="31.6640625" style="33" customWidth="1"/>
    <col min="6406" max="6406" width="10.6640625" style="33" customWidth="1"/>
    <col min="6407" max="6407" width="14.33203125" style="33" customWidth="1"/>
    <col min="6408" max="6408" width="16" style="33" bestFit="1" customWidth="1"/>
    <col min="6409" max="6409" width="15.5546875" style="33" customWidth="1"/>
    <col min="6410" max="6410" width="16" style="33" bestFit="1" customWidth="1"/>
    <col min="6411" max="6411" width="4.5546875" style="33" customWidth="1"/>
    <col min="6412" max="6415" width="6.109375" style="33" customWidth="1"/>
    <col min="6416" max="6656" width="9.109375" style="33"/>
    <col min="6657" max="6657" width="2.44140625" style="33" customWidth="1"/>
    <col min="6658" max="6659" width="2.5546875" style="33" customWidth="1"/>
    <col min="6660" max="6660" width="5.33203125" style="33" customWidth="1"/>
    <col min="6661" max="6661" width="31.6640625" style="33" customWidth="1"/>
    <col min="6662" max="6662" width="10.6640625" style="33" customWidth="1"/>
    <col min="6663" max="6663" width="14.33203125" style="33" customWidth="1"/>
    <col min="6664" max="6664" width="16" style="33" bestFit="1" customWidth="1"/>
    <col min="6665" max="6665" width="15.5546875" style="33" customWidth="1"/>
    <col min="6666" max="6666" width="16" style="33" bestFit="1" customWidth="1"/>
    <col min="6667" max="6667" width="4.5546875" style="33" customWidth="1"/>
    <col min="6668" max="6671" width="6.109375" style="33" customWidth="1"/>
    <col min="6672" max="6912" width="9.109375" style="33"/>
    <col min="6913" max="6913" width="2.44140625" style="33" customWidth="1"/>
    <col min="6914" max="6915" width="2.5546875" style="33" customWidth="1"/>
    <col min="6916" max="6916" width="5.33203125" style="33" customWidth="1"/>
    <col min="6917" max="6917" width="31.6640625" style="33" customWidth="1"/>
    <col min="6918" max="6918" width="10.6640625" style="33" customWidth="1"/>
    <col min="6919" max="6919" width="14.33203125" style="33" customWidth="1"/>
    <col min="6920" max="6920" width="16" style="33" bestFit="1" customWidth="1"/>
    <col min="6921" max="6921" width="15.5546875" style="33" customWidth="1"/>
    <col min="6922" max="6922" width="16" style="33" bestFit="1" customWidth="1"/>
    <col min="6923" max="6923" width="4.5546875" style="33" customWidth="1"/>
    <col min="6924" max="6927" width="6.109375" style="33" customWidth="1"/>
    <col min="6928" max="7168" width="9.109375" style="33"/>
    <col min="7169" max="7169" width="2.44140625" style="33" customWidth="1"/>
    <col min="7170" max="7171" width="2.5546875" style="33" customWidth="1"/>
    <col min="7172" max="7172" width="5.33203125" style="33" customWidth="1"/>
    <col min="7173" max="7173" width="31.6640625" style="33" customWidth="1"/>
    <col min="7174" max="7174" width="10.6640625" style="33" customWidth="1"/>
    <col min="7175" max="7175" width="14.33203125" style="33" customWidth="1"/>
    <col min="7176" max="7176" width="16" style="33" bestFit="1" customWidth="1"/>
    <col min="7177" max="7177" width="15.5546875" style="33" customWidth="1"/>
    <col min="7178" max="7178" width="16" style="33" bestFit="1" customWidth="1"/>
    <col min="7179" max="7179" width="4.5546875" style="33" customWidth="1"/>
    <col min="7180" max="7183" width="6.109375" style="33" customWidth="1"/>
    <col min="7184" max="7424" width="9.109375" style="33"/>
    <col min="7425" max="7425" width="2.44140625" style="33" customWidth="1"/>
    <col min="7426" max="7427" width="2.5546875" style="33" customWidth="1"/>
    <col min="7428" max="7428" width="5.33203125" style="33" customWidth="1"/>
    <col min="7429" max="7429" width="31.6640625" style="33" customWidth="1"/>
    <col min="7430" max="7430" width="10.6640625" style="33" customWidth="1"/>
    <col min="7431" max="7431" width="14.33203125" style="33" customWidth="1"/>
    <col min="7432" max="7432" width="16" style="33" bestFit="1" customWidth="1"/>
    <col min="7433" max="7433" width="15.5546875" style="33" customWidth="1"/>
    <col min="7434" max="7434" width="16" style="33" bestFit="1" customWidth="1"/>
    <col min="7435" max="7435" width="4.5546875" style="33" customWidth="1"/>
    <col min="7436" max="7439" width="6.109375" style="33" customWidth="1"/>
    <col min="7440" max="7680" width="9.109375" style="33"/>
    <col min="7681" max="7681" width="2.44140625" style="33" customWidth="1"/>
    <col min="7682" max="7683" width="2.5546875" style="33" customWidth="1"/>
    <col min="7684" max="7684" width="5.33203125" style="33" customWidth="1"/>
    <col min="7685" max="7685" width="31.6640625" style="33" customWidth="1"/>
    <col min="7686" max="7686" width="10.6640625" style="33" customWidth="1"/>
    <col min="7687" max="7687" width="14.33203125" style="33" customWidth="1"/>
    <col min="7688" max="7688" width="16" style="33" bestFit="1" customWidth="1"/>
    <col min="7689" max="7689" width="15.5546875" style="33" customWidth="1"/>
    <col min="7690" max="7690" width="16" style="33" bestFit="1" customWidth="1"/>
    <col min="7691" max="7691" width="4.5546875" style="33" customWidth="1"/>
    <col min="7692" max="7695" width="6.109375" style="33" customWidth="1"/>
    <col min="7696" max="7936" width="9.109375" style="33"/>
    <col min="7937" max="7937" width="2.44140625" style="33" customWidth="1"/>
    <col min="7938" max="7939" width="2.5546875" style="33" customWidth="1"/>
    <col min="7940" max="7940" width="5.33203125" style="33" customWidth="1"/>
    <col min="7941" max="7941" width="31.6640625" style="33" customWidth="1"/>
    <col min="7942" max="7942" width="10.6640625" style="33" customWidth="1"/>
    <col min="7943" max="7943" width="14.33203125" style="33" customWidth="1"/>
    <col min="7944" max="7944" width="16" style="33" bestFit="1" customWidth="1"/>
    <col min="7945" max="7945" width="15.5546875" style="33" customWidth="1"/>
    <col min="7946" max="7946" width="16" style="33" bestFit="1" customWidth="1"/>
    <col min="7947" max="7947" width="4.5546875" style="33" customWidth="1"/>
    <col min="7948" max="7951" width="6.109375" style="33" customWidth="1"/>
    <col min="7952" max="8192" width="9.109375" style="33"/>
    <col min="8193" max="8193" width="2.44140625" style="33" customWidth="1"/>
    <col min="8194" max="8195" width="2.5546875" style="33" customWidth="1"/>
    <col min="8196" max="8196" width="5.33203125" style="33" customWidth="1"/>
    <col min="8197" max="8197" width="31.6640625" style="33" customWidth="1"/>
    <col min="8198" max="8198" width="10.6640625" style="33" customWidth="1"/>
    <col min="8199" max="8199" width="14.33203125" style="33" customWidth="1"/>
    <col min="8200" max="8200" width="16" style="33" bestFit="1" customWidth="1"/>
    <col min="8201" max="8201" width="15.5546875" style="33" customWidth="1"/>
    <col min="8202" max="8202" width="16" style="33" bestFit="1" customWidth="1"/>
    <col min="8203" max="8203" width="4.5546875" style="33" customWidth="1"/>
    <col min="8204" max="8207" width="6.109375" style="33" customWidth="1"/>
    <col min="8208" max="8448" width="9.109375" style="33"/>
    <col min="8449" max="8449" width="2.44140625" style="33" customWidth="1"/>
    <col min="8450" max="8451" width="2.5546875" style="33" customWidth="1"/>
    <col min="8452" max="8452" width="5.33203125" style="33" customWidth="1"/>
    <col min="8453" max="8453" width="31.6640625" style="33" customWidth="1"/>
    <col min="8454" max="8454" width="10.6640625" style="33" customWidth="1"/>
    <col min="8455" max="8455" width="14.33203125" style="33" customWidth="1"/>
    <col min="8456" max="8456" width="16" style="33" bestFit="1" customWidth="1"/>
    <col min="8457" max="8457" width="15.5546875" style="33" customWidth="1"/>
    <col min="8458" max="8458" width="16" style="33" bestFit="1" customWidth="1"/>
    <col min="8459" max="8459" width="4.5546875" style="33" customWidth="1"/>
    <col min="8460" max="8463" width="6.109375" style="33" customWidth="1"/>
    <col min="8464" max="8704" width="9.109375" style="33"/>
    <col min="8705" max="8705" width="2.44140625" style="33" customWidth="1"/>
    <col min="8706" max="8707" width="2.5546875" style="33" customWidth="1"/>
    <col min="8708" max="8708" width="5.33203125" style="33" customWidth="1"/>
    <col min="8709" max="8709" width="31.6640625" style="33" customWidth="1"/>
    <col min="8710" max="8710" width="10.6640625" style="33" customWidth="1"/>
    <col min="8711" max="8711" width="14.33203125" style="33" customWidth="1"/>
    <col min="8712" max="8712" width="16" style="33" bestFit="1" customWidth="1"/>
    <col min="8713" max="8713" width="15.5546875" style="33" customWidth="1"/>
    <col min="8714" max="8714" width="16" style="33" bestFit="1" customWidth="1"/>
    <col min="8715" max="8715" width="4.5546875" style="33" customWidth="1"/>
    <col min="8716" max="8719" width="6.109375" style="33" customWidth="1"/>
    <col min="8720" max="8960" width="9.109375" style="33"/>
    <col min="8961" max="8961" width="2.44140625" style="33" customWidth="1"/>
    <col min="8962" max="8963" width="2.5546875" style="33" customWidth="1"/>
    <col min="8964" max="8964" width="5.33203125" style="33" customWidth="1"/>
    <col min="8965" max="8965" width="31.6640625" style="33" customWidth="1"/>
    <col min="8966" max="8966" width="10.6640625" style="33" customWidth="1"/>
    <col min="8967" max="8967" width="14.33203125" style="33" customWidth="1"/>
    <col min="8968" max="8968" width="16" style="33" bestFit="1" customWidth="1"/>
    <col min="8969" max="8969" width="15.5546875" style="33" customWidth="1"/>
    <col min="8970" max="8970" width="16" style="33" bestFit="1" customWidth="1"/>
    <col min="8971" max="8971" width="4.5546875" style="33" customWidth="1"/>
    <col min="8972" max="8975" width="6.109375" style="33" customWidth="1"/>
    <col min="8976" max="9216" width="9.109375" style="33"/>
    <col min="9217" max="9217" width="2.44140625" style="33" customWidth="1"/>
    <col min="9218" max="9219" width="2.5546875" style="33" customWidth="1"/>
    <col min="9220" max="9220" width="5.33203125" style="33" customWidth="1"/>
    <col min="9221" max="9221" width="31.6640625" style="33" customWidth="1"/>
    <col min="9222" max="9222" width="10.6640625" style="33" customWidth="1"/>
    <col min="9223" max="9223" width="14.33203125" style="33" customWidth="1"/>
    <col min="9224" max="9224" width="16" style="33" bestFit="1" customWidth="1"/>
    <col min="9225" max="9225" width="15.5546875" style="33" customWidth="1"/>
    <col min="9226" max="9226" width="16" style="33" bestFit="1" customWidth="1"/>
    <col min="9227" max="9227" width="4.5546875" style="33" customWidth="1"/>
    <col min="9228" max="9231" width="6.109375" style="33" customWidth="1"/>
    <col min="9232" max="9472" width="9.109375" style="33"/>
    <col min="9473" max="9473" width="2.44140625" style="33" customWidth="1"/>
    <col min="9474" max="9475" width="2.5546875" style="33" customWidth="1"/>
    <col min="9476" max="9476" width="5.33203125" style="33" customWidth="1"/>
    <col min="9477" max="9477" width="31.6640625" style="33" customWidth="1"/>
    <col min="9478" max="9478" width="10.6640625" style="33" customWidth="1"/>
    <col min="9479" max="9479" width="14.33203125" style="33" customWidth="1"/>
    <col min="9480" max="9480" width="16" style="33" bestFit="1" customWidth="1"/>
    <col min="9481" max="9481" width="15.5546875" style="33" customWidth="1"/>
    <col min="9482" max="9482" width="16" style="33" bestFit="1" customWidth="1"/>
    <col min="9483" max="9483" width="4.5546875" style="33" customWidth="1"/>
    <col min="9484" max="9487" width="6.109375" style="33" customWidth="1"/>
    <col min="9488" max="9728" width="9.109375" style="33"/>
    <col min="9729" max="9729" width="2.44140625" style="33" customWidth="1"/>
    <col min="9730" max="9731" width="2.5546875" style="33" customWidth="1"/>
    <col min="9732" max="9732" width="5.33203125" style="33" customWidth="1"/>
    <col min="9733" max="9733" width="31.6640625" style="33" customWidth="1"/>
    <col min="9734" max="9734" width="10.6640625" style="33" customWidth="1"/>
    <col min="9735" max="9735" width="14.33203125" style="33" customWidth="1"/>
    <col min="9736" max="9736" width="16" style="33" bestFit="1" customWidth="1"/>
    <col min="9737" max="9737" width="15.5546875" style="33" customWidth="1"/>
    <col min="9738" max="9738" width="16" style="33" bestFit="1" customWidth="1"/>
    <col min="9739" max="9739" width="4.5546875" style="33" customWidth="1"/>
    <col min="9740" max="9743" width="6.109375" style="33" customWidth="1"/>
    <col min="9744" max="9984" width="9.109375" style="33"/>
    <col min="9985" max="9985" width="2.44140625" style="33" customWidth="1"/>
    <col min="9986" max="9987" width="2.5546875" style="33" customWidth="1"/>
    <col min="9988" max="9988" width="5.33203125" style="33" customWidth="1"/>
    <col min="9989" max="9989" width="31.6640625" style="33" customWidth="1"/>
    <col min="9990" max="9990" width="10.6640625" style="33" customWidth="1"/>
    <col min="9991" max="9991" width="14.33203125" style="33" customWidth="1"/>
    <col min="9992" max="9992" width="16" style="33" bestFit="1" customWidth="1"/>
    <col min="9993" max="9993" width="15.5546875" style="33" customWidth="1"/>
    <col min="9994" max="9994" width="16" style="33" bestFit="1" customWidth="1"/>
    <col min="9995" max="9995" width="4.5546875" style="33" customWidth="1"/>
    <col min="9996" max="9999" width="6.109375" style="33" customWidth="1"/>
    <col min="10000" max="10240" width="9.109375" style="33"/>
    <col min="10241" max="10241" width="2.44140625" style="33" customWidth="1"/>
    <col min="10242" max="10243" width="2.5546875" style="33" customWidth="1"/>
    <col min="10244" max="10244" width="5.33203125" style="33" customWidth="1"/>
    <col min="10245" max="10245" width="31.6640625" style="33" customWidth="1"/>
    <col min="10246" max="10246" width="10.6640625" style="33" customWidth="1"/>
    <col min="10247" max="10247" width="14.33203125" style="33" customWidth="1"/>
    <col min="10248" max="10248" width="16" style="33" bestFit="1" customWidth="1"/>
    <col min="10249" max="10249" width="15.5546875" style="33" customWidth="1"/>
    <col min="10250" max="10250" width="16" style="33" bestFit="1" customWidth="1"/>
    <col min="10251" max="10251" width="4.5546875" style="33" customWidth="1"/>
    <col min="10252" max="10255" width="6.109375" style="33" customWidth="1"/>
    <col min="10256" max="10496" width="9.109375" style="33"/>
    <col min="10497" max="10497" width="2.44140625" style="33" customWidth="1"/>
    <col min="10498" max="10499" width="2.5546875" style="33" customWidth="1"/>
    <col min="10500" max="10500" width="5.33203125" style="33" customWidth="1"/>
    <col min="10501" max="10501" width="31.6640625" style="33" customWidth="1"/>
    <col min="10502" max="10502" width="10.6640625" style="33" customWidth="1"/>
    <col min="10503" max="10503" width="14.33203125" style="33" customWidth="1"/>
    <col min="10504" max="10504" width="16" style="33" bestFit="1" customWidth="1"/>
    <col min="10505" max="10505" width="15.5546875" style="33" customWidth="1"/>
    <col min="10506" max="10506" width="16" style="33" bestFit="1" customWidth="1"/>
    <col min="10507" max="10507" width="4.5546875" style="33" customWidth="1"/>
    <col min="10508" max="10511" width="6.109375" style="33" customWidth="1"/>
    <col min="10512" max="10752" width="9.109375" style="33"/>
    <col min="10753" max="10753" width="2.44140625" style="33" customWidth="1"/>
    <col min="10754" max="10755" width="2.5546875" style="33" customWidth="1"/>
    <col min="10756" max="10756" width="5.33203125" style="33" customWidth="1"/>
    <col min="10757" max="10757" width="31.6640625" style="33" customWidth="1"/>
    <col min="10758" max="10758" width="10.6640625" style="33" customWidth="1"/>
    <col min="10759" max="10759" width="14.33203125" style="33" customWidth="1"/>
    <col min="10760" max="10760" width="16" style="33" bestFit="1" customWidth="1"/>
    <col min="10761" max="10761" width="15.5546875" style="33" customWidth="1"/>
    <col min="10762" max="10762" width="16" style="33" bestFit="1" customWidth="1"/>
    <col min="10763" max="10763" width="4.5546875" style="33" customWidth="1"/>
    <col min="10764" max="10767" width="6.109375" style="33" customWidth="1"/>
    <col min="10768" max="11008" width="9.109375" style="33"/>
    <col min="11009" max="11009" width="2.44140625" style="33" customWidth="1"/>
    <col min="11010" max="11011" width="2.5546875" style="33" customWidth="1"/>
    <col min="11012" max="11012" width="5.33203125" style="33" customWidth="1"/>
    <col min="11013" max="11013" width="31.6640625" style="33" customWidth="1"/>
    <col min="11014" max="11014" width="10.6640625" style="33" customWidth="1"/>
    <col min="11015" max="11015" width="14.33203125" style="33" customWidth="1"/>
    <col min="11016" max="11016" width="16" style="33" bestFit="1" customWidth="1"/>
    <col min="11017" max="11017" width="15.5546875" style="33" customWidth="1"/>
    <col min="11018" max="11018" width="16" style="33" bestFit="1" customWidth="1"/>
    <col min="11019" max="11019" width="4.5546875" style="33" customWidth="1"/>
    <col min="11020" max="11023" width="6.109375" style="33" customWidth="1"/>
    <col min="11024" max="11264" width="9.109375" style="33"/>
    <col min="11265" max="11265" width="2.44140625" style="33" customWidth="1"/>
    <col min="11266" max="11267" width="2.5546875" style="33" customWidth="1"/>
    <col min="11268" max="11268" width="5.33203125" style="33" customWidth="1"/>
    <col min="11269" max="11269" width="31.6640625" style="33" customWidth="1"/>
    <col min="11270" max="11270" width="10.6640625" style="33" customWidth="1"/>
    <col min="11271" max="11271" width="14.33203125" style="33" customWidth="1"/>
    <col min="11272" max="11272" width="16" style="33" bestFit="1" customWidth="1"/>
    <col min="11273" max="11273" width="15.5546875" style="33" customWidth="1"/>
    <col min="11274" max="11274" width="16" style="33" bestFit="1" customWidth="1"/>
    <col min="11275" max="11275" width="4.5546875" style="33" customWidth="1"/>
    <col min="11276" max="11279" width="6.109375" style="33" customWidth="1"/>
    <col min="11280" max="11520" width="9.109375" style="33"/>
    <col min="11521" max="11521" width="2.44140625" style="33" customWidth="1"/>
    <col min="11522" max="11523" width="2.5546875" style="33" customWidth="1"/>
    <col min="11524" max="11524" width="5.33203125" style="33" customWidth="1"/>
    <col min="11525" max="11525" width="31.6640625" style="33" customWidth="1"/>
    <col min="11526" max="11526" width="10.6640625" style="33" customWidth="1"/>
    <col min="11527" max="11527" width="14.33203125" style="33" customWidth="1"/>
    <col min="11528" max="11528" width="16" style="33" bestFit="1" customWidth="1"/>
    <col min="11529" max="11529" width="15.5546875" style="33" customWidth="1"/>
    <col min="11530" max="11530" width="16" style="33" bestFit="1" customWidth="1"/>
    <col min="11531" max="11531" width="4.5546875" style="33" customWidth="1"/>
    <col min="11532" max="11535" width="6.109375" style="33" customWidth="1"/>
    <col min="11536" max="11776" width="9.109375" style="33"/>
    <col min="11777" max="11777" width="2.44140625" style="33" customWidth="1"/>
    <col min="11778" max="11779" width="2.5546875" style="33" customWidth="1"/>
    <col min="11780" max="11780" width="5.33203125" style="33" customWidth="1"/>
    <col min="11781" max="11781" width="31.6640625" style="33" customWidth="1"/>
    <col min="11782" max="11782" width="10.6640625" style="33" customWidth="1"/>
    <col min="11783" max="11783" width="14.33203125" style="33" customWidth="1"/>
    <col min="11784" max="11784" width="16" style="33" bestFit="1" customWidth="1"/>
    <col min="11785" max="11785" width="15.5546875" style="33" customWidth="1"/>
    <col min="11786" max="11786" width="16" style="33" bestFit="1" customWidth="1"/>
    <col min="11787" max="11787" width="4.5546875" style="33" customWidth="1"/>
    <col min="11788" max="11791" width="6.109375" style="33" customWidth="1"/>
    <col min="11792" max="12032" width="9.109375" style="33"/>
    <col min="12033" max="12033" width="2.44140625" style="33" customWidth="1"/>
    <col min="12034" max="12035" width="2.5546875" style="33" customWidth="1"/>
    <col min="12036" max="12036" width="5.33203125" style="33" customWidth="1"/>
    <col min="12037" max="12037" width="31.6640625" style="33" customWidth="1"/>
    <col min="12038" max="12038" width="10.6640625" style="33" customWidth="1"/>
    <col min="12039" max="12039" width="14.33203125" style="33" customWidth="1"/>
    <col min="12040" max="12040" width="16" style="33" bestFit="1" customWidth="1"/>
    <col min="12041" max="12041" width="15.5546875" style="33" customWidth="1"/>
    <col min="12042" max="12042" width="16" style="33" bestFit="1" customWidth="1"/>
    <col min="12043" max="12043" width="4.5546875" style="33" customWidth="1"/>
    <col min="12044" max="12047" width="6.109375" style="33" customWidth="1"/>
    <col min="12048" max="12288" width="9.109375" style="33"/>
    <col min="12289" max="12289" width="2.44140625" style="33" customWidth="1"/>
    <col min="12290" max="12291" width="2.5546875" style="33" customWidth="1"/>
    <col min="12292" max="12292" width="5.33203125" style="33" customWidth="1"/>
    <col min="12293" max="12293" width="31.6640625" style="33" customWidth="1"/>
    <col min="12294" max="12294" width="10.6640625" style="33" customWidth="1"/>
    <col min="12295" max="12295" width="14.33203125" style="33" customWidth="1"/>
    <col min="12296" max="12296" width="16" style="33" bestFit="1" customWidth="1"/>
    <col min="12297" max="12297" width="15.5546875" style="33" customWidth="1"/>
    <col min="12298" max="12298" width="16" style="33" bestFit="1" customWidth="1"/>
    <col min="12299" max="12299" width="4.5546875" style="33" customWidth="1"/>
    <col min="12300" max="12303" width="6.109375" style="33" customWidth="1"/>
    <col min="12304" max="12544" width="9.109375" style="33"/>
    <col min="12545" max="12545" width="2.44140625" style="33" customWidth="1"/>
    <col min="12546" max="12547" width="2.5546875" style="33" customWidth="1"/>
    <col min="12548" max="12548" width="5.33203125" style="33" customWidth="1"/>
    <col min="12549" max="12549" width="31.6640625" style="33" customWidth="1"/>
    <col min="12550" max="12550" width="10.6640625" style="33" customWidth="1"/>
    <col min="12551" max="12551" width="14.33203125" style="33" customWidth="1"/>
    <col min="12552" max="12552" width="16" style="33" bestFit="1" customWidth="1"/>
    <col min="12553" max="12553" width="15.5546875" style="33" customWidth="1"/>
    <col min="12554" max="12554" width="16" style="33" bestFit="1" customWidth="1"/>
    <col min="12555" max="12555" width="4.5546875" style="33" customWidth="1"/>
    <col min="12556" max="12559" width="6.109375" style="33" customWidth="1"/>
    <col min="12560" max="12800" width="9.109375" style="33"/>
    <col min="12801" max="12801" width="2.44140625" style="33" customWidth="1"/>
    <col min="12802" max="12803" width="2.5546875" style="33" customWidth="1"/>
    <col min="12804" max="12804" width="5.33203125" style="33" customWidth="1"/>
    <col min="12805" max="12805" width="31.6640625" style="33" customWidth="1"/>
    <col min="12806" max="12806" width="10.6640625" style="33" customWidth="1"/>
    <col min="12807" max="12807" width="14.33203125" style="33" customWidth="1"/>
    <col min="12808" max="12808" width="16" style="33" bestFit="1" customWidth="1"/>
    <col min="12809" max="12809" width="15.5546875" style="33" customWidth="1"/>
    <col min="12810" max="12810" width="16" style="33" bestFit="1" customWidth="1"/>
    <col min="12811" max="12811" width="4.5546875" style="33" customWidth="1"/>
    <col min="12812" max="12815" width="6.109375" style="33" customWidth="1"/>
    <col min="12816" max="13056" width="9.109375" style="33"/>
    <col min="13057" max="13057" width="2.44140625" style="33" customWidth="1"/>
    <col min="13058" max="13059" width="2.5546875" style="33" customWidth="1"/>
    <col min="13060" max="13060" width="5.33203125" style="33" customWidth="1"/>
    <col min="13061" max="13061" width="31.6640625" style="33" customWidth="1"/>
    <col min="13062" max="13062" width="10.6640625" style="33" customWidth="1"/>
    <col min="13063" max="13063" width="14.33203125" style="33" customWidth="1"/>
    <col min="13064" max="13064" width="16" style="33" bestFit="1" customWidth="1"/>
    <col min="13065" max="13065" width="15.5546875" style="33" customWidth="1"/>
    <col min="13066" max="13066" width="16" style="33" bestFit="1" customWidth="1"/>
    <col min="13067" max="13067" width="4.5546875" style="33" customWidth="1"/>
    <col min="13068" max="13071" width="6.109375" style="33" customWidth="1"/>
    <col min="13072" max="13312" width="9.109375" style="33"/>
    <col min="13313" max="13313" width="2.44140625" style="33" customWidth="1"/>
    <col min="13314" max="13315" width="2.5546875" style="33" customWidth="1"/>
    <col min="13316" max="13316" width="5.33203125" style="33" customWidth="1"/>
    <col min="13317" max="13317" width="31.6640625" style="33" customWidth="1"/>
    <col min="13318" max="13318" width="10.6640625" style="33" customWidth="1"/>
    <col min="13319" max="13319" width="14.33203125" style="33" customWidth="1"/>
    <col min="13320" max="13320" width="16" style="33" bestFit="1" customWidth="1"/>
    <col min="13321" max="13321" width="15.5546875" style="33" customWidth="1"/>
    <col min="13322" max="13322" width="16" style="33" bestFit="1" customWidth="1"/>
    <col min="13323" max="13323" width="4.5546875" style="33" customWidth="1"/>
    <col min="13324" max="13327" width="6.109375" style="33" customWidth="1"/>
    <col min="13328" max="13568" width="9.109375" style="33"/>
    <col min="13569" max="13569" width="2.44140625" style="33" customWidth="1"/>
    <col min="13570" max="13571" width="2.5546875" style="33" customWidth="1"/>
    <col min="13572" max="13572" width="5.33203125" style="33" customWidth="1"/>
    <col min="13573" max="13573" width="31.6640625" style="33" customWidth="1"/>
    <col min="13574" max="13574" width="10.6640625" style="33" customWidth="1"/>
    <col min="13575" max="13575" width="14.33203125" style="33" customWidth="1"/>
    <col min="13576" max="13576" width="16" style="33" bestFit="1" customWidth="1"/>
    <col min="13577" max="13577" width="15.5546875" style="33" customWidth="1"/>
    <col min="13578" max="13578" width="16" style="33" bestFit="1" customWidth="1"/>
    <col min="13579" max="13579" width="4.5546875" style="33" customWidth="1"/>
    <col min="13580" max="13583" width="6.109375" style="33" customWidth="1"/>
    <col min="13584" max="13824" width="9.109375" style="33"/>
    <col min="13825" max="13825" width="2.44140625" style="33" customWidth="1"/>
    <col min="13826" max="13827" width="2.5546875" style="33" customWidth="1"/>
    <col min="13828" max="13828" width="5.33203125" style="33" customWidth="1"/>
    <col min="13829" max="13829" width="31.6640625" style="33" customWidth="1"/>
    <col min="13830" max="13830" width="10.6640625" style="33" customWidth="1"/>
    <col min="13831" max="13831" width="14.33203125" style="33" customWidth="1"/>
    <col min="13832" max="13832" width="16" style="33" bestFit="1" customWidth="1"/>
    <col min="13833" max="13833" width="15.5546875" style="33" customWidth="1"/>
    <col min="13834" max="13834" width="16" style="33" bestFit="1" customWidth="1"/>
    <col min="13835" max="13835" width="4.5546875" style="33" customWidth="1"/>
    <col min="13836" max="13839" width="6.109375" style="33" customWidth="1"/>
    <col min="13840" max="14080" width="9.109375" style="33"/>
    <col min="14081" max="14081" width="2.44140625" style="33" customWidth="1"/>
    <col min="14082" max="14083" width="2.5546875" style="33" customWidth="1"/>
    <col min="14084" max="14084" width="5.33203125" style="33" customWidth="1"/>
    <col min="14085" max="14085" width="31.6640625" style="33" customWidth="1"/>
    <col min="14086" max="14086" width="10.6640625" style="33" customWidth="1"/>
    <col min="14087" max="14087" width="14.33203125" style="33" customWidth="1"/>
    <col min="14088" max="14088" width="16" style="33" bestFit="1" customWidth="1"/>
    <col min="14089" max="14089" width="15.5546875" style="33" customWidth="1"/>
    <col min="14090" max="14090" width="16" style="33" bestFit="1" customWidth="1"/>
    <col min="14091" max="14091" width="4.5546875" style="33" customWidth="1"/>
    <col min="14092" max="14095" width="6.109375" style="33" customWidth="1"/>
    <col min="14096" max="14336" width="9.109375" style="33"/>
    <col min="14337" max="14337" width="2.44140625" style="33" customWidth="1"/>
    <col min="14338" max="14339" width="2.5546875" style="33" customWidth="1"/>
    <col min="14340" max="14340" width="5.33203125" style="33" customWidth="1"/>
    <col min="14341" max="14341" width="31.6640625" style="33" customWidth="1"/>
    <col min="14342" max="14342" width="10.6640625" style="33" customWidth="1"/>
    <col min="14343" max="14343" width="14.33203125" style="33" customWidth="1"/>
    <col min="14344" max="14344" width="16" style="33" bestFit="1" customWidth="1"/>
    <col min="14345" max="14345" width="15.5546875" style="33" customWidth="1"/>
    <col min="14346" max="14346" width="16" style="33" bestFit="1" customWidth="1"/>
    <col min="14347" max="14347" width="4.5546875" style="33" customWidth="1"/>
    <col min="14348" max="14351" width="6.109375" style="33" customWidth="1"/>
    <col min="14352" max="14592" width="9.109375" style="33"/>
    <col min="14593" max="14593" width="2.44140625" style="33" customWidth="1"/>
    <col min="14594" max="14595" width="2.5546875" style="33" customWidth="1"/>
    <col min="14596" max="14596" width="5.33203125" style="33" customWidth="1"/>
    <col min="14597" max="14597" width="31.6640625" style="33" customWidth="1"/>
    <col min="14598" max="14598" width="10.6640625" style="33" customWidth="1"/>
    <col min="14599" max="14599" width="14.33203125" style="33" customWidth="1"/>
    <col min="14600" max="14600" width="16" style="33" bestFit="1" customWidth="1"/>
    <col min="14601" max="14601" width="15.5546875" style="33" customWidth="1"/>
    <col min="14602" max="14602" width="16" style="33" bestFit="1" customWidth="1"/>
    <col min="14603" max="14603" width="4.5546875" style="33" customWidth="1"/>
    <col min="14604" max="14607" width="6.109375" style="33" customWidth="1"/>
    <col min="14608" max="14848" width="9.109375" style="33"/>
    <col min="14849" max="14849" width="2.44140625" style="33" customWidth="1"/>
    <col min="14850" max="14851" width="2.5546875" style="33" customWidth="1"/>
    <col min="14852" max="14852" width="5.33203125" style="33" customWidth="1"/>
    <col min="14853" max="14853" width="31.6640625" style="33" customWidth="1"/>
    <col min="14854" max="14854" width="10.6640625" style="33" customWidth="1"/>
    <col min="14855" max="14855" width="14.33203125" style="33" customWidth="1"/>
    <col min="14856" max="14856" width="16" style="33" bestFit="1" customWidth="1"/>
    <col min="14857" max="14857" width="15.5546875" style="33" customWidth="1"/>
    <col min="14858" max="14858" width="16" style="33" bestFit="1" customWidth="1"/>
    <col min="14859" max="14859" width="4.5546875" style="33" customWidth="1"/>
    <col min="14860" max="14863" width="6.109375" style="33" customWidth="1"/>
    <col min="14864" max="15104" width="9.109375" style="33"/>
    <col min="15105" max="15105" width="2.44140625" style="33" customWidth="1"/>
    <col min="15106" max="15107" width="2.5546875" style="33" customWidth="1"/>
    <col min="15108" max="15108" width="5.33203125" style="33" customWidth="1"/>
    <col min="15109" max="15109" width="31.6640625" style="33" customWidth="1"/>
    <col min="15110" max="15110" width="10.6640625" style="33" customWidth="1"/>
    <col min="15111" max="15111" width="14.33203125" style="33" customWidth="1"/>
    <col min="15112" max="15112" width="16" style="33" bestFit="1" customWidth="1"/>
    <col min="15113" max="15113" width="15.5546875" style="33" customWidth="1"/>
    <col min="15114" max="15114" width="16" style="33" bestFit="1" customWidth="1"/>
    <col min="15115" max="15115" width="4.5546875" style="33" customWidth="1"/>
    <col min="15116" max="15119" width="6.109375" style="33" customWidth="1"/>
    <col min="15120" max="15360" width="9.109375" style="33"/>
    <col min="15361" max="15361" width="2.44140625" style="33" customWidth="1"/>
    <col min="15362" max="15363" width="2.5546875" style="33" customWidth="1"/>
    <col min="15364" max="15364" width="5.33203125" style="33" customWidth="1"/>
    <col min="15365" max="15365" width="31.6640625" style="33" customWidth="1"/>
    <col min="15366" max="15366" width="10.6640625" style="33" customWidth="1"/>
    <col min="15367" max="15367" width="14.33203125" style="33" customWidth="1"/>
    <col min="15368" max="15368" width="16" style="33" bestFit="1" customWidth="1"/>
    <col min="15369" max="15369" width="15.5546875" style="33" customWidth="1"/>
    <col min="15370" max="15370" width="16" style="33" bestFit="1" customWidth="1"/>
    <col min="15371" max="15371" width="4.5546875" style="33" customWidth="1"/>
    <col min="15372" max="15375" width="6.109375" style="33" customWidth="1"/>
    <col min="15376" max="15616" width="9.109375" style="33"/>
    <col min="15617" max="15617" width="2.44140625" style="33" customWidth="1"/>
    <col min="15618" max="15619" width="2.5546875" style="33" customWidth="1"/>
    <col min="15620" max="15620" width="5.33203125" style="33" customWidth="1"/>
    <col min="15621" max="15621" width="31.6640625" style="33" customWidth="1"/>
    <col min="15622" max="15622" width="10.6640625" style="33" customWidth="1"/>
    <col min="15623" max="15623" width="14.33203125" style="33" customWidth="1"/>
    <col min="15624" max="15624" width="16" style="33" bestFit="1" customWidth="1"/>
    <col min="15625" max="15625" width="15.5546875" style="33" customWidth="1"/>
    <col min="15626" max="15626" width="16" style="33" bestFit="1" customWidth="1"/>
    <col min="15627" max="15627" width="4.5546875" style="33" customWidth="1"/>
    <col min="15628" max="15631" width="6.109375" style="33" customWidth="1"/>
    <col min="15632" max="15872" width="9.109375" style="33"/>
    <col min="15873" max="15873" width="2.44140625" style="33" customWidth="1"/>
    <col min="15874" max="15875" width="2.5546875" style="33" customWidth="1"/>
    <col min="15876" max="15876" width="5.33203125" style="33" customWidth="1"/>
    <col min="15877" max="15877" width="31.6640625" style="33" customWidth="1"/>
    <col min="15878" max="15878" width="10.6640625" style="33" customWidth="1"/>
    <col min="15879" max="15879" width="14.33203125" style="33" customWidth="1"/>
    <col min="15880" max="15880" width="16" style="33" bestFit="1" customWidth="1"/>
    <col min="15881" max="15881" width="15.5546875" style="33" customWidth="1"/>
    <col min="15882" max="15882" width="16" style="33" bestFit="1" customWidth="1"/>
    <col min="15883" max="15883" width="4.5546875" style="33" customWidth="1"/>
    <col min="15884" max="15887" width="6.109375" style="33" customWidth="1"/>
    <col min="15888" max="16128" width="9.109375" style="33"/>
    <col min="16129" max="16129" width="2.44140625" style="33" customWidth="1"/>
    <col min="16130" max="16131" width="2.5546875" style="33" customWidth="1"/>
    <col min="16132" max="16132" width="5.33203125" style="33" customWidth="1"/>
    <col min="16133" max="16133" width="31.6640625" style="33" customWidth="1"/>
    <col min="16134" max="16134" width="10.6640625" style="33" customWidth="1"/>
    <col min="16135" max="16135" width="14.33203125" style="33" customWidth="1"/>
    <col min="16136" max="16136" width="16" style="33" bestFit="1" customWidth="1"/>
    <col min="16137" max="16137" width="15.5546875" style="33" customWidth="1"/>
    <col min="16138" max="16138" width="16" style="33" bestFit="1" customWidth="1"/>
    <col min="16139" max="16139" width="4.5546875" style="33" customWidth="1"/>
    <col min="16140" max="16143" width="6.109375" style="33" customWidth="1"/>
    <col min="16144" max="16384" width="9.109375" style="33"/>
  </cols>
  <sheetData>
    <row r="1" spans="1:12" ht="22.95" customHeight="1">
      <c r="J1" s="36">
        <v>3</v>
      </c>
    </row>
    <row r="2" spans="1:12" ht="22.9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2" ht="22.95" customHeight="1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2" ht="22.95" customHeight="1">
      <c r="A4" s="163" t="s">
        <v>146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2" s="40" customFormat="1" ht="22.95" customHeight="1">
      <c r="A5" s="37"/>
      <c r="B5" s="37"/>
      <c r="C5" s="37"/>
      <c r="D5" s="37"/>
      <c r="E5" s="37"/>
      <c r="F5" s="37"/>
      <c r="G5" s="38"/>
      <c r="H5" s="148"/>
      <c r="I5" s="37"/>
      <c r="J5" s="39" t="s">
        <v>2</v>
      </c>
    </row>
    <row r="6" spans="1:12" s="40" customFormat="1" ht="22.95" customHeight="1">
      <c r="A6" s="41"/>
      <c r="B6" s="41"/>
      <c r="C6" s="41"/>
      <c r="D6" s="41"/>
      <c r="E6" s="41"/>
      <c r="F6" s="41"/>
      <c r="G6" s="164" t="s">
        <v>3</v>
      </c>
      <c r="H6" s="164"/>
      <c r="I6" s="166" t="s">
        <v>4</v>
      </c>
      <c r="J6" s="166"/>
    </row>
    <row r="7" spans="1:12" s="40" customFormat="1" ht="22.95" customHeight="1">
      <c r="A7" s="42"/>
      <c r="B7" s="42"/>
      <c r="C7" s="42"/>
      <c r="D7" s="42"/>
      <c r="E7" s="42"/>
      <c r="F7" s="10" t="s">
        <v>5</v>
      </c>
      <c r="G7" s="10" t="s">
        <v>147</v>
      </c>
      <c r="H7" s="10" t="s">
        <v>6</v>
      </c>
      <c r="I7" s="10" t="s">
        <v>147</v>
      </c>
      <c r="J7" s="10" t="s">
        <v>6</v>
      </c>
    </row>
    <row r="8" spans="1:12" s="40" customFormat="1" ht="22.95" customHeight="1">
      <c r="A8" s="37"/>
      <c r="B8" s="37"/>
      <c r="C8" s="37"/>
      <c r="D8" s="37"/>
      <c r="E8" s="38"/>
      <c r="F8" s="37"/>
      <c r="G8" s="11" t="s">
        <v>7</v>
      </c>
      <c r="H8" s="149" t="s">
        <v>8</v>
      </c>
      <c r="I8" s="11" t="s">
        <v>7</v>
      </c>
      <c r="J8" s="37" t="s">
        <v>8</v>
      </c>
    </row>
    <row r="9" spans="1:12" s="40" customFormat="1" ht="22.95" customHeight="1">
      <c r="A9" s="37"/>
      <c r="B9" s="37"/>
      <c r="C9" s="37"/>
      <c r="D9" s="37"/>
      <c r="E9" s="38"/>
      <c r="F9" s="37"/>
      <c r="G9" s="11"/>
      <c r="H9" s="149" t="s">
        <v>9</v>
      </c>
      <c r="I9" s="31"/>
      <c r="J9" s="37"/>
    </row>
    <row r="10" spans="1:12" s="40" customFormat="1" ht="22.95" customHeight="1">
      <c r="A10" s="165" t="s">
        <v>10</v>
      </c>
      <c r="B10" s="165"/>
      <c r="C10" s="165"/>
      <c r="D10" s="165"/>
      <c r="E10" s="165"/>
      <c r="F10" s="37"/>
      <c r="G10" s="38"/>
      <c r="H10" s="149"/>
      <c r="I10" s="43"/>
      <c r="J10" s="43"/>
    </row>
    <row r="11" spans="1:12" ht="22.95" customHeight="1">
      <c r="A11" s="33" t="s">
        <v>11</v>
      </c>
      <c r="G11" s="12"/>
      <c r="H11" s="12"/>
      <c r="I11" s="12"/>
      <c r="J11" s="12"/>
      <c r="L11" s="40"/>
    </row>
    <row r="12" spans="1:12" ht="22.95" customHeight="1">
      <c r="B12" s="33" t="s">
        <v>12</v>
      </c>
      <c r="G12" s="12">
        <v>36105842</v>
      </c>
      <c r="H12" s="12">
        <v>72011295</v>
      </c>
      <c r="I12" s="12">
        <v>27276510</v>
      </c>
      <c r="J12" s="12">
        <v>68179910</v>
      </c>
      <c r="L12" s="40"/>
    </row>
    <row r="13" spans="1:12" ht="22.95" customHeight="1">
      <c r="B13" s="33" t="s">
        <v>13</v>
      </c>
      <c r="F13" s="34" t="s">
        <v>143</v>
      </c>
      <c r="G13" s="12">
        <v>48764118</v>
      </c>
      <c r="H13" s="12">
        <v>52209185</v>
      </c>
      <c r="I13" s="12">
        <v>67664974</v>
      </c>
      <c r="J13" s="12">
        <v>70690661</v>
      </c>
      <c r="L13" s="40"/>
    </row>
    <row r="14" spans="1:12" ht="22.95" customHeight="1">
      <c r="B14" s="33" t="s">
        <v>14</v>
      </c>
      <c r="C14" s="44"/>
      <c r="F14" s="34">
        <v>7</v>
      </c>
      <c r="G14" s="12">
        <v>27373710</v>
      </c>
      <c r="H14" s="12">
        <v>28064075</v>
      </c>
      <c r="I14" s="12">
        <v>22383740</v>
      </c>
      <c r="J14" s="12">
        <v>11829872</v>
      </c>
      <c r="L14" s="40"/>
    </row>
    <row r="15" spans="1:12" ht="22.95" customHeight="1">
      <c r="B15" s="33" t="s">
        <v>160</v>
      </c>
      <c r="C15" s="44"/>
      <c r="F15" s="34">
        <v>14</v>
      </c>
      <c r="G15" s="12">
        <v>2513200</v>
      </c>
      <c r="H15" s="12">
        <v>2536538</v>
      </c>
      <c r="I15" s="12">
        <v>0</v>
      </c>
      <c r="J15" s="12">
        <v>0</v>
      </c>
      <c r="L15" s="40"/>
    </row>
    <row r="16" spans="1:12" ht="22.95" customHeight="1">
      <c r="B16" s="33" t="s">
        <v>15</v>
      </c>
      <c r="C16" s="44"/>
      <c r="F16" s="34">
        <v>8</v>
      </c>
      <c r="G16" s="12">
        <v>98250</v>
      </c>
      <c r="H16" s="12">
        <v>4169914</v>
      </c>
      <c r="I16" s="12">
        <v>0</v>
      </c>
      <c r="J16" s="12">
        <v>0</v>
      </c>
      <c r="L16" s="45"/>
    </row>
    <row r="17" spans="1:10" ht="22.95" customHeight="1">
      <c r="B17" s="33" t="s">
        <v>16</v>
      </c>
      <c r="F17" s="34">
        <v>9</v>
      </c>
      <c r="G17" s="12">
        <v>23571043</v>
      </c>
      <c r="H17" s="12">
        <v>31132897</v>
      </c>
      <c r="I17" s="12">
        <v>883390</v>
      </c>
      <c r="J17" s="12">
        <v>3471146</v>
      </c>
    </row>
    <row r="18" spans="1:10" ht="22.95" customHeight="1">
      <c r="B18" s="33" t="s">
        <v>17</v>
      </c>
      <c r="F18" s="34" t="s">
        <v>144</v>
      </c>
      <c r="G18" s="12">
        <v>0</v>
      </c>
      <c r="H18" s="141">
        <v>0</v>
      </c>
      <c r="I18" s="12">
        <v>0</v>
      </c>
      <c r="J18" s="12">
        <v>0</v>
      </c>
    </row>
    <row r="19" spans="1:10" ht="22.95" customHeight="1">
      <c r="B19" s="33" t="s">
        <v>18</v>
      </c>
      <c r="F19" s="34">
        <v>11</v>
      </c>
      <c r="G19" s="12">
        <v>0</v>
      </c>
      <c r="H19" s="141">
        <v>0</v>
      </c>
      <c r="I19" s="12">
        <v>0</v>
      </c>
      <c r="J19" s="12">
        <v>0</v>
      </c>
    </row>
    <row r="20" spans="1:10" ht="22.95" customHeight="1">
      <c r="B20" s="33" t="s">
        <v>19</v>
      </c>
      <c r="G20" s="12"/>
      <c r="H20" s="12"/>
      <c r="I20" s="12"/>
      <c r="J20" s="12"/>
    </row>
    <row r="21" spans="1:10" ht="22.95" customHeight="1">
      <c r="C21" s="33" t="s">
        <v>20</v>
      </c>
      <c r="F21" s="34">
        <v>12</v>
      </c>
      <c r="G21" s="12">
        <v>0</v>
      </c>
      <c r="H21" s="12">
        <v>24166565</v>
      </c>
      <c r="I21" s="12">
        <v>0</v>
      </c>
      <c r="J21" s="12">
        <v>0</v>
      </c>
    </row>
    <row r="22" spans="1:10" ht="22.95" customHeight="1">
      <c r="B22" s="33" t="s">
        <v>133</v>
      </c>
      <c r="G22" s="12">
        <v>12055</v>
      </c>
      <c r="H22" s="12">
        <v>0</v>
      </c>
      <c r="I22" s="12">
        <v>12052</v>
      </c>
      <c r="J22" s="12">
        <v>0</v>
      </c>
    </row>
    <row r="23" spans="1:10" ht="22.95" customHeight="1">
      <c r="C23" s="33" t="s">
        <v>21</v>
      </c>
      <c r="G23" s="19">
        <f>SUM(G12:G22)</f>
        <v>138438218</v>
      </c>
      <c r="H23" s="19">
        <f t="shared" ref="H23:J23" si="0">SUM(H12:H22)</f>
        <v>214290469</v>
      </c>
      <c r="I23" s="19">
        <f t="shared" si="0"/>
        <v>118220666</v>
      </c>
      <c r="J23" s="19">
        <f t="shared" si="0"/>
        <v>154171589</v>
      </c>
    </row>
    <row r="24" spans="1:10" ht="22.95" customHeight="1">
      <c r="A24" s="33" t="s">
        <v>22</v>
      </c>
      <c r="G24" s="3"/>
      <c r="H24" s="3"/>
      <c r="I24" s="9"/>
      <c r="J24" s="9"/>
    </row>
    <row r="25" spans="1:10" ht="22.95" customHeight="1">
      <c r="B25" s="33" t="s">
        <v>23</v>
      </c>
      <c r="F25" s="34">
        <v>13</v>
      </c>
      <c r="G25" s="12">
        <v>3909764</v>
      </c>
      <c r="H25" s="12">
        <v>3909764</v>
      </c>
      <c r="I25" s="12">
        <v>0</v>
      </c>
      <c r="J25" s="12">
        <v>0</v>
      </c>
    </row>
    <row r="26" spans="1:10" ht="22.95" customHeight="1">
      <c r="B26" s="33" t="s">
        <v>159</v>
      </c>
      <c r="F26" s="34">
        <v>14</v>
      </c>
      <c r="G26" s="12">
        <v>969006</v>
      </c>
      <c r="H26" s="12">
        <v>2501705</v>
      </c>
      <c r="I26" s="12">
        <v>0</v>
      </c>
      <c r="J26" s="12">
        <v>0</v>
      </c>
    </row>
    <row r="27" spans="1:10" ht="22.95" customHeight="1">
      <c r="B27" s="33" t="s">
        <v>24</v>
      </c>
      <c r="F27" s="34">
        <v>15</v>
      </c>
      <c r="G27" s="12">
        <v>61296360</v>
      </c>
      <c r="H27" s="12">
        <v>62467360</v>
      </c>
      <c r="I27" s="12">
        <v>60116360</v>
      </c>
      <c r="J27" s="12">
        <v>62167360</v>
      </c>
    </row>
    <row r="28" spans="1:10" ht="22.95" customHeight="1">
      <c r="B28" s="33" t="s">
        <v>25</v>
      </c>
      <c r="F28" s="34">
        <v>16</v>
      </c>
      <c r="G28" s="12">
        <v>0</v>
      </c>
      <c r="H28" s="12">
        <v>0</v>
      </c>
      <c r="I28" s="12">
        <v>52499900</v>
      </c>
      <c r="J28" s="12">
        <v>52500000</v>
      </c>
    </row>
    <row r="29" spans="1:10" ht="22.95" customHeight="1">
      <c r="B29" s="33" t="s">
        <v>26</v>
      </c>
      <c r="F29" s="34">
        <v>17</v>
      </c>
      <c r="G29" s="12">
        <v>34604062</v>
      </c>
      <c r="H29" s="12">
        <v>37306809</v>
      </c>
      <c r="I29" s="12">
        <v>1959125</v>
      </c>
      <c r="J29" s="12">
        <v>2692052</v>
      </c>
    </row>
    <row r="30" spans="1:10" ht="22.95" customHeight="1">
      <c r="B30" s="33" t="s">
        <v>27</v>
      </c>
      <c r="F30" s="34">
        <v>18</v>
      </c>
      <c r="G30" s="12">
        <v>2054255</v>
      </c>
      <c r="H30" s="12">
        <v>7313212</v>
      </c>
      <c r="I30" s="12">
        <v>660864</v>
      </c>
      <c r="J30" s="12">
        <v>3102830</v>
      </c>
    </row>
    <row r="31" spans="1:10" ht="22.95" customHeight="1">
      <c r="B31" s="33" t="s">
        <v>28</v>
      </c>
      <c r="F31" s="34">
        <v>19</v>
      </c>
      <c r="G31" s="12">
        <v>126849</v>
      </c>
      <c r="H31" s="12">
        <v>161115</v>
      </c>
      <c r="I31" s="12">
        <v>80732</v>
      </c>
      <c r="J31" s="12">
        <v>108750</v>
      </c>
    </row>
    <row r="32" spans="1:10" ht="22.95" customHeight="1">
      <c r="B32" s="33" t="s">
        <v>29</v>
      </c>
      <c r="F32" s="34">
        <v>27</v>
      </c>
      <c r="G32" s="12">
        <v>8344</v>
      </c>
      <c r="H32" s="12">
        <v>0</v>
      </c>
      <c r="I32" s="12">
        <v>6379</v>
      </c>
      <c r="J32" s="12">
        <v>0</v>
      </c>
    </row>
    <row r="33" spans="1:11" ht="22.95" customHeight="1">
      <c r="B33" s="33" t="s">
        <v>30</v>
      </c>
      <c r="F33" s="34">
        <v>20</v>
      </c>
      <c r="G33" s="14">
        <v>290280</v>
      </c>
      <c r="H33" s="14">
        <v>5932278</v>
      </c>
      <c r="I33" s="14">
        <v>107721</v>
      </c>
      <c r="J33" s="14">
        <v>5581957</v>
      </c>
    </row>
    <row r="34" spans="1:11" ht="22.95" customHeight="1">
      <c r="C34" s="46" t="s">
        <v>31</v>
      </c>
      <c r="G34" s="14">
        <f>SUM(G25:G33)</f>
        <v>103258920</v>
      </c>
      <c r="H34" s="14">
        <f>SUM(H25:H33)</f>
        <v>119592243</v>
      </c>
      <c r="I34" s="14">
        <f>SUM(I25:I33)</f>
        <v>115431081</v>
      </c>
      <c r="J34" s="14">
        <f>SUM(J25:J33)</f>
        <v>126152949</v>
      </c>
      <c r="K34" s="15"/>
    </row>
    <row r="35" spans="1:11" ht="22.95" customHeight="1" thickBot="1">
      <c r="D35" s="33" t="s">
        <v>32</v>
      </c>
      <c r="G35" s="16">
        <f>+G23+G34</f>
        <v>241697138</v>
      </c>
      <c r="H35" s="16">
        <f>+H23+H34</f>
        <v>333882712</v>
      </c>
      <c r="I35" s="16">
        <f>+I23+I34</f>
        <v>233651747</v>
      </c>
      <c r="J35" s="16">
        <f>+J23+J34</f>
        <v>280324538</v>
      </c>
    </row>
    <row r="36" spans="1:11" ht="22.95" customHeight="1" thickTop="1">
      <c r="G36" s="3"/>
      <c r="H36" s="3"/>
      <c r="I36" s="6"/>
      <c r="J36" s="6"/>
    </row>
    <row r="37" spans="1:11" ht="22.95" customHeight="1">
      <c r="G37" s="3"/>
      <c r="H37" s="3"/>
      <c r="I37" s="6"/>
      <c r="J37" s="6"/>
    </row>
    <row r="38" spans="1:11" ht="22.95" customHeight="1">
      <c r="G38" s="3"/>
      <c r="H38" s="3"/>
      <c r="I38" s="6"/>
      <c r="J38" s="6"/>
    </row>
    <row r="39" spans="1:11" ht="22.95" customHeight="1">
      <c r="G39" s="3"/>
      <c r="H39" s="3"/>
      <c r="I39" s="6"/>
      <c r="J39" s="6"/>
    </row>
    <row r="40" spans="1:11" ht="22.95" customHeight="1">
      <c r="G40" s="3"/>
      <c r="H40" s="3"/>
      <c r="I40" s="6"/>
      <c r="J40" s="6"/>
    </row>
    <row r="41" spans="1:11" ht="22.95" customHeight="1">
      <c r="G41" s="3"/>
      <c r="H41" s="3"/>
      <c r="I41" s="6"/>
      <c r="J41" s="6"/>
    </row>
    <row r="42" spans="1:11" ht="22.95" customHeight="1">
      <c r="B42" s="47"/>
      <c r="C42" s="47"/>
      <c r="D42" s="47"/>
      <c r="E42" s="47"/>
      <c r="F42" s="47"/>
      <c r="G42" s="47"/>
      <c r="H42" s="150"/>
      <c r="I42" s="47"/>
      <c r="J42" s="47"/>
    </row>
    <row r="43" spans="1:11" ht="22.95" customHeight="1">
      <c r="A43" s="33" t="s">
        <v>33</v>
      </c>
      <c r="B43" s="47"/>
      <c r="C43" s="47"/>
      <c r="D43" s="47"/>
      <c r="E43" s="47"/>
      <c r="F43" s="47"/>
      <c r="G43" s="47"/>
      <c r="H43" s="150"/>
      <c r="I43" s="9"/>
      <c r="J43" s="33"/>
    </row>
    <row r="44" spans="1:11" ht="22.95" customHeight="1">
      <c r="B44" s="47"/>
      <c r="C44" s="47"/>
      <c r="D44" s="47"/>
      <c r="E44" s="47"/>
      <c r="F44" s="47"/>
      <c r="G44" s="47"/>
      <c r="H44" s="150"/>
      <c r="I44" s="9"/>
      <c r="J44" s="48">
        <v>4</v>
      </c>
    </row>
    <row r="45" spans="1:11" ht="22.95" customHeight="1">
      <c r="A45" s="163" t="s">
        <v>0</v>
      </c>
      <c r="B45" s="163"/>
      <c r="C45" s="163"/>
      <c r="D45" s="163"/>
      <c r="E45" s="163"/>
      <c r="F45" s="163"/>
      <c r="G45" s="163"/>
      <c r="H45" s="163"/>
      <c r="I45" s="163"/>
      <c r="J45" s="163"/>
    </row>
    <row r="46" spans="1:11" ht="22.95" customHeight="1">
      <c r="A46" s="163" t="s">
        <v>1</v>
      </c>
      <c r="B46" s="163"/>
      <c r="C46" s="163"/>
      <c r="D46" s="163"/>
      <c r="E46" s="163"/>
      <c r="F46" s="163"/>
      <c r="G46" s="163"/>
      <c r="H46" s="163"/>
      <c r="I46" s="163"/>
      <c r="J46" s="163"/>
    </row>
    <row r="47" spans="1:11" ht="22.95" customHeight="1">
      <c r="A47" s="163" t="str">
        <f>A4</f>
        <v>AS  AT  SEPTEMBER  30, 2021</v>
      </c>
      <c r="B47" s="163"/>
      <c r="C47" s="163"/>
      <c r="D47" s="163"/>
      <c r="E47" s="163"/>
      <c r="F47" s="163"/>
      <c r="G47" s="163"/>
      <c r="H47" s="163"/>
      <c r="I47" s="163"/>
      <c r="J47" s="163"/>
    </row>
    <row r="48" spans="1:11" s="40" customFormat="1" ht="22.95" customHeight="1">
      <c r="A48" s="37"/>
      <c r="B48" s="37"/>
      <c r="C48" s="37"/>
      <c r="D48" s="37"/>
      <c r="E48" s="37"/>
      <c r="F48" s="37"/>
      <c r="G48" s="37"/>
      <c r="H48" s="149"/>
      <c r="I48" s="37"/>
      <c r="J48" s="37" t="s">
        <v>2</v>
      </c>
    </row>
    <row r="49" spans="1:15" s="40" customFormat="1" ht="22.95" customHeight="1">
      <c r="A49" s="41"/>
      <c r="B49" s="41"/>
      <c r="C49" s="41"/>
      <c r="D49" s="41"/>
      <c r="E49" s="41"/>
      <c r="F49" s="41"/>
      <c r="G49" s="164" t="s">
        <v>3</v>
      </c>
      <c r="H49" s="164"/>
      <c r="I49" s="166" t="s">
        <v>4</v>
      </c>
      <c r="J49" s="166"/>
    </row>
    <row r="50" spans="1:15" s="40" customFormat="1" ht="22.95" customHeight="1">
      <c r="A50" s="42"/>
      <c r="B50" s="42"/>
      <c r="C50" s="42"/>
      <c r="D50" s="42"/>
      <c r="E50" s="42"/>
      <c r="F50" s="10" t="s">
        <v>5</v>
      </c>
      <c r="G50" s="10" t="s">
        <v>148</v>
      </c>
      <c r="H50" s="10" t="s">
        <v>6</v>
      </c>
      <c r="I50" s="10" t="s">
        <v>147</v>
      </c>
      <c r="J50" s="10" t="s">
        <v>6</v>
      </c>
    </row>
    <row r="51" spans="1:15" s="40" customFormat="1" ht="22.95" customHeight="1">
      <c r="A51" s="37"/>
      <c r="B51" s="37"/>
      <c r="C51" s="37"/>
      <c r="D51" s="37"/>
      <c r="E51" s="37"/>
      <c r="F51" s="37"/>
      <c r="G51" s="11" t="s">
        <v>7</v>
      </c>
      <c r="H51" s="149" t="s">
        <v>8</v>
      </c>
      <c r="I51" s="11" t="s">
        <v>7</v>
      </c>
      <c r="J51" s="37" t="s">
        <v>8</v>
      </c>
    </row>
    <row r="52" spans="1:15" s="40" customFormat="1" ht="22.95" customHeight="1">
      <c r="A52" s="37"/>
      <c r="B52" s="37"/>
      <c r="C52" s="37"/>
      <c r="D52" s="37"/>
      <c r="E52" s="37"/>
      <c r="F52" s="37"/>
      <c r="G52" s="11"/>
      <c r="H52" s="149" t="s">
        <v>9</v>
      </c>
      <c r="I52" s="31"/>
      <c r="J52" s="37"/>
    </row>
    <row r="53" spans="1:15" s="40" customFormat="1" ht="22.95" customHeight="1">
      <c r="A53" s="165" t="s">
        <v>34</v>
      </c>
      <c r="B53" s="165"/>
      <c r="C53" s="165"/>
      <c r="D53" s="165"/>
      <c r="E53" s="165"/>
      <c r="F53" s="37"/>
      <c r="G53" s="8"/>
      <c r="H53" s="8"/>
      <c r="I53" s="49"/>
      <c r="J53" s="49"/>
    </row>
    <row r="54" spans="1:15" ht="22.95" customHeight="1">
      <c r="A54" s="33" t="s">
        <v>35</v>
      </c>
      <c r="G54" s="3"/>
      <c r="H54" s="3"/>
      <c r="L54" s="40"/>
      <c r="O54" s="40"/>
    </row>
    <row r="55" spans="1:15" ht="22.95" customHeight="1">
      <c r="B55" s="33" t="s">
        <v>36</v>
      </c>
      <c r="F55" s="34">
        <v>5.0999999999999996</v>
      </c>
      <c r="G55" s="15">
        <v>4725868</v>
      </c>
      <c r="H55" s="15">
        <v>10522023</v>
      </c>
      <c r="I55" s="15">
        <v>42965525</v>
      </c>
      <c r="J55" s="15">
        <v>44222958</v>
      </c>
      <c r="K55" s="40"/>
      <c r="O55" s="40"/>
    </row>
    <row r="56" spans="1:15" ht="22.95" customHeight="1">
      <c r="B56" s="33" t="s">
        <v>37</v>
      </c>
      <c r="C56" s="44"/>
      <c r="F56" s="34">
        <v>21</v>
      </c>
      <c r="G56" s="15">
        <v>42495372</v>
      </c>
      <c r="H56" s="15">
        <v>46765443</v>
      </c>
      <c r="I56" s="15">
        <v>19029989</v>
      </c>
      <c r="J56" s="15">
        <v>25189601</v>
      </c>
      <c r="K56" s="40"/>
      <c r="O56" s="40"/>
    </row>
    <row r="57" spans="1:15" ht="23.25" customHeight="1">
      <c r="B57" s="33" t="s">
        <v>38</v>
      </c>
      <c r="F57" s="34" t="s">
        <v>161</v>
      </c>
      <c r="G57" s="15">
        <v>0</v>
      </c>
      <c r="H57" s="15">
        <v>0</v>
      </c>
      <c r="I57" s="15">
        <v>132805</v>
      </c>
      <c r="J57" s="15">
        <v>4173063</v>
      </c>
      <c r="K57" s="40"/>
      <c r="O57" s="40"/>
    </row>
    <row r="58" spans="1:15" ht="23.25" customHeight="1">
      <c r="B58" s="33" t="s">
        <v>39</v>
      </c>
      <c r="G58" s="15">
        <v>1177664</v>
      </c>
      <c r="H58" s="15">
        <v>424930</v>
      </c>
      <c r="I58" s="15">
        <v>0</v>
      </c>
      <c r="J58" s="15">
        <v>324930</v>
      </c>
      <c r="K58" s="40"/>
      <c r="O58" s="40"/>
    </row>
    <row r="59" spans="1:15" ht="22.95" customHeight="1">
      <c r="B59" s="33" t="s">
        <v>40</v>
      </c>
      <c r="F59" s="34">
        <v>5.0999999999999996</v>
      </c>
      <c r="G59" s="15">
        <v>2800000</v>
      </c>
      <c r="H59" s="15">
        <v>2800000</v>
      </c>
      <c r="I59" s="15">
        <v>7500000</v>
      </c>
      <c r="J59" s="15">
        <v>9500000</v>
      </c>
      <c r="O59" s="40"/>
    </row>
    <row r="60" spans="1:15" ht="22.95" customHeight="1">
      <c r="B60" s="33" t="s">
        <v>41</v>
      </c>
      <c r="F60" s="34">
        <v>23</v>
      </c>
      <c r="G60" s="15">
        <v>45000000</v>
      </c>
      <c r="H60" s="15">
        <v>45000000</v>
      </c>
      <c r="I60" s="12">
        <v>0</v>
      </c>
      <c r="J60" s="15">
        <v>0</v>
      </c>
      <c r="O60" s="40"/>
    </row>
    <row r="61" spans="1:15" ht="22.95" customHeight="1">
      <c r="B61" s="33" t="s">
        <v>42</v>
      </c>
      <c r="F61" s="34">
        <v>24</v>
      </c>
      <c r="G61" s="12">
        <v>0</v>
      </c>
      <c r="H61" s="15">
        <v>13925714</v>
      </c>
      <c r="I61" s="15">
        <v>0</v>
      </c>
      <c r="J61" s="15">
        <v>13925714</v>
      </c>
      <c r="O61" s="40"/>
    </row>
    <row r="62" spans="1:15" ht="22.95" customHeight="1">
      <c r="B62" s="33" t="s">
        <v>43</v>
      </c>
      <c r="G62" s="15">
        <v>62734</v>
      </c>
      <c r="H62" s="15">
        <v>62734</v>
      </c>
      <c r="I62" s="15">
        <v>0</v>
      </c>
      <c r="J62" s="15">
        <v>0</v>
      </c>
    </row>
    <row r="63" spans="1:15" ht="22.95" customHeight="1">
      <c r="B63" s="33" t="s">
        <v>44</v>
      </c>
      <c r="F63" s="34">
        <v>25</v>
      </c>
      <c r="G63" s="15">
        <v>1381692</v>
      </c>
      <c r="H63" s="15">
        <v>1327896</v>
      </c>
      <c r="I63" s="15">
        <v>265878</v>
      </c>
      <c r="J63" s="15">
        <v>467928</v>
      </c>
    </row>
    <row r="64" spans="1:15" ht="22.95" customHeight="1">
      <c r="B64" s="33" t="s">
        <v>45</v>
      </c>
      <c r="G64" s="15"/>
      <c r="H64" s="15"/>
      <c r="I64" s="15"/>
      <c r="J64" s="15"/>
    </row>
    <row r="65" spans="1:14" ht="22.95" customHeight="1">
      <c r="B65" s="33" t="s">
        <v>46</v>
      </c>
      <c r="C65" s="50"/>
      <c r="F65" s="34">
        <v>12</v>
      </c>
      <c r="G65" s="14">
        <v>0</v>
      </c>
      <c r="H65" s="14">
        <v>23661444</v>
      </c>
      <c r="I65" s="14">
        <v>0</v>
      </c>
      <c r="J65" s="14">
        <v>0</v>
      </c>
    </row>
    <row r="66" spans="1:14" ht="22.95" customHeight="1">
      <c r="C66" s="50" t="s">
        <v>47</v>
      </c>
      <c r="G66" s="14">
        <f>SUM(G55:G65)</f>
        <v>97643330</v>
      </c>
      <c r="H66" s="14">
        <f>SUM(H55:H65)</f>
        <v>144490184</v>
      </c>
      <c r="I66" s="14">
        <f>SUM(I55:I65)</f>
        <v>69894197</v>
      </c>
      <c r="J66" s="14">
        <f>SUM(J55:J65)</f>
        <v>97804194</v>
      </c>
    </row>
    <row r="67" spans="1:14" ht="22.95" customHeight="1">
      <c r="A67" s="33" t="s">
        <v>48</v>
      </c>
      <c r="C67" s="50"/>
      <c r="G67" s="3"/>
      <c r="H67" s="3"/>
      <c r="I67" s="2"/>
      <c r="J67" s="2"/>
      <c r="N67" s="51"/>
    </row>
    <row r="68" spans="1:14" ht="22.95" customHeight="1">
      <c r="B68" s="33" t="s">
        <v>49</v>
      </c>
      <c r="C68" s="50"/>
      <c r="F68" s="34">
        <v>25</v>
      </c>
      <c r="G68" s="15">
        <v>664363</v>
      </c>
      <c r="H68" s="15">
        <v>5455438</v>
      </c>
      <c r="I68" s="15">
        <v>426880</v>
      </c>
      <c r="J68" s="15">
        <v>2097966</v>
      </c>
    </row>
    <row r="69" spans="1:14" ht="22.95" customHeight="1">
      <c r="B69" s="52" t="s">
        <v>50</v>
      </c>
      <c r="C69" s="50"/>
      <c r="F69" s="34">
        <v>26</v>
      </c>
      <c r="G69" s="15">
        <v>4504296</v>
      </c>
      <c r="H69" s="15">
        <v>4251641</v>
      </c>
      <c r="I69" s="15">
        <v>1393955</v>
      </c>
      <c r="J69" s="15">
        <v>1326806</v>
      </c>
      <c r="N69" s="51"/>
    </row>
    <row r="70" spans="1:14" ht="22.5" customHeight="1">
      <c r="B70" s="33" t="s">
        <v>51</v>
      </c>
      <c r="C70" s="50"/>
      <c r="F70" s="34">
        <v>27</v>
      </c>
      <c r="G70" s="15">
        <v>34906</v>
      </c>
      <c r="H70" s="15">
        <v>560881</v>
      </c>
      <c r="I70" s="15">
        <v>0</v>
      </c>
      <c r="J70" s="15">
        <v>439744</v>
      </c>
    </row>
    <row r="71" spans="1:14" ht="22.5" customHeight="1">
      <c r="B71" s="33" t="s">
        <v>52</v>
      </c>
      <c r="C71" s="50"/>
      <c r="G71" s="14">
        <v>77349</v>
      </c>
      <c r="H71" s="14">
        <v>77349</v>
      </c>
      <c r="I71" s="14">
        <v>0</v>
      </c>
      <c r="J71" s="14">
        <v>0</v>
      </c>
    </row>
    <row r="72" spans="1:14" ht="22.95" customHeight="1">
      <c r="C72" s="53" t="s">
        <v>53</v>
      </c>
      <c r="G72" s="14">
        <f>SUM(G68:G71)</f>
        <v>5280914</v>
      </c>
      <c r="H72" s="14">
        <f>SUM(H68:H71)</f>
        <v>10345309</v>
      </c>
      <c r="I72" s="14">
        <f>SUM(I68:I71)</f>
        <v>1820835</v>
      </c>
      <c r="J72" s="14">
        <f>SUM(J68:J71)</f>
        <v>3864516</v>
      </c>
    </row>
    <row r="73" spans="1:14" ht="22.95" customHeight="1">
      <c r="D73" s="53" t="s">
        <v>54</v>
      </c>
      <c r="G73" s="14">
        <f>+G66+G72</f>
        <v>102924244</v>
      </c>
      <c r="H73" s="14">
        <f>+H66+H72</f>
        <v>154835493</v>
      </c>
      <c r="I73" s="14">
        <f>+I66+I72</f>
        <v>71715032</v>
      </c>
      <c r="J73" s="14">
        <f>+J66+J72</f>
        <v>101668710</v>
      </c>
    </row>
    <row r="74" spans="1:14" ht="22.95" customHeight="1">
      <c r="G74" s="2"/>
      <c r="H74" s="2"/>
      <c r="I74" s="2"/>
      <c r="J74" s="2"/>
    </row>
    <row r="75" spans="1:14" ht="22.95" customHeight="1">
      <c r="G75" s="2"/>
      <c r="H75" s="2"/>
      <c r="I75" s="2"/>
      <c r="J75" s="2"/>
    </row>
    <row r="76" spans="1:14" ht="22.95" customHeight="1">
      <c r="G76" s="2"/>
      <c r="H76" s="2"/>
      <c r="I76" s="2"/>
      <c r="J76" s="2"/>
    </row>
    <row r="77" spans="1:14" ht="22.95" customHeight="1">
      <c r="G77" s="2"/>
      <c r="H77" s="2"/>
      <c r="I77" s="2"/>
      <c r="J77" s="2"/>
    </row>
    <row r="78" spans="1:14" ht="22.95" customHeight="1">
      <c r="G78" s="2"/>
      <c r="H78" s="2"/>
      <c r="I78" s="2"/>
      <c r="J78" s="2"/>
    </row>
    <row r="79" spans="1:14" ht="22.95" customHeight="1">
      <c r="G79" s="2"/>
      <c r="H79" s="2"/>
      <c r="I79" s="2"/>
      <c r="J79" s="2"/>
    </row>
    <row r="80" spans="1:14" ht="22.95" customHeight="1">
      <c r="G80" s="2"/>
      <c r="H80" s="2"/>
      <c r="I80" s="2"/>
      <c r="J80" s="2"/>
    </row>
    <row r="81" spans="1:12" ht="22.95" customHeight="1">
      <c r="G81" s="2"/>
      <c r="H81" s="2"/>
      <c r="I81" s="2"/>
      <c r="J81" s="2"/>
    </row>
    <row r="82" spans="1:12" ht="22.95" customHeight="1">
      <c r="G82" s="2"/>
      <c r="H82" s="2"/>
      <c r="I82" s="2"/>
      <c r="J82" s="2"/>
    </row>
    <row r="83" spans="1:12" ht="22.95" customHeight="1">
      <c r="G83" s="2"/>
      <c r="H83" s="2"/>
      <c r="I83" s="2"/>
      <c r="J83" s="2"/>
    </row>
    <row r="84" spans="1:12" ht="22.95" customHeight="1">
      <c r="G84" s="2"/>
      <c r="H84" s="2"/>
      <c r="I84" s="2"/>
      <c r="J84" s="2"/>
    </row>
    <row r="85" spans="1:12" ht="22.95" customHeight="1">
      <c r="J85" s="33"/>
    </row>
    <row r="86" spans="1:12" ht="22.95" customHeight="1">
      <c r="A86" s="33" t="s">
        <v>33</v>
      </c>
      <c r="J86" s="33"/>
    </row>
    <row r="87" spans="1:12" ht="22.95" customHeight="1">
      <c r="J87" s="36">
        <v>5</v>
      </c>
    </row>
    <row r="88" spans="1:12" ht="22.95" customHeight="1">
      <c r="A88" s="163" t="s">
        <v>0</v>
      </c>
      <c r="B88" s="163"/>
      <c r="C88" s="163"/>
      <c r="D88" s="163"/>
      <c r="E88" s="163"/>
      <c r="F88" s="163"/>
      <c r="G88" s="163"/>
      <c r="H88" s="163"/>
      <c r="I88" s="163"/>
      <c r="J88" s="163"/>
    </row>
    <row r="89" spans="1:12" ht="22.95" customHeight="1">
      <c r="A89" s="163" t="s">
        <v>1</v>
      </c>
      <c r="B89" s="163"/>
      <c r="C89" s="163"/>
      <c r="D89" s="163"/>
      <c r="E89" s="163"/>
      <c r="F89" s="163"/>
      <c r="G89" s="163"/>
      <c r="H89" s="163"/>
      <c r="I89" s="163"/>
      <c r="J89" s="163"/>
    </row>
    <row r="90" spans="1:12" ht="22.95" customHeight="1">
      <c r="A90" s="163" t="str">
        <f>A47</f>
        <v>AS  AT  SEPTEMBER  30, 2021</v>
      </c>
      <c r="B90" s="163"/>
      <c r="C90" s="163"/>
      <c r="D90" s="163"/>
      <c r="E90" s="163"/>
      <c r="F90" s="163"/>
      <c r="G90" s="163"/>
      <c r="H90" s="163"/>
      <c r="I90" s="163"/>
      <c r="J90" s="163"/>
      <c r="L90" s="1"/>
    </row>
    <row r="91" spans="1:12" s="40" customFormat="1" ht="22.95" customHeight="1">
      <c r="A91" s="37"/>
      <c r="B91" s="37"/>
      <c r="C91" s="37"/>
      <c r="D91" s="37"/>
      <c r="E91" s="37"/>
      <c r="F91" s="37"/>
      <c r="G91" s="37"/>
      <c r="H91" s="149"/>
      <c r="I91" s="37"/>
      <c r="J91" s="37" t="s">
        <v>2</v>
      </c>
    </row>
    <row r="92" spans="1:12" s="40" customFormat="1" ht="22.95" customHeight="1">
      <c r="A92" s="41"/>
      <c r="B92" s="41"/>
      <c r="C92" s="41"/>
      <c r="D92" s="41"/>
      <c r="E92" s="41"/>
      <c r="F92" s="41"/>
      <c r="G92" s="164" t="s">
        <v>3</v>
      </c>
      <c r="H92" s="164"/>
      <c r="I92" s="166" t="s">
        <v>4</v>
      </c>
      <c r="J92" s="166"/>
    </row>
    <row r="93" spans="1:12" s="40" customFormat="1" ht="22.95" customHeight="1">
      <c r="A93" s="42"/>
      <c r="B93" s="42"/>
      <c r="C93" s="42"/>
      <c r="D93" s="42"/>
      <c r="E93" s="42"/>
      <c r="F93" s="10" t="s">
        <v>5</v>
      </c>
      <c r="G93" s="10" t="s">
        <v>147</v>
      </c>
      <c r="H93" s="10" t="s">
        <v>6</v>
      </c>
      <c r="I93" s="10" t="s">
        <v>147</v>
      </c>
      <c r="J93" s="10" t="s">
        <v>6</v>
      </c>
    </row>
    <row r="94" spans="1:12" s="40" customFormat="1" ht="22.95" customHeight="1">
      <c r="A94" s="37"/>
      <c r="B94" s="37"/>
      <c r="C94" s="37"/>
      <c r="D94" s="50"/>
      <c r="E94" s="37"/>
      <c r="F94" s="37"/>
      <c r="G94" s="11" t="s">
        <v>7</v>
      </c>
      <c r="H94" s="149" t="s">
        <v>8</v>
      </c>
      <c r="I94" s="11" t="s">
        <v>7</v>
      </c>
      <c r="J94" s="37" t="s">
        <v>8</v>
      </c>
    </row>
    <row r="95" spans="1:12" s="40" customFormat="1" ht="22.95" customHeight="1">
      <c r="A95" s="37"/>
      <c r="B95" s="37"/>
      <c r="C95" s="37"/>
      <c r="D95" s="33"/>
      <c r="E95" s="37"/>
      <c r="F95" s="37"/>
      <c r="G95" s="11"/>
      <c r="H95" s="149" t="s">
        <v>9</v>
      </c>
      <c r="I95" s="31"/>
      <c r="J95" s="37"/>
    </row>
    <row r="96" spans="1:12" ht="22.95" customHeight="1">
      <c r="A96" s="54" t="s">
        <v>55</v>
      </c>
      <c r="E96" s="1"/>
      <c r="I96" s="9"/>
      <c r="J96" s="9"/>
    </row>
    <row r="97" spans="2:15" ht="22.95" customHeight="1">
      <c r="B97" s="55" t="s">
        <v>56</v>
      </c>
      <c r="E97" s="1"/>
      <c r="F97" s="34">
        <v>28</v>
      </c>
      <c r="I97" s="9"/>
      <c r="J97" s="9"/>
    </row>
    <row r="98" spans="2:15" ht="22.95" customHeight="1">
      <c r="C98" s="56" t="s">
        <v>57</v>
      </c>
      <c r="E98" s="1"/>
      <c r="G98" s="33"/>
      <c r="H98" s="3"/>
      <c r="I98" s="33"/>
      <c r="J98" s="33"/>
    </row>
    <row r="99" spans="2:15" ht="22.95" customHeight="1">
      <c r="C99" s="56"/>
      <c r="D99" s="33" t="s">
        <v>58</v>
      </c>
      <c r="E99" s="1"/>
      <c r="G99" s="26">
        <v>1211342675</v>
      </c>
      <c r="H99" s="26">
        <v>1211342675</v>
      </c>
      <c r="I99" s="26">
        <v>1211342675</v>
      </c>
      <c r="J99" s="26">
        <v>1211342675</v>
      </c>
    </row>
    <row r="100" spans="2:15" ht="22.95" customHeight="1">
      <c r="C100" s="33" t="s">
        <v>59</v>
      </c>
      <c r="G100" s="27"/>
      <c r="H100" s="27"/>
      <c r="I100" s="27"/>
      <c r="J100" s="27"/>
    </row>
    <row r="101" spans="2:15" ht="22.95" customHeight="1">
      <c r="D101" s="33" t="s">
        <v>60</v>
      </c>
      <c r="G101" s="7">
        <v>807561783</v>
      </c>
      <c r="H101" s="27">
        <v>807561783</v>
      </c>
      <c r="I101" s="7">
        <v>807561783</v>
      </c>
      <c r="J101" s="27">
        <v>807561783</v>
      </c>
    </row>
    <row r="102" spans="2:15" ht="22.95" customHeight="1">
      <c r="B102" s="33" t="s">
        <v>61</v>
      </c>
      <c r="G102" s="7">
        <v>154863095</v>
      </c>
      <c r="H102" s="27">
        <v>154863095</v>
      </c>
      <c r="I102" s="7">
        <v>154863095</v>
      </c>
      <c r="J102" s="27">
        <v>154863095</v>
      </c>
      <c r="O102" s="45"/>
    </row>
    <row r="103" spans="2:15" ht="22.95" customHeight="1">
      <c r="B103" s="33" t="s">
        <v>62</v>
      </c>
      <c r="G103" s="7">
        <v>-430699618</v>
      </c>
      <c r="H103" s="27">
        <v>-430699618</v>
      </c>
      <c r="I103" s="7">
        <v>-430699618</v>
      </c>
      <c r="J103" s="27">
        <v>-430699618</v>
      </c>
      <c r="O103" s="45"/>
    </row>
    <row r="104" spans="2:15" ht="22.95" customHeight="1">
      <c r="B104" s="33" t="s">
        <v>178</v>
      </c>
      <c r="G104" s="7">
        <v>548303</v>
      </c>
      <c r="H104" s="27">
        <v>548303</v>
      </c>
      <c r="I104" s="12">
        <v>0</v>
      </c>
      <c r="J104" s="27">
        <v>0</v>
      </c>
      <c r="O104" s="45"/>
    </row>
    <row r="105" spans="2:15" ht="22.95" customHeight="1">
      <c r="B105" s="33" t="s">
        <v>63</v>
      </c>
      <c r="G105" s="28"/>
      <c r="H105" s="28"/>
      <c r="I105" s="12"/>
      <c r="J105" s="28"/>
    </row>
    <row r="106" spans="2:15" ht="22.95" customHeight="1">
      <c r="C106" s="33" t="s">
        <v>64</v>
      </c>
      <c r="G106" s="28"/>
      <c r="H106" s="28"/>
      <c r="I106" s="13"/>
      <c r="J106" s="28"/>
    </row>
    <row r="107" spans="2:15" ht="22.95" customHeight="1">
      <c r="D107" s="33" t="s">
        <v>65</v>
      </c>
      <c r="G107" s="13">
        <v>3030000</v>
      </c>
      <c r="H107" s="28">
        <v>3030000</v>
      </c>
      <c r="I107" s="13">
        <v>3030000</v>
      </c>
      <c r="J107" s="28">
        <v>3030000</v>
      </c>
      <c r="O107" s="45"/>
    </row>
    <row r="108" spans="2:15" ht="22.95" customHeight="1">
      <c r="C108" s="33" t="s">
        <v>66</v>
      </c>
      <c r="G108" s="14">
        <f>+'Page 8'!H14</f>
        <v>-396530669</v>
      </c>
      <c r="H108" s="14">
        <v>-356256344</v>
      </c>
      <c r="I108" s="17">
        <f>+'Page 9'!G13</f>
        <v>-372818545</v>
      </c>
      <c r="J108" s="17">
        <v>-356099432</v>
      </c>
      <c r="O108" s="45"/>
    </row>
    <row r="109" spans="2:15" ht="22.95" customHeight="1">
      <c r="E109" s="57" t="s">
        <v>67</v>
      </c>
      <c r="G109" s="30">
        <f>SUM(G100:G108)</f>
        <v>138772894</v>
      </c>
      <c r="H109" s="30">
        <f>SUM(H100:H108)</f>
        <v>179047219</v>
      </c>
      <c r="I109" s="30">
        <f>SUM(I100:I108)</f>
        <v>161936715</v>
      </c>
      <c r="J109" s="30">
        <f>SUM(J100:J108)</f>
        <v>178655828</v>
      </c>
    </row>
    <row r="110" spans="2:15" ht="22.95" customHeight="1" thickBot="1">
      <c r="E110" s="57" t="s">
        <v>68</v>
      </c>
      <c r="G110" s="18">
        <f>+G73+G109</f>
        <v>241697138</v>
      </c>
      <c r="H110" s="18">
        <f>+H73+H109</f>
        <v>333882712</v>
      </c>
      <c r="I110" s="18">
        <f>+I73+I109</f>
        <v>233651747</v>
      </c>
      <c r="J110" s="18">
        <f>+J73+J109</f>
        <v>280324538</v>
      </c>
      <c r="L110" s="45"/>
      <c r="M110" s="45"/>
      <c r="N110" s="45"/>
      <c r="O110" s="45"/>
    </row>
    <row r="111" spans="2:15" ht="22.95" customHeight="1" thickTop="1">
      <c r="G111" s="33"/>
      <c r="H111" s="96"/>
      <c r="I111" s="33"/>
      <c r="J111" s="33"/>
      <c r="L111" s="58"/>
      <c r="M111" s="58"/>
    </row>
    <row r="112" spans="2:15" ht="22.95" customHeight="1">
      <c r="G112" s="59"/>
      <c r="H112" s="151"/>
      <c r="I112" s="2"/>
      <c r="J112" s="2"/>
      <c r="L112" s="1"/>
      <c r="M112" s="1"/>
    </row>
    <row r="113" spans="7:13" ht="22.95" customHeight="1">
      <c r="G113" s="60"/>
      <c r="H113" s="152"/>
      <c r="I113" s="2"/>
      <c r="J113" s="2"/>
      <c r="L113" s="1"/>
      <c r="M113" s="1"/>
    </row>
    <row r="114" spans="7:13" ht="22.95" customHeight="1">
      <c r="G114" s="59"/>
      <c r="H114" s="151"/>
      <c r="I114" s="2"/>
      <c r="J114" s="2"/>
      <c r="L114" s="1"/>
      <c r="M114" s="1"/>
    </row>
    <row r="115" spans="7:13" ht="22.95" customHeight="1">
      <c r="G115" s="59"/>
      <c r="H115" s="151"/>
      <c r="I115" s="2"/>
      <c r="J115" s="2"/>
      <c r="L115" s="1"/>
      <c r="M115" s="1"/>
    </row>
    <row r="116" spans="7:13" ht="22.95" customHeight="1">
      <c r="G116" s="59"/>
      <c r="H116" s="151"/>
      <c r="I116" s="2"/>
      <c r="J116" s="2"/>
      <c r="L116" s="1"/>
      <c r="M116" s="1"/>
    </row>
    <row r="117" spans="7:13" ht="22.95" customHeight="1">
      <c r="G117" s="59"/>
      <c r="H117" s="151"/>
      <c r="I117" s="2"/>
      <c r="J117" s="2"/>
      <c r="L117" s="1"/>
      <c r="M117" s="1"/>
    </row>
    <row r="118" spans="7:13" ht="22.95" customHeight="1">
      <c r="G118" s="59"/>
      <c r="H118" s="151"/>
      <c r="I118" s="2"/>
      <c r="J118" s="2"/>
      <c r="L118" s="1"/>
      <c r="M118" s="1"/>
    </row>
    <row r="119" spans="7:13" ht="22.95" customHeight="1">
      <c r="G119" s="59"/>
      <c r="H119" s="151"/>
      <c r="I119" s="2"/>
      <c r="J119" s="2"/>
      <c r="L119" s="1"/>
      <c r="M119" s="1"/>
    </row>
    <row r="120" spans="7:13" ht="22.95" customHeight="1">
      <c r="G120" s="59"/>
      <c r="H120" s="151"/>
      <c r="I120" s="2"/>
      <c r="J120" s="2"/>
      <c r="L120" s="1"/>
      <c r="M120" s="1"/>
    </row>
    <row r="121" spans="7:13" ht="22.95" customHeight="1">
      <c r="G121" s="59"/>
      <c r="H121" s="151"/>
      <c r="I121" s="2"/>
      <c r="J121" s="2"/>
      <c r="L121" s="1"/>
      <c r="M121" s="1"/>
    </row>
    <row r="122" spans="7:13" ht="22.95" customHeight="1">
      <c r="G122" s="59"/>
      <c r="H122" s="151"/>
      <c r="I122" s="2"/>
      <c r="J122" s="2"/>
      <c r="L122" s="1"/>
      <c r="M122" s="1"/>
    </row>
    <row r="123" spans="7:13" ht="22.95" customHeight="1">
      <c r="G123" s="59"/>
      <c r="H123" s="151"/>
      <c r="I123" s="2"/>
      <c r="J123" s="2"/>
      <c r="L123" s="1"/>
      <c r="M123" s="1"/>
    </row>
    <row r="124" spans="7:13" ht="22.95" customHeight="1">
      <c r="G124" s="59"/>
      <c r="H124" s="151"/>
      <c r="I124" s="2"/>
      <c r="J124" s="2"/>
      <c r="L124" s="1"/>
      <c r="M124" s="1"/>
    </row>
    <row r="125" spans="7:13" ht="22.95" customHeight="1">
      <c r="G125" s="59"/>
      <c r="H125" s="151"/>
      <c r="I125" s="2"/>
      <c r="J125" s="2"/>
      <c r="L125" s="1"/>
      <c r="M125" s="1"/>
    </row>
    <row r="126" spans="7:13" ht="22.95" customHeight="1">
      <c r="G126" s="59"/>
      <c r="H126" s="151"/>
      <c r="I126" s="2"/>
      <c r="J126" s="2"/>
      <c r="L126" s="1"/>
      <c r="M126" s="1"/>
    </row>
    <row r="127" spans="7:13" ht="22.95" customHeight="1">
      <c r="G127" s="59"/>
      <c r="H127" s="151"/>
      <c r="I127" s="2"/>
      <c r="J127" s="2"/>
      <c r="L127" s="1"/>
      <c r="M127" s="1"/>
    </row>
    <row r="128" spans="7:13" ht="22.95" customHeight="1">
      <c r="G128" s="59"/>
      <c r="H128" s="151"/>
      <c r="I128" s="2"/>
      <c r="J128" s="2"/>
      <c r="L128" s="1"/>
      <c r="M128" s="1"/>
    </row>
    <row r="129" spans="1:13" ht="22.95" customHeight="1">
      <c r="A129" s="33" t="s">
        <v>33</v>
      </c>
      <c r="G129" s="59"/>
      <c r="H129" s="151"/>
      <c r="I129" s="2"/>
      <c r="J129" s="2"/>
      <c r="L129" s="1"/>
      <c r="M129" s="1"/>
    </row>
    <row r="130" spans="1:13" ht="22.95" customHeight="1">
      <c r="G130" s="59"/>
      <c r="H130" s="151"/>
      <c r="I130" s="2"/>
      <c r="J130" s="2"/>
      <c r="L130" s="1"/>
      <c r="M130" s="1"/>
    </row>
    <row r="131" spans="1:13" ht="22.95" customHeight="1">
      <c r="G131" s="59"/>
      <c r="H131" s="151"/>
      <c r="I131" s="2"/>
      <c r="J131" s="2"/>
      <c r="L131" s="1"/>
      <c r="M131" s="1"/>
    </row>
    <row r="132" spans="1:13" ht="22.95" customHeight="1">
      <c r="F132" s="33"/>
      <c r="G132" s="33"/>
      <c r="H132" s="96"/>
      <c r="I132" s="33"/>
      <c r="J132" s="33"/>
    </row>
    <row r="133" spans="1:13" ht="22.95" customHeight="1">
      <c r="F133" s="33"/>
      <c r="G133" s="61"/>
      <c r="H133" s="153"/>
      <c r="I133" s="61"/>
      <c r="J133" s="61"/>
    </row>
    <row r="134" spans="1:13" ht="22.95" customHeight="1"/>
    <row r="135" spans="1:13" ht="22.95" customHeight="1"/>
    <row r="136" spans="1:13" ht="22.95" customHeight="1"/>
    <row r="137" spans="1:13" ht="22.95" customHeight="1"/>
    <row r="138" spans="1:13" ht="22.95" customHeight="1"/>
    <row r="139" spans="1:13" ht="22.95" customHeight="1"/>
    <row r="140" spans="1:13" ht="22.95" customHeight="1"/>
    <row r="141" spans="1:13" ht="22.95" customHeight="1"/>
    <row r="142" spans="1:13" ht="22.95" customHeight="1"/>
    <row r="143" spans="1:13" ht="22.95" customHeight="1"/>
    <row r="144" spans="1:13" ht="22.95" customHeight="1"/>
    <row r="145" ht="22.95" customHeight="1"/>
    <row r="146" ht="22.95" customHeight="1"/>
    <row r="147" ht="22.95" customHeight="1"/>
  </sheetData>
  <mergeCells count="17">
    <mergeCell ref="A45:J45"/>
    <mergeCell ref="A88:J88"/>
    <mergeCell ref="A47:J47"/>
    <mergeCell ref="A46:J46"/>
    <mergeCell ref="G92:H92"/>
    <mergeCell ref="G49:H49"/>
    <mergeCell ref="I49:J49"/>
    <mergeCell ref="A90:J90"/>
    <mergeCell ref="I92:J92"/>
    <mergeCell ref="A89:J89"/>
    <mergeCell ref="A53:E53"/>
    <mergeCell ref="A2:J2"/>
    <mergeCell ref="A3:J3"/>
    <mergeCell ref="A4:J4"/>
    <mergeCell ref="G6:H6"/>
    <mergeCell ref="A10:E10"/>
    <mergeCell ref="I6:J6"/>
  </mergeCells>
  <pageMargins left="0.7" right="0.31" top="0.75" bottom="0.5" header="0.3" footer="0.3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2243-559E-4D53-9F98-3F197CDCC66A}">
  <dimension ref="A1:L43"/>
  <sheetViews>
    <sheetView topLeftCell="A7" zoomScale="90" zoomScaleNormal="90" zoomScaleSheetLayoutView="90" workbookViewId="0">
      <selection activeCell="I20" sqref="I20"/>
    </sheetView>
  </sheetViews>
  <sheetFormatPr defaultRowHeight="21.6"/>
  <cols>
    <col min="1" max="1" width="3.109375" style="33" customWidth="1"/>
    <col min="2" max="2" width="3" style="33" customWidth="1"/>
    <col min="3" max="3" width="4" style="33" customWidth="1"/>
    <col min="4" max="4" width="34.88671875" style="33" customWidth="1"/>
    <col min="5" max="5" width="11.6640625" style="34" customWidth="1"/>
    <col min="6" max="6" width="14.88671875" style="3" customWidth="1"/>
    <col min="7" max="7" width="13.88671875" style="3" customWidth="1"/>
    <col min="8" max="8" width="13.6640625" style="33" customWidth="1"/>
    <col min="9" max="9" width="13.5546875" style="33" customWidth="1"/>
    <col min="10" max="256" width="9.109375" style="33"/>
    <col min="257" max="257" width="3.109375" style="33" customWidth="1"/>
    <col min="258" max="258" width="3" style="33" customWidth="1"/>
    <col min="259" max="259" width="4" style="33" customWidth="1"/>
    <col min="260" max="260" width="34" style="33" customWidth="1"/>
    <col min="261" max="261" width="11.6640625" style="33" customWidth="1"/>
    <col min="262" max="262" width="14.88671875" style="33" customWidth="1"/>
    <col min="263" max="263" width="13.88671875" style="33" customWidth="1"/>
    <col min="264" max="264" width="13.6640625" style="33" customWidth="1"/>
    <col min="265" max="265" width="13.5546875" style="33" customWidth="1"/>
    <col min="266" max="512" width="9.109375" style="33"/>
    <col min="513" max="513" width="3.109375" style="33" customWidth="1"/>
    <col min="514" max="514" width="3" style="33" customWidth="1"/>
    <col min="515" max="515" width="4" style="33" customWidth="1"/>
    <col min="516" max="516" width="34" style="33" customWidth="1"/>
    <col min="517" max="517" width="11.6640625" style="33" customWidth="1"/>
    <col min="518" max="518" width="14.88671875" style="33" customWidth="1"/>
    <col min="519" max="519" width="13.88671875" style="33" customWidth="1"/>
    <col min="520" max="520" width="13.6640625" style="33" customWidth="1"/>
    <col min="521" max="521" width="13.5546875" style="33" customWidth="1"/>
    <col min="522" max="768" width="9.109375" style="33"/>
    <col min="769" max="769" width="3.109375" style="33" customWidth="1"/>
    <col min="770" max="770" width="3" style="33" customWidth="1"/>
    <col min="771" max="771" width="4" style="33" customWidth="1"/>
    <col min="772" max="772" width="34" style="33" customWidth="1"/>
    <col min="773" max="773" width="11.6640625" style="33" customWidth="1"/>
    <col min="774" max="774" width="14.88671875" style="33" customWidth="1"/>
    <col min="775" max="775" width="13.88671875" style="33" customWidth="1"/>
    <col min="776" max="776" width="13.6640625" style="33" customWidth="1"/>
    <col min="777" max="777" width="13.5546875" style="33" customWidth="1"/>
    <col min="778" max="1024" width="9.109375" style="33"/>
    <col min="1025" max="1025" width="3.109375" style="33" customWidth="1"/>
    <col min="1026" max="1026" width="3" style="33" customWidth="1"/>
    <col min="1027" max="1027" width="4" style="33" customWidth="1"/>
    <col min="1028" max="1028" width="34" style="33" customWidth="1"/>
    <col min="1029" max="1029" width="11.6640625" style="33" customWidth="1"/>
    <col min="1030" max="1030" width="14.88671875" style="33" customWidth="1"/>
    <col min="1031" max="1031" width="13.88671875" style="33" customWidth="1"/>
    <col min="1032" max="1032" width="13.6640625" style="33" customWidth="1"/>
    <col min="1033" max="1033" width="13.5546875" style="33" customWidth="1"/>
    <col min="1034" max="1280" width="9.109375" style="33"/>
    <col min="1281" max="1281" width="3.109375" style="33" customWidth="1"/>
    <col min="1282" max="1282" width="3" style="33" customWidth="1"/>
    <col min="1283" max="1283" width="4" style="33" customWidth="1"/>
    <col min="1284" max="1284" width="34" style="33" customWidth="1"/>
    <col min="1285" max="1285" width="11.6640625" style="33" customWidth="1"/>
    <col min="1286" max="1286" width="14.88671875" style="33" customWidth="1"/>
    <col min="1287" max="1287" width="13.88671875" style="33" customWidth="1"/>
    <col min="1288" max="1288" width="13.6640625" style="33" customWidth="1"/>
    <col min="1289" max="1289" width="13.5546875" style="33" customWidth="1"/>
    <col min="1290" max="1536" width="9.109375" style="33"/>
    <col min="1537" max="1537" width="3.109375" style="33" customWidth="1"/>
    <col min="1538" max="1538" width="3" style="33" customWidth="1"/>
    <col min="1539" max="1539" width="4" style="33" customWidth="1"/>
    <col min="1540" max="1540" width="34" style="33" customWidth="1"/>
    <col min="1541" max="1541" width="11.6640625" style="33" customWidth="1"/>
    <col min="1542" max="1542" width="14.88671875" style="33" customWidth="1"/>
    <col min="1543" max="1543" width="13.88671875" style="33" customWidth="1"/>
    <col min="1544" max="1544" width="13.6640625" style="33" customWidth="1"/>
    <col min="1545" max="1545" width="13.5546875" style="33" customWidth="1"/>
    <col min="1546" max="1792" width="9.109375" style="33"/>
    <col min="1793" max="1793" width="3.109375" style="33" customWidth="1"/>
    <col min="1794" max="1794" width="3" style="33" customWidth="1"/>
    <col min="1795" max="1795" width="4" style="33" customWidth="1"/>
    <col min="1796" max="1796" width="34" style="33" customWidth="1"/>
    <col min="1797" max="1797" width="11.6640625" style="33" customWidth="1"/>
    <col min="1798" max="1798" width="14.88671875" style="33" customWidth="1"/>
    <col min="1799" max="1799" width="13.88671875" style="33" customWidth="1"/>
    <col min="1800" max="1800" width="13.6640625" style="33" customWidth="1"/>
    <col min="1801" max="1801" width="13.5546875" style="33" customWidth="1"/>
    <col min="1802" max="2048" width="9.109375" style="33"/>
    <col min="2049" max="2049" width="3.109375" style="33" customWidth="1"/>
    <col min="2050" max="2050" width="3" style="33" customWidth="1"/>
    <col min="2051" max="2051" width="4" style="33" customWidth="1"/>
    <col min="2052" max="2052" width="34" style="33" customWidth="1"/>
    <col min="2053" max="2053" width="11.6640625" style="33" customWidth="1"/>
    <col min="2054" max="2054" width="14.88671875" style="33" customWidth="1"/>
    <col min="2055" max="2055" width="13.88671875" style="33" customWidth="1"/>
    <col min="2056" max="2056" width="13.6640625" style="33" customWidth="1"/>
    <col min="2057" max="2057" width="13.5546875" style="33" customWidth="1"/>
    <col min="2058" max="2304" width="9.109375" style="33"/>
    <col min="2305" max="2305" width="3.109375" style="33" customWidth="1"/>
    <col min="2306" max="2306" width="3" style="33" customWidth="1"/>
    <col min="2307" max="2307" width="4" style="33" customWidth="1"/>
    <col min="2308" max="2308" width="34" style="33" customWidth="1"/>
    <col min="2309" max="2309" width="11.6640625" style="33" customWidth="1"/>
    <col min="2310" max="2310" width="14.88671875" style="33" customWidth="1"/>
    <col min="2311" max="2311" width="13.88671875" style="33" customWidth="1"/>
    <col min="2312" max="2312" width="13.6640625" style="33" customWidth="1"/>
    <col min="2313" max="2313" width="13.5546875" style="33" customWidth="1"/>
    <col min="2314" max="2560" width="9.109375" style="33"/>
    <col min="2561" max="2561" width="3.109375" style="33" customWidth="1"/>
    <col min="2562" max="2562" width="3" style="33" customWidth="1"/>
    <col min="2563" max="2563" width="4" style="33" customWidth="1"/>
    <col min="2564" max="2564" width="34" style="33" customWidth="1"/>
    <col min="2565" max="2565" width="11.6640625" style="33" customWidth="1"/>
    <col min="2566" max="2566" width="14.88671875" style="33" customWidth="1"/>
    <col min="2567" max="2567" width="13.88671875" style="33" customWidth="1"/>
    <col min="2568" max="2568" width="13.6640625" style="33" customWidth="1"/>
    <col min="2569" max="2569" width="13.5546875" style="33" customWidth="1"/>
    <col min="2570" max="2816" width="9.109375" style="33"/>
    <col min="2817" max="2817" width="3.109375" style="33" customWidth="1"/>
    <col min="2818" max="2818" width="3" style="33" customWidth="1"/>
    <col min="2819" max="2819" width="4" style="33" customWidth="1"/>
    <col min="2820" max="2820" width="34" style="33" customWidth="1"/>
    <col min="2821" max="2821" width="11.6640625" style="33" customWidth="1"/>
    <col min="2822" max="2822" width="14.88671875" style="33" customWidth="1"/>
    <col min="2823" max="2823" width="13.88671875" style="33" customWidth="1"/>
    <col min="2824" max="2824" width="13.6640625" style="33" customWidth="1"/>
    <col min="2825" max="2825" width="13.5546875" style="33" customWidth="1"/>
    <col min="2826" max="3072" width="9.109375" style="33"/>
    <col min="3073" max="3073" width="3.109375" style="33" customWidth="1"/>
    <col min="3074" max="3074" width="3" style="33" customWidth="1"/>
    <col min="3075" max="3075" width="4" style="33" customWidth="1"/>
    <col min="3076" max="3076" width="34" style="33" customWidth="1"/>
    <col min="3077" max="3077" width="11.6640625" style="33" customWidth="1"/>
    <col min="3078" max="3078" width="14.88671875" style="33" customWidth="1"/>
    <col min="3079" max="3079" width="13.88671875" style="33" customWidth="1"/>
    <col min="3080" max="3080" width="13.6640625" style="33" customWidth="1"/>
    <col min="3081" max="3081" width="13.5546875" style="33" customWidth="1"/>
    <col min="3082" max="3328" width="9.109375" style="33"/>
    <col min="3329" max="3329" width="3.109375" style="33" customWidth="1"/>
    <col min="3330" max="3330" width="3" style="33" customWidth="1"/>
    <col min="3331" max="3331" width="4" style="33" customWidth="1"/>
    <col min="3332" max="3332" width="34" style="33" customWidth="1"/>
    <col min="3333" max="3333" width="11.6640625" style="33" customWidth="1"/>
    <col min="3334" max="3334" width="14.88671875" style="33" customWidth="1"/>
    <col min="3335" max="3335" width="13.88671875" style="33" customWidth="1"/>
    <col min="3336" max="3336" width="13.6640625" style="33" customWidth="1"/>
    <col min="3337" max="3337" width="13.5546875" style="33" customWidth="1"/>
    <col min="3338" max="3584" width="9.109375" style="33"/>
    <col min="3585" max="3585" width="3.109375" style="33" customWidth="1"/>
    <col min="3586" max="3586" width="3" style="33" customWidth="1"/>
    <col min="3587" max="3587" width="4" style="33" customWidth="1"/>
    <col min="3588" max="3588" width="34" style="33" customWidth="1"/>
    <col min="3589" max="3589" width="11.6640625" style="33" customWidth="1"/>
    <col min="3590" max="3590" width="14.88671875" style="33" customWidth="1"/>
    <col min="3591" max="3591" width="13.88671875" style="33" customWidth="1"/>
    <col min="3592" max="3592" width="13.6640625" style="33" customWidth="1"/>
    <col min="3593" max="3593" width="13.5546875" style="33" customWidth="1"/>
    <col min="3594" max="3840" width="9.109375" style="33"/>
    <col min="3841" max="3841" width="3.109375" style="33" customWidth="1"/>
    <col min="3842" max="3842" width="3" style="33" customWidth="1"/>
    <col min="3843" max="3843" width="4" style="33" customWidth="1"/>
    <col min="3844" max="3844" width="34" style="33" customWidth="1"/>
    <col min="3845" max="3845" width="11.6640625" style="33" customWidth="1"/>
    <col min="3846" max="3846" width="14.88671875" style="33" customWidth="1"/>
    <col min="3847" max="3847" width="13.88671875" style="33" customWidth="1"/>
    <col min="3848" max="3848" width="13.6640625" style="33" customWidth="1"/>
    <col min="3849" max="3849" width="13.5546875" style="33" customWidth="1"/>
    <col min="3850" max="4096" width="9.109375" style="33"/>
    <col min="4097" max="4097" width="3.109375" style="33" customWidth="1"/>
    <col min="4098" max="4098" width="3" style="33" customWidth="1"/>
    <col min="4099" max="4099" width="4" style="33" customWidth="1"/>
    <col min="4100" max="4100" width="34" style="33" customWidth="1"/>
    <col min="4101" max="4101" width="11.6640625" style="33" customWidth="1"/>
    <col min="4102" max="4102" width="14.88671875" style="33" customWidth="1"/>
    <col min="4103" max="4103" width="13.88671875" style="33" customWidth="1"/>
    <col min="4104" max="4104" width="13.6640625" style="33" customWidth="1"/>
    <col min="4105" max="4105" width="13.5546875" style="33" customWidth="1"/>
    <col min="4106" max="4352" width="9.109375" style="33"/>
    <col min="4353" max="4353" width="3.109375" style="33" customWidth="1"/>
    <col min="4354" max="4354" width="3" style="33" customWidth="1"/>
    <col min="4355" max="4355" width="4" style="33" customWidth="1"/>
    <col min="4356" max="4356" width="34" style="33" customWidth="1"/>
    <col min="4357" max="4357" width="11.6640625" style="33" customWidth="1"/>
    <col min="4358" max="4358" width="14.88671875" style="33" customWidth="1"/>
    <col min="4359" max="4359" width="13.88671875" style="33" customWidth="1"/>
    <col min="4360" max="4360" width="13.6640625" style="33" customWidth="1"/>
    <col min="4361" max="4361" width="13.5546875" style="33" customWidth="1"/>
    <col min="4362" max="4608" width="9.109375" style="33"/>
    <col min="4609" max="4609" width="3.109375" style="33" customWidth="1"/>
    <col min="4610" max="4610" width="3" style="33" customWidth="1"/>
    <col min="4611" max="4611" width="4" style="33" customWidth="1"/>
    <col min="4612" max="4612" width="34" style="33" customWidth="1"/>
    <col min="4613" max="4613" width="11.6640625" style="33" customWidth="1"/>
    <col min="4614" max="4614" width="14.88671875" style="33" customWidth="1"/>
    <col min="4615" max="4615" width="13.88671875" style="33" customWidth="1"/>
    <col min="4616" max="4616" width="13.6640625" style="33" customWidth="1"/>
    <col min="4617" max="4617" width="13.5546875" style="33" customWidth="1"/>
    <col min="4618" max="4864" width="9.109375" style="33"/>
    <col min="4865" max="4865" width="3.109375" style="33" customWidth="1"/>
    <col min="4866" max="4866" width="3" style="33" customWidth="1"/>
    <col min="4867" max="4867" width="4" style="33" customWidth="1"/>
    <col min="4868" max="4868" width="34" style="33" customWidth="1"/>
    <col min="4869" max="4869" width="11.6640625" style="33" customWidth="1"/>
    <col min="4870" max="4870" width="14.88671875" style="33" customWidth="1"/>
    <col min="4871" max="4871" width="13.88671875" style="33" customWidth="1"/>
    <col min="4872" max="4872" width="13.6640625" style="33" customWidth="1"/>
    <col min="4873" max="4873" width="13.5546875" style="33" customWidth="1"/>
    <col min="4874" max="5120" width="9.109375" style="33"/>
    <col min="5121" max="5121" width="3.109375" style="33" customWidth="1"/>
    <col min="5122" max="5122" width="3" style="33" customWidth="1"/>
    <col min="5123" max="5123" width="4" style="33" customWidth="1"/>
    <col min="5124" max="5124" width="34" style="33" customWidth="1"/>
    <col min="5125" max="5125" width="11.6640625" style="33" customWidth="1"/>
    <col min="5126" max="5126" width="14.88671875" style="33" customWidth="1"/>
    <col min="5127" max="5127" width="13.88671875" style="33" customWidth="1"/>
    <col min="5128" max="5128" width="13.6640625" style="33" customWidth="1"/>
    <col min="5129" max="5129" width="13.5546875" style="33" customWidth="1"/>
    <col min="5130" max="5376" width="9.109375" style="33"/>
    <col min="5377" max="5377" width="3.109375" style="33" customWidth="1"/>
    <col min="5378" max="5378" width="3" style="33" customWidth="1"/>
    <col min="5379" max="5379" width="4" style="33" customWidth="1"/>
    <col min="5380" max="5380" width="34" style="33" customWidth="1"/>
    <col min="5381" max="5381" width="11.6640625" style="33" customWidth="1"/>
    <col min="5382" max="5382" width="14.88671875" style="33" customWidth="1"/>
    <col min="5383" max="5383" width="13.88671875" style="33" customWidth="1"/>
    <col min="5384" max="5384" width="13.6640625" style="33" customWidth="1"/>
    <col min="5385" max="5385" width="13.5546875" style="33" customWidth="1"/>
    <col min="5386" max="5632" width="9.109375" style="33"/>
    <col min="5633" max="5633" width="3.109375" style="33" customWidth="1"/>
    <col min="5634" max="5634" width="3" style="33" customWidth="1"/>
    <col min="5635" max="5635" width="4" style="33" customWidth="1"/>
    <col min="5636" max="5636" width="34" style="33" customWidth="1"/>
    <col min="5637" max="5637" width="11.6640625" style="33" customWidth="1"/>
    <col min="5638" max="5638" width="14.88671875" style="33" customWidth="1"/>
    <col min="5639" max="5639" width="13.88671875" style="33" customWidth="1"/>
    <col min="5640" max="5640" width="13.6640625" style="33" customWidth="1"/>
    <col min="5641" max="5641" width="13.5546875" style="33" customWidth="1"/>
    <col min="5642" max="5888" width="9.109375" style="33"/>
    <col min="5889" max="5889" width="3.109375" style="33" customWidth="1"/>
    <col min="5890" max="5890" width="3" style="33" customWidth="1"/>
    <col min="5891" max="5891" width="4" style="33" customWidth="1"/>
    <col min="5892" max="5892" width="34" style="33" customWidth="1"/>
    <col min="5893" max="5893" width="11.6640625" style="33" customWidth="1"/>
    <col min="5894" max="5894" width="14.88671875" style="33" customWidth="1"/>
    <col min="5895" max="5895" width="13.88671875" style="33" customWidth="1"/>
    <col min="5896" max="5896" width="13.6640625" style="33" customWidth="1"/>
    <col min="5897" max="5897" width="13.5546875" style="33" customWidth="1"/>
    <col min="5898" max="6144" width="9.109375" style="33"/>
    <col min="6145" max="6145" width="3.109375" style="33" customWidth="1"/>
    <col min="6146" max="6146" width="3" style="33" customWidth="1"/>
    <col min="6147" max="6147" width="4" style="33" customWidth="1"/>
    <col min="6148" max="6148" width="34" style="33" customWidth="1"/>
    <col min="6149" max="6149" width="11.6640625" style="33" customWidth="1"/>
    <col min="6150" max="6150" width="14.88671875" style="33" customWidth="1"/>
    <col min="6151" max="6151" width="13.88671875" style="33" customWidth="1"/>
    <col min="6152" max="6152" width="13.6640625" style="33" customWidth="1"/>
    <col min="6153" max="6153" width="13.5546875" style="33" customWidth="1"/>
    <col min="6154" max="6400" width="9.109375" style="33"/>
    <col min="6401" max="6401" width="3.109375" style="33" customWidth="1"/>
    <col min="6402" max="6402" width="3" style="33" customWidth="1"/>
    <col min="6403" max="6403" width="4" style="33" customWidth="1"/>
    <col min="6404" max="6404" width="34" style="33" customWidth="1"/>
    <col min="6405" max="6405" width="11.6640625" style="33" customWidth="1"/>
    <col min="6406" max="6406" width="14.88671875" style="33" customWidth="1"/>
    <col min="6407" max="6407" width="13.88671875" style="33" customWidth="1"/>
    <col min="6408" max="6408" width="13.6640625" style="33" customWidth="1"/>
    <col min="6409" max="6409" width="13.5546875" style="33" customWidth="1"/>
    <col min="6410" max="6656" width="9.109375" style="33"/>
    <col min="6657" max="6657" width="3.109375" style="33" customWidth="1"/>
    <col min="6658" max="6658" width="3" style="33" customWidth="1"/>
    <col min="6659" max="6659" width="4" style="33" customWidth="1"/>
    <col min="6660" max="6660" width="34" style="33" customWidth="1"/>
    <col min="6661" max="6661" width="11.6640625" style="33" customWidth="1"/>
    <col min="6662" max="6662" width="14.88671875" style="33" customWidth="1"/>
    <col min="6663" max="6663" width="13.88671875" style="33" customWidth="1"/>
    <col min="6664" max="6664" width="13.6640625" style="33" customWidth="1"/>
    <col min="6665" max="6665" width="13.5546875" style="33" customWidth="1"/>
    <col min="6666" max="6912" width="9.109375" style="33"/>
    <col min="6913" max="6913" width="3.109375" style="33" customWidth="1"/>
    <col min="6914" max="6914" width="3" style="33" customWidth="1"/>
    <col min="6915" max="6915" width="4" style="33" customWidth="1"/>
    <col min="6916" max="6916" width="34" style="33" customWidth="1"/>
    <col min="6917" max="6917" width="11.6640625" style="33" customWidth="1"/>
    <col min="6918" max="6918" width="14.88671875" style="33" customWidth="1"/>
    <col min="6919" max="6919" width="13.88671875" style="33" customWidth="1"/>
    <col min="6920" max="6920" width="13.6640625" style="33" customWidth="1"/>
    <col min="6921" max="6921" width="13.5546875" style="33" customWidth="1"/>
    <col min="6922" max="7168" width="9.109375" style="33"/>
    <col min="7169" max="7169" width="3.109375" style="33" customWidth="1"/>
    <col min="7170" max="7170" width="3" style="33" customWidth="1"/>
    <col min="7171" max="7171" width="4" style="33" customWidth="1"/>
    <col min="7172" max="7172" width="34" style="33" customWidth="1"/>
    <col min="7173" max="7173" width="11.6640625" style="33" customWidth="1"/>
    <col min="7174" max="7174" width="14.88671875" style="33" customWidth="1"/>
    <col min="7175" max="7175" width="13.88671875" style="33" customWidth="1"/>
    <col min="7176" max="7176" width="13.6640625" style="33" customWidth="1"/>
    <col min="7177" max="7177" width="13.5546875" style="33" customWidth="1"/>
    <col min="7178" max="7424" width="9.109375" style="33"/>
    <col min="7425" max="7425" width="3.109375" style="33" customWidth="1"/>
    <col min="7426" max="7426" width="3" style="33" customWidth="1"/>
    <col min="7427" max="7427" width="4" style="33" customWidth="1"/>
    <col min="7428" max="7428" width="34" style="33" customWidth="1"/>
    <col min="7429" max="7429" width="11.6640625" style="33" customWidth="1"/>
    <col min="7430" max="7430" width="14.88671875" style="33" customWidth="1"/>
    <col min="7431" max="7431" width="13.88671875" style="33" customWidth="1"/>
    <col min="7432" max="7432" width="13.6640625" style="33" customWidth="1"/>
    <col min="7433" max="7433" width="13.5546875" style="33" customWidth="1"/>
    <col min="7434" max="7680" width="9.109375" style="33"/>
    <col min="7681" max="7681" width="3.109375" style="33" customWidth="1"/>
    <col min="7682" max="7682" width="3" style="33" customWidth="1"/>
    <col min="7683" max="7683" width="4" style="33" customWidth="1"/>
    <col min="7684" max="7684" width="34" style="33" customWidth="1"/>
    <col min="7685" max="7685" width="11.6640625" style="33" customWidth="1"/>
    <col min="7686" max="7686" width="14.88671875" style="33" customWidth="1"/>
    <col min="7687" max="7687" width="13.88671875" style="33" customWidth="1"/>
    <col min="7688" max="7688" width="13.6640625" style="33" customWidth="1"/>
    <col min="7689" max="7689" width="13.5546875" style="33" customWidth="1"/>
    <col min="7690" max="7936" width="9.109375" style="33"/>
    <col min="7937" max="7937" width="3.109375" style="33" customWidth="1"/>
    <col min="7938" max="7938" width="3" style="33" customWidth="1"/>
    <col min="7939" max="7939" width="4" style="33" customWidth="1"/>
    <col min="7940" max="7940" width="34" style="33" customWidth="1"/>
    <col min="7941" max="7941" width="11.6640625" style="33" customWidth="1"/>
    <col min="7942" max="7942" width="14.88671875" style="33" customWidth="1"/>
    <col min="7943" max="7943" width="13.88671875" style="33" customWidth="1"/>
    <col min="7944" max="7944" width="13.6640625" style="33" customWidth="1"/>
    <col min="7945" max="7945" width="13.5546875" style="33" customWidth="1"/>
    <col min="7946" max="8192" width="9.109375" style="33"/>
    <col min="8193" max="8193" width="3.109375" style="33" customWidth="1"/>
    <col min="8194" max="8194" width="3" style="33" customWidth="1"/>
    <col min="8195" max="8195" width="4" style="33" customWidth="1"/>
    <col min="8196" max="8196" width="34" style="33" customWidth="1"/>
    <col min="8197" max="8197" width="11.6640625" style="33" customWidth="1"/>
    <col min="8198" max="8198" width="14.88671875" style="33" customWidth="1"/>
    <col min="8199" max="8199" width="13.88671875" style="33" customWidth="1"/>
    <col min="8200" max="8200" width="13.6640625" style="33" customWidth="1"/>
    <col min="8201" max="8201" width="13.5546875" style="33" customWidth="1"/>
    <col min="8202" max="8448" width="9.109375" style="33"/>
    <col min="8449" max="8449" width="3.109375" style="33" customWidth="1"/>
    <col min="8450" max="8450" width="3" style="33" customWidth="1"/>
    <col min="8451" max="8451" width="4" style="33" customWidth="1"/>
    <col min="8452" max="8452" width="34" style="33" customWidth="1"/>
    <col min="8453" max="8453" width="11.6640625" style="33" customWidth="1"/>
    <col min="8454" max="8454" width="14.88671875" style="33" customWidth="1"/>
    <col min="8455" max="8455" width="13.88671875" style="33" customWidth="1"/>
    <col min="8456" max="8456" width="13.6640625" style="33" customWidth="1"/>
    <col min="8457" max="8457" width="13.5546875" style="33" customWidth="1"/>
    <col min="8458" max="8704" width="9.109375" style="33"/>
    <col min="8705" max="8705" width="3.109375" style="33" customWidth="1"/>
    <col min="8706" max="8706" width="3" style="33" customWidth="1"/>
    <col min="8707" max="8707" width="4" style="33" customWidth="1"/>
    <col min="8708" max="8708" width="34" style="33" customWidth="1"/>
    <col min="8709" max="8709" width="11.6640625" style="33" customWidth="1"/>
    <col min="8710" max="8710" width="14.88671875" style="33" customWidth="1"/>
    <col min="8711" max="8711" width="13.88671875" style="33" customWidth="1"/>
    <col min="8712" max="8712" width="13.6640625" style="33" customWidth="1"/>
    <col min="8713" max="8713" width="13.5546875" style="33" customWidth="1"/>
    <col min="8714" max="8960" width="9.109375" style="33"/>
    <col min="8961" max="8961" width="3.109375" style="33" customWidth="1"/>
    <col min="8962" max="8962" width="3" style="33" customWidth="1"/>
    <col min="8963" max="8963" width="4" style="33" customWidth="1"/>
    <col min="8964" max="8964" width="34" style="33" customWidth="1"/>
    <col min="8965" max="8965" width="11.6640625" style="33" customWidth="1"/>
    <col min="8966" max="8966" width="14.88671875" style="33" customWidth="1"/>
    <col min="8967" max="8967" width="13.88671875" style="33" customWidth="1"/>
    <col min="8968" max="8968" width="13.6640625" style="33" customWidth="1"/>
    <col min="8969" max="8969" width="13.5546875" style="33" customWidth="1"/>
    <col min="8970" max="9216" width="9.109375" style="33"/>
    <col min="9217" max="9217" width="3.109375" style="33" customWidth="1"/>
    <col min="9218" max="9218" width="3" style="33" customWidth="1"/>
    <col min="9219" max="9219" width="4" style="33" customWidth="1"/>
    <col min="9220" max="9220" width="34" style="33" customWidth="1"/>
    <col min="9221" max="9221" width="11.6640625" style="33" customWidth="1"/>
    <col min="9222" max="9222" width="14.88671875" style="33" customWidth="1"/>
    <col min="9223" max="9223" width="13.88671875" style="33" customWidth="1"/>
    <col min="9224" max="9224" width="13.6640625" style="33" customWidth="1"/>
    <col min="9225" max="9225" width="13.5546875" style="33" customWidth="1"/>
    <col min="9226" max="9472" width="9.109375" style="33"/>
    <col min="9473" max="9473" width="3.109375" style="33" customWidth="1"/>
    <col min="9474" max="9474" width="3" style="33" customWidth="1"/>
    <col min="9475" max="9475" width="4" style="33" customWidth="1"/>
    <col min="9476" max="9476" width="34" style="33" customWidth="1"/>
    <col min="9477" max="9477" width="11.6640625" style="33" customWidth="1"/>
    <col min="9478" max="9478" width="14.88671875" style="33" customWidth="1"/>
    <col min="9479" max="9479" width="13.88671875" style="33" customWidth="1"/>
    <col min="9480" max="9480" width="13.6640625" style="33" customWidth="1"/>
    <col min="9481" max="9481" width="13.5546875" style="33" customWidth="1"/>
    <col min="9482" max="9728" width="9.109375" style="33"/>
    <col min="9729" max="9729" width="3.109375" style="33" customWidth="1"/>
    <col min="9730" max="9730" width="3" style="33" customWidth="1"/>
    <col min="9731" max="9731" width="4" style="33" customWidth="1"/>
    <col min="9732" max="9732" width="34" style="33" customWidth="1"/>
    <col min="9733" max="9733" width="11.6640625" style="33" customWidth="1"/>
    <col min="9734" max="9734" width="14.88671875" style="33" customWidth="1"/>
    <col min="9735" max="9735" width="13.88671875" style="33" customWidth="1"/>
    <col min="9736" max="9736" width="13.6640625" style="33" customWidth="1"/>
    <col min="9737" max="9737" width="13.5546875" style="33" customWidth="1"/>
    <col min="9738" max="9984" width="9.109375" style="33"/>
    <col min="9985" max="9985" width="3.109375" style="33" customWidth="1"/>
    <col min="9986" max="9986" width="3" style="33" customWidth="1"/>
    <col min="9987" max="9987" width="4" style="33" customWidth="1"/>
    <col min="9988" max="9988" width="34" style="33" customWidth="1"/>
    <col min="9989" max="9989" width="11.6640625" style="33" customWidth="1"/>
    <col min="9990" max="9990" width="14.88671875" style="33" customWidth="1"/>
    <col min="9991" max="9991" width="13.88671875" style="33" customWidth="1"/>
    <col min="9992" max="9992" width="13.6640625" style="33" customWidth="1"/>
    <col min="9993" max="9993" width="13.5546875" style="33" customWidth="1"/>
    <col min="9994" max="10240" width="9.109375" style="33"/>
    <col min="10241" max="10241" width="3.109375" style="33" customWidth="1"/>
    <col min="10242" max="10242" width="3" style="33" customWidth="1"/>
    <col min="10243" max="10243" width="4" style="33" customWidth="1"/>
    <col min="10244" max="10244" width="34" style="33" customWidth="1"/>
    <col min="10245" max="10245" width="11.6640625" style="33" customWidth="1"/>
    <col min="10246" max="10246" width="14.88671875" style="33" customWidth="1"/>
    <col min="10247" max="10247" width="13.88671875" style="33" customWidth="1"/>
    <col min="10248" max="10248" width="13.6640625" style="33" customWidth="1"/>
    <col min="10249" max="10249" width="13.5546875" style="33" customWidth="1"/>
    <col min="10250" max="10496" width="9.109375" style="33"/>
    <col min="10497" max="10497" width="3.109375" style="33" customWidth="1"/>
    <col min="10498" max="10498" width="3" style="33" customWidth="1"/>
    <col min="10499" max="10499" width="4" style="33" customWidth="1"/>
    <col min="10500" max="10500" width="34" style="33" customWidth="1"/>
    <col min="10501" max="10501" width="11.6640625" style="33" customWidth="1"/>
    <col min="10502" max="10502" width="14.88671875" style="33" customWidth="1"/>
    <col min="10503" max="10503" width="13.88671875" style="33" customWidth="1"/>
    <col min="10504" max="10504" width="13.6640625" style="33" customWidth="1"/>
    <col min="10505" max="10505" width="13.5546875" style="33" customWidth="1"/>
    <col min="10506" max="10752" width="9.109375" style="33"/>
    <col min="10753" max="10753" width="3.109375" style="33" customWidth="1"/>
    <col min="10754" max="10754" width="3" style="33" customWidth="1"/>
    <col min="10755" max="10755" width="4" style="33" customWidth="1"/>
    <col min="10756" max="10756" width="34" style="33" customWidth="1"/>
    <col min="10757" max="10757" width="11.6640625" style="33" customWidth="1"/>
    <col min="10758" max="10758" width="14.88671875" style="33" customWidth="1"/>
    <col min="10759" max="10759" width="13.88671875" style="33" customWidth="1"/>
    <col min="10760" max="10760" width="13.6640625" style="33" customWidth="1"/>
    <col min="10761" max="10761" width="13.5546875" style="33" customWidth="1"/>
    <col min="10762" max="11008" width="9.109375" style="33"/>
    <col min="11009" max="11009" width="3.109375" style="33" customWidth="1"/>
    <col min="11010" max="11010" width="3" style="33" customWidth="1"/>
    <col min="11011" max="11011" width="4" style="33" customWidth="1"/>
    <col min="11012" max="11012" width="34" style="33" customWidth="1"/>
    <col min="11013" max="11013" width="11.6640625" style="33" customWidth="1"/>
    <col min="11014" max="11014" width="14.88671875" style="33" customWidth="1"/>
    <col min="11015" max="11015" width="13.88671875" style="33" customWidth="1"/>
    <col min="11016" max="11016" width="13.6640625" style="33" customWidth="1"/>
    <col min="11017" max="11017" width="13.5546875" style="33" customWidth="1"/>
    <col min="11018" max="11264" width="9.109375" style="33"/>
    <col min="11265" max="11265" width="3.109375" style="33" customWidth="1"/>
    <col min="11266" max="11266" width="3" style="33" customWidth="1"/>
    <col min="11267" max="11267" width="4" style="33" customWidth="1"/>
    <col min="11268" max="11268" width="34" style="33" customWidth="1"/>
    <col min="11269" max="11269" width="11.6640625" style="33" customWidth="1"/>
    <col min="11270" max="11270" width="14.88671875" style="33" customWidth="1"/>
    <col min="11271" max="11271" width="13.88671875" style="33" customWidth="1"/>
    <col min="11272" max="11272" width="13.6640625" style="33" customWidth="1"/>
    <col min="11273" max="11273" width="13.5546875" style="33" customWidth="1"/>
    <col min="11274" max="11520" width="9.109375" style="33"/>
    <col min="11521" max="11521" width="3.109375" style="33" customWidth="1"/>
    <col min="11522" max="11522" width="3" style="33" customWidth="1"/>
    <col min="11523" max="11523" width="4" style="33" customWidth="1"/>
    <col min="11524" max="11524" width="34" style="33" customWidth="1"/>
    <col min="11525" max="11525" width="11.6640625" style="33" customWidth="1"/>
    <col min="11526" max="11526" width="14.88671875" style="33" customWidth="1"/>
    <col min="11527" max="11527" width="13.88671875" style="33" customWidth="1"/>
    <col min="11528" max="11528" width="13.6640625" style="33" customWidth="1"/>
    <col min="11529" max="11529" width="13.5546875" style="33" customWidth="1"/>
    <col min="11530" max="11776" width="9.109375" style="33"/>
    <col min="11777" max="11777" width="3.109375" style="33" customWidth="1"/>
    <col min="11778" max="11778" width="3" style="33" customWidth="1"/>
    <col min="11779" max="11779" width="4" style="33" customWidth="1"/>
    <col min="11780" max="11780" width="34" style="33" customWidth="1"/>
    <col min="11781" max="11781" width="11.6640625" style="33" customWidth="1"/>
    <col min="11782" max="11782" width="14.88671875" style="33" customWidth="1"/>
    <col min="11783" max="11783" width="13.88671875" style="33" customWidth="1"/>
    <col min="11784" max="11784" width="13.6640625" style="33" customWidth="1"/>
    <col min="11785" max="11785" width="13.5546875" style="33" customWidth="1"/>
    <col min="11786" max="12032" width="9.109375" style="33"/>
    <col min="12033" max="12033" width="3.109375" style="33" customWidth="1"/>
    <col min="12034" max="12034" width="3" style="33" customWidth="1"/>
    <col min="12035" max="12035" width="4" style="33" customWidth="1"/>
    <col min="12036" max="12036" width="34" style="33" customWidth="1"/>
    <col min="12037" max="12037" width="11.6640625" style="33" customWidth="1"/>
    <col min="12038" max="12038" width="14.88671875" style="33" customWidth="1"/>
    <col min="12039" max="12039" width="13.88671875" style="33" customWidth="1"/>
    <col min="12040" max="12040" width="13.6640625" style="33" customWidth="1"/>
    <col min="12041" max="12041" width="13.5546875" style="33" customWidth="1"/>
    <col min="12042" max="12288" width="9.109375" style="33"/>
    <col min="12289" max="12289" width="3.109375" style="33" customWidth="1"/>
    <col min="12290" max="12290" width="3" style="33" customWidth="1"/>
    <col min="12291" max="12291" width="4" style="33" customWidth="1"/>
    <col min="12292" max="12292" width="34" style="33" customWidth="1"/>
    <col min="12293" max="12293" width="11.6640625" style="33" customWidth="1"/>
    <col min="12294" max="12294" width="14.88671875" style="33" customWidth="1"/>
    <col min="12295" max="12295" width="13.88671875" style="33" customWidth="1"/>
    <col min="12296" max="12296" width="13.6640625" style="33" customWidth="1"/>
    <col min="12297" max="12297" width="13.5546875" style="33" customWidth="1"/>
    <col min="12298" max="12544" width="9.109375" style="33"/>
    <col min="12545" max="12545" width="3.109375" style="33" customWidth="1"/>
    <col min="12546" max="12546" width="3" style="33" customWidth="1"/>
    <col min="12547" max="12547" width="4" style="33" customWidth="1"/>
    <col min="12548" max="12548" width="34" style="33" customWidth="1"/>
    <col min="12549" max="12549" width="11.6640625" style="33" customWidth="1"/>
    <col min="12550" max="12550" width="14.88671875" style="33" customWidth="1"/>
    <col min="12551" max="12551" width="13.88671875" style="33" customWidth="1"/>
    <col min="12552" max="12552" width="13.6640625" style="33" customWidth="1"/>
    <col min="12553" max="12553" width="13.5546875" style="33" customWidth="1"/>
    <col min="12554" max="12800" width="9.109375" style="33"/>
    <col min="12801" max="12801" width="3.109375" style="33" customWidth="1"/>
    <col min="12802" max="12802" width="3" style="33" customWidth="1"/>
    <col min="12803" max="12803" width="4" style="33" customWidth="1"/>
    <col min="12804" max="12804" width="34" style="33" customWidth="1"/>
    <col min="12805" max="12805" width="11.6640625" style="33" customWidth="1"/>
    <col min="12806" max="12806" width="14.88671875" style="33" customWidth="1"/>
    <col min="12807" max="12807" width="13.88671875" style="33" customWidth="1"/>
    <col min="12808" max="12808" width="13.6640625" style="33" customWidth="1"/>
    <col min="12809" max="12809" width="13.5546875" style="33" customWidth="1"/>
    <col min="12810" max="13056" width="9.109375" style="33"/>
    <col min="13057" max="13057" width="3.109375" style="33" customWidth="1"/>
    <col min="13058" max="13058" width="3" style="33" customWidth="1"/>
    <col min="13059" max="13059" width="4" style="33" customWidth="1"/>
    <col min="13060" max="13060" width="34" style="33" customWidth="1"/>
    <col min="13061" max="13061" width="11.6640625" style="33" customWidth="1"/>
    <col min="13062" max="13062" width="14.88671875" style="33" customWidth="1"/>
    <col min="13063" max="13063" width="13.88671875" style="33" customWidth="1"/>
    <col min="13064" max="13064" width="13.6640625" style="33" customWidth="1"/>
    <col min="13065" max="13065" width="13.5546875" style="33" customWidth="1"/>
    <col min="13066" max="13312" width="9.109375" style="33"/>
    <col min="13313" max="13313" width="3.109375" style="33" customWidth="1"/>
    <col min="13314" max="13314" width="3" style="33" customWidth="1"/>
    <col min="13315" max="13315" width="4" style="33" customWidth="1"/>
    <col min="13316" max="13316" width="34" style="33" customWidth="1"/>
    <col min="13317" max="13317" width="11.6640625" style="33" customWidth="1"/>
    <col min="13318" max="13318" width="14.88671875" style="33" customWidth="1"/>
    <col min="13319" max="13319" width="13.88671875" style="33" customWidth="1"/>
    <col min="13320" max="13320" width="13.6640625" style="33" customWidth="1"/>
    <col min="13321" max="13321" width="13.5546875" style="33" customWidth="1"/>
    <col min="13322" max="13568" width="9.109375" style="33"/>
    <col min="13569" max="13569" width="3.109375" style="33" customWidth="1"/>
    <col min="13570" max="13570" width="3" style="33" customWidth="1"/>
    <col min="13571" max="13571" width="4" style="33" customWidth="1"/>
    <col min="13572" max="13572" width="34" style="33" customWidth="1"/>
    <col min="13573" max="13573" width="11.6640625" style="33" customWidth="1"/>
    <col min="13574" max="13574" width="14.88671875" style="33" customWidth="1"/>
    <col min="13575" max="13575" width="13.88671875" style="33" customWidth="1"/>
    <col min="13576" max="13576" width="13.6640625" style="33" customWidth="1"/>
    <col min="13577" max="13577" width="13.5546875" style="33" customWidth="1"/>
    <col min="13578" max="13824" width="9.109375" style="33"/>
    <col min="13825" max="13825" width="3.109375" style="33" customWidth="1"/>
    <col min="13826" max="13826" width="3" style="33" customWidth="1"/>
    <col min="13827" max="13827" width="4" style="33" customWidth="1"/>
    <col min="13828" max="13828" width="34" style="33" customWidth="1"/>
    <col min="13829" max="13829" width="11.6640625" style="33" customWidth="1"/>
    <col min="13830" max="13830" width="14.88671875" style="33" customWidth="1"/>
    <col min="13831" max="13831" width="13.88671875" style="33" customWidth="1"/>
    <col min="13832" max="13832" width="13.6640625" style="33" customWidth="1"/>
    <col min="13833" max="13833" width="13.5546875" style="33" customWidth="1"/>
    <col min="13834" max="14080" width="9.109375" style="33"/>
    <col min="14081" max="14081" width="3.109375" style="33" customWidth="1"/>
    <col min="14082" max="14082" width="3" style="33" customWidth="1"/>
    <col min="14083" max="14083" width="4" style="33" customWidth="1"/>
    <col min="14084" max="14084" width="34" style="33" customWidth="1"/>
    <col min="14085" max="14085" width="11.6640625" style="33" customWidth="1"/>
    <col min="14086" max="14086" width="14.88671875" style="33" customWidth="1"/>
    <col min="14087" max="14087" width="13.88671875" style="33" customWidth="1"/>
    <col min="14088" max="14088" width="13.6640625" style="33" customWidth="1"/>
    <col min="14089" max="14089" width="13.5546875" style="33" customWidth="1"/>
    <col min="14090" max="14336" width="9.109375" style="33"/>
    <col min="14337" max="14337" width="3.109375" style="33" customWidth="1"/>
    <col min="14338" max="14338" width="3" style="33" customWidth="1"/>
    <col min="14339" max="14339" width="4" style="33" customWidth="1"/>
    <col min="14340" max="14340" width="34" style="33" customWidth="1"/>
    <col min="14341" max="14341" width="11.6640625" style="33" customWidth="1"/>
    <col min="14342" max="14342" width="14.88671875" style="33" customWidth="1"/>
    <col min="14343" max="14343" width="13.88671875" style="33" customWidth="1"/>
    <col min="14344" max="14344" width="13.6640625" style="33" customWidth="1"/>
    <col min="14345" max="14345" width="13.5546875" style="33" customWidth="1"/>
    <col min="14346" max="14592" width="9.109375" style="33"/>
    <col min="14593" max="14593" width="3.109375" style="33" customWidth="1"/>
    <col min="14594" max="14594" width="3" style="33" customWidth="1"/>
    <col min="14595" max="14595" width="4" style="33" customWidth="1"/>
    <col min="14596" max="14596" width="34" style="33" customWidth="1"/>
    <col min="14597" max="14597" width="11.6640625" style="33" customWidth="1"/>
    <col min="14598" max="14598" width="14.88671875" style="33" customWidth="1"/>
    <col min="14599" max="14599" width="13.88671875" style="33" customWidth="1"/>
    <col min="14600" max="14600" width="13.6640625" style="33" customWidth="1"/>
    <col min="14601" max="14601" width="13.5546875" style="33" customWidth="1"/>
    <col min="14602" max="14848" width="9.109375" style="33"/>
    <col min="14849" max="14849" width="3.109375" style="33" customWidth="1"/>
    <col min="14850" max="14850" width="3" style="33" customWidth="1"/>
    <col min="14851" max="14851" width="4" style="33" customWidth="1"/>
    <col min="14852" max="14852" width="34" style="33" customWidth="1"/>
    <col min="14853" max="14853" width="11.6640625" style="33" customWidth="1"/>
    <col min="14854" max="14854" width="14.88671875" style="33" customWidth="1"/>
    <col min="14855" max="14855" width="13.88671875" style="33" customWidth="1"/>
    <col min="14856" max="14856" width="13.6640625" style="33" customWidth="1"/>
    <col min="14857" max="14857" width="13.5546875" style="33" customWidth="1"/>
    <col min="14858" max="15104" width="9.109375" style="33"/>
    <col min="15105" max="15105" width="3.109375" style="33" customWidth="1"/>
    <col min="15106" max="15106" width="3" style="33" customWidth="1"/>
    <col min="15107" max="15107" width="4" style="33" customWidth="1"/>
    <col min="15108" max="15108" width="34" style="33" customWidth="1"/>
    <col min="15109" max="15109" width="11.6640625" style="33" customWidth="1"/>
    <col min="15110" max="15110" width="14.88671875" style="33" customWidth="1"/>
    <col min="15111" max="15111" width="13.88671875" style="33" customWidth="1"/>
    <col min="15112" max="15112" width="13.6640625" style="33" customWidth="1"/>
    <col min="15113" max="15113" width="13.5546875" style="33" customWidth="1"/>
    <col min="15114" max="15360" width="9.109375" style="33"/>
    <col min="15361" max="15361" width="3.109375" style="33" customWidth="1"/>
    <col min="15362" max="15362" width="3" style="33" customWidth="1"/>
    <col min="15363" max="15363" width="4" style="33" customWidth="1"/>
    <col min="15364" max="15364" width="34" style="33" customWidth="1"/>
    <col min="15365" max="15365" width="11.6640625" style="33" customWidth="1"/>
    <col min="15366" max="15366" width="14.88671875" style="33" customWidth="1"/>
    <col min="15367" max="15367" width="13.88671875" style="33" customWidth="1"/>
    <col min="15368" max="15368" width="13.6640625" style="33" customWidth="1"/>
    <col min="15369" max="15369" width="13.5546875" style="33" customWidth="1"/>
    <col min="15370" max="15616" width="9.109375" style="33"/>
    <col min="15617" max="15617" width="3.109375" style="33" customWidth="1"/>
    <col min="15618" max="15618" width="3" style="33" customWidth="1"/>
    <col min="15619" max="15619" width="4" style="33" customWidth="1"/>
    <col min="15620" max="15620" width="34" style="33" customWidth="1"/>
    <col min="15621" max="15621" width="11.6640625" style="33" customWidth="1"/>
    <col min="15622" max="15622" width="14.88671875" style="33" customWidth="1"/>
    <col min="15623" max="15623" width="13.88671875" style="33" customWidth="1"/>
    <col min="15624" max="15624" width="13.6640625" style="33" customWidth="1"/>
    <col min="15625" max="15625" width="13.5546875" style="33" customWidth="1"/>
    <col min="15626" max="15872" width="9.109375" style="33"/>
    <col min="15873" max="15873" width="3.109375" style="33" customWidth="1"/>
    <col min="15874" max="15874" width="3" style="33" customWidth="1"/>
    <col min="15875" max="15875" width="4" style="33" customWidth="1"/>
    <col min="15876" max="15876" width="34" style="33" customWidth="1"/>
    <col min="15877" max="15877" width="11.6640625" style="33" customWidth="1"/>
    <col min="15878" max="15878" width="14.88671875" style="33" customWidth="1"/>
    <col min="15879" max="15879" width="13.88671875" style="33" customWidth="1"/>
    <col min="15880" max="15880" width="13.6640625" style="33" customWidth="1"/>
    <col min="15881" max="15881" width="13.5546875" style="33" customWidth="1"/>
    <col min="15882" max="16128" width="9.109375" style="33"/>
    <col min="16129" max="16129" width="3.109375" style="33" customWidth="1"/>
    <col min="16130" max="16130" width="3" style="33" customWidth="1"/>
    <col min="16131" max="16131" width="4" style="33" customWidth="1"/>
    <col min="16132" max="16132" width="34" style="33" customWidth="1"/>
    <col min="16133" max="16133" width="11.6640625" style="33" customWidth="1"/>
    <col min="16134" max="16134" width="14.88671875" style="33" customWidth="1"/>
    <col min="16135" max="16135" width="13.88671875" style="33" customWidth="1"/>
    <col min="16136" max="16136" width="13.6640625" style="33" customWidth="1"/>
    <col min="16137" max="16137" width="13.5546875" style="33" customWidth="1"/>
    <col min="16138" max="16384" width="9.109375" style="33"/>
  </cols>
  <sheetData>
    <row r="1" spans="1:12" ht="22.95" customHeight="1">
      <c r="I1" s="62">
        <v>6</v>
      </c>
    </row>
    <row r="2" spans="1:12" ht="22.9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</row>
    <row r="3" spans="1:12" ht="22.95" customHeight="1">
      <c r="A3" s="163" t="s">
        <v>69</v>
      </c>
      <c r="B3" s="163"/>
      <c r="C3" s="163"/>
      <c r="D3" s="163"/>
      <c r="E3" s="163"/>
      <c r="F3" s="163"/>
      <c r="G3" s="163"/>
      <c r="H3" s="163"/>
      <c r="I3" s="163"/>
    </row>
    <row r="4" spans="1:12" ht="22.95" customHeight="1">
      <c r="A4" s="163" t="s">
        <v>149</v>
      </c>
      <c r="B4" s="163"/>
      <c r="C4" s="163"/>
      <c r="D4" s="163"/>
      <c r="E4" s="163"/>
      <c r="F4" s="163"/>
      <c r="G4" s="163"/>
      <c r="H4" s="163"/>
      <c r="I4" s="163"/>
    </row>
    <row r="5" spans="1:12" ht="22.95" customHeight="1">
      <c r="A5" s="40"/>
      <c r="B5" s="63"/>
      <c r="C5" s="63"/>
      <c r="D5" s="37"/>
      <c r="E5" s="63"/>
      <c r="F5" s="4"/>
      <c r="G5" s="4"/>
      <c r="H5" s="167" t="s">
        <v>2</v>
      </c>
      <c r="I5" s="167"/>
    </row>
    <row r="6" spans="1:12" ht="22.95" customHeight="1">
      <c r="A6" s="64"/>
      <c r="B6" s="64"/>
      <c r="C6" s="64"/>
      <c r="D6" s="64"/>
      <c r="E6" s="64"/>
      <c r="F6" s="164" t="s">
        <v>3</v>
      </c>
      <c r="G6" s="168"/>
      <c r="H6" s="166" t="s">
        <v>4</v>
      </c>
      <c r="I6" s="166"/>
    </row>
    <row r="7" spans="1:12" ht="22.95" customHeight="1">
      <c r="A7" s="65"/>
      <c r="B7" s="65"/>
      <c r="C7" s="65"/>
      <c r="D7" s="65"/>
      <c r="E7" s="66" t="s">
        <v>5</v>
      </c>
      <c r="F7" s="65">
        <v>2021</v>
      </c>
      <c r="G7" s="65">
        <v>2020</v>
      </c>
      <c r="H7" s="65">
        <v>2021</v>
      </c>
      <c r="I7" s="65">
        <v>2020</v>
      </c>
    </row>
    <row r="8" spans="1:12" ht="22.95" customHeight="1">
      <c r="A8" s="63"/>
      <c r="B8" s="63"/>
      <c r="C8" s="63"/>
      <c r="D8" s="63"/>
      <c r="E8" s="67"/>
      <c r="F8" s="97"/>
      <c r="G8" s="98"/>
      <c r="H8" s="97"/>
      <c r="I8" s="98"/>
      <c r="K8" s="138"/>
      <c r="L8" s="138"/>
    </row>
    <row r="9" spans="1:12" ht="22.95" customHeight="1">
      <c r="A9" s="22" t="s">
        <v>70</v>
      </c>
      <c r="D9" s="68"/>
      <c r="F9" s="69"/>
      <c r="G9" s="70"/>
      <c r="H9" s="97"/>
    </row>
    <row r="10" spans="1:12" ht="22.95" customHeight="1">
      <c r="B10" s="33" t="s">
        <v>71</v>
      </c>
      <c r="D10" s="68"/>
      <c r="F10" s="7">
        <v>35680721</v>
      </c>
      <c r="G10" s="15">
        <v>28002656</v>
      </c>
      <c r="H10" s="7">
        <v>35590892</v>
      </c>
      <c r="I10" s="7">
        <v>5560711</v>
      </c>
    </row>
    <row r="11" spans="1:12" ht="22.95" customHeight="1">
      <c r="B11" s="33" t="s">
        <v>73</v>
      </c>
      <c r="F11" s="15">
        <f>171433+880000</f>
        <v>1051433</v>
      </c>
      <c r="G11" s="12">
        <v>560227</v>
      </c>
      <c r="H11" s="7">
        <v>49211</v>
      </c>
      <c r="I11" s="7">
        <v>194385</v>
      </c>
    </row>
    <row r="12" spans="1:12" ht="22.95" customHeight="1">
      <c r="C12" s="33" t="s">
        <v>74</v>
      </c>
      <c r="F12" s="19">
        <f>SUM(F10:F11)</f>
        <v>36732154</v>
      </c>
      <c r="G12" s="19">
        <f>SUM(G10:G11)</f>
        <v>28562883</v>
      </c>
      <c r="H12" s="19">
        <f>SUM(H10:H11)</f>
        <v>35640103</v>
      </c>
      <c r="I12" s="19">
        <f>SUM(I10:I11)</f>
        <v>5755096</v>
      </c>
    </row>
    <row r="13" spans="1:12" ht="22.95" customHeight="1">
      <c r="A13" s="71" t="s">
        <v>75</v>
      </c>
      <c r="F13" s="15"/>
      <c r="G13" s="15"/>
      <c r="H13" s="15"/>
      <c r="I13" s="15"/>
    </row>
    <row r="14" spans="1:12" ht="22.95" customHeight="1">
      <c r="B14" s="33" t="s">
        <v>76</v>
      </c>
      <c r="E14" s="33"/>
      <c r="F14" s="7">
        <v>29875934</v>
      </c>
      <c r="G14" s="7">
        <f>21937318+745349</f>
        <v>22682667</v>
      </c>
      <c r="H14" s="7">
        <v>29047739</v>
      </c>
      <c r="I14" s="7">
        <v>6490133</v>
      </c>
    </row>
    <row r="15" spans="1:12" ht="22.95" customHeight="1">
      <c r="B15" s="33" t="s">
        <v>78</v>
      </c>
      <c r="F15" s="12">
        <v>5422542</v>
      </c>
      <c r="G15" s="12">
        <v>4175637</v>
      </c>
      <c r="H15" s="7">
        <v>3767412</v>
      </c>
      <c r="I15" s="7">
        <v>1062662</v>
      </c>
    </row>
    <row r="16" spans="1:12" ht="22.95" customHeight="1">
      <c r="B16" s="72" t="s">
        <v>79</v>
      </c>
      <c r="E16" s="3"/>
      <c r="F16" s="7">
        <v>13521085</v>
      </c>
      <c r="G16" s="12">
        <v>15156752</v>
      </c>
      <c r="H16" s="7">
        <v>2738294</v>
      </c>
      <c r="I16" s="7">
        <v>14445712</v>
      </c>
    </row>
    <row r="17" spans="1:9" ht="22.95" customHeight="1">
      <c r="B17" s="95" t="s">
        <v>179</v>
      </c>
      <c r="C17" s="96"/>
      <c r="D17" s="96"/>
      <c r="E17" s="3"/>
      <c r="F17" s="7">
        <v>0</v>
      </c>
      <c r="G17" s="12">
        <v>700000</v>
      </c>
      <c r="H17" s="7">
        <v>0</v>
      </c>
      <c r="I17" s="7">
        <v>700000</v>
      </c>
    </row>
    <row r="18" spans="1:9" ht="22.95" customHeight="1">
      <c r="B18" s="72" t="s">
        <v>80</v>
      </c>
      <c r="F18" s="7">
        <v>2012399</v>
      </c>
      <c r="G18" s="12">
        <v>2603512</v>
      </c>
      <c r="H18" s="7">
        <v>285524</v>
      </c>
      <c r="I18" s="7">
        <v>744457</v>
      </c>
    </row>
    <row r="19" spans="1:9" ht="22.95" customHeight="1">
      <c r="C19" s="72" t="s">
        <v>81</v>
      </c>
      <c r="F19" s="19">
        <f>SUM(F14:F18)</f>
        <v>50831960</v>
      </c>
      <c r="G19" s="19">
        <f>SUM(G14:G18)</f>
        <v>45318568</v>
      </c>
      <c r="H19" s="19">
        <f>SUM(H14:H18)</f>
        <v>35838969</v>
      </c>
      <c r="I19" s="19">
        <f>SUM(I14:I18)</f>
        <v>23442964</v>
      </c>
    </row>
    <row r="20" spans="1:9" ht="22.95" customHeight="1">
      <c r="A20" s="33" t="s">
        <v>82</v>
      </c>
      <c r="F20" s="20">
        <f>+F12-F19</f>
        <v>-14099806</v>
      </c>
      <c r="G20" s="20">
        <f>+G12-G19</f>
        <v>-16755685</v>
      </c>
      <c r="H20" s="20">
        <f>+H12-H19</f>
        <v>-198866</v>
      </c>
      <c r="I20" s="20">
        <f>+I12-I19</f>
        <v>-17687868</v>
      </c>
    </row>
    <row r="21" spans="1:9" ht="22.95" customHeight="1">
      <c r="A21" s="33" t="s">
        <v>83</v>
      </c>
      <c r="F21" s="12">
        <v>495592</v>
      </c>
      <c r="G21" s="12">
        <v>-1609851</v>
      </c>
      <c r="H21" s="12">
        <v>444832</v>
      </c>
      <c r="I21" s="21">
        <v>0</v>
      </c>
    </row>
    <row r="22" spans="1:9" ht="22.95" customHeight="1">
      <c r="A22" s="33" t="s">
        <v>180</v>
      </c>
      <c r="F22" s="29">
        <f>SUM(F20:F21)</f>
        <v>-13604214</v>
      </c>
      <c r="G22" s="29">
        <f t="shared" ref="G22:I22" si="0">SUM(G20:G21)</f>
        <v>-18365536</v>
      </c>
      <c r="H22" s="29">
        <f t="shared" si="0"/>
        <v>245966</v>
      </c>
      <c r="I22" s="29">
        <f t="shared" si="0"/>
        <v>-17687868</v>
      </c>
    </row>
    <row r="23" spans="1:9" ht="22.95" customHeight="1">
      <c r="A23" s="33" t="s">
        <v>85</v>
      </c>
      <c r="F23" s="15">
        <v>0</v>
      </c>
      <c r="G23" s="15">
        <v>0</v>
      </c>
      <c r="H23" s="15">
        <v>0</v>
      </c>
      <c r="I23" s="15">
        <v>0</v>
      </c>
    </row>
    <row r="24" spans="1:9" ht="22.95" customHeight="1" thickBot="1">
      <c r="A24" s="33" t="s">
        <v>169</v>
      </c>
      <c r="F24" s="16">
        <f>SUM(F22:F23)</f>
        <v>-13604214</v>
      </c>
      <c r="G24" s="16">
        <f>SUM(G22:G23)</f>
        <v>-18365536</v>
      </c>
      <c r="H24" s="16">
        <f>SUM(H22:H23)</f>
        <v>245966</v>
      </c>
      <c r="I24" s="16">
        <f>SUM(I22:I23)</f>
        <v>-17687868</v>
      </c>
    </row>
    <row r="25" spans="1:9" ht="22.95" customHeight="1" thickTop="1">
      <c r="F25" s="5"/>
      <c r="G25" s="5"/>
      <c r="H25" s="35"/>
      <c r="I25" s="35"/>
    </row>
    <row r="26" spans="1:9">
      <c r="A26" s="50" t="s">
        <v>170</v>
      </c>
      <c r="F26" s="5"/>
      <c r="G26" s="5"/>
      <c r="H26" s="35"/>
      <c r="I26" s="35"/>
    </row>
    <row r="27" spans="1:9" ht="22.95" customHeight="1">
      <c r="A27" s="50"/>
      <c r="B27" s="33" t="s">
        <v>167</v>
      </c>
      <c r="E27" s="34">
        <v>30</v>
      </c>
    </row>
    <row r="28" spans="1:9" ht="22.95" customHeight="1">
      <c r="A28" s="33" t="s">
        <v>172</v>
      </c>
      <c r="F28" s="161">
        <f>+F22/1615123566</f>
        <v>-8.4230174621822088E-3</v>
      </c>
      <c r="G28" s="161">
        <f>+G22/538374522</f>
        <v>-3.4112936718799634E-2</v>
      </c>
      <c r="H28" s="161">
        <f>+H22/1615123566</f>
        <v>1.5228927691839523E-4</v>
      </c>
      <c r="I28" s="161">
        <f>+I22/538374522</f>
        <v>-3.2854207019848536E-2</v>
      </c>
    </row>
    <row r="29" spans="1:9" ht="22.95" customHeight="1">
      <c r="A29" s="33" t="s">
        <v>171</v>
      </c>
      <c r="F29" s="161">
        <v>-8.4230174621822088E-3</v>
      </c>
      <c r="G29" s="161">
        <v>-3.4112936718799634E-2</v>
      </c>
      <c r="H29" s="161">
        <v>1.2999999999999999E-4</v>
      </c>
      <c r="I29" s="161">
        <v>-3.2854207019848536E-2</v>
      </c>
    </row>
    <row r="30" spans="1:9" ht="22.95" customHeight="1"/>
    <row r="31" spans="1:9" s="96" customFormat="1" ht="22.95" customHeight="1">
      <c r="E31" s="147"/>
      <c r="F31" s="5"/>
      <c r="G31" s="5"/>
      <c r="H31" s="160"/>
    </row>
    <row r="32" spans="1:9" ht="22.95" customHeight="1">
      <c r="F32" s="5"/>
      <c r="G32" s="5"/>
      <c r="H32" s="35"/>
      <c r="I32" s="11" t="s">
        <v>7</v>
      </c>
    </row>
    <row r="33" spans="1:9" ht="22.95" customHeight="1">
      <c r="F33" s="5"/>
      <c r="G33" s="5"/>
      <c r="H33" s="35"/>
      <c r="I33" s="25"/>
    </row>
    <row r="34" spans="1:9" ht="22.95" customHeight="1">
      <c r="F34" s="5"/>
      <c r="G34" s="5"/>
      <c r="H34" s="35"/>
    </row>
    <row r="35" spans="1:9" ht="22.95" customHeight="1">
      <c r="F35" s="5"/>
      <c r="G35" s="5"/>
      <c r="H35" s="35"/>
    </row>
    <row r="36" spans="1:9" ht="22.95" customHeight="1">
      <c r="F36" s="5"/>
      <c r="G36" s="5"/>
      <c r="H36" s="35"/>
    </row>
    <row r="37" spans="1:9" ht="22.95" customHeight="1">
      <c r="F37" s="5"/>
      <c r="G37" s="5"/>
      <c r="H37" s="35"/>
    </row>
    <row r="38" spans="1:9" ht="22.95" customHeight="1">
      <c r="F38" s="5"/>
      <c r="G38" s="5"/>
      <c r="H38" s="35"/>
    </row>
    <row r="39" spans="1:9" ht="22.95" customHeight="1">
      <c r="F39" s="5"/>
      <c r="G39" s="5"/>
      <c r="H39" s="35"/>
    </row>
    <row r="40" spans="1:9" ht="22.95" customHeight="1">
      <c r="F40" s="5"/>
      <c r="G40" s="5"/>
      <c r="H40" s="35"/>
      <c r="I40" s="25"/>
    </row>
    <row r="41" spans="1:9" ht="22.95" customHeight="1">
      <c r="A41" s="33" t="s">
        <v>33</v>
      </c>
      <c r="F41" s="5"/>
      <c r="G41" s="5"/>
      <c r="H41" s="35"/>
      <c r="I41" s="25"/>
    </row>
    <row r="42" spans="1:9" ht="22.95" customHeight="1">
      <c r="F42" s="5"/>
      <c r="G42" s="5"/>
      <c r="H42" s="35"/>
      <c r="I42" s="25"/>
    </row>
    <row r="43" spans="1:9" ht="22.95" customHeight="1">
      <c r="F43" s="5"/>
      <c r="G43" s="5"/>
      <c r="H43" s="35"/>
      <c r="I43" s="35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DF28-DBE9-402F-98FD-ADBF8285CF80}">
  <dimension ref="A1:I43"/>
  <sheetViews>
    <sheetView view="pageBreakPreview" zoomScale="90" zoomScaleNormal="90" zoomScaleSheetLayoutView="90" workbookViewId="0">
      <selection activeCell="H13" sqref="H13"/>
    </sheetView>
  </sheetViews>
  <sheetFormatPr defaultRowHeight="21.6"/>
  <cols>
    <col min="1" max="1" width="3.109375" style="33" customWidth="1"/>
    <col min="2" max="2" width="3" style="33" customWidth="1"/>
    <col min="3" max="3" width="4" style="33" customWidth="1"/>
    <col min="4" max="4" width="35.44140625" style="33" customWidth="1"/>
    <col min="5" max="5" width="11.6640625" style="34" customWidth="1"/>
    <col min="6" max="7" width="13.44140625" style="3" bestFit="1" customWidth="1"/>
    <col min="8" max="9" width="13.44140625" style="33" bestFit="1" customWidth="1"/>
    <col min="10" max="256" width="9.109375" style="33"/>
    <col min="257" max="257" width="3.109375" style="33" customWidth="1"/>
    <col min="258" max="258" width="3" style="33" customWidth="1"/>
    <col min="259" max="259" width="4" style="33" customWidth="1"/>
    <col min="260" max="260" width="34" style="33" customWidth="1"/>
    <col min="261" max="261" width="11.6640625" style="33" customWidth="1"/>
    <col min="262" max="262" width="14.88671875" style="33" customWidth="1"/>
    <col min="263" max="263" width="13.88671875" style="33" customWidth="1"/>
    <col min="264" max="264" width="13.6640625" style="33" customWidth="1"/>
    <col min="265" max="265" width="13.5546875" style="33" customWidth="1"/>
    <col min="266" max="512" width="9.109375" style="33"/>
    <col min="513" max="513" width="3.109375" style="33" customWidth="1"/>
    <col min="514" max="514" width="3" style="33" customWidth="1"/>
    <col min="515" max="515" width="4" style="33" customWidth="1"/>
    <col min="516" max="516" width="34" style="33" customWidth="1"/>
    <col min="517" max="517" width="11.6640625" style="33" customWidth="1"/>
    <col min="518" max="518" width="14.88671875" style="33" customWidth="1"/>
    <col min="519" max="519" width="13.88671875" style="33" customWidth="1"/>
    <col min="520" max="520" width="13.6640625" style="33" customWidth="1"/>
    <col min="521" max="521" width="13.5546875" style="33" customWidth="1"/>
    <col min="522" max="768" width="9.109375" style="33"/>
    <col min="769" max="769" width="3.109375" style="33" customWidth="1"/>
    <col min="770" max="770" width="3" style="33" customWidth="1"/>
    <col min="771" max="771" width="4" style="33" customWidth="1"/>
    <col min="772" max="772" width="34" style="33" customWidth="1"/>
    <col min="773" max="773" width="11.6640625" style="33" customWidth="1"/>
    <col min="774" max="774" width="14.88671875" style="33" customWidth="1"/>
    <col min="775" max="775" width="13.88671875" style="33" customWidth="1"/>
    <col min="776" max="776" width="13.6640625" style="33" customWidth="1"/>
    <col min="777" max="777" width="13.5546875" style="33" customWidth="1"/>
    <col min="778" max="1024" width="9.109375" style="33"/>
    <col min="1025" max="1025" width="3.109375" style="33" customWidth="1"/>
    <col min="1026" max="1026" width="3" style="33" customWidth="1"/>
    <col min="1027" max="1027" width="4" style="33" customWidth="1"/>
    <col min="1028" max="1028" width="34" style="33" customWidth="1"/>
    <col min="1029" max="1029" width="11.6640625" style="33" customWidth="1"/>
    <col min="1030" max="1030" width="14.88671875" style="33" customWidth="1"/>
    <col min="1031" max="1031" width="13.88671875" style="33" customWidth="1"/>
    <col min="1032" max="1032" width="13.6640625" style="33" customWidth="1"/>
    <col min="1033" max="1033" width="13.5546875" style="33" customWidth="1"/>
    <col min="1034" max="1280" width="9.109375" style="33"/>
    <col min="1281" max="1281" width="3.109375" style="33" customWidth="1"/>
    <col min="1282" max="1282" width="3" style="33" customWidth="1"/>
    <col min="1283" max="1283" width="4" style="33" customWidth="1"/>
    <col min="1284" max="1284" width="34" style="33" customWidth="1"/>
    <col min="1285" max="1285" width="11.6640625" style="33" customWidth="1"/>
    <col min="1286" max="1286" width="14.88671875" style="33" customWidth="1"/>
    <col min="1287" max="1287" width="13.88671875" style="33" customWidth="1"/>
    <col min="1288" max="1288" width="13.6640625" style="33" customWidth="1"/>
    <col min="1289" max="1289" width="13.5546875" style="33" customWidth="1"/>
    <col min="1290" max="1536" width="9.109375" style="33"/>
    <col min="1537" max="1537" width="3.109375" style="33" customWidth="1"/>
    <col min="1538" max="1538" width="3" style="33" customWidth="1"/>
    <col min="1539" max="1539" width="4" style="33" customWidth="1"/>
    <col min="1540" max="1540" width="34" style="33" customWidth="1"/>
    <col min="1541" max="1541" width="11.6640625" style="33" customWidth="1"/>
    <col min="1542" max="1542" width="14.88671875" style="33" customWidth="1"/>
    <col min="1543" max="1543" width="13.88671875" style="33" customWidth="1"/>
    <col min="1544" max="1544" width="13.6640625" style="33" customWidth="1"/>
    <col min="1545" max="1545" width="13.5546875" style="33" customWidth="1"/>
    <col min="1546" max="1792" width="9.109375" style="33"/>
    <col min="1793" max="1793" width="3.109375" style="33" customWidth="1"/>
    <col min="1794" max="1794" width="3" style="33" customWidth="1"/>
    <col min="1795" max="1795" width="4" style="33" customWidth="1"/>
    <col min="1796" max="1796" width="34" style="33" customWidth="1"/>
    <col min="1797" max="1797" width="11.6640625" style="33" customWidth="1"/>
    <col min="1798" max="1798" width="14.88671875" style="33" customWidth="1"/>
    <col min="1799" max="1799" width="13.88671875" style="33" customWidth="1"/>
    <col min="1800" max="1800" width="13.6640625" style="33" customWidth="1"/>
    <col min="1801" max="1801" width="13.5546875" style="33" customWidth="1"/>
    <col min="1802" max="2048" width="9.109375" style="33"/>
    <col min="2049" max="2049" width="3.109375" style="33" customWidth="1"/>
    <col min="2050" max="2050" width="3" style="33" customWidth="1"/>
    <col min="2051" max="2051" width="4" style="33" customWidth="1"/>
    <col min="2052" max="2052" width="34" style="33" customWidth="1"/>
    <col min="2053" max="2053" width="11.6640625" style="33" customWidth="1"/>
    <col min="2054" max="2054" width="14.88671875" style="33" customWidth="1"/>
    <col min="2055" max="2055" width="13.88671875" style="33" customWidth="1"/>
    <col min="2056" max="2056" width="13.6640625" style="33" customWidth="1"/>
    <col min="2057" max="2057" width="13.5546875" style="33" customWidth="1"/>
    <col min="2058" max="2304" width="9.109375" style="33"/>
    <col min="2305" max="2305" width="3.109375" style="33" customWidth="1"/>
    <col min="2306" max="2306" width="3" style="33" customWidth="1"/>
    <col min="2307" max="2307" width="4" style="33" customWidth="1"/>
    <col min="2308" max="2308" width="34" style="33" customWidth="1"/>
    <col min="2309" max="2309" width="11.6640625" style="33" customWidth="1"/>
    <col min="2310" max="2310" width="14.88671875" style="33" customWidth="1"/>
    <col min="2311" max="2311" width="13.88671875" style="33" customWidth="1"/>
    <col min="2312" max="2312" width="13.6640625" style="33" customWidth="1"/>
    <col min="2313" max="2313" width="13.5546875" style="33" customWidth="1"/>
    <col min="2314" max="2560" width="9.109375" style="33"/>
    <col min="2561" max="2561" width="3.109375" style="33" customWidth="1"/>
    <col min="2562" max="2562" width="3" style="33" customWidth="1"/>
    <col min="2563" max="2563" width="4" style="33" customWidth="1"/>
    <col min="2564" max="2564" width="34" style="33" customWidth="1"/>
    <col min="2565" max="2565" width="11.6640625" style="33" customWidth="1"/>
    <col min="2566" max="2566" width="14.88671875" style="33" customWidth="1"/>
    <col min="2567" max="2567" width="13.88671875" style="33" customWidth="1"/>
    <col min="2568" max="2568" width="13.6640625" style="33" customWidth="1"/>
    <col min="2569" max="2569" width="13.5546875" style="33" customWidth="1"/>
    <col min="2570" max="2816" width="9.109375" style="33"/>
    <col min="2817" max="2817" width="3.109375" style="33" customWidth="1"/>
    <col min="2818" max="2818" width="3" style="33" customWidth="1"/>
    <col min="2819" max="2819" width="4" style="33" customWidth="1"/>
    <col min="2820" max="2820" width="34" style="33" customWidth="1"/>
    <col min="2821" max="2821" width="11.6640625" style="33" customWidth="1"/>
    <col min="2822" max="2822" width="14.88671875" style="33" customWidth="1"/>
    <col min="2823" max="2823" width="13.88671875" style="33" customWidth="1"/>
    <col min="2824" max="2824" width="13.6640625" style="33" customWidth="1"/>
    <col min="2825" max="2825" width="13.5546875" style="33" customWidth="1"/>
    <col min="2826" max="3072" width="9.109375" style="33"/>
    <col min="3073" max="3073" width="3.109375" style="33" customWidth="1"/>
    <col min="3074" max="3074" width="3" style="33" customWidth="1"/>
    <col min="3075" max="3075" width="4" style="33" customWidth="1"/>
    <col min="3076" max="3076" width="34" style="33" customWidth="1"/>
    <col min="3077" max="3077" width="11.6640625" style="33" customWidth="1"/>
    <col min="3078" max="3078" width="14.88671875" style="33" customWidth="1"/>
    <col min="3079" max="3079" width="13.88671875" style="33" customWidth="1"/>
    <col min="3080" max="3080" width="13.6640625" style="33" customWidth="1"/>
    <col min="3081" max="3081" width="13.5546875" style="33" customWidth="1"/>
    <col min="3082" max="3328" width="9.109375" style="33"/>
    <col min="3329" max="3329" width="3.109375" style="33" customWidth="1"/>
    <col min="3330" max="3330" width="3" style="33" customWidth="1"/>
    <col min="3331" max="3331" width="4" style="33" customWidth="1"/>
    <col min="3332" max="3332" width="34" style="33" customWidth="1"/>
    <col min="3333" max="3333" width="11.6640625" style="33" customWidth="1"/>
    <col min="3334" max="3334" width="14.88671875" style="33" customWidth="1"/>
    <col min="3335" max="3335" width="13.88671875" style="33" customWidth="1"/>
    <col min="3336" max="3336" width="13.6640625" style="33" customWidth="1"/>
    <col min="3337" max="3337" width="13.5546875" style="33" customWidth="1"/>
    <col min="3338" max="3584" width="9.109375" style="33"/>
    <col min="3585" max="3585" width="3.109375" style="33" customWidth="1"/>
    <col min="3586" max="3586" width="3" style="33" customWidth="1"/>
    <col min="3587" max="3587" width="4" style="33" customWidth="1"/>
    <col min="3588" max="3588" width="34" style="33" customWidth="1"/>
    <col min="3589" max="3589" width="11.6640625" style="33" customWidth="1"/>
    <col min="3590" max="3590" width="14.88671875" style="33" customWidth="1"/>
    <col min="3591" max="3591" width="13.88671875" style="33" customWidth="1"/>
    <col min="3592" max="3592" width="13.6640625" style="33" customWidth="1"/>
    <col min="3593" max="3593" width="13.5546875" style="33" customWidth="1"/>
    <col min="3594" max="3840" width="9.109375" style="33"/>
    <col min="3841" max="3841" width="3.109375" style="33" customWidth="1"/>
    <col min="3842" max="3842" width="3" style="33" customWidth="1"/>
    <col min="3843" max="3843" width="4" style="33" customWidth="1"/>
    <col min="3844" max="3844" width="34" style="33" customWidth="1"/>
    <col min="3845" max="3845" width="11.6640625" style="33" customWidth="1"/>
    <col min="3846" max="3846" width="14.88671875" style="33" customWidth="1"/>
    <col min="3847" max="3847" width="13.88671875" style="33" customWidth="1"/>
    <col min="3848" max="3848" width="13.6640625" style="33" customWidth="1"/>
    <col min="3849" max="3849" width="13.5546875" style="33" customWidth="1"/>
    <col min="3850" max="4096" width="9.109375" style="33"/>
    <col min="4097" max="4097" width="3.109375" style="33" customWidth="1"/>
    <col min="4098" max="4098" width="3" style="33" customWidth="1"/>
    <col min="4099" max="4099" width="4" style="33" customWidth="1"/>
    <col min="4100" max="4100" width="34" style="33" customWidth="1"/>
    <col min="4101" max="4101" width="11.6640625" style="33" customWidth="1"/>
    <col min="4102" max="4102" width="14.88671875" style="33" customWidth="1"/>
    <col min="4103" max="4103" width="13.88671875" style="33" customWidth="1"/>
    <col min="4104" max="4104" width="13.6640625" style="33" customWidth="1"/>
    <col min="4105" max="4105" width="13.5546875" style="33" customWidth="1"/>
    <col min="4106" max="4352" width="9.109375" style="33"/>
    <col min="4353" max="4353" width="3.109375" style="33" customWidth="1"/>
    <col min="4354" max="4354" width="3" style="33" customWidth="1"/>
    <col min="4355" max="4355" width="4" style="33" customWidth="1"/>
    <col min="4356" max="4356" width="34" style="33" customWidth="1"/>
    <col min="4357" max="4357" width="11.6640625" style="33" customWidth="1"/>
    <col min="4358" max="4358" width="14.88671875" style="33" customWidth="1"/>
    <col min="4359" max="4359" width="13.88671875" style="33" customWidth="1"/>
    <col min="4360" max="4360" width="13.6640625" style="33" customWidth="1"/>
    <col min="4361" max="4361" width="13.5546875" style="33" customWidth="1"/>
    <col min="4362" max="4608" width="9.109375" style="33"/>
    <col min="4609" max="4609" width="3.109375" style="33" customWidth="1"/>
    <col min="4610" max="4610" width="3" style="33" customWidth="1"/>
    <col min="4611" max="4611" width="4" style="33" customWidth="1"/>
    <col min="4612" max="4612" width="34" style="33" customWidth="1"/>
    <col min="4613" max="4613" width="11.6640625" style="33" customWidth="1"/>
    <col min="4614" max="4614" width="14.88671875" style="33" customWidth="1"/>
    <col min="4615" max="4615" width="13.88671875" style="33" customWidth="1"/>
    <col min="4616" max="4616" width="13.6640625" style="33" customWidth="1"/>
    <col min="4617" max="4617" width="13.5546875" style="33" customWidth="1"/>
    <col min="4618" max="4864" width="9.109375" style="33"/>
    <col min="4865" max="4865" width="3.109375" style="33" customWidth="1"/>
    <col min="4866" max="4866" width="3" style="33" customWidth="1"/>
    <col min="4867" max="4867" width="4" style="33" customWidth="1"/>
    <col min="4868" max="4868" width="34" style="33" customWidth="1"/>
    <col min="4869" max="4869" width="11.6640625" style="33" customWidth="1"/>
    <col min="4870" max="4870" width="14.88671875" style="33" customWidth="1"/>
    <col min="4871" max="4871" width="13.88671875" style="33" customWidth="1"/>
    <col min="4872" max="4872" width="13.6640625" style="33" customWidth="1"/>
    <col min="4873" max="4873" width="13.5546875" style="33" customWidth="1"/>
    <col min="4874" max="5120" width="9.109375" style="33"/>
    <col min="5121" max="5121" width="3.109375" style="33" customWidth="1"/>
    <col min="5122" max="5122" width="3" style="33" customWidth="1"/>
    <col min="5123" max="5123" width="4" style="33" customWidth="1"/>
    <col min="5124" max="5124" width="34" style="33" customWidth="1"/>
    <col min="5125" max="5125" width="11.6640625" style="33" customWidth="1"/>
    <col min="5126" max="5126" width="14.88671875" style="33" customWidth="1"/>
    <col min="5127" max="5127" width="13.88671875" style="33" customWidth="1"/>
    <col min="5128" max="5128" width="13.6640625" style="33" customWidth="1"/>
    <col min="5129" max="5129" width="13.5546875" style="33" customWidth="1"/>
    <col min="5130" max="5376" width="9.109375" style="33"/>
    <col min="5377" max="5377" width="3.109375" style="33" customWidth="1"/>
    <col min="5378" max="5378" width="3" style="33" customWidth="1"/>
    <col min="5379" max="5379" width="4" style="33" customWidth="1"/>
    <col min="5380" max="5380" width="34" style="33" customWidth="1"/>
    <col min="5381" max="5381" width="11.6640625" style="33" customWidth="1"/>
    <col min="5382" max="5382" width="14.88671875" style="33" customWidth="1"/>
    <col min="5383" max="5383" width="13.88671875" style="33" customWidth="1"/>
    <col min="5384" max="5384" width="13.6640625" style="33" customWidth="1"/>
    <col min="5385" max="5385" width="13.5546875" style="33" customWidth="1"/>
    <col min="5386" max="5632" width="9.109375" style="33"/>
    <col min="5633" max="5633" width="3.109375" style="33" customWidth="1"/>
    <col min="5634" max="5634" width="3" style="33" customWidth="1"/>
    <col min="5635" max="5635" width="4" style="33" customWidth="1"/>
    <col min="5636" max="5636" width="34" style="33" customWidth="1"/>
    <col min="5637" max="5637" width="11.6640625" style="33" customWidth="1"/>
    <col min="5638" max="5638" width="14.88671875" style="33" customWidth="1"/>
    <col min="5639" max="5639" width="13.88671875" style="33" customWidth="1"/>
    <col min="5640" max="5640" width="13.6640625" style="33" customWidth="1"/>
    <col min="5641" max="5641" width="13.5546875" style="33" customWidth="1"/>
    <col min="5642" max="5888" width="9.109375" style="33"/>
    <col min="5889" max="5889" width="3.109375" style="33" customWidth="1"/>
    <col min="5890" max="5890" width="3" style="33" customWidth="1"/>
    <col min="5891" max="5891" width="4" style="33" customWidth="1"/>
    <col min="5892" max="5892" width="34" style="33" customWidth="1"/>
    <col min="5893" max="5893" width="11.6640625" style="33" customWidth="1"/>
    <col min="5894" max="5894" width="14.88671875" style="33" customWidth="1"/>
    <col min="5895" max="5895" width="13.88671875" style="33" customWidth="1"/>
    <col min="5896" max="5896" width="13.6640625" style="33" customWidth="1"/>
    <col min="5897" max="5897" width="13.5546875" style="33" customWidth="1"/>
    <col min="5898" max="6144" width="9.109375" style="33"/>
    <col min="6145" max="6145" width="3.109375" style="33" customWidth="1"/>
    <col min="6146" max="6146" width="3" style="33" customWidth="1"/>
    <col min="6147" max="6147" width="4" style="33" customWidth="1"/>
    <col min="6148" max="6148" width="34" style="33" customWidth="1"/>
    <col min="6149" max="6149" width="11.6640625" style="33" customWidth="1"/>
    <col min="6150" max="6150" width="14.88671875" style="33" customWidth="1"/>
    <col min="6151" max="6151" width="13.88671875" style="33" customWidth="1"/>
    <col min="6152" max="6152" width="13.6640625" style="33" customWidth="1"/>
    <col min="6153" max="6153" width="13.5546875" style="33" customWidth="1"/>
    <col min="6154" max="6400" width="9.109375" style="33"/>
    <col min="6401" max="6401" width="3.109375" style="33" customWidth="1"/>
    <col min="6402" max="6402" width="3" style="33" customWidth="1"/>
    <col min="6403" max="6403" width="4" style="33" customWidth="1"/>
    <col min="6404" max="6404" width="34" style="33" customWidth="1"/>
    <col min="6405" max="6405" width="11.6640625" style="33" customWidth="1"/>
    <col min="6406" max="6406" width="14.88671875" style="33" customWidth="1"/>
    <col min="6407" max="6407" width="13.88671875" style="33" customWidth="1"/>
    <col min="6408" max="6408" width="13.6640625" style="33" customWidth="1"/>
    <col min="6409" max="6409" width="13.5546875" style="33" customWidth="1"/>
    <col min="6410" max="6656" width="9.109375" style="33"/>
    <col min="6657" max="6657" width="3.109375" style="33" customWidth="1"/>
    <col min="6658" max="6658" width="3" style="33" customWidth="1"/>
    <col min="6659" max="6659" width="4" style="33" customWidth="1"/>
    <col min="6660" max="6660" width="34" style="33" customWidth="1"/>
    <col min="6661" max="6661" width="11.6640625" style="33" customWidth="1"/>
    <col min="6662" max="6662" width="14.88671875" style="33" customWidth="1"/>
    <col min="6663" max="6663" width="13.88671875" style="33" customWidth="1"/>
    <col min="6664" max="6664" width="13.6640625" style="33" customWidth="1"/>
    <col min="6665" max="6665" width="13.5546875" style="33" customWidth="1"/>
    <col min="6666" max="6912" width="9.109375" style="33"/>
    <col min="6913" max="6913" width="3.109375" style="33" customWidth="1"/>
    <col min="6914" max="6914" width="3" style="33" customWidth="1"/>
    <col min="6915" max="6915" width="4" style="33" customWidth="1"/>
    <col min="6916" max="6916" width="34" style="33" customWidth="1"/>
    <col min="6917" max="6917" width="11.6640625" style="33" customWidth="1"/>
    <col min="6918" max="6918" width="14.88671875" style="33" customWidth="1"/>
    <col min="6919" max="6919" width="13.88671875" style="33" customWidth="1"/>
    <col min="6920" max="6920" width="13.6640625" style="33" customWidth="1"/>
    <col min="6921" max="6921" width="13.5546875" style="33" customWidth="1"/>
    <col min="6922" max="7168" width="9.109375" style="33"/>
    <col min="7169" max="7169" width="3.109375" style="33" customWidth="1"/>
    <col min="7170" max="7170" width="3" style="33" customWidth="1"/>
    <col min="7171" max="7171" width="4" style="33" customWidth="1"/>
    <col min="7172" max="7172" width="34" style="33" customWidth="1"/>
    <col min="7173" max="7173" width="11.6640625" style="33" customWidth="1"/>
    <col min="7174" max="7174" width="14.88671875" style="33" customWidth="1"/>
    <col min="7175" max="7175" width="13.88671875" style="33" customWidth="1"/>
    <col min="7176" max="7176" width="13.6640625" style="33" customWidth="1"/>
    <col min="7177" max="7177" width="13.5546875" style="33" customWidth="1"/>
    <col min="7178" max="7424" width="9.109375" style="33"/>
    <col min="7425" max="7425" width="3.109375" style="33" customWidth="1"/>
    <col min="7426" max="7426" width="3" style="33" customWidth="1"/>
    <col min="7427" max="7427" width="4" style="33" customWidth="1"/>
    <col min="7428" max="7428" width="34" style="33" customWidth="1"/>
    <col min="7429" max="7429" width="11.6640625" style="33" customWidth="1"/>
    <col min="7430" max="7430" width="14.88671875" style="33" customWidth="1"/>
    <col min="7431" max="7431" width="13.88671875" style="33" customWidth="1"/>
    <col min="7432" max="7432" width="13.6640625" style="33" customWidth="1"/>
    <col min="7433" max="7433" width="13.5546875" style="33" customWidth="1"/>
    <col min="7434" max="7680" width="9.109375" style="33"/>
    <col min="7681" max="7681" width="3.109375" style="33" customWidth="1"/>
    <col min="7682" max="7682" width="3" style="33" customWidth="1"/>
    <col min="7683" max="7683" width="4" style="33" customWidth="1"/>
    <col min="7684" max="7684" width="34" style="33" customWidth="1"/>
    <col min="7685" max="7685" width="11.6640625" style="33" customWidth="1"/>
    <col min="7686" max="7686" width="14.88671875" style="33" customWidth="1"/>
    <col min="7687" max="7687" width="13.88671875" style="33" customWidth="1"/>
    <col min="7688" max="7688" width="13.6640625" style="33" customWidth="1"/>
    <col min="7689" max="7689" width="13.5546875" style="33" customWidth="1"/>
    <col min="7690" max="7936" width="9.109375" style="33"/>
    <col min="7937" max="7937" width="3.109375" style="33" customWidth="1"/>
    <col min="7938" max="7938" width="3" style="33" customWidth="1"/>
    <col min="7939" max="7939" width="4" style="33" customWidth="1"/>
    <col min="7940" max="7940" width="34" style="33" customWidth="1"/>
    <col min="7941" max="7941" width="11.6640625" style="33" customWidth="1"/>
    <col min="7942" max="7942" width="14.88671875" style="33" customWidth="1"/>
    <col min="7943" max="7943" width="13.88671875" style="33" customWidth="1"/>
    <col min="7944" max="7944" width="13.6640625" style="33" customWidth="1"/>
    <col min="7945" max="7945" width="13.5546875" style="33" customWidth="1"/>
    <col min="7946" max="8192" width="9.109375" style="33"/>
    <col min="8193" max="8193" width="3.109375" style="33" customWidth="1"/>
    <col min="8194" max="8194" width="3" style="33" customWidth="1"/>
    <col min="8195" max="8195" width="4" style="33" customWidth="1"/>
    <col min="8196" max="8196" width="34" style="33" customWidth="1"/>
    <col min="8197" max="8197" width="11.6640625" style="33" customWidth="1"/>
    <col min="8198" max="8198" width="14.88671875" style="33" customWidth="1"/>
    <col min="8199" max="8199" width="13.88671875" style="33" customWidth="1"/>
    <col min="8200" max="8200" width="13.6640625" style="33" customWidth="1"/>
    <col min="8201" max="8201" width="13.5546875" style="33" customWidth="1"/>
    <col min="8202" max="8448" width="9.109375" style="33"/>
    <col min="8449" max="8449" width="3.109375" style="33" customWidth="1"/>
    <col min="8450" max="8450" width="3" style="33" customWidth="1"/>
    <col min="8451" max="8451" width="4" style="33" customWidth="1"/>
    <col min="8452" max="8452" width="34" style="33" customWidth="1"/>
    <col min="8453" max="8453" width="11.6640625" style="33" customWidth="1"/>
    <col min="8454" max="8454" width="14.88671875" style="33" customWidth="1"/>
    <col min="8455" max="8455" width="13.88671875" style="33" customWidth="1"/>
    <col min="8456" max="8456" width="13.6640625" style="33" customWidth="1"/>
    <col min="8457" max="8457" width="13.5546875" style="33" customWidth="1"/>
    <col min="8458" max="8704" width="9.109375" style="33"/>
    <col min="8705" max="8705" width="3.109375" style="33" customWidth="1"/>
    <col min="8706" max="8706" width="3" style="33" customWidth="1"/>
    <col min="8707" max="8707" width="4" style="33" customWidth="1"/>
    <col min="8708" max="8708" width="34" style="33" customWidth="1"/>
    <col min="8709" max="8709" width="11.6640625" style="33" customWidth="1"/>
    <col min="8710" max="8710" width="14.88671875" style="33" customWidth="1"/>
    <col min="8711" max="8711" width="13.88671875" style="33" customWidth="1"/>
    <col min="8712" max="8712" width="13.6640625" style="33" customWidth="1"/>
    <col min="8713" max="8713" width="13.5546875" style="33" customWidth="1"/>
    <col min="8714" max="8960" width="9.109375" style="33"/>
    <col min="8961" max="8961" width="3.109375" style="33" customWidth="1"/>
    <col min="8962" max="8962" width="3" style="33" customWidth="1"/>
    <col min="8963" max="8963" width="4" style="33" customWidth="1"/>
    <col min="8964" max="8964" width="34" style="33" customWidth="1"/>
    <col min="8965" max="8965" width="11.6640625" style="33" customWidth="1"/>
    <col min="8966" max="8966" width="14.88671875" style="33" customWidth="1"/>
    <col min="8967" max="8967" width="13.88671875" style="33" customWidth="1"/>
    <col min="8968" max="8968" width="13.6640625" style="33" customWidth="1"/>
    <col min="8969" max="8969" width="13.5546875" style="33" customWidth="1"/>
    <col min="8970" max="9216" width="9.109375" style="33"/>
    <col min="9217" max="9217" width="3.109375" style="33" customWidth="1"/>
    <col min="9218" max="9218" width="3" style="33" customWidth="1"/>
    <col min="9219" max="9219" width="4" style="33" customWidth="1"/>
    <col min="9220" max="9220" width="34" style="33" customWidth="1"/>
    <col min="9221" max="9221" width="11.6640625" style="33" customWidth="1"/>
    <col min="9222" max="9222" width="14.88671875" style="33" customWidth="1"/>
    <col min="9223" max="9223" width="13.88671875" style="33" customWidth="1"/>
    <col min="9224" max="9224" width="13.6640625" style="33" customWidth="1"/>
    <col min="9225" max="9225" width="13.5546875" style="33" customWidth="1"/>
    <col min="9226" max="9472" width="9.109375" style="33"/>
    <col min="9473" max="9473" width="3.109375" style="33" customWidth="1"/>
    <col min="9474" max="9474" width="3" style="33" customWidth="1"/>
    <col min="9475" max="9475" width="4" style="33" customWidth="1"/>
    <col min="9476" max="9476" width="34" style="33" customWidth="1"/>
    <col min="9477" max="9477" width="11.6640625" style="33" customWidth="1"/>
    <col min="9478" max="9478" width="14.88671875" style="33" customWidth="1"/>
    <col min="9479" max="9479" width="13.88671875" style="33" customWidth="1"/>
    <col min="9480" max="9480" width="13.6640625" style="33" customWidth="1"/>
    <col min="9481" max="9481" width="13.5546875" style="33" customWidth="1"/>
    <col min="9482" max="9728" width="9.109375" style="33"/>
    <col min="9729" max="9729" width="3.109375" style="33" customWidth="1"/>
    <col min="9730" max="9730" width="3" style="33" customWidth="1"/>
    <col min="9731" max="9731" width="4" style="33" customWidth="1"/>
    <col min="9732" max="9732" width="34" style="33" customWidth="1"/>
    <col min="9733" max="9733" width="11.6640625" style="33" customWidth="1"/>
    <col min="9734" max="9734" width="14.88671875" style="33" customWidth="1"/>
    <col min="9735" max="9735" width="13.88671875" style="33" customWidth="1"/>
    <col min="9736" max="9736" width="13.6640625" style="33" customWidth="1"/>
    <col min="9737" max="9737" width="13.5546875" style="33" customWidth="1"/>
    <col min="9738" max="9984" width="9.109375" style="33"/>
    <col min="9985" max="9985" width="3.109375" style="33" customWidth="1"/>
    <col min="9986" max="9986" width="3" style="33" customWidth="1"/>
    <col min="9987" max="9987" width="4" style="33" customWidth="1"/>
    <col min="9988" max="9988" width="34" style="33" customWidth="1"/>
    <col min="9989" max="9989" width="11.6640625" style="33" customWidth="1"/>
    <col min="9990" max="9990" width="14.88671875" style="33" customWidth="1"/>
    <col min="9991" max="9991" width="13.88671875" style="33" customWidth="1"/>
    <col min="9992" max="9992" width="13.6640625" style="33" customWidth="1"/>
    <col min="9993" max="9993" width="13.5546875" style="33" customWidth="1"/>
    <col min="9994" max="10240" width="9.109375" style="33"/>
    <col min="10241" max="10241" width="3.109375" style="33" customWidth="1"/>
    <col min="10242" max="10242" width="3" style="33" customWidth="1"/>
    <col min="10243" max="10243" width="4" style="33" customWidth="1"/>
    <col min="10244" max="10244" width="34" style="33" customWidth="1"/>
    <col min="10245" max="10245" width="11.6640625" style="33" customWidth="1"/>
    <col min="10246" max="10246" width="14.88671875" style="33" customWidth="1"/>
    <col min="10247" max="10247" width="13.88671875" style="33" customWidth="1"/>
    <col min="10248" max="10248" width="13.6640625" style="33" customWidth="1"/>
    <col min="10249" max="10249" width="13.5546875" style="33" customWidth="1"/>
    <col min="10250" max="10496" width="9.109375" style="33"/>
    <col min="10497" max="10497" width="3.109375" style="33" customWidth="1"/>
    <col min="10498" max="10498" width="3" style="33" customWidth="1"/>
    <col min="10499" max="10499" width="4" style="33" customWidth="1"/>
    <col min="10500" max="10500" width="34" style="33" customWidth="1"/>
    <col min="10501" max="10501" width="11.6640625" style="33" customWidth="1"/>
    <col min="10502" max="10502" width="14.88671875" style="33" customWidth="1"/>
    <col min="10503" max="10503" width="13.88671875" style="33" customWidth="1"/>
    <col min="10504" max="10504" width="13.6640625" style="33" customWidth="1"/>
    <col min="10505" max="10505" width="13.5546875" style="33" customWidth="1"/>
    <col min="10506" max="10752" width="9.109375" style="33"/>
    <col min="10753" max="10753" width="3.109375" style="33" customWidth="1"/>
    <col min="10754" max="10754" width="3" style="33" customWidth="1"/>
    <col min="10755" max="10755" width="4" style="33" customWidth="1"/>
    <col min="10756" max="10756" width="34" style="33" customWidth="1"/>
    <col min="10757" max="10757" width="11.6640625" style="33" customWidth="1"/>
    <col min="10758" max="10758" width="14.88671875" style="33" customWidth="1"/>
    <col min="10759" max="10759" width="13.88671875" style="33" customWidth="1"/>
    <col min="10760" max="10760" width="13.6640625" style="33" customWidth="1"/>
    <col min="10761" max="10761" width="13.5546875" style="33" customWidth="1"/>
    <col min="10762" max="11008" width="9.109375" style="33"/>
    <col min="11009" max="11009" width="3.109375" style="33" customWidth="1"/>
    <col min="11010" max="11010" width="3" style="33" customWidth="1"/>
    <col min="11011" max="11011" width="4" style="33" customWidth="1"/>
    <col min="11012" max="11012" width="34" style="33" customWidth="1"/>
    <col min="11013" max="11013" width="11.6640625" style="33" customWidth="1"/>
    <col min="11014" max="11014" width="14.88671875" style="33" customWidth="1"/>
    <col min="11015" max="11015" width="13.88671875" style="33" customWidth="1"/>
    <col min="11016" max="11016" width="13.6640625" style="33" customWidth="1"/>
    <col min="11017" max="11017" width="13.5546875" style="33" customWidth="1"/>
    <col min="11018" max="11264" width="9.109375" style="33"/>
    <col min="11265" max="11265" width="3.109375" style="33" customWidth="1"/>
    <col min="11266" max="11266" width="3" style="33" customWidth="1"/>
    <col min="11267" max="11267" width="4" style="33" customWidth="1"/>
    <col min="11268" max="11268" width="34" style="33" customWidth="1"/>
    <col min="11269" max="11269" width="11.6640625" style="33" customWidth="1"/>
    <col min="11270" max="11270" width="14.88671875" style="33" customWidth="1"/>
    <col min="11271" max="11271" width="13.88671875" style="33" customWidth="1"/>
    <col min="11272" max="11272" width="13.6640625" style="33" customWidth="1"/>
    <col min="11273" max="11273" width="13.5546875" style="33" customWidth="1"/>
    <col min="11274" max="11520" width="9.109375" style="33"/>
    <col min="11521" max="11521" width="3.109375" style="33" customWidth="1"/>
    <col min="11522" max="11522" width="3" style="33" customWidth="1"/>
    <col min="11523" max="11523" width="4" style="33" customWidth="1"/>
    <col min="11524" max="11524" width="34" style="33" customWidth="1"/>
    <col min="11525" max="11525" width="11.6640625" style="33" customWidth="1"/>
    <col min="11526" max="11526" width="14.88671875" style="33" customWidth="1"/>
    <col min="11527" max="11527" width="13.88671875" style="33" customWidth="1"/>
    <col min="11528" max="11528" width="13.6640625" style="33" customWidth="1"/>
    <col min="11529" max="11529" width="13.5546875" style="33" customWidth="1"/>
    <col min="11530" max="11776" width="9.109375" style="33"/>
    <col min="11777" max="11777" width="3.109375" style="33" customWidth="1"/>
    <col min="11778" max="11778" width="3" style="33" customWidth="1"/>
    <col min="11779" max="11779" width="4" style="33" customWidth="1"/>
    <col min="11780" max="11780" width="34" style="33" customWidth="1"/>
    <col min="11781" max="11781" width="11.6640625" style="33" customWidth="1"/>
    <col min="11782" max="11782" width="14.88671875" style="33" customWidth="1"/>
    <col min="11783" max="11783" width="13.88671875" style="33" customWidth="1"/>
    <col min="11784" max="11784" width="13.6640625" style="33" customWidth="1"/>
    <col min="11785" max="11785" width="13.5546875" style="33" customWidth="1"/>
    <col min="11786" max="12032" width="9.109375" style="33"/>
    <col min="12033" max="12033" width="3.109375" style="33" customWidth="1"/>
    <col min="12034" max="12034" width="3" style="33" customWidth="1"/>
    <col min="12035" max="12035" width="4" style="33" customWidth="1"/>
    <col min="12036" max="12036" width="34" style="33" customWidth="1"/>
    <col min="12037" max="12037" width="11.6640625" style="33" customWidth="1"/>
    <col min="12038" max="12038" width="14.88671875" style="33" customWidth="1"/>
    <col min="12039" max="12039" width="13.88671875" style="33" customWidth="1"/>
    <col min="12040" max="12040" width="13.6640625" style="33" customWidth="1"/>
    <col min="12041" max="12041" width="13.5546875" style="33" customWidth="1"/>
    <col min="12042" max="12288" width="9.109375" style="33"/>
    <col min="12289" max="12289" width="3.109375" style="33" customWidth="1"/>
    <col min="12290" max="12290" width="3" style="33" customWidth="1"/>
    <col min="12291" max="12291" width="4" style="33" customWidth="1"/>
    <col min="12292" max="12292" width="34" style="33" customWidth="1"/>
    <col min="12293" max="12293" width="11.6640625" style="33" customWidth="1"/>
    <col min="12294" max="12294" width="14.88671875" style="33" customWidth="1"/>
    <col min="12295" max="12295" width="13.88671875" style="33" customWidth="1"/>
    <col min="12296" max="12296" width="13.6640625" style="33" customWidth="1"/>
    <col min="12297" max="12297" width="13.5546875" style="33" customWidth="1"/>
    <col min="12298" max="12544" width="9.109375" style="33"/>
    <col min="12545" max="12545" width="3.109375" style="33" customWidth="1"/>
    <col min="12546" max="12546" width="3" style="33" customWidth="1"/>
    <col min="12547" max="12547" width="4" style="33" customWidth="1"/>
    <col min="12548" max="12548" width="34" style="33" customWidth="1"/>
    <col min="12549" max="12549" width="11.6640625" style="33" customWidth="1"/>
    <col min="12550" max="12550" width="14.88671875" style="33" customWidth="1"/>
    <col min="12551" max="12551" width="13.88671875" style="33" customWidth="1"/>
    <col min="12552" max="12552" width="13.6640625" style="33" customWidth="1"/>
    <col min="12553" max="12553" width="13.5546875" style="33" customWidth="1"/>
    <col min="12554" max="12800" width="9.109375" style="33"/>
    <col min="12801" max="12801" width="3.109375" style="33" customWidth="1"/>
    <col min="12802" max="12802" width="3" style="33" customWidth="1"/>
    <col min="12803" max="12803" width="4" style="33" customWidth="1"/>
    <col min="12804" max="12804" width="34" style="33" customWidth="1"/>
    <col min="12805" max="12805" width="11.6640625" style="33" customWidth="1"/>
    <col min="12806" max="12806" width="14.88671875" style="33" customWidth="1"/>
    <col min="12807" max="12807" width="13.88671875" style="33" customWidth="1"/>
    <col min="12808" max="12808" width="13.6640625" style="33" customWidth="1"/>
    <col min="12809" max="12809" width="13.5546875" style="33" customWidth="1"/>
    <col min="12810" max="13056" width="9.109375" style="33"/>
    <col min="13057" max="13057" width="3.109375" style="33" customWidth="1"/>
    <col min="13058" max="13058" width="3" style="33" customWidth="1"/>
    <col min="13059" max="13059" width="4" style="33" customWidth="1"/>
    <col min="13060" max="13060" width="34" style="33" customWidth="1"/>
    <col min="13061" max="13061" width="11.6640625" style="33" customWidth="1"/>
    <col min="13062" max="13062" width="14.88671875" style="33" customWidth="1"/>
    <col min="13063" max="13063" width="13.88671875" style="33" customWidth="1"/>
    <col min="13064" max="13064" width="13.6640625" style="33" customWidth="1"/>
    <col min="13065" max="13065" width="13.5546875" style="33" customWidth="1"/>
    <col min="13066" max="13312" width="9.109375" style="33"/>
    <col min="13313" max="13313" width="3.109375" style="33" customWidth="1"/>
    <col min="13314" max="13314" width="3" style="33" customWidth="1"/>
    <col min="13315" max="13315" width="4" style="33" customWidth="1"/>
    <col min="13316" max="13316" width="34" style="33" customWidth="1"/>
    <col min="13317" max="13317" width="11.6640625" style="33" customWidth="1"/>
    <col min="13318" max="13318" width="14.88671875" style="33" customWidth="1"/>
    <col min="13319" max="13319" width="13.88671875" style="33" customWidth="1"/>
    <col min="13320" max="13320" width="13.6640625" style="33" customWidth="1"/>
    <col min="13321" max="13321" width="13.5546875" style="33" customWidth="1"/>
    <col min="13322" max="13568" width="9.109375" style="33"/>
    <col min="13569" max="13569" width="3.109375" style="33" customWidth="1"/>
    <col min="13570" max="13570" width="3" style="33" customWidth="1"/>
    <col min="13571" max="13571" width="4" style="33" customWidth="1"/>
    <col min="13572" max="13572" width="34" style="33" customWidth="1"/>
    <col min="13573" max="13573" width="11.6640625" style="33" customWidth="1"/>
    <col min="13574" max="13574" width="14.88671875" style="33" customWidth="1"/>
    <col min="13575" max="13575" width="13.88671875" style="33" customWidth="1"/>
    <col min="13576" max="13576" width="13.6640625" style="33" customWidth="1"/>
    <col min="13577" max="13577" width="13.5546875" style="33" customWidth="1"/>
    <col min="13578" max="13824" width="9.109375" style="33"/>
    <col min="13825" max="13825" width="3.109375" style="33" customWidth="1"/>
    <col min="13826" max="13826" width="3" style="33" customWidth="1"/>
    <col min="13827" max="13827" width="4" style="33" customWidth="1"/>
    <col min="13828" max="13828" width="34" style="33" customWidth="1"/>
    <col min="13829" max="13829" width="11.6640625" style="33" customWidth="1"/>
    <col min="13830" max="13830" width="14.88671875" style="33" customWidth="1"/>
    <col min="13831" max="13831" width="13.88671875" style="33" customWidth="1"/>
    <col min="13832" max="13832" width="13.6640625" style="33" customWidth="1"/>
    <col min="13833" max="13833" width="13.5546875" style="33" customWidth="1"/>
    <col min="13834" max="14080" width="9.109375" style="33"/>
    <col min="14081" max="14081" width="3.109375" style="33" customWidth="1"/>
    <col min="14082" max="14082" width="3" style="33" customWidth="1"/>
    <col min="14083" max="14083" width="4" style="33" customWidth="1"/>
    <col min="14084" max="14084" width="34" style="33" customWidth="1"/>
    <col min="14085" max="14085" width="11.6640625" style="33" customWidth="1"/>
    <col min="14086" max="14086" width="14.88671875" style="33" customWidth="1"/>
    <col min="14087" max="14087" width="13.88671875" style="33" customWidth="1"/>
    <col min="14088" max="14088" width="13.6640625" style="33" customWidth="1"/>
    <col min="14089" max="14089" width="13.5546875" style="33" customWidth="1"/>
    <col min="14090" max="14336" width="9.109375" style="33"/>
    <col min="14337" max="14337" width="3.109375" style="33" customWidth="1"/>
    <col min="14338" max="14338" width="3" style="33" customWidth="1"/>
    <col min="14339" max="14339" width="4" style="33" customWidth="1"/>
    <col min="14340" max="14340" width="34" style="33" customWidth="1"/>
    <col min="14341" max="14341" width="11.6640625" style="33" customWidth="1"/>
    <col min="14342" max="14342" width="14.88671875" style="33" customWidth="1"/>
    <col min="14343" max="14343" width="13.88671875" style="33" customWidth="1"/>
    <col min="14344" max="14344" width="13.6640625" style="33" customWidth="1"/>
    <col min="14345" max="14345" width="13.5546875" style="33" customWidth="1"/>
    <col min="14346" max="14592" width="9.109375" style="33"/>
    <col min="14593" max="14593" width="3.109375" style="33" customWidth="1"/>
    <col min="14594" max="14594" width="3" style="33" customWidth="1"/>
    <col min="14595" max="14595" width="4" style="33" customWidth="1"/>
    <col min="14596" max="14596" width="34" style="33" customWidth="1"/>
    <col min="14597" max="14597" width="11.6640625" style="33" customWidth="1"/>
    <col min="14598" max="14598" width="14.88671875" style="33" customWidth="1"/>
    <col min="14599" max="14599" width="13.88671875" style="33" customWidth="1"/>
    <col min="14600" max="14600" width="13.6640625" style="33" customWidth="1"/>
    <col min="14601" max="14601" width="13.5546875" style="33" customWidth="1"/>
    <col min="14602" max="14848" width="9.109375" style="33"/>
    <col min="14849" max="14849" width="3.109375" style="33" customWidth="1"/>
    <col min="14850" max="14850" width="3" style="33" customWidth="1"/>
    <col min="14851" max="14851" width="4" style="33" customWidth="1"/>
    <col min="14852" max="14852" width="34" style="33" customWidth="1"/>
    <col min="14853" max="14853" width="11.6640625" style="33" customWidth="1"/>
    <col min="14854" max="14854" width="14.88671875" style="33" customWidth="1"/>
    <col min="14855" max="14855" width="13.88671875" style="33" customWidth="1"/>
    <col min="14856" max="14856" width="13.6640625" style="33" customWidth="1"/>
    <col min="14857" max="14857" width="13.5546875" style="33" customWidth="1"/>
    <col min="14858" max="15104" width="9.109375" style="33"/>
    <col min="15105" max="15105" width="3.109375" style="33" customWidth="1"/>
    <col min="15106" max="15106" width="3" style="33" customWidth="1"/>
    <col min="15107" max="15107" width="4" style="33" customWidth="1"/>
    <col min="15108" max="15108" width="34" style="33" customWidth="1"/>
    <col min="15109" max="15109" width="11.6640625" style="33" customWidth="1"/>
    <col min="15110" max="15110" width="14.88671875" style="33" customWidth="1"/>
    <col min="15111" max="15111" width="13.88671875" style="33" customWidth="1"/>
    <col min="15112" max="15112" width="13.6640625" style="33" customWidth="1"/>
    <col min="15113" max="15113" width="13.5546875" style="33" customWidth="1"/>
    <col min="15114" max="15360" width="9.109375" style="33"/>
    <col min="15361" max="15361" width="3.109375" style="33" customWidth="1"/>
    <col min="15362" max="15362" width="3" style="33" customWidth="1"/>
    <col min="15363" max="15363" width="4" style="33" customWidth="1"/>
    <col min="15364" max="15364" width="34" style="33" customWidth="1"/>
    <col min="15365" max="15365" width="11.6640625" style="33" customWidth="1"/>
    <col min="15366" max="15366" width="14.88671875" style="33" customWidth="1"/>
    <col min="15367" max="15367" width="13.88671875" style="33" customWidth="1"/>
    <col min="15368" max="15368" width="13.6640625" style="33" customWidth="1"/>
    <col min="15369" max="15369" width="13.5546875" style="33" customWidth="1"/>
    <col min="15370" max="15616" width="9.109375" style="33"/>
    <col min="15617" max="15617" width="3.109375" style="33" customWidth="1"/>
    <col min="15618" max="15618" width="3" style="33" customWidth="1"/>
    <col min="15619" max="15619" width="4" style="33" customWidth="1"/>
    <col min="15620" max="15620" width="34" style="33" customWidth="1"/>
    <col min="15621" max="15621" width="11.6640625" style="33" customWidth="1"/>
    <col min="15622" max="15622" width="14.88671875" style="33" customWidth="1"/>
    <col min="15623" max="15623" width="13.88671875" style="33" customWidth="1"/>
    <col min="15624" max="15624" width="13.6640625" style="33" customWidth="1"/>
    <col min="15625" max="15625" width="13.5546875" style="33" customWidth="1"/>
    <col min="15626" max="15872" width="9.109375" style="33"/>
    <col min="15873" max="15873" width="3.109375" style="33" customWidth="1"/>
    <col min="15874" max="15874" width="3" style="33" customWidth="1"/>
    <col min="15875" max="15875" width="4" style="33" customWidth="1"/>
    <col min="15876" max="15876" width="34" style="33" customWidth="1"/>
    <col min="15877" max="15877" width="11.6640625" style="33" customWidth="1"/>
    <col min="15878" max="15878" width="14.88671875" style="33" customWidth="1"/>
    <col min="15879" max="15879" width="13.88671875" style="33" customWidth="1"/>
    <col min="15880" max="15880" width="13.6640625" style="33" customWidth="1"/>
    <col min="15881" max="15881" width="13.5546875" style="33" customWidth="1"/>
    <col min="15882" max="16128" width="9.109375" style="33"/>
    <col min="16129" max="16129" width="3.109375" style="33" customWidth="1"/>
    <col min="16130" max="16130" width="3" style="33" customWidth="1"/>
    <col min="16131" max="16131" width="4" style="33" customWidth="1"/>
    <col min="16132" max="16132" width="34" style="33" customWidth="1"/>
    <col min="16133" max="16133" width="11.6640625" style="33" customWidth="1"/>
    <col min="16134" max="16134" width="14.88671875" style="33" customWidth="1"/>
    <col min="16135" max="16135" width="13.88671875" style="33" customWidth="1"/>
    <col min="16136" max="16136" width="13.6640625" style="33" customWidth="1"/>
    <col min="16137" max="16137" width="13.5546875" style="33" customWidth="1"/>
    <col min="16138" max="16384" width="9.109375" style="33"/>
  </cols>
  <sheetData>
    <row r="1" spans="1:9" ht="22.95" customHeight="1">
      <c r="I1" s="62">
        <v>7</v>
      </c>
    </row>
    <row r="2" spans="1:9" ht="22.9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</row>
    <row r="3" spans="1:9" ht="22.95" customHeight="1">
      <c r="A3" s="163" t="s">
        <v>69</v>
      </c>
      <c r="B3" s="163"/>
      <c r="C3" s="163"/>
      <c r="D3" s="163"/>
      <c r="E3" s="163"/>
      <c r="F3" s="163"/>
      <c r="G3" s="163"/>
      <c r="H3" s="163"/>
      <c r="I3" s="163"/>
    </row>
    <row r="4" spans="1:9" ht="22.95" customHeight="1">
      <c r="A4" s="163" t="s">
        <v>150</v>
      </c>
      <c r="B4" s="163"/>
      <c r="C4" s="163"/>
      <c r="D4" s="163"/>
      <c r="E4" s="163"/>
      <c r="F4" s="163"/>
      <c r="G4" s="163"/>
      <c r="H4" s="163"/>
      <c r="I4" s="163"/>
    </row>
    <row r="5" spans="1:9" ht="22.95" customHeight="1">
      <c r="A5" s="40"/>
      <c r="B5" s="63"/>
      <c r="C5" s="63"/>
      <c r="D5" s="37"/>
      <c r="E5" s="63"/>
      <c r="F5" s="4"/>
      <c r="G5" s="4"/>
      <c r="H5" s="167" t="s">
        <v>2</v>
      </c>
      <c r="I5" s="167"/>
    </row>
    <row r="6" spans="1:9" ht="22.95" customHeight="1">
      <c r="A6" s="64"/>
      <c r="B6" s="64"/>
      <c r="C6" s="64"/>
      <c r="D6" s="64"/>
      <c r="E6" s="64"/>
      <c r="F6" s="164" t="s">
        <v>3</v>
      </c>
      <c r="G6" s="168"/>
      <c r="H6" s="166" t="s">
        <v>4</v>
      </c>
      <c r="I6" s="166"/>
    </row>
    <row r="7" spans="1:9" ht="22.95" customHeight="1">
      <c r="A7" s="65"/>
      <c r="B7" s="65"/>
      <c r="C7" s="65"/>
      <c r="D7" s="65"/>
      <c r="E7" s="66" t="s">
        <v>5</v>
      </c>
      <c r="F7" s="65">
        <v>2021</v>
      </c>
      <c r="G7" s="65">
        <v>2020</v>
      </c>
      <c r="H7" s="65">
        <v>2021</v>
      </c>
      <c r="I7" s="65">
        <v>2020</v>
      </c>
    </row>
    <row r="8" spans="1:9" ht="22.95" customHeight="1">
      <c r="A8" s="63"/>
      <c r="B8" s="63"/>
      <c r="C8" s="63"/>
      <c r="D8" s="63"/>
      <c r="E8" s="67"/>
      <c r="F8" s="63"/>
      <c r="G8" s="63"/>
      <c r="H8" s="63"/>
      <c r="I8" s="63"/>
    </row>
    <row r="9" spans="1:9" ht="22.95" customHeight="1">
      <c r="A9" s="22" t="s">
        <v>70</v>
      </c>
      <c r="D9" s="68"/>
      <c r="F9" s="69"/>
      <c r="G9" s="70"/>
      <c r="I9" s="70"/>
    </row>
    <row r="10" spans="1:9" ht="22.95" customHeight="1">
      <c r="B10" s="33" t="s">
        <v>71</v>
      </c>
      <c r="D10" s="68"/>
      <c r="F10" s="7">
        <v>116089894</v>
      </c>
      <c r="G10" s="15">
        <v>169989329</v>
      </c>
      <c r="H10" s="7">
        <v>110535423</v>
      </c>
      <c r="I10" s="7">
        <v>87803092</v>
      </c>
    </row>
    <row r="11" spans="1:9" ht="22.95" customHeight="1">
      <c r="B11" s="33" t="s">
        <v>72</v>
      </c>
      <c r="D11" s="68"/>
      <c r="F11" s="7">
        <v>0</v>
      </c>
      <c r="G11" s="15">
        <v>60787220</v>
      </c>
      <c r="H11" s="7">
        <v>0</v>
      </c>
      <c r="I11" s="7">
        <v>0</v>
      </c>
    </row>
    <row r="12" spans="1:9" ht="22.95" customHeight="1">
      <c r="B12" s="33" t="s">
        <v>73</v>
      </c>
      <c r="F12" s="15">
        <v>2967931</v>
      </c>
      <c r="G12" s="12">
        <v>5301977</v>
      </c>
      <c r="H12" s="7">
        <v>330147</v>
      </c>
      <c r="I12" s="7">
        <v>1893776</v>
      </c>
    </row>
    <row r="13" spans="1:9" ht="22.95" customHeight="1">
      <c r="C13" s="33" t="s">
        <v>74</v>
      </c>
      <c r="F13" s="19">
        <f>SUM(F10:F12)</f>
        <v>119057825</v>
      </c>
      <c r="G13" s="19">
        <f>SUM(G10:G12)</f>
        <v>236078526</v>
      </c>
      <c r="H13" s="19">
        <f>SUM(H10:H12)</f>
        <v>110865570</v>
      </c>
      <c r="I13" s="19">
        <f>SUM(I10:I12)</f>
        <v>89696868</v>
      </c>
    </row>
    <row r="14" spans="1:9" ht="22.95" customHeight="1">
      <c r="A14" s="71" t="s">
        <v>75</v>
      </c>
      <c r="F14" s="15"/>
      <c r="G14" s="15"/>
      <c r="H14" s="15"/>
      <c r="I14" s="15"/>
    </row>
    <row r="15" spans="1:9" ht="22.95" customHeight="1">
      <c r="B15" s="33" t="s">
        <v>76</v>
      </c>
      <c r="E15" s="33"/>
      <c r="F15" s="7">
        <v>94872393</v>
      </c>
      <c r="G15" s="7">
        <v>124499624</v>
      </c>
      <c r="H15" s="7">
        <v>90920166</v>
      </c>
      <c r="I15" s="7">
        <v>84552505</v>
      </c>
    </row>
    <row r="16" spans="1:9" ht="22.95" customHeight="1">
      <c r="B16" s="33" t="s">
        <v>77</v>
      </c>
      <c r="E16" s="33"/>
      <c r="F16" s="7">
        <v>0</v>
      </c>
      <c r="G16" s="7">
        <v>56990336</v>
      </c>
      <c r="H16" s="7">
        <v>0</v>
      </c>
      <c r="I16" s="7">
        <v>0</v>
      </c>
    </row>
    <row r="17" spans="1:9" ht="22.95" customHeight="1">
      <c r="B17" s="33" t="s">
        <v>78</v>
      </c>
      <c r="F17" s="12">
        <v>19379153</v>
      </c>
      <c r="G17" s="12">
        <v>15208947</v>
      </c>
      <c r="H17" s="7">
        <v>12283726</v>
      </c>
      <c r="I17" s="7">
        <v>3768949</v>
      </c>
    </row>
    <row r="18" spans="1:9" ht="22.95" customHeight="1">
      <c r="B18" s="72" t="s">
        <v>79</v>
      </c>
      <c r="E18" s="3"/>
      <c r="F18" s="7">
        <v>38673610</v>
      </c>
      <c r="G18" s="12">
        <v>75750746</v>
      </c>
      <c r="H18" s="7">
        <v>22221328</v>
      </c>
      <c r="I18" s="7">
        <v>55746116</v>
      </c>
    </row>
    <row r="19" spans="1:9" ht="22.95" customHeight="1">
      <c r="B19" s="72" t="s">
        <v>162</v>
      </c>
      <c r="E19" s="3"/>
      <c r="F19" s="7">
        <v>855510</v>
      </c>
      <c r="G19" s="12">
        <v>43477195</v>
      </c>
      <c r="H19" s="7">
        <v>0</v>
      </c>
      <c r="I19" s="7">
        <v>44100000</v>
      </c>
    </row>
    <row r="20" spans="1:9" ht="22.95" customHeight="1">
      <c r="B20" s="96" t="s">
        <v>176</v>
      </c>
      <c r="C20" s="96"/>
      <c r="D20" s="96"/>
      <c r="E20" s="3"/>
      <c r="F20" s="7">
        <v>1171000</v>
      </c>
      <c r="G20" s="12">
        <v>0</v>
      </c>
      <c r="H20" s="7">
        <v>2051000</v>
      </c>
      <c r="I20" s="7">
        <v>0</v>
      </c>
    </row>
    <row r="21" spans="1:9" ht="22.95" customHeight="1">
      <c r="B21" s="72" t="s">
        <v>80</v>
      </c>
      <c r="F21" s="7">
        <v>4914803</v>
      </c>
      <c r="G21" s="12">
        <v>6285542</v>
      </c>
      <c r="H21" s="7">
        <v>554586</v>
      </c>
      <c r="I21" s="7">
        <v>2924434</v>
      </c>
    </row>
    <row r="22" spans="1:9" ht="22.95" customHeight="1">
      <c r="C22" s="72" t="s">
        <v>81</v>
      </c>
      <c r="F22" s="19">
        <f>SUM(F15:F21)</f>
        <v>159866469</v>
      </c>
      <c r="G22" s="19">
        <f>SUM(G15:G21)</f>
        <v>322212390</v>
      </c>
      <c r="H22" s="19">
        <f>SUM(H15:H21)</f>
        <v>128030806</v>
      </c>
      <c r="I22" s="19">
        <f>SUM(I15:I21)</f>
        <v>191092004</v>
      </c>
    </row>
    <row r="23" spans="1:9" ht="22.95" customHeight="1">
      <c r="A23" s="33" t="s">
        <v>82</v>
      </c>
      <c r="F23" s="20">
        <f>+F13-F22</f>
        <v>-40808644</v>
      </c>
      <c r="G23" s="20">
        <f>+G13-G22</f>
        <v>-86133864</v>
      </c>
      <c r="H23" s="20">
        <f>+H13-H22</f>
        <v>-17165236</v>
      </c>
      <c r="I23" s="20">
        <f>+I13-I22</f>
        <v>-101395136</v>
      </c>
    </row>
    <row r="24" spans="1:9" ht="22.95" customHeight="1">
      <c r="A24" s="33" t="s">
        <v>83</v>
      </c>
      <c r="E24" s="34">
        <v>29</v>
      </c>
      <c r="F24" s="12">
        <v>534319</v>
      </c>
      <c r="G24" s="12">
        <v>-4330613</v>
      </c>
      <c r="H24" s="12">
        <v>446123</v>
      </c>
      <c r="I24" s="21">
        <v>0</v>
      </c>
    </row>
    <row r="25" spans="1:9" ht="22.95" customHeight="1">
      <c r="A25" s="33" t="s">
        <v>84</v>
      </c>
      <c r="F25" s="29">
        <f>SUM(F23:F24)</f>
        <v>-40274325</v>
      </c>
      <c r="G25" s="29">
        <f>SUM(G23:G24)</f>
        <v>-90464477</v>
      </c>
      <c r="H25" s="29">
        <f>SUM(H23:H24)</f>
        <v>-16719113</v>
      </c>
      <c r="I25" s="29">
        <f>SUM(I23:I24)</f>
        <v>-101395136</v>
      </c>
    </row>
    <row r="26" spans="1:9" ht="22.95" customHeight="1">
      <c r="A26" s="33" t="s">
        <v>85</v>
      </c>
      <c r="F26" s="15"/>
      <c r="G26" s="12"/>
      <c r="H26" s="7"/>
      <c r="I26" s="7"/>
    </row>
    <row r="27" spans="1:9" ht="22.95" customHeight="1">
      <c r="A27" s="33" t="s">
        <v>131</v>
      </c>
      <c r="F27" s="15"/>
      <c r="G27" s="12"/>
      <c r="H27" s="7"/>
      <c r="I27" s="7"/>
    </row>
    <row r="28" spans="1:9" ht="22.95" customHeight="1">
      <c r="B28" s="33" t="s">
        <v>132</v>
      </c>
      <c r="F28" s="15">
        <v>0</v>
      </c>
      <c r="G28" s="12">
        <v>-507525</v>
      </c>
      <c r="H28" s="7">
        <v>0</v>
      </c>
      <c r="I28" s="7">
        <v>-632925</v>
      </c>
    </row>
    <row r="29" spans="1:9" ht="22.95" customHeight="1" thickBot="1">
      <c r="A29" s="33" t="s">
        <v>86</v>
      </c>
      <c r="F29" s="16">
        <f>SUM(F25:F28)</f>
        <v>-40274325</v>
      </c>
      <c r="G29" s="16">
        <f t="shared" ref="G29:I29" si="0">SUM(G25:G28)</f>
        <v>-90972002</v>
      </c>
      <c r="H29" s="16">
        <f t="shared" si="0"/>
        <v>-16719113</v>
      </c>
      <c r="I29" s="16">
        <f t="shared" si="0"/>
        <v>-102028061</v>
      </c>
    </row>
    <row r="30" spans="1:9" ht="22.95" customHeight="1" thickTop="1">
      <c r="F30" s="5"/>
      <c r="G30" s="5"/>
      <c r="H30" s="35"/>
      <c r="I30" s="35"/>
    </row>
    <row r="31" spans="1:9" ht="22.95" customHeight="1">
      <c r="A31" s="50" t="s">
        <v>170</v>
      </c>
      <c r="E31" s="33"/>
    </row>
    <row r="32" spans="1:9" ht="22.95" customHeight="1">
      <c r="A32" s="50"/>
      <c r="B32" s="33" t="s">
        <v>167</v>
      </c>
      <c r="E32" s="34">
        <v>30</v>
      </c>
    </row>
    <row r="33" spans="1:9" ht="22.95" customHeight="1">
      <c r="A33" s="33" t="s">
        <v>172</v>
      </c>
      <c r="B33" s="73"/>
      <c r="F33" s="161">
        <f>+F25/1615123566</f>
        <v>-2.493575466782583E-2</v>
      </c>
      <c r="G33" s="161">
        <f>+G25/538350665</f>
        <v>-0.16804005805398234</v>
      </c>
      <c r="H33" s="161">
        <f>+H25/1615123566</f>
        <v>-1.0351599934490708E-2</v>
      </c>
      <c r="I33" s="161">
        <f>+I25/538350665</f>
        <v>-0.18834403408789324</v>
      </c>
    </row>
    <row r="34" spans="1:9" ht="22.95" customHeight="1">
      <c r="A34" s="33" t="s">
        <v>171</v>
      </c>
      <c r="B34" s="73"/>
      <c r="F34" s="161">
        <v>-2.493575466782583E-2</v>
      </c>
      <c r="G34" s="161">
        <v>-0.16804005805398234</v>
      </c>
      <c r="H34" s="161">
        <v>-1.0351599934490708E-2</v>
      </c>
      <c r="I34" s="161">
        <v>-0.18834403408789324</v>
      </c>
    </row>
    <row r="35" spans="1:9" ht="22.95" customHeight="1"/>
    <row r="36" spans="1:9" s="96" customFormat="1" ht="22.95" customHeight="1">
      <c r="A36" s="157"/>
      <c r="E36" s="147"/>
      <c r="F36" s="158"/>
      <c r="G36" s="158"/>
      <c r="H36" s="159"/>
      <c r="I36" s="159"/>
    </row>
    <row r="37" spans="1:9" ht="22.95" customHeight="1">
      <c r="F37" s="5"/>
      <c r="G37" s="5"/>
      <c r="H37" s="35"/>
      <c r="I37" s="11" t="s">
        <v>7</v>
      </c>
    </row>
    <row r="38" spans="1:9" ht="22.95" customHeight="1">
      <c r="F38" s="5"/>
      <c r="G38" s="5"/>
      <c r="H38" s="35"/>
      <c r="I38" s="11"/>
    </row>
    <row r="39" spans="1:9" ht="22.95" customHeight="1">
      <c r="F39" s="5"/>
      <c r="G39" s="5"/>
      <c r="H39" s="35"/>
      <c r="I39" s="11"/>
    </row>
    <row r="40" spans="1:9" ht="22.95" customHeight="1">
      <c r="F40" s="5"/>
      <c r="G40" s="5"/>
      <c r="H40" s="35"/>
      <c r="I40" s="11"/>
    </row>
    <row r="41" spans="1:9" ht="22.95" customHeight="1">
      <c r="F41" s="5"/>
      <c r="G41" s="5"/>
      <c r="H41" s="35"/>
      <c r="I41" s="25"/>
    </row>
    <row r="42" spans="1:9" ht="22.95" customHeight="1">
      <c r="F42" s="5"/>
      <c r="G42" s="5"/>
      <c r="H42" s="35"/>
      <c r="I42" s="25"/>
    </row>
    <row r="43" spans="1:9">
      <c r="A43" s="33" t="s">
        <v>33</v>
      </c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FC8E-4584-4666-BC86-1614B941E92E}">
  <sheetPr>
    <pageSetUpPr fitToPage="1"/>
  </sheetPr>
  <dimension ref="A1:J54"/>
  <sheetViews>
    <sheetView view="pageBreakPreview" topLeftCell="A7" zoomScale="85" zoomScaleNormal="85" zoomScaleSheetLayoutView="85" zoomScalePageLayoutView="55" workbookViewId="0">
      <selection activeCell="H13" sqref="H13"/>
    </sheetView>
  </sheetViews>
  <sheetFormatPr defaultColWidth="8" defaultRowHeight="14.4"/>
  <cols>
    <col min="1" max="1" width="28.109375" customWidth="1"/>
    <col min="2" max="2" width="5.6640625" customWidth="1"/>
    <col min="3" max="3" width="15.44140625" style="74" customWidth="1"/>
    <col min="4" max="4" width="13.33203125" style="74" customWidth="1"/>
    <col min="5" max="5" width="14" style="74" customWidth="1"/>
    <col min="6" max="6" width="17.88671875" style="74" customWidth="1"/>
    <col min="7" max="7" width="13.6640625" style="74" customWidth="1"/>
    <col min="8" max="8" width="13.88671875" style="74" customWidth="1"/>
    <col min="9" max="9" width="12.88671875" style="74" customWidth="1"/>
    <col min="10" max="10" width="13.44140625" bestFit="1" customWidth="1"/>
    <col min="257" max="257" width="30.5546875" customWidth="1"/>
    <col min="258" max="258" width="8.33203125" customWidth="1"/>
    <col min="259" max="259" width="15.88671875" customWidth="1"/>
    <col min="260" max="260" width="13.33203125" customWidth="1"/>
    <col min="261" max="261" width="14" customWidth="1"/>
    <col min="262" max="262" width="17.6640625" customWidth="1"/>
    <col min="263" max="263" width="13.6640625" customWidth="1"/>
    <col min="264" max="264" width="14.33203125" customWidth="1"/>
    <col min="265" max="265" width="12.88671875" customWidth="1"/>
    <col min="513" max="513" width="30.5546875" customWidth="1"/>
    <col min="514" max="514" width="8.33203125" customWidth="1"/>
    <col min="515" max="515" width="15.88671875" customWidth="1"/>
    <col min="516" max="516" width="13.33203125" customWidth="1"/>
    <col min="517" max="517" width="14" customWidth="1"/>
    <col min="518" max="518" width="17.6640625" customWidth="1"/>
    <col min="519" max="519" width="13.6640625" customWidth="1"/>
    <col min="520" max="520" width="14.33203125" customWidth="1"/>
    <col min="521" max="521" width="12.88671875" customWidth="1"/>
    <col min="769" max="769" width="30.5546875" customWidth="1"/>
    <col min="770" max="770" width="8.33203125" customWidth="1"/>
    <col min="771" max="771" width="15.88671875" customWidth="1"/>
    <col min="772" max="772" width="13.33203125" customWidth="1"/>
    <col min="773" max="773" width="14" customWidth="1"/>
    <col min="774" max="774" width="17.6640625" customWidth="1"/>
    <col min="775" max="775" width="13.6640625" customWidth="1"/>
    <col min="776" max="776" width="14.33203125" customWidth="1"/>
    <col min="777" max="777" width="12.88671875" customWidth="1"/>
    <col min="1025" max="1025" width="30.5546875" customWidth="1"/>
    <col min="1026" max="1026" width="8.33203125" customWidth="1"/>
    <col min="1027" max="1027" width="15.88671875" customWidth="1"/>
    <col min="1028" max="1028" width="13.33203125" customWidth="1"/>
    <col min="1029" max="1029" width="14" customWidth="1"/>
    <col min="1030" max="1030" width="17.6640625" customWidth="1"/>
    <col min="1031" max="1031" width="13.6640625" customWidth="1"/>
    <col min="1032" max="1032" width="14.33203125" customWidth="1"/>
    <col min="1033" max="1033" width="12.88671875" customWidth="1"/>
    <col min="1281" max="1281" width="30.5546875" customWidth="1"/>
    <col min="1282" max="1282" width="8.33203125" customWidth="1"/>
    <col min="1283" max="1283" width="15.88671875" customWidth="1"/>
    <col min="1284" max="1284" width="13.33203125" customWidth="1"/>
    <col min="1285" max="1285" width="14" customWidth="1"/>
    <col min="1286" max="1286" width="17.6640625" customWidth="1"/>
    <col min="1287" max="1287" width="13.6640625" customWidth="1"/>
    <col min="1288" max="1288" width="14.33203125" customWidth="1"/>
    <col min="1289" max="1289" width="12.88671875" customWidth="1"/>
    <col min="1537" max="1537" width="30.5546875" customWidth="1"/>
    <col min="1538" max="1538" width="8.33203125" customWidth="1"/>
    <col min="1539" max="1539" width="15.88671875" customWidth="1"/>
    <col min="1540" max="1540" width="13.33203125" customWidth="1"/>
    <col min="1541" max="1541" width="14" customWidth="1"/>
    <col min="1542" max="1542" width="17.6640625" customWidth="1"/>
    <col min="1543" max="1543" width="13.6640625" customWidth="1"/>
    <col min="1544" max="1544" width="14.33203125" customWidth="1"/>
    <col min="1545" max="1545" width="12.88671875" customWidth="1"/>
    <col min="1793" max="1793" width="30.5546875" customWidth="1"/>
    <col min="1794" max="1794" width="8.33203125" customWidth="1"/>
    <col min="1795" max="1795" width="15.88671875" customWidth="1"/>
    <col min="1796" max="1796" width="13.33203125" customWidth="1"/>
    <col min="1797" max="1797" width="14" customWidth="1"/>
    <col min="1798" max="1798" width="17.6640625" customWidth="1"/>
    <col min="1799" max="1799" width="13.6640625" customWidth="1"/>
    <col min="1800" max="1800" width="14.33203125" customWidth="1"/>
    <col min="1801" max="1801" width="12.88671875" customWidth="1"/>
    <col min="2049" max="2049" width="30.5546875" customWidth="1"/>
    <col min="2050" max="2050" width="8.33203125" customWidth="1"/>
    <col min="2051" max="2051" width="15.88671875" customWidth="1"/>
    <col min="2052" max="2052" width="13.33203125" customWidth="1"/>
    <col min="2053" max="2053" width="14" customWidth="1"/>
    <col min="2054" max="2054" width="17.6640625" customWidth="1"/>
    <col min="2055" max="2055" width="13.6640625" customWidth="1"/>
    <col min="2056" max="2056" width="14.33203125" customWidth="1"/>
    <col min="2057" max="2057" width="12.88671875" customWidth="1"/>
    <col min="2305" max="2305" width="30.5546875" customWidth="1"/>
    <col min="2306" max="2306" width="8.33203125" customWidth="1"/>
    <col min="2307" max="2307" width="15.88671875" customWidth="1"/>
    <col min="2308" max="2308" width="13.33203125" customWidth="1"/>
    <col min="2309" max="2309" width="14" customWidth="1"/>
    <col min="2310" max="2310" width="17.6640625" customWidth="1"/>
    <col min="2311" max="2311" width="13.6640625" customWidth="1"/>
    <col min="2312" max="2312" width="14.33203125" customWidth="1"/>
    <col min="2313" max="2313" width="12.88671875" customWidth="1"/>
    <col min="2561" max="2561" width="30.5546875" customWidth="1"/>
    <col min="2562" max="2562" width="8.33203125" customWidth="1"/>
    <col min="2563" max="2563" width="15.88671875" customWidth="1"/>
    <col min="2564" max="2564" width="13.33203125" customWidth="1"/>
    <col min="2565" max="2565" width="14" customWidth="1"/>
    <col min="2566" max="2566" width="17.6640625" customWidth="1"/>
    <col min="2567" max="2567" width="13.6640625" customWidth="1"/>
    <col min="2568" max="2568" width="14.33203125" customWidth="1"/>
    <col min="2569" max="2569" width="12.88671875" customWidth="1"/>
    <col min="2817" max="2817" width="30.5546875" customWidth="1"/>
    <col min="2818" max="2818" width="8.33203125" customWidth="1"/>
    <col min="2819" max="2819" width="15.88671875" customWidth="1"/>
    <col min="2820" max="2820" width="13.33203125" customWidth="1"/>
    <col min="2821" max="2821" width="14" customWidth="1"/>
    <col min="2822" max="2822" width="17.6640625" customWidth="1"/>
    <col min="2823" max="2823" width="13.6640625" customWidth="1"/>
    <col min="2824" max="2824" width="14.33203125" customWidth="1"/>
    <col min="2825" max="2825" width="12.88671875" customWidth="1"/>
    <col min="3073" max="3073" width="30.5546875" customWidth="1"/>
    <col min="3074" max="3074" width="8.33203125" customWidth="1"/>
    <col min="3075" max="3075" width="15.88671875" customWidth="1"/>
    <col min="3076" max="3076" width="13.33203125" customWidth="1"/>
    <col min="3077" max="3077" width="14" customWidth="1"/>
    <col min="3078" max="3078" width="17.6640625" customWidth="1"/>
    <col min="3079" max="3079" width="13.6640625" customWidth="1"/>
    <col min="3080" max="3080" width="14.33203125" customWidth="1"/>
    <col min="3081" max="3081" width="12.88671875" customWidth="1"/>
    <col min="3329" max="3329" width="30.5546875" customWidth="1"/>
    <col min="3330" max="3330" width="8.33203125" customWidth="1"/>
    <col min="3331" max="3331" width="15.88671875" customWidth="1"/>
    <col min="3332" max="3332" width="13.33203125" customWidth="1"/>
    <col min="3333" max="3333" width="14" customWidth="1"/>
    <col min="3334" max="3334" width="17.6640625" customWidth="1"/>
    <col min="3335" max="3335" width="13.6640625" customWidth="1"/>
    <col min="3336" max="3336" width="14.33203125" customWidth="1"/>
    <col min="3337" max="3337" width="12.88671875" customWidth="1"/>
    <col min="3585" max="3585" width="30.5546875" customWidth="1"/>
    <col min="3586" max="3586" width="8.33203125" customWidth="1"/>
    <col min="3587" max="3587" width="15.88671875" customWidth="1"/>
    <col min="3588" max="3588" width="13.33203125" customWidth="1"/>
    <col min="3589" max="3589" width="14" customWidth="1"/>
    <col min="3590" max="3590" width="17.6640625" customWidth="1"/>
    <col min="3591" max="3591" width="13.6640625" customWidth="1"/>
    <col min="3592" max="3592" width="14.33203125" customWidth="1"/>
    <col min="3593" max="3593" width="12.88671875" customWidth="1"/>
    <col min="3841" max="3841" width="30.5546875" customWidth="1"/>
    <col min="3842" max="3842" width="8.33203125" customWidth="1"/>
    <col min="3843" max="3843" width="15.88671875" customWidth="1"/>
    <col min="3844" max="3844" width="13.33203125" customWidth="1"/>
    <col min="3845" max="3845" width="14" customWidth="1"/>
    <col min="3846" max="3846" width="17.6640625" customWidth="1"/>
    <col min="3847" max="3847" width="13.6640625" customWidth="1"/>
    <col min="3848" max="3848" width="14.33203125" customWidth="1"/>
    <col min="3849" max="3849" width="12.88671875" customWidth="1"/>
    <col min="4097" max="4097" width="30.5546875" customWidth="1"/>
    <col min="4098" max="4098" width="8.33203125" customWidth="1"/>
    <col min="4099" max="4099" width="15.88671875" customWidth="1"/>
    <col min="4100" max="4100" width="13.33203125" customWidth="1"/>
    <col min="4101" max="4101" width="14" customWidth="1"/>
    <col min="4102" max="4102" width="17.6640625" customWidth="1"/>
    <col min="4103" max="4103" width="13.6640625" customWidth="1"/>
    <col min="4104" max="4104" width="14.33203125" customWidth="1"/>
    <col min="4105" max="4105" width="12.88671875" customWidth="1"/>
    <col min="4353" max="4353" width="30.5546875" customWidth="1"/>
    <col min="4354" max="4354" width="8.33203125" customWidth="1"/>
    <col min="4355" max="4355" width="15.88671875" customWidth="1"/>
    <col min="4356" max="4356" width="13.33203125" customWidth="1"/>
    <col min="4357" max="4357" width="14" customWidth="1"/>
    <col min="4358" max="4358" width="17.6640625" customWidth="1"/>
    <col min="4359" max="4359" width="13.6640625" customWidth="1"/>
    <col min="4360" max="4360" width="14.33203125" customWidth="1"/>
    <col min="4361" max="4361" width="12.88671875" customWidth="1"/>
    <col min="4609" max="4609" width="30.5546875" customWidth="1"/>
    <col min="4610" max="4610" width="8.33203125" customWidth="1"/>
    <col min="4611" max="4611" width="15.88671875" customWidth="1"/>
    <col min="4612" max="4612" width="13.33203125" customWidth="1"/>
    <col min="4613" max="4613" width="14" customWidth="1"/>
    <col min="4614" max="4614" width="17.6640625" customWidth="1"/>
    <col min="4615" max="4615" width="13.6640625" customWidth="1"/>
    <col min="4616" max="4616" width="14.33203125" customWidth="1"/>
    <col min="4617" max="4617" width="12.88671875" customWidth="1"/>
    <col min="4865" max="4865" width="30.5546875" customWidth="1"/>
    <col min="4866" max="4866" width="8.33203125" customWidth="1"/>
    <col min="4867" max="4867" width="15.88671875" customWidth="1"/>
    <col min="4868" max="4868" width="13.33203125" customWidth="1"/>
    <col min="4869" max="4869" width="14" customWidth="1"/>
    <col min="4870" max="4870" width="17.6640625" customWidth="1"/>
    <col min="4871" max="4871" width="13.6640625" customWidth="1"/>
    <col min="4872" max="4872" width="14.33203125" customWidth="1"/>
    <col min="4873" max="4873" width="12.88671875" customWidth="1"/>
    <col min="5121" max="5121" width="30.5546875" customWidth="1"/>
    <col min="5122" max="5122" width="8.33203125" customWidth="1"/>
    <col min="5123" max="5123" width="15.88671875" customWidth="1"/>
    <col min="5124" max="5124" width="13.33203125" customWidth="1"/>
    <col min="5125" max="5125" width="14" customWidth="1"/>
    <col min="5126" max="5126" width="17.6640625" customWidth="1"/>
    <col min="5127" max="5127" width="13.6640625" customWidth="1"/>
    <col min="5128" max="5128" width="14.33203125" customWidth="1"/>
    <col min="5129" max="5129" width="12.88671875" customWidth="1"/>
    <col min="5377" max="5377" width="30.5546875" customWidth="1"/>
    <col min="5378" max="5378" width="8.33203125" customWidth="1"/>
    <col min="5379" max="5379" width="15.88671875" customWidth="1"/>
    <col min="5380" max="5380" width="13.33203125" customWidth="1"/>
    <col min="5381" max="5381" width="14" customWidth="1"/>
    <col min="5382" max="5382" width="17.6640625" customWidth="1"/>
    <col min="5383" max="5383" width="13.6640625" customWidth="1"/>
    <col min="5384" max="5384" width="14.33203125" customWidth="1"/>
    <col min="5385" max="5385" width="12.88671875" customWidth="1"/>
    <col min="5633" max="5633" width="30.5546875" customWidth="1"/>
    <col min="5634" max="5634" width="8.33203125" customWidth="1"/>
    <col min="5635" max="5635" width="15.88671875" customWidth="1"/>
    <col min="5636" max="5636" width="13.33203125" customWidth="1"/>
    <col min="5637" max="5637" width="14" customWidth="1"/>
    <col min="5638" max="5638" width="17.6640625" customWidth="1"/>
    <col min="5639" max="5639" width="13.6640625" customWidth="1"/>
    <col min="5640" max="5640" width="14.33203125" customWidth="1"/>
    <col min="5641" max="5641" width="12.88671875" customWidth="1"/>
    <col min="5889" max="5889" width="30.5546875" customWidth="1"/>
    <col min="5890" max="5890" width="8.33203125" customWidth="1"/>
    <col min="5891" max="5891" width="15.88671875" customWidth="1"/>
    <col min="5892" max="5892" width="13.33203125" customWidth="1"/>
    <col min="5893" max="5893" width="14" customWidth="1"/>
    <col min="5894" max="5894" width="17.6640625" customWidth="1"/>
    <col min="5895" max="5895" width="13.6640625" customWidth="1"/>
    <col min="5896" max="5896" width="14.33203125" customWidth="1"/>
    <col min="5897" max="5897" width="12.88671875" customWidth="1"/>
    <col min="6145" max="6145" width="30.5546875" customWidth="1"/>
    <col min="6146" max="6146" width="8.33203125" customWidth="1"/>
    <col min="6147" max="6147" width="15.88671875" customWidth="1"/>
    <col min="6148" max="6148" width="13.33203125" customWidth="1"/>
    <col min="6149" max="6149" width="14" customWidth="1"/>
    <col min="6150" max="6150" width="17.6640625" customWidth="1"/>
    <col min="6151" max="6151" width="13.6640625" customWidth="1"/>
    <col min="6152" max="6152" width="14.33203125" customWidth="1"/>
    <col min="6153" max="6153" width="12.88671875" customWidth="1"/>
    <col min="6401" max="6401" width="30.5546875" customWidth="1"/>
    <col min="6402" max="6402" width="8.33203125" customWidth="1"/>
    <col min="6403" max="6403" width="15.88671875" customWidth="1"/>
    <col min="6404" max="6404" width="13.33203125" customWidth="1"/>
    <col min="6405" max="6405" width="14" customWidth="1"/>
    <col min="6406" max="6406" width="17.6640625" customWidth="1"/>
    <col min="6407" max="6407" width="13.6640625" customWidth="1"/>
    <col min="6408" max="6408" width="14.33203125" customWidth="1"/>
    <col min="6409" max="6409" width="12.88671875" customWidth="1"/>
    <col min="6657" max="6657" width="30.5546875" customWidth="1"/>
    <col min="6658" max="6658" width="8.33203125" customWidth="1"/>
    <col min="6659" max="6659" width="15.88671875" customWidth="1"/>
    <col min="6660" max="6660" width="13.33203125" customWidth="1"/>
    <col min="6661" max="6661" width="14" customWidth="1"/>
    <col min="6662" max="6662" width="17.6640625" customWidth="1"/>
    <col min="6663" max="6663" width="13.6640625" customWidth="1"/>
    <col min="6664" max="6664" width="14.33203125" customWidth="1"/>
    <col min="6665" max="6665" width="12.88671875" customWidth="1"/>
    <col min="6913" max="6913" width="30.5546875" customWidth="1"/>
    <col min="6914" max="6914" width="8.33203125" customWidth="1"/>
    <col min="6915" max="6915" width="15.88671875" customWidth="1"/>
    <col min="6916" max="6916" width="13.33203125" customWidth="1"/>
    <col min="6917" max="6917" width="14" customWidth="1"/>
    <col min="6918" max="6918" width="17.6640625" customWidth="1"/>
    <col min="6919" max="6919" width="13.6640625" customWidth="1"/>
    <col min="6920" max="6920" width="14.33203125" customWidth="1"/>
    <col min="6921" max="6921" width="12.88671875" customWidth="1"/>
    <col min="7169" max="7169" width="30.5546875" customWidth="1"/>
    <col min="7170" max="7170" width="8.33203125" customWidth="1"/>
    <col min="7171" max="7171" width="15.88671875" customWidth="1"/>
    <col min="7172" max="7172" width="13.33203125" customWidth="1"/>
    <col min="7173" max="7173" width="14" customWidth="1"/>
    <col min="7174" max="7174" width="17.6640625" customWidth="1"/>
    <col min="7175" max="7175" width="13.6640625" customWidth="1"/>
    <col min="7176" max="7176" width="14.33203125" customWidth="1"/>
    <col min="7177" max="7177" width="12.88671875" customWidth="1"/>
    <col min="7425" max="7425" width="30.5546875" customWidth="1"/>
    <col min="7426" max="7426" width="8.33203125" customWidth="1"/>
    <col min="7427" max="7427" width="15.88671875" customWidth="1"/>
    <col min="7428" max="7428" width="13.33203125" customWidth="1"/>
    <col min="7429" max="7429" width="14" customWidth="1"/>
    <col min="7430" max="7430" width="17.6640625" customWidth="1"/>
    <col min="7431" max="7431" width="13.6640625" customWidth="1"/>
    <col min="7432" max="7432" width="14.33203125" customWidth="1"/>
    <col min="7433" max="7433" width="12.88671875" customWidth="1"/>
    <col min="7681" max="7681" width="30.5546875" customWidth="1"/>
    <col min="7682" max="7682" width="8.33203125" customWidth="1"/>
    <col min="7683" max="7683" width="15.88671875" customWidth="1"/>
    <col min="7684" max="7684" width="13.33203125" customWidth="1"/>
    <col min="7685" max="7685" width="14" customWidth="1"/>
    <col min="7686" max="7686" width="17.6640625" customWidth="1"/>
    <col min="7687" max="7687" width="13.6640625" customWidth="1"/>
    <col min="7688" max="7688" width="14.33203125" customWidth="1"/>
    <col min="7689" max="7689" width="12.88671875" customWidth="1"/>
    <col min="7937" max="7937" width="30.5546875" customWidth="1"/>
    <col min="7938" max="7938" width="8.33203125" customWidth="1"/>
    <col min="7939" max="7939" width="15.88671875" customWidth="1"/>
    <col min="7940" max="7940" width="13.33203125" customWidth="1"/>
    <col min="7941" max="7941" width="14" customWidth="1"/>
    <col min="7942" max="7942" width="17.6640625" customWidth="1"/>
    <col min="7943" max="7943" width="13.6640625" customWidth="1"/>
    <col min="7944" max="7944" width="14.33203125" customWidth="1"/>
    <col min="7945" max="7945" width="12.88671875" customWidth="1"/>
    <col min="8193" max="8193" width="30.5546875" customWidth="1"/>
    <col min="8194" max="8194" width="8.33203125" customWidth="1"/>
    <col min="8195" max="8195" width="15.88671875" customWidth="1"/>
    <col min="8196" max="8196" width="13.33203125" customWidth="1"/>
    <col min="8197" max="8197" width="14" customWidth="1"/>
    <col min="8198" max="8198" width="17.6640625" customWidth="1"/>
    <col min="8199" max="8199" width="13.6640625" customWidth="1"/>
    <col min="8200" max="8200" width="14.33203125" customWidth="1"/>
    <col min="8201" max="8201" width="12.88671875" customWidth="1"/>
    <col min="8449" max="8449" width="30.5546875" customWidth="1"/>
    <col min="8450" max="8450" width="8.33203125" customWidth="1"/>
    <col min="8451" max="8451" width="15.88671875" customWidth="1"/>
    <col min="8452" max="8452" width="13.33203125" customWidth="1"/>
    <col min="8453" max="8453" width="14" customWidth="1"/>
    <col min="8454" max="8454" width="17.6640625" customWidth="1"/>
    <col min="8455" max="8455" width="13.6640625" customWidth="1"/>
    <col min="8456" max="8456" width="14.33203125" customWidth="1"/>
    <col min="8457" max="8457" width="12.88671875" customWidth="1"/>
    <col min="8705" max="8705" width="30.5546875" customWidth="1"/>
    <col min="8706" max="8706" width="8.33203125" customWidth="1"/>
    <col min="8707" max="8707" width="15.88671875" customWidth="1"/>
    <col min="8708" max="8708" width="13.33203125" customWidth="1"/>
    <col min="8709" max="8709" width="14" customWidth="1"/>
    <col min="8710" max="8710" width="17.6640625" customWidth="1"/>
    <col min="8711" max="8711" width="13.6640625" customWidth="1"/>
    <col min="8712" max="8712" width="14.33203125" customWidth="1"/>
    <col min="8713" max="8713" width="12.88671875" customWidth="1"/>
    <col min="8961" max="8961" width="30.5546875" customWidth="1"/>
    <col min="8962" max="8962" width="8.33203125" customWidth="1"/>
    <col min="8963" max="8963" width="15.88671875" customWidth="1"/>
    <col min="8964" max="8964" width="13.33203125" customWidth="1"/>
    <col min="8965" max="8965" width="14" customWidth="1"/>
    <col min="8966" max="8966" width="17.6640625" customWidth="1"/>
    <col min="8967" max="8967" width="13.6640625" customWidth="1"/>
    <col min="8968" max="8968" width="14.33203125" customWidth="1"/>
    <col min="8969" max="8969" width="12.88671875" customWidth="1"/>
    <col min="9217" max="9217" width="30.5546875" customWidth="1"/>
    <col min="9218" max="9218" width="8.33203125" customWidth="1"/>
    <col min="9219" max="9219" width="15.88671875" customWidth="1"/>
    <col min="9220" max="9220" width="13.33203125" customWidth="1"/>
    <col min="9221" max="9221" width="14" customWidth="1"/>
    <col min="9222" max="9222" width="17.6640625" customWidth="1"/>
    <col min="9223" max="9223" width="13.6640625" customWidth="1"/>
    <col min="9224" max="9224" width="14.33203125" customWidth="1"/>
    <col min="9225" max="9225" width="12.88671875" customWidth="1"/>
    <col min="9473" max="9473" width="30.5546875" customWidth="1"/>
    <col min="9474" max="9474" width="8.33203125" customWidth="1"/>
    <col min="9475" max="9475" width="15.88671875" customWidth="1"/>
    <col min="9476" max="9476" width="13.33203125" customWidth="1"/>
    <col min="9477" max="9477" width="14" customWidth="1"/>
    <col min="9478" max="9478" width="17.6640625" customWidth="1"/>
    <col min="9479" max="9479" width="13.6640625" customWidth="1"/>
    <col min="9480" max="9480" width="14.33203125" customWidth="1"/>
    <col min="9481" max="9481" width="12.88671875" customWidth="1"/>
    <col min="9729" max="9729" width="30.5546875" customWidth="1"/>
    <col min="9730" max="9730" width="8.33203125" customWidth="1"/>
    <col min="9731" max="9731" width="15.88671875" customWidth="1"/>
    <col min="9732" max="9732" width="13.33203125" customWidth="1"/>
    <col min="9733" max="9733" width="14" customWidth="1"/>
    <col min="9734" max="9734" width="17.6640625" customWidth="1"/>
    <col min="9735" max="9735" width="13.6640625" customWidth="1"/>
    <col min="9736" max="9736" width="14.33203125" customWidth="1"/>
    <col min="9737" max="9737" width="12.88671875" customWidth="1"/>
    <col min="9985" max="9985" width="30.5546875" customWidth="1"/>
    <col min="9986" max="9986" width="8.33203125" customWidth="1"/>
    <col min="9987" max="9987" width="15.88671875" customWidth="1"/>
    <col min="9988" max="9988" width="13.33203125" customWidth="1"/>
    <col min="9989" max="9989" width="14" customWidth="1"/>
    <col min="9990" max="9990" width="17.6640625" customWidth="1"/>
    <col min="9991" max="9991" width="13.6640625" customWidth="1"/>
    <col min="9992" max="9992" width="14.33203125" customWidth="1"/>
    <col min="9993" max="9993" width="12.88671875" customWidth="1"/>
    <col min="10241" max="10241" width="30.5546875" customWidth="1"/>
    <col min="10242" max="10242" width="8.33203125" customWidth="1"/>
    <col min="10243" max="10243" width="15.88671875" customWidth="1"/>
    <col min="10244" max="10244" width="13.33203125" customWidth="1"/>
    <col min="10245" max="10245" width="14" customWidth="1"/>
    <col min="10246" max="10246" width="17.6640625" customWidth="1"/>
    <col min="10247" max="10247" width="13.6640625" customWidth="1"/>
    <col min="10248" max="10248" width="14.33203125" customWidth="1"/>
    <col min="10249" max="10249" width="12.88671875" customWidth="1"/>
    <col min="10497" max="10497" width="30.5546875" customWidth="1"/>
    <col min="10498" max="10498" width="8.33203125" customWidth="1"/>
    <col min="10499" max="10499" width="15.88671875" customWidth="1"/>
    <col min="10500" max="10500" width="13.33203125" customWidth="1"/>
    <col min="10501" max="10501" width="14" customWidth="1"/>
    <col min="10502" max="10502" width="17.6640625" customWidth="1"/>
    <col min="10503" max="10503" width="13.6640625" customWidth="1"/>
    <col min="10504" max="10504" width="14.33203125" customWidth="1"/>
    <col min="10505" max="10505" width="12.88671875" customWidth="1"/>
    <col min="10753" max="10753" width="30.5546875" customWidth="1"/>
    <col min="10754" max="10754" width="8.33203125" customWidth="1"/>
    <col min="10755" max="10755" width="15.88671875" customWidth="1"/>
    <col min="10756" max="10756" width="13.33203125" customWidth="1"/>
    <col min="10757" max="10757" width="14" customWidth="1"/>
    <col min="10758" max="10758" width="17.6640625" customWidth="1"/>
    <col min="10759" max="10759" width="13.6640625" customWidth="1"/>
    <col min="10760" max="10760" width="14.33203125" customWidth="1"/>
    <col min="10761" max="10761" width="12.88671875" customWidth="1"/>
    <col min="11009" max="11009" width="30.5546875" customWidth="1"/>
    <col min="11010" max="11010" width="8.33203125" customWidth="1"/>
    <col min="11011" max="11011" width="15.88671875" customWidth="1"/>
    <col min="11012" max="11012" width="13.33203125" customWidth="1"/>
    <col min="11013" max="11013" width="14" customWidth="1"/>
    <col min="11014" max="11014" width="17.6640625" customWidth="1"/>
    <col min="11015" max="11015" width="13.6640625" customWidth="1"/>
    <col min="11016" max="11016" width="14.33203125" customWidth="1"/>
    <col min="11017" max="11017" width="12.88671875" customWidth="1"/>
    <col min="11265" max="11265" width="30.5546875" customWidth="1"/>
    <col min="11266" max="11266" width="8.33203125" customWidth="1"/>
    <col min="11267" max="11267" width="15.88671875" customWidth="1"/>
    <col min="11268" max="11268" width="13.33203125" customWidth="1"/>
    <col min="11269" max="11269" width="14" customWidth="1"/>
    <col min="11270" max="11270" width="17.6640625" customWidth="1"/>
    <col min="11271" max="11271" width="13.6640625" customWidth="1"/>
    <col min="11272" max="11272" width="14.33203125" customWidth="1"/>
    <col min="11273" max="11273" width="12.88671875" customWidth="1"/>
    <col min="11521" max="11521" width="30.5546875" customWidth="1"/>
    <col min="11522" max="11522" width="8.33203125" customWidth="1"/>
    <col min="11523" max="11523" width="15.88671875" customWidth="1"/>
    <col min="11524" max="11524" width="13.33203125" customWidth="1"/>
    <col min="11525" max="11525" width="14" customWidth="1"/>
    <col min="11526" max="11526" width="17.6640625" customWidth="1"/>
    <col min="11527" max="11527" width="13.6640625" customWidth="1"/>
    <col min="11528" max="11528" width="14.33203125" customWidth="1"/>
    <col min="11529" max="11529" width="12.88671875" customWidth="1"/>
    <col min="11777" max="11777" width="30.5546875" customWidth="1"/>
    <col min="11778" max="11778" width="8.33203125" customWidth="1"/>
    <col min="11779" max="11779" width="15.88671875" customWidth="1"/>
    <col min="11780" max="11780" width="13.33203125" customWidth="1"/>
    <col min="11781" max="11781" width="14" customWidth="1"/>
    <col min="11782" max="11782" width="17.6640625" customWidth="1"/>
    <col min="11783" max="11783" width="13.6640625" customWidth="1"/>
    <col min="11784" max="11784" width="14.33203125" customWidth="1"/>
    <col min="11785" max="11785" width="12.88671875" customWidth="1"/>
    <col min="12033" max="12033" width="30.5546875" customWidth="1"/>
    <col min="12034" max="12034" width="8.33203125" customWidth="1"/>
    <col min="12035" max="12035" width="15.88671875" customWidth="1"/>
    <col min="12036" max="12036" width="13.33203125" customWidth="1"/>
    <col min="12037" max="12037" width="14" customWidth="1"/>
    <col min="12038" max="12038" width="17.6640625" customWidth="1"/>
    <col min="12039" max="12039" width="13.6640625" customWidth="1"/>
    <col min="12040" max="12040" width="14.33203125" customWidth="1"/>
    <col min="12041" max="12041" width="12.88671875" customWidth="1"/>
    <col min="12289" max="12289" width="30.5546875" customWidth="1"/>
    <col min="12290" max="12290" width="8.33203125" customWidth="1"/>
    <col min="12291" max="12291" width="15.88671875" customWidth="1"/>
    <col min="12292" max="12292" width="13.33203125" customWidth="1"/>
    <col min="12293" max="12293" width="14" customWidth="1"/>
    <col min="12294" max="12294" width="17.6640625" customWidth="1"/>
    <col min="12295" max="12295" width="13.6640625" customWidth="1"/>
    <col min="12296" max="12296" width="14.33203125" customWidth="1"/>
    <col min="12297" max="12297" width="12.88671875" customWidth="1"/>
    <col min="12545" max="12545" width="30.5546875" customWidth="1"/>
    <col min="12546" max="12546" width="8.33203125" customWidth="1"/>
    <col min="12547" max="12547" width="15.88671875" customWidth="1"/>
    <col min="12548" max="12548" width="13.33203125" customWidth="1"/>
    <col min="12549" max="12549" width="14" customWidth="1"/>
    <col min="12550" max="12550" width="17.6640625" customWidth="1"/>
    <col min="12551" max="12551" width="13.6640625" customWidth="1"/>
    <col min="12552" max="12552" width="14.33203125" customWidth="1"/>
    <col min="12553" max="12553" width="12.88671875" customWidth="1"/>
    <col min="12801" max="12801" width="30.5546875" customWidth="1"/>
    <col min="12802" max="12802" width="8.33203125" customWidth="1"/>
    <col min="12803" max="12803" width="15.88671875" customWidth="1"/>
    <col min="12804" max="12804" width="13.33203125" customWidth="1"/>
    <col min="12805" max="12805" width="14" customWidth="1"/>
    <col min="12806" max="12806" width="17.6640625" customWidth="1"/>
    <col min="12807" max="12807" width="13.6640625" customWidth="1"/>
    <col min="12808" max="12808" width="14.33203125" customWidth="1"/>
    <col min="12809" max="12809" width="12.88671875" customWidth="1"/>
    <col min="13057" max="13057" width="30.5546875" customWidth="1"/>
    <col min="13058" max="13058" width="8.33203125" customWidth="1"/>
    <col min="13059" max="13059" width="15.88671875" customWidth="1"/>
    <col min="13060" max="13060" width="13.33203125" customWidth="1"/>
    <col min="13061" max="13061" width="14" customWidth="1"/>
    <col min="13062" max="13062" width="17.6640625" customWidth="1"/>
    <col min="13063" max="13063" width="13.6640625" customWidth="1"/>
    <col min="13064" max="13064" width="14.33203125" customWidth="1"/>
    <col min="13065" max="13065" width="12.88671875" customWidth="1"/>
    <col min="13313" max="13313" width="30.5546875" customWidth="1"/>
    <col min="13314" max="13314" width="8.33203125" customWidth="1"/>
    <col min="13315" max="13315" width="15.88671875" customWidth="1"/>
    <col min="13316" max="13316" width="13.33203125" customWidth="1"/>
    <col min="13317" max="13317" width="14" customWidth="1"/>
    <col min="13318" max="13318" width="17.6640625" customWidth="1"/>
    <col min="13319" max="13319" width="13.6640625" customWidth="1"/>
    <col min="13320" max="13320" width="14.33203125" customWidth="1"/>
    <col min="13321" max="13321" width="12.88671875" customWidth="1"/>
    <col min="13569" max="13569" width="30.5546875" customWidth="1"/>
    <col min="13570" max="13570" width="8.33203125" customWidth="1"/>
    <col min="13571" max="13571" width="15.88671875" customWidth="1"/>
    <col min="13572" max="13572" width="13.33203125" customWidth="1"/>
    <col min="13573" max="13573" width="14" customWidth="1"/>
    <col min="13574" max="13574" width="17.6640625" customWidth="1"/>
    <col min="13575" max="13575" width="13.6640625" customWidth="1"/>
    <col min="13576" max="13576" width="14.33203125" customWidth="1"/>
    <col min="13577" max="13577" width="12.88671875" customWidth="1"/>
    <col min="13825" max="13825" width="30.5546875" customWidth="1"/>
    <col min="13826" max="13826" width="8.33203125" customWidth="1"/>
    <col min="13827" max="13827" width="15.88671875" customWidth="1"/>
    <col min="13828" max="13828" width="13.33203125" customWidth="1"/>
    <col min="13829" max="13829" width="14" customWidth="1"/>
    <col min="13830" max="13830" width="17.6640625" customWidth="1"/>
    <col min="13831" max="13831" width="13.6640625" customWidth="1"/>
    <col min="13832" max="13832" width="14.33203125" customWidth="1"/>
    <col min="13833" max="13833" width="12.88671875" customWidth="1"/>
    <col min="14081" max="14081" width="30.5546875" customWidth="1"/>
    <col min="14082" max="14082" width="8.33203125" customWidth="1"/>
    <col min="14083" max="14083" width="15.88671875" customWidth="1"/>
    <col min="14084" max="14084" width="13.33203125" customWidth="1"/>
    <col min="14085" max="14085" width="14" customWidth="1"/>
    <col min="14086" max="14086" width="17.6640625" customWidth="1"/>
    <col min="14087" max="14087" width="13.6640625" customWidth="1"/>
    <col min="14088" max="14088" width="14.33203125" customWidth="1"/>
    <col min="14089" max="14089" width="12.88671875" customWidth="1"/>
    <col min="14337" max="14337" width="30.5546875" customWidth="1"/>
    <col min="14338" max="14338" width="8.33203125" customWidth="1"/>
    <col min="14339" max="14339" width="15.88671875" customWidth="1"/>
    <col min="14340" max="14340" width="13.33203125" customWidth="1"/>
    <col min="14341" max="14341" width="14" customWidth="1"/>
    <col min="14342" max="14342" width="17.6640625" customWidth="1"/>
    <col min="14343" max="14343" width="13.6640625" customWidth="1"/>
    <col min="14344" max="14344" width="14.33203125" customWidth="1"/>
    <col min="14345" max="14345" width="12.88671875" customWidth="1"/>
    <col min="14593" max="14593" width="30.5546875" customWidth="1"/>
    <col min="14594" max="14594" width="8.33203125" customWidth="1"/>
    <col min="14595" max="14595" width="15.88671875" customWidth="1"/>
    <col min="14596" max="14596" width="13.33203125" customWidth="1"/>
    <col min="14597" max="14597" width="14" customWidth="1"/>
    <col min="14598" max="14598" width="17.6640625" customWidth="1"/>
    <col min="14599" max="14599" width="13.6640625" customWidth="1"/>
    <col min="14600" max="14600" width="14.33203125" customWidth="1"/>
    <col min="14601" max="14601" width="12.88671875" customWidth="1"/>
    <col min="14849" max="14849" width="30.5546875" customWidth="1"/>
    <col min="14850" max="14850" width="8.33203125" customWidth="1"/>
    <col min="14851" max="14851" width="15.88671875" customWidth="1"/>
    <col min="14852" max="14852" width="13.33203125" customWidth="1"/>
    <col min="14853" max="14853" width="14" customWidth="1"/>
    <col min="14854" max="14854" width="17.6640625" customWidth="1"/>
    <col min="14855" max="14855" width="13.6640625" customWidth="1"/>
    <col min="14856" max="14856" width="14.33203125" customWidth="1"/>
    <col min="14857" max="14857" width="12.88671875" customWidth="1"/>
    <col min="15105" max="15105" width="30.5546875" customWidth="1"/>
    <col min="15106" max="15106" width="8.33203125" customWidth="1"/>
    <col min="15107" max="15107" width="15.88671875" customWidth="1"/>
    <col min="15108" max="15108" width="13.33203125" customWidth="1"/>
    <col min="15109" max="15109" width="14" customWidth="1"/>
    <col min="15110" max="15110" width="17.6640625" customWidth="1"/>
    <col min="15111" max="15111" width="13.6640625" customWidth="1"/>
    <col min="15112" max="15112" width="14.33203125" customWidth="1"/>
    <col min="15113" max="15113" width="12.88671875" customWidth="1"/>
    <col min="15361" max="15361" width="30.5546875" customWidth="1"/>
    <col min="15362" max="15362" width="8.33203125" customWidth="1"/>
    <col min="15363" max="15363" width="15.88671875" customWidth="1"/>
    <col min="15364" max="15364" width="13.33203125" customWidth="1"/>
    <col min="15365" max="15365" width="14" customWidth="1"/>
    <col min="15366" max="15366" width="17.6640625" customWidth="1"/>
    <col min="15367" max="15367" width="13.6640625" customWidth="1"/>
    <col min="15368" max="15368" width="14.33203125" customWidth="1"/>
    <col min="15369" max="15369" width="12.88671875" customWidth="1"/>
    <col min="15617" max="15617" width="30.5546875" customWidth="1"/>
    <col min="15618" max="15618" width="8.33203125" customWidth="1"/>
    <col min="15619" max="15619" width="15.88671875" customWidth="1"/>
    <col min="15620" max="15620" width="13.33203125" customWidth="1"/>
    <col min="15621" max="15621" width="14" customWidth="1"/>
    <col min="15622" max="15622" width="17.6640625" customWidth="1"/>
    <col min="15623" max="15623" width="13.6640625" customWidth="1"/>
    <col min="15624" max="15624" width="14.33203125" customWidth="1"/>
    <col min="15625" max="15625" width="12.88671875" customWidth="1"/>
    <col min="15873" max="15873" width="30.5546875" customWidth="1"/>
    <col min="15874" max="15874" width="8.33203125" customWidth="1"/>
    <col min="15875" max="15875" width="15.88671875" customWidth="1"/>
    <col min="15876" max="15876" width="13.33203125" customWidth="1"/>
    <col min="15877" max="15877" width="14" customWidth="1"/>
    <col min="15878" max="15878" width="17.6640625" customWidth="1"/>
    <col min="15879" max="15879" width="13.6640625" customWidth="1"/>
    <col min="15880" max="15880" width="14.33203125" customWidth="1"/>
    <col min="15881" max="15881" width="12.88671875" customWidth="1"/>
    <col min="16129" max="16129" width="30.5546875" customWidth="1"/>
    <col min="16130" max="16130" width="8.33203125" customWidth="1"/>
    <col min="16131" max="16131" width="15.88671875" customWidth="1"/>
    <col min="16132" max="16132" width="13.33203125" customWidth="1"/>
    <col min="16133" max="16133" width="14" customWidth="1"/>
    <col min="16134" max="16134" width="17.6640625" customWidth="1"/>
    <col min="16135" max="16135" width="13.6640625" customWidth="1"/>
    <col min="16136" max="16136" width="14.33203125" customWidth="1"/>
    <col min="16137" max="16137" width="12.88671875" customWidth="1"/>
  </cols>
  <sheetData>
    <row r="1" spans="1:10" ht="22.95" customHeight="1">
      <c r="I1" s="62">
        <v>8</v>
      </c>
    </row>
    <row r="2" spans="1:10" ht="22.9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</row>
    <row r="3" spans="1:10" ht="22.95" customHeight="1">
      <c r="A3" s="163" t="s">
        <v>87</v>
      </c>
      <c r="B3" s="163"/>
      <c r="C3" s="163"/>
      <c r="D3" s="163"/>
      <c r="E3" s="163"/>
      <c r="F3" s="163"/>
      <c r="G3" s="163"/>
      <c r="H3" s="163"/>
      <c r="I3" s="163"/>
    </row>
    <row r="4" spans="1:10" ht="22.95" customHeight="1">
      <c r="A4" s="163" t="s">
        <v>151</v>
      </c>
      <c r="B4" s="163"/>
      <c r="C4" s="163"/>
      <c r="D4" s="163"/>
      <c r="E4" s="163"/>
      <c r="F4" s="163"/>
      <c r="G4" s="163"/>
      <c r="H4" s="163"/>
      <c r="I4" s="163"/>
    </row>
    <row r="5" spans="1:10" ht="22.95" customHeight="1">
      <c r="A5" s="42"/>
      <c r="B5" s="42"/>
      <c r="C5" s="136"/>
      <c r="D5" s="76"/>
      <c r="E5" s="76"/>
      <c r="F5" s="76"/>
      <c r="G5" s="76"/>
      <c r="H5" s="76"/>
      <c r="I5" s="77" t="s">
        <v>2</v>
      </c>
    </row>
    <row r="6" spans="1:10" s="82" customFormat="1" ht="22.95" customHeight="1">
      <c r="A6" s="78"/>
      <c r="B6" s="78"/>
      <c r="C6" s="79"/>
      <c r="D6" s="79"/>
      <c r="E6" s="79"/>
      <c r="F6" s="80" t="s">
        <v>88</v>
      </c>
      <c r="G6" s="81"/>
      <c r="H6" s="81"/>
      <c r="I6" s="79"/>
    </row>
    <row r="7" spans="1:10" s="82" customFormat="1" ht="22.95" customHeight="1">
      <c r="A7" s="78"/>
      <c r="B7" s="78"/>
      <c r="C7" s="79"/>
      <c r="D7" s="79"/>
      <c r="E7" s="79"/>
      <c r="F7" s="80" t="s">
        <v>89</v>
      </c>
      <c r="G7" s="169" t="s">
        <v>90</v>
      </c>
      <c r="H7" s="169"/>
      <c r="I7" s="79"/>
    </row>
    <row r="8" spans="1:10" s="82" customFormat="1" ht="22.95" customHeight="1">
      <c r="A8" s="83"/>
      <c r="B8" s="83"/>
      <c r="C8" s="84" t="s">
        <v>91</v>
      </c>
      <c r="D8" s="84" t="s">
        <v>92</v>
      </c>
      <c r="E8" s="84" t="s">
        <v>93</v>
      </c>
      <c r="F8" s="80" t="s">
        <v>94</v>
      </c>
      <c r="G8" s="81" t="s">
        <v>64</v>
      </c>
      <c r="H8" s="79"/>
      <c r="I8" s="85"/>
    </row>
    <row r="9" spans="1:10" s="82" customFormat="1" ht="22.95" customHeight="1">
      <c r="A9" s="86"/>
      <c r="B9" s="86" t="s">
        <v>5</v>
      </c>
      <c r="C9" s="87" t="s">
        <v>95</v>
      </c>
      <c r="D9" s="87" t="s">
        <v>95</v>
      </c>
      <c r="E9" s="87" t="s">
        <v>96</v>
      </c>
      <c r="F9" s="88" t="s">
        <v>97</v>
      </c>
      <c r="G9" s="89" t="s">
        <v>98</v>
      </c>
      <c r="H9" s="89" t="s">
        <v>66</v>
      </c>
      <c r="I9" s="89" t="s">
        <v>99</v>
      </c>
    </row>
    <row r="10" spans="1:10" ht="22.95" customHeight="1">
      <c r="A10" s="33"/>
      <c r="B10" s="34"/>
      <c r="C10" s="35"/>
      <c r="D10" s="35"/>
      <c r="E10" s="35"/>
      <c r="F10" s="35"/>
      <c r="G10" s="35"/>
      <c r="H10" s="35"/>
      <c r="I10" s="35"/>
    </row>
    <row r="11" spans="1:10" ht="22.95" customHeight="1">
      <c r="A11" s="33" t="s">
        <v>100</v>
      </c>
      <c r="B11" s="34"/>
      <c r="C11" s="7">
        <v>807561783</v>
      </c>
      <c r="D11" s="7">
        <v>154863095</v>
      </c>
      <c r="E11" s="7">
        <v>-430699618</v>
      </c>
      <c r="F11" s="7">
        <v>548303</v>
      </c>
      <c r="G11" s="7">
        <v>3030000</v>
      </c>
      <c r="H11" s="7">
        <v>-356256344</v>
      </c>
      <c r="I11" s="7">
        <f>SUM(C11:H11)</f>
        <v>179047219</v>
      </c>
      <c r="J11" s="94"/>
    </row>
    <row r="12" spans="1:10" ht="22.95" customHeight="1">
      <c r="A12" s="33" t="s">
        <v>101</v>
      </c>
      <c r="B12" s="34"/>
      <c r="C12" s="7"/>
      <c r="D12" s="7"/>
      <c r="E12" s="7"/>
      <c r="F12" s="7"/>
      <c r="G12" s="7"/>
      <c r="H12" s="7"/>
      <c r="I12" s="7"/>
    </row>
    <row r="13" spans="1:10" ht="22.95" customHeight="1">
      <c r="A13" s="33" t="s">
        <v>84</v>
      </c>
      <c r="B13" s="34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-40274325</v>
      </c>
      <c r="I13" s="7">
        <f>SUM(C13:H13)</f>
        <v>-40274325</v>
      </c>
    </row>
    <row r="14" spans="1:10" ht="22.95" customHeight="1" thickBot="1">
      <c r="A14" s="33" t="s">
        <v>173</v>
      </c>
      <c r="B14" s="34"/>
      <c r="C14" s="18">
        <f t="shared" ref="C14:I14" si="0">SUM(C11:C13)</f>
        <v>807561783</v>
      </c>
      <c r="D14" s="18">
        <f t="shared" si="0"/>
        <v>154863095</v>
      </c>
      <c r="E14" s="18">
        <f t="shared" si="0"/>
        <v>-430699618</v>
      </c>
      <c r="F14" s="18">
        <f t="shared" si="0"/>
        <v>548303</v>
      </c>
      <c r="G14" s="18">
        <f t="shared" si="0"/>
        <v>3030000</v>
      </c>
      <c r="H14" s="18">
        <f>SUM(H11:H13)</f>
        <v>-396530669</v>
      </c>
      <c r="I14" s="18">
        <f t="shared" si="0"/>
        <v>138772894</v>
      </c>
      <c r="J14" s="94"/>
    </row>
    <row r="15" spans="1:10" ht="22.95" customHeight="1" thickTop="1">
      <c r="A15" s="33"/>
      <c r="B15" s="34"/>
      <c r="C15" s="7"/>
      <c r="D15" s="7"/>
      <c r="E15" s="7"/>
      <c r="F15" s="7"/>
      <c r="G15" s="7"/>
      <c r="H15" s="7"/>
      <c r="I15" s="7"/>
    </row>
    <row r="16" spans="1:10" ht="22.95" customHeight="1">
      <c r="A16" s="33" t="s">
        <v>102</v>
      </c>
      <c r="B16" s="34"/>
      <c r="C16" s="7">
        <v>268953799</v>
      </c>
      <c r="D16" s="7">
        <v>154863095</v>
      </c>
      <c r="E16" s="7">
        <v>0</v>
      </c>
      <c r="F16" s="7">
        <v>548303</v>
      </c>
      <c r="G16" s="7">
        <v>3030000</v>
      </c>
      <c r="H16" s="7">
        <v>-200923861</v>
      </c>
      <c r="I16" s="7">
        <f>SUM(C16:H16)</f>
        <v>226471336</v>
      </c>
    </row>
    <row r="17" spans="1:10" ht="22.95" customHeight="1">
      <c r="A17" s="33" t="s">
        <v>103</v>
      </c>
      <c r="B17" s="34"/>
      <c r="C17" s="7"/>
      <c r="D17" s="7"/>
      <c r="E17" s="7"/>
      <c r="F17" s="7"/>
      <c r="G17" s="7"/>
      <c r="H17" s="13"/>
      <c r="I17" s="7"/>
    </row>
    <row r="18" spans="1:10" ht="22.95" customHeight="1">
      <c r="A18" s="139" t="s">
        <v>168</v>
      </c>
      <c r="B18" s="34"/>
      <c r="C18" s="7">
        <v>233462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7">
        <f>SUM(C18:H18)</f>
        <v>233462</v>
      </c>
    </row>
    <row r="19" spans="1:10" s="91" customFormat="1" ht="22.95" customHeight="1">
      <c r="A19" s="33" t="s">
        <v>104</v>
      </c>
      <c r="B19" s="90"/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-90464477</v>
      </c>
      <c r="I19" s="7">
        <f t="shared" ref="I19:I20" si="1">SUM(C19:H19)</f>
        <v>-90464477</v>
      </c>
    </row>
    <row r="20" spans="1:10" s="91" customFormat="1" ht="22.95" customHeight="1">
      <c r="A20" s="33" t="s">
        <v>132</v>
      </c>
      <c r="B20" s="90"/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-507525</v>
      </c>
      <c r="I20" s="7">
        <f t="shared" si="1"/>
        <v>-507525</v>
      </c>
    </row>
    <row r="21" spans="1:10" s="91" customFormat="1" ht="22.95" customHeight="1" thickBot="1">
      <c r="A21" s="92" t="s">
        <v>152</v>
      </c>
      <c r="B21" s="90"/>
      <c r="C21" s="24">
        <f>SUM(C16:C20)</f>
        <v>269187261</v>
      </c>
      <c r="D21" s="24">
        <f t="shared" ref="D21:I21" si="2">SUM(D16:D20)</f>
        <v>154863095</v>
      </c>
      <c r="E21" s="24">
        <f t="shared" si="2"/>
        <v>0</v>
      </c>
      <c r="F21" s="24">
        <f t="shared" si="2"/>
        <v>548303</v>
      </c>
      <c r="G21" s="24">
        <f t="shared" si="2"/>
        <v>3030000</v>
      </c>
      <c r="H21" s="24">
        <f t="shared" si="2"/>
        <v>-291895863</v>
      </c>
      <c r="I21" s="24">
        <f t="shared" si="2"/>
        <v>135732796</v>
      </c>
      <c r="J21" s="137"/>
    </row>
    <row r="22" spans="1:10" s="91" customFormat="1" ht="22.95" customHeight="1" thickTop="1">
      <c r="A22" s="92"/>
      <c r="B22" s="90"/>
      <c r="C22" s="23"/>
      <c r="D22" s="23"/>
      <c r="E22" s="23"/>
      <c r="F22" s="23"/>
      <c r="G22" s="23"/>
      <c r="H22" s="23"/>
      <c r="I22" s="23"/>
    </row>
    <row r="23" spans="1:10" s="91" customFormat="1" ht="22.95" customHeight="1">
      <c r="A23" s="92"/>
      <c r="B23" s="90"/>
      <c r="C23" s="23"/>
      <c r="D23" s="23"/>
      <c r="E23" s="23"/>
      <c r="F23" s="23"/>
      <c r="G23" s="23"/>
      <c r="H23" s="23"/>
      <c r="I23" s="32" t="s">
        <v>7</v>
      </c>
    </row>
    <row r="24" spans="1:10" s="91" customFormat="1" ht="22.95" customHeight="1">
      <c r="A24" s="92"/>
      <c r="B24" s="90"/>
      <c r="C24" s="23"/>
      <c r="D24" s="23"/>
      <c r="E24" s="23"/>
      <c r="F24" s="23"/>
      <c r="G24" s="23"/>
      <c r="H24" s="23"/>
      <c r="I24" s="32"/>
    </row>
    <row r="25" spans="1:10" s="91" customFormat="1" ht="22.95" customHeight="1">
      <c r="A25" s="92"/>
      <c r="B25" s="90"/>
      <c r="C25" s="23"/>
      <c r="D25" s="23"/>
      <c r="E25" s="23"/>
      <c r="F25" s="23"/>
      <c r="G25" s="23"/>
      <c r="H25" s="23"/>
      <c r="I25" s="32"/>
    </row>
    <row r="26" spans="1:10" s="91" customFormat="1" ht="22.95" customHeight="1">
      <c r="A26" s="92"/>
      <c r="B26" s="90"/>
      <c r="C26" s="23"/>
      <c r="D26" s="23"/>
      <c r="E26" s="23"/>
      <c r="F26" s="23"/>
      <c r="G26" s="23"/>
      <c r="H26" s="23"/>
      <c r="I26" s="32"/>
    </row>
    <row r="27" spans="1:10" s="91" customFormat="1" ht="22.95" customHeight="1">
      <c r="A27" s="92"/>
      <c r="B27" s="90"/>
      <c r="C27" s="23"/>
      <c r="D27" s="23"/>
      <c r="E27" s="23"/>
      <c r="F27" s="23"/>
      <c r="G27" s="23"/>
      <c r="H27" s="23"/>
      <c r="I27" s="32"/>
    </row>
    <row r="28" spans="1:10" s="91" customFormat="1" ht="22.95" customHeight="1">
      <c r="A28" s="92"/>
      <c r="B28" s="90"/>
      <c r="C28" s="23"/>
      <c r="D28" s="23"/>
      <c r="E28" s="23"/>
      <c r="F28" s="23"/>
      <c r="G28" s="23"/>
      <c r="H28" s="23"/>
      <c r="I28" s="32"/>
    </row>
    <row r="29" spans="1:10" s="91" customFormat="1" ht="22.95" customHeight="1">
      <c r="A29" s="92"/>
      <c r="B29" s="90"/>
      <c r="C29" s="23"/>
      <c r="D29" s="23"/>
      <c r="E29" s="23"/>
      <c r="F29" s="23"/>
      <c r="G29" s="23"/>
      <c r="H29" s="23"/>
      <c r="I29" s="32"/>
    </row>
    <row r="30" spans="1:10" s="91" customFormat="1" ht="22.95" customHeight="1">
      <c r="A30" s="92"/>
      <c r="B30" s="90"/>
      <c r="C30" s="23"/>
      <c r="D30" s="23"/>
      <c r="E30" s="23"/>
      <c r="F30" s="23"/>
      <c r="G30" s="23"/>
      <c r="H30" s="23"/>
      <c r="I30" s="32"/>
    </row>
    <row r="31" spans="1:10" s="91" customFormat="1" ht="22.95" customHeight="1">
      <c r="A31" s="92"/>
      <c r="B31" s="90"/>
      <c r="C31" s="23"/>
      <c r="D31" s="23"/>
      <c r="E31" s="23"/>
      <c r="F31" s="23"/>
      <c r="G31" s="23"/>
      <c r="H31" s="23"/>
      <c r="I31" s="32"/>
    </row>
    <row r="32" spans="1:10" s="91" customFormat="1" ht="22.95" customHeight="1">
      <c r="A32" s="92"/>
      <c r="B32" s="90"/>
      <c r="C32" s="23"/>
      <c r="D32" s="23"/>
      <c r="E32" s="23"/>
      <c r="F32" s="23"/>
      <c r="G32" s="23"/>
      <c r="H32" s="23"/>
      <c r="I32" s="32"/>
    </row>
    <row r="33" spans="1:9" s="91" customFormat="1" ht="22.95" customHeight="1">
      <c r="A33" s="92"/>
      <c r="B33" s="90"/>
      <c r="C33" s="23"/>
      <c r="D33" s="23"/>
      <c r="E33" s="23"/>
      <c r="F33" s="23"/>
      <c r="G33" s="23"/>
      <c r="H33" s="23"/>
      <c r="I33" s="32"/>
    </row>
    <row r="34" spans="1:9" s="91" customFormat="1" ht="22.95" customHeight="1">
      <c r="A34" s="92"/>
      <c r="B34" s="90"/>
      <c r="C34" s="23"/>
      <c r="D34" s="23"/>
      <c r="E34" s="23"/>
      <c r="F34" s="23"/>
      <c r="G34" s="23"/>
      <c r="H34" s="23"/>
      <c r="I34" s="32"/>
    </row>
    <row r="35" spans="1:9" s="91" customFormat="1" ht="22.95" customHeight="1">
      <c r="A35" s="92"/>
      <c r="B35" s="90"/>
      <c r="C35" s="23"/>
      <c r="D35" s="23"/>
      <c r="E35" s="23"/>
      <c r="F35" s="23"/>
      <c r="G35" s="23"/>
      <c r="H35" s="23"/>
      <c r="I35" s="32"/>
    </row>
    <row r="36" spans="1:9" s="91" customFormat="1" ht="22.95" customHeight="1">
      <c r="A36" s="92"/>
      <c r="B36" s="90"/>
      <c r="C36" s="23"/>
      <c r="D36" s="23"/>
      <c r="E36" s="23"/>
      <c r="F36" s="23"/>
      <c r="G36" s="23"/>
      <c r="H36" s="23"/>
      <c r="I36" s="32"/>
    </row>
    <row r="37" spans="1:9" s="91" customFormat="1" ht="22.95" customHeight="1">
      <c r="A37" s="92"/>
      <c r="B37" s="90"/>
      <c r="C37" s="23"/>
      <c r="D37" s="23"/>
      <c r="E37" s="23"/>
      <c r="F37" s="23"/>
      <c r="G37" s="23"/>
      <c r="H37" s="23"/>
      <c r="I37" s="32"/>
    </row>
    <row r="38" spans="1:9" s="91" customFormat="1" ht="22.95" customHeight="1">
      <c r="A38" s="92"/>
      <c r="B38" s="90"/>
      <c r="C38" s="23"/>
      <c r="D38" s="23"/>
      <c r="E38" s="23"/>
      <c r="F38" s="23"/>
      <c r="G38" s="23"/>
      <c r="H38" s="23"/>
      <c r="I38" s="32"/>
    </row>
    <row r="39" spans="1:9" s="91" customFormat="1" ht="22.95" customHeight="1">
      <c r="A39" s="92"/>
      <c r="B39" s="90"/>
      <c r="C39" s="23"/>
      <c r="D39" s="23"/>
      <c r="E39" s="23"/>
      <c r="F39" s="23"/>
      <c r="G39" s="23"/>
      <c r="H39" s="23"/>
      <c r="I39" s="32"/>
    </row>
    <row r="40" spans="1:9" s="91" customFormat="1" ht="22.95" customHeight="1">
      <c r="A40" s="92"/>
      <c r="B40" s="90"/>
      <c r="C40" s="23"/>
      <c r="D40" s="23"/>
      <c r="E40" s="23"/>
      <c r="F40" s="23"/>
      <c r="G40" s="23"/>
      <c r="H40" s="23"/>
      <c r="I40" s="32"/>
    </row>
    <row r="41" spans="1:9" s="91" customFormat="1" ht="22.95" customHeight="1">
      <c r="A41" s="92"/>
      <c r="B41" s="90"/>
      <c r="C41" s="23"/>
      <c r="D41" s="23"/>
      <c r="E41" s="23"/>
      <c r="F41" s="23"/>
      <c r="G41" s="23"/>
      <c r="H41" s="23"/>
      <c r="I41" s="32"/>
    </row>
    <row r="42" spans="1:9" s="91" customFormat="1" ht="22.95" customHeight="1">
      <c r="A42" s="92"/>
      <c r="B42" s="90"/>
      <c r="C42" s="23"/>
      <c r="D42" s="23"/>
      <c r="E42" s="23"/>
      <c r="F42" s="23"/>
      <c r="G42" s="23"/>
      <c r="H42" s="23"/>
      <c r="I42" s="32"/>
    </row>
    <row r="43" spans="1:9" s="91" customFormat="1" ht="22.95" customHeight="1">
      <c r="A43" s="92"/>
      <c r="B43" s="90"/>
      <c r="C43" s="23"/>
      <c r="D43" s="23"/>
      <c r="E43" s="23"/>
      <c r="F43" s="23"/>
      <c r="G43" s="23"/>
      <c r="H43" s="23"/>
      <c r="I43" s="32"/>
    </row>
    <row r="44" spans="1:9" s="91" customFormat="1" ht="22.95" customHeight="1">
      <c r="A44" s="92"/>
      <c r="B44" s="90"/>
      <c r="C44" s="23"/>
      <c r="D44" s="23"/>
      <c r="E44" s="23"/>
      <c r="F44" s="23"/>
      <c r="G44" s="23"/>
      <c r="H44" s="23"/>
      <c r="I44" s="32"/>
    </row>
    <row r="45" spans="1:9" s="91" customFormat="1" ht="22.95" customHeight="1">
      <c r="A45" s="92"/>
      <c r="B45" s="90"/>
      <c r="C45" s="23"/>
      <c r="D45" s="23"/>
      <c r="E45" s="23"/>
      <c r="F45" s="23"/>
      <c r="G45" s="23"/>
      <c r="H45" s="23"/>
      <c r="I45" s="32"/>
    </row>
    <row r="46" spans="1:9" s="91" customFormat="1" ht="22.95" customHeight="1">
      <c r="A46" s="92"/>
      <c r="B46" s="90"/>
      <c r="C46" s="23"/>
      <c r="D46" s="23"/>
      <c r="E46" s="23"/>
      <c r="F46" s="23"/>
      <c r="G46" s="23"/>
      <c r="H46" s="23"/>
      <c r="I46" s="32"/>
    </row>
    <row r="47" spans="1:9" s="91" customFormat="1" ht="22.95" customHeight="1">
      <c r="A47" s="92"/>
      <c r="B47" s="90"/>
      <c r="C47" s="23"/>
      <c r="D47" s="23"/>
      <c r="E47" s="23"/>
      <c r="F47" s="23"/>
      <c r="G47" s="23"/>
      <c r="H47" s="23"/>
      <c r="I47" s="32"/>
    </row>
    <row r="48" spans="1:9" s="91" customFormat="1" ht="22.95" customHeight="1">
      <c r="A48" s="92"/>
      <c r="B48" s="90"/>
      <c r="C48" s="23"/>
      <c r="D48" s="23"/>
      <c r="E48" s="23"/>
      <c r="F48" s="23"/>
      <c r="G48" s="23"/>
      <c r="H48" s="23"/>
      <c r="I48" s="32"/>
    </row>
    <row r="49" spans="1:10" s="91" customFormat="1" ht="22.95" customHeight="1">
      <c r="A49" s="33" t="s">
        <v>33</v>
      </c>
      <c r="B49" s="90"/>
      <c r="C49" s="23"/>
      <c r="D49" s="23"/>
      <c r="E49" s="23"/>
      <c r="F49" s="23"/>
      <c r="G49" s="23"/>
      <c r="H49" s="23"/>
      <c r="I49" s="32"/>
    </row>
    <row r="50" spans="1:10" s="91" customFormat="1" ht="22.95" customHeight="1">
      <c r="A50" s="92"/>
      <c r="B50" s="90"/>
      <c r="C50" s="23"/>
      <c r="D50" s="23"/>
      <c r="E50" s="23"/>
      <c r="F50" s="23"/>
      <c r="G50" s="23"/>
      <c r="H50" s="23"/>
      <c r="I50" s="32"/>
    </row>
    <row r="51" spans="1:10" s="91" customFormat="1" ht="22.95" customHeight="1">
      <c r="A51" s="92"/>
      <c r="B51" s="90"/>
      <c r="C51" s="23"/>
      <c r="D51" s="23"/>
      <c r="E51" s="23"/>
      <c r="F51" s="23"/>
      <c r="G51" s="23"/>
      <c r="H51" s="23"/>
      <c r="I51" s="32"/>
    </row>
    <row r="52" spans="1:10" s="91" customFormat="1" ht="22.95" customHeight="1">
      <c r="B52" s="90"/>
      <c r="C52" s="23"/>
      <c r="D52" s="23"/>
      <c r="E52" s="23"/>
      <c r="F52" s="23"/>
      <c r="G52" s="23"/>
      <c r="H52" s="23"/>
      <c r="I52" s="32"/>
    </row>
    <row r="53" spans="1:10" s="91" customFormat="1" ht="22.95" customHeight="1">
      <c r="A53" s="92"/>
      <c r="B53" s="90"/>
      <c r="C53" s="23"/>
      <c r="D53" s="23"/>
      <c r="E53" s="23"/>
      <c r="F53" s="23"/>
      <c r="G53" s="23"/>
      <c r="H53" s="23"/>
      <c r="I53" s="32"/>
    </row>
    <row r="54" spans="1:10" s="91" customFormat="1" ht="22.95" customHeight="1">
      <c r="B54" s="90"/>
      <c r="C54" s="23"/>
      <c r="D54" s="23"/>
      <c r="E54" s="23"/>
      <c r="F54" s="23"/>
      <c r="G54" s="23"/>
      <c r="H54" s="23"/>
      <c r="I54" s="93"/>
      <c r="J54" s="135"/>
    </row>
  </sheetData>
  <mergeCells count="4">
    <mergeCell ref="A2:I2"/>
    <mergeCell ref="A3:I3"/>
    <mergeCell ref="A4:I4"/>
    <mergeCell ref="G7:H7"/>
  </mergeCells>
  <pageMargins left="0.95" right="0.25" top="0.75" bottom="0.5" header="0.3" footer="0.3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6B75-05C2-4598-9649-8824A7BC23AE}">
  <sheetPr>
    <pageSetUpPr fitToPage="1"/>
  </sheetPr>
  <dimension ref="A1:I50"/>
  <sheetViews>
    <sheetView view="pageBreakPreview" zoomScale="70" zoomScaleNormal="70" zoomScaleSheetLayoutView="70" workbookViewId="0">
      <selection activeCell="H10" sqref="H10"/>
    </sheetView>
  </sheetViews>
  <sheetFormatPr defaultColWidth="8" defaultRowHeight="14.4"/>
  <cols>
    <col min="1" max="1" width="27.6640625" customWidth="1"/>
    <col min="2" max="2" width="8.33203125" customWidth="1"/>
    <col min="3" max="3" width="15.88671875" style="74" customWidth="1"/>
    <col min="4" max="4" width="13.33203125" style="74" customWidth="1"/>
    <col min="5" max="5" width="14" style="74" customWidth="1"/>
    <col min="6" max="6" width="13.6640625" style="74" customWidth="1"/>
    <col min="7" max="7" width="14" style="74" customWidth="1"/>
    <col min="8" max="8" width="16" style="74" customWidth="1"/>
    <col min="9" max="9" width="12.5546875" bestFit="1" customWidth="1"/>
    <col min="256" max="256" width="30.5546875" customWidth="1"/>
    <col min="257" max="257" width="8.33203125" customWidth="1"/>
    <col min="258" max="258" width="15.88671875" customWidth="1"/>
    <col min="259" max="259" width="13.33203125" customWidth="1"/>
    <col min="260" max="260" width="14" customWidth="1"/>
    <col min="261" max="261" width="17.6640625" customWidth="1"/>
    <col min="262" max="262" width="13.6640625" customWidth="1"/>
    <col min="263" max="263" width="14.33203125" customWidth="1"/>
    <col min="264" max="264" width="12.88671875" customWidth="1"/>
    <col min="512" max="512" width="30.5546875" customWidth="1"/>
    <col min="513" max="513" width="8.33203125" customWidth="1"/>
    <col min="514" max="514" width="15.88671875" customWidth="1"/>
    <col min="515" max="515" width="13.33203125" customWidth="1"/>
    <col min="516" max="516" width="14" customWidth="1"/>
    <col min="517" max="517" width="17.6640625" customWidth="1"/>
    <col min="518" max="518" width="13.6640625" customWidth="1"/>
    <col min="519" max="519" width="14.33203125" customWidth="1"/>
    <col min="520" max="520" width="12.88671875" customWidth="1"/>
    <col min="768" max="768" width="30.5546875" customWidth="1"/>
    <col min="769" max="769" width="8.33203125" customWidth="1"/>
    <col min="770" max="770" width="15.88671875" customWidth="1"/>
    <col min="771" max="771" width="13.33203125" customWidth="1"/>
    <col min="772" max="772" width="14" customWidth="1"/>
    <col min="773" max="773" width="17.6640625" customWidth="1"/>
    <col min="774" max="774" width="13.6640625" customWidth="1"/>
    <col min="775" max="775" width="14.33203125" customWidth="1"/>
    <col min="776" max="776" width="12.88671875" customWidth="1"/>
    <col min="1024" max="1024" width="30.5546875" customWidth="1"/>
    <col min="1025" max="1025" width="8.33203125" customWidth="1"/>
    <col min="1026" max="1026" width="15.88671875" customWidth="1"/>
    <col min="1027" max="1027" width="13.33203125" customWidth="1"/>
    <col min="1028" max="1028" width="14" customWidth="1"/>
    <col min="1029" max="1029" width="17.6640625" customWidth="1"/>
    <col min="1030" max="1030" width="13.6640625" customWidth="1"/>
    <col min="1031" max="1031" width="14.33203125" customWidth="1"/>
    <col min="1032" max="1032" width="12.88671875" customWidth="1"/>
    <col min="1280" max="1280" width="30.5546875" customWidth="1"/>
    <col min="1281" max="1281" width="8.33203125" customWidth="1"/>
    <col min="1282" max="1282" width="15.88671875" customWidth="1"/>
    <col min="1283" max="1283" width="13.33203125" customWidth="1"/>
    <col min="1284" max="1284" width="14" customWidth="1"/>
    <col min="1285" max="1285" width="17.6640625" customWidth="1"/>
    <col min="1286" max="1286" width="13.6640625" customWidth="1"/>
    <col min="1287" max="1287" width="14.33203125" customWidth="1"/>
    <col min="1288" max="1288" width="12.88671875" customWidth="1"/>
    <col min="1536" max="1536" width="30.5546875" customWidth="1"/>
    <col min="1537" max="1537" width="8.33203125" customWidth="1"/>
    <col min="1538" max="1538" width="15.88671875" customWidth="1"/>
    <col min="1539" max="1539" width="13.33203125" customWidth="1"/>
    <col min="1540" max="1540" width="14" customWidth="1"/>
    <col min="1541" max="1541" width="17.6640625" customWidth="1"/>
    <col min="1542" max="1542" width="13.6640625" customWidth="1"/>
    <col min="1543" max="1543" width="14.33203125" customWidth="1"/>
    <col min="1544" max="1544" width="12.88671875" customWidth="1"/>
    <col min="1792" max="1792" width="30.5546875" customWidth="1"/>
    <col min="1793" max="1793" width="8.33203125" customWidth="1"/>
    <col min="1794" max="1794" width="15.88671875" customWidth="1"/>
    <col min="1795" max="1795" width="13.33203125" customWidth="1"/>
    <col min="1796" max="1796" width="14" customWidth="1"/>
    <col min="1797" max="1797" width="17.6640625" customWidth="1"/>
    <col min="1798" max="1798" width="13.6640625" customWidth="1"/>
    <col min="1799" max="1799" width="14.33203125" customWidth="1"/>
    <col min="1800" max="1800" width="12.88671875" customWidth="1"/>
    <col min="2048" max="2048" width="30.5546875" customWidth="1"/>
    <col min="2049" max="2049" width="8.33203125" customWidth="1"/>
    <col min="2050" max="2050" width="15.88671875" customWidth="1"/>
    <col min="2051" max="2051" width="13.33203125" customWidth="1"/>
    <col min="2052" max="2052" width="14" customWidth="1"/>
    <col min="2053" max="2053" width="17.6640625" customWidth="1"/>
    <col min="2054" max="2054" width="13.6640625" customWidth="1"/>
    <col min="2055" max="2055" width="14.33203125" customWidth="1"/>
    <col min="2056" max="2056" width="12.88671875" customWidth="1"/>
    <col min="2304" max="2304" width="30.5546875" customWidth="1"/>
    <col min="2305" max="2305" width="8.33203125" customWidth="1"/>
    <col min="2306" max="2306" width="15.88671875" customWidth="1"/>
    <col min="2307" max="2307" width="13.33203125" customWidth="1"/>
    <col min="2308" max="2308" width="14" customWidth="1"/>
    <col min="2309" max="2309" width="17.6640625" customWidth="1"/>
    <col min="2310" max="2310" width="13.6640625" customWidth="1"/>
    <col min="2311" max="2311" width="14.33203125" customWidth="1"/>
    <col min="2312" max="2312" width="12.88671875" customWidth="1"/>
    <col min="2560" max="2560" width="30.5546875" customWidth="1"/>
    <col min="2561" max="2561" width="8.33203125" customWidth="1"/>
    <col min="2562" max="2562" width="15.88671875" customWidth="1"/>
    <col min="2563" max="2563" width="13.33203125" customWidth="1"/>
    <col min="2564" max="2564" width="14" customWidth="1"/>
    <col min="2565" max="2565" width="17.6640625" customWidth="1"/>
    <col min="2566" max="2566" width="13.6640625" customWidth="1"/>
    <col min="2567" max="2567" width="14.33203125" customWidth="1"/>
    <col min="2568" max="2568" width="12.88671875" customWidth="1"/>
    <col min="2816" max="2816" width="30.5546875" customWidth="1"/>
    <col min="2817" max="2817" width="8.33203125" customWidth="1"/>
    <col min="2818" max="2818" width="15.88671875" customWidth="1"/>
    <col min="2819" max="2819" width="13.33203125" customWidth="1"/>
    <col min="2820" max="2820" width="14" customWidth="1"/>
    <col min="2821" max="2821" width="17.6640625" customWidth="1"/>
    <col min="2822" max="2822" width="13.6640625" customWidth="1"/>
    <col min="2823" max="2823" width="14.33203125" customWidth="1"/>
    <col min="2824" max="2824" width="12.88671875" customWidth="1"/>
    <col min="3072" max="3072" width="30.5546875" customWidth="1"/>
    <col min="3073" max="3073" width="8.33203125" customWidth="1"/>
    <col min="3074" max="3074" width="15.88671875" customWidth="1"/>
    <col min="3075" max="3075" width="13.33203125" customWidth="1"/>
    <col min="3076" max="3076" width="14" customWidth="1"/>
    <col min="3077" max="3077" width="17.6640625" customWidth="1"/>
    <col min="3078" max="3078" width="13.6640625" customWidth="1"/>
    <col min="3079" max="3079" width="14.33203125" customWidth="1"/>
    <col min="3080" max="3080" width="12.88671875" customWidth="1"/>
    <col min="3328" max="3328" width="30.5546875" customWidth="1"/>
    <col min="3329" max="3329" width="8.33203125" customWidth="1"/>
    <col min="3330" max="3330" width="15.88671875" customWidth="1"/>
    <col min="3331" max="3331" width="13.33203125" customWidth="1"/>
    <col min="3332" max="3332" width="14" customWidth="1"/>
    <col min="3333" max="3333" width="17.6640625" customWidth="1"/>
    <col min="3334" max="3334" width="13.6640625" customWidth="1"/>
    <col min="3335" max="3335" width="14.33203125" customWidth="1"/>
    <col min="3336" max="3336" width="12.88671875" customWidth="1"/>
    <col min="3584" max="3584" width="30.5546875" customWidth="1"/>
    <col min="3585" max="3585" width="8.33203125" customWidth="1"/>
    <col min="3586" max="3586" width="15.88671875" customWidth="1"/>
    <col min="3587" max="3587" width="13.33203125" customWidth="1"/>
    <col min="3588" max="3588" width="14" customWidth="1"/>
    <col min="3589" max="3589" width="17.6640625" customWidth="1"/>
    <col min="3590" max="3590" width="13.6640625" customWidth="1"/>
    <col min="3591" max="3591" width="14.33203125" customWidth="1"/>
    <col min="3592" max="3592" width="12.88671875" customWidth="1"/>
    <col min="3840" max="3840" width="30.5546875" customWidth="1"/>
    <col min="3841" max="3841" width="8.33203125" customWidth="1"/>
    <col min="3842" max="3842" width="15.88671875" customWidth="1"/>
    <col min="3843" max="3843" width="13.33203125" customWidth="1"/>
    <col min="3844" max="3844" width="14" customWidth="1"/>
    <col min="3845" max="3845" width="17.6640625" customWidth="1"/>
    <col min="3846" max="3846" width="13.6640625" customWidth="1"/>
    <col min="3847" max="3847" width="14.33203125" customWidth="1"/>
    <col min="3848" max="3848" width="12.88671875" customWidth="1"/>
    <col min="4096" max="4096" width="30.5546875" customWidth="1"/>
    <col min="4097" max="4097" width="8.33203125" customWidth="1"/>
    <col min="4098" max="4098" width="15.88671875" customWidth="1"/>
    <col min="4099" max="4099" width="13.33203125" customWidth="1"/>
    <col min="4100" max="4100" width="14" customWidth="1"/>
    <col min="4101" max="4101" width="17.6640625" customWidth="1"/>
    <col min="4102" max="4102" width="13.6640625" customWidth="1"/>
    <col min="4103" max="4103" width="14.33203125" customWidth="1"/>
    <col min="4104" max="4104" width="12.88671875" customWidth="1"/>
    <col min="4352" max="4352" width="30.5546875" customWidth="1"/>
    <col min="4353" max="4353" width="8.33203125" customWidth="1"/>
    <col min="4354" max="4354" width="15.88671875" customWidth="1"/>
    <col min="4355" max="4355" width="13.33203125" customWidth="1"/>
    <col min="4356" max="4356" width="14" customWidth="1"/>
    <col min="4357" max="4357" width="17.6640625" customWidth="1"/>
    <col min="4358" max="4358" width="13.6640625" customWidth="1"/>
    <col min="4359" max="4359" width="14.33203125" customWidth="1"/>
    <col min="4360" max="4360" width="12.88671875" customWidth="1"/>
    <col min="4608" max="4608" width="30.5546875" customWidth="1"/>
    <col min="4609" max="4609" width="8.33203125" customWidth="1"/>
    <col min="4610" max="4610" width="15.88671875" customWidth="1"/>
    <col min="4611" max="4611" width="13.33203125" customWidth="1"/>
    <col min="4612" max="4612" width="14" customWidth="1"/>
    <col min="4613" max="4613" width="17.6640625" customWidth="1"/>
    <col min="4614" max="4614" width="13.6640625" customWidth="1"/>
    <col min="4615" max="4615" width="14.33203125" customWidth="1"/>
    <col min="4616" max="4616" width="12.88671875" customWidth="1"/>
    <col min="4864" max="4864" width="30.5546875" customWidth="1"/>
    <col min="4865" max="4865" width="8.33203125" customWidth="1"/>
    <col min="4866" max="4866" width="15.88671875" customWidth="1"/>
    <col min="4867" max="4867" width="13.33203125" customWidth="1"/>
    <col min="4868" max="4868" width="14" customWidth="1"/>
    <col min="4869" max="4869" width="17.6640625" customWidth="1"/>
    <col min="4870" max="4870" width="13.6640625" customWidth="1"/>
    <col min="4871" max="4871" width="14.33203125" customWidth="1"/>
    <col min="4872" max="4872" width="12.88671875" customWidth="1"/>
    <col min="5120" max="5120" width="30.5546875" customWidth="1"/>
    <col min="5121" max="5121" width="8.33203125" customWidth="1"/>
    <col min="5122" max="5122" width="15.88671875" customWidth="1"/>
    <col min="5123" max="5123" width="13.33203125" customWidth="1"/>
    <col min="5124" max="5124" width="14" customWidth="1"/>
    <col min="5125" max="5125" width="17.6640625" customWidth="1"/>
    <col min="5126" max="5126" width="13.6640625" customWidth="1"/>
    <col min="5127" max="5127" width="14.33203125" customWidth="1"/>
    <col min="5128" max="5128" width="12.88671875" customWidth="1"/>
    <col min="5376" max="5376" width="30.5546875" customWidth="1"/>
    <col min="5377" max="5377" width="8.33203125" customWidth="1"/>
    <col min="5378" max="5378" width="15.88671875" customWidth="1"/>
    <col min="5379" max="5379" width="13.33203125" customWidth="1"/>
    <col min="5380" max="5380" width="14" customWidth="1"/>
    <col min="5381" max="5381" width="17.6640625" customWidth="1"/>
    <col min="5382" max="5382" width="13.6640625" customWidth="1"/>
    <col min="5383" max="5383" width="14.33203125" customWidth="1"/>
    <col min="5384" max="5384" width="12.88671875" customWidth="1"/>
    <col min="5632" max="5632" width="30.5546875" customWidth="1"/>
    <col min="5633" max="5633" width="8.33203125" customWidth="1"/>
    <col min="5634" max="5634" width="15.88671875" customWidth="1"/>
    <col min="5635" max="5635" width="13.33203125" customWidth="1"/>
    <col min="5636" max="5636" width="14" customWidth="1"/>
    <col min="5637" max="5637" width="17.6640625" customWidth="1"/>
    <col min="5638" max="5638" width="13.6640625" customWidth="1"/>
    <col min="5639" max="5639" width="14.33203125" customWidth="1"/>
    <col min="5640" max="5640" width="12.88671875" customWidth="1"/>
    <col min="5888" max="5888" width="30.5546875" customWidth="1"/>
    <col min="5889" max="5889" width="8.33203125" customWidth="1"/>
    <col min="5890" max="5890" width="15.88671875" customWidth="1"/>
    <col min="5891" max="5891" width="13.33203125" customWidth="1"/>
    <col min="5892" max="5892" width="14" customWidth="1"/>
    <col min="5893" max="5893" width="17.6640625" customWidth="1"/>
    <col min="5894" max="5894" width="13.6640625" customWidth="1"/>
    <col min="5895" max="5895" width="14.33203125" customWidth="1"/>
    <col min="5896" max="5896" width="12.88671875" customWidth="1"/>
    <col min="6144" max="6144" width="30.5546875" customWidth="1"/>
    <col min="6145" max="6145" width="8.33203125" customWidth="1"/>
    <col min="6146" max="6146" width="15.88671875" customWidth="1"/>
    <col min="6147" max="6147" width="13.33203125" customWidth="1"/>
    <col min="6148" max="6148" width="14" customWidth="1"/>
    <col min="6149" max="6149" width="17.6640625" customWidth="1"/>
    <col min="6150" max="6150" width="13.6640625" customWidth="1"/>
    <col min="6151" max="6151" width="14.33203125" customWidth="1"/>
    <col min="6152" max="6152" width="12.88671875" customWidth="1"/>
    <col min="6400" max="6400" width="30.5546875" customWidth="1"/>
    <col min="6401" max="6401" width="8.33203125" customWidth="1"/>
    <col min="6402" max="6402" width="15.88671875" customWidth="1"/>
    <col min="6403" max="6403" width="13.33203125" customWidth="1"/>
    <col min="6404" max="6404" width="14" customWidth="1"/>
    <col min="6405" max="6405" width="17.6640625" customWidth="1"/>
    <col min="6406" max="6406" width="13.6640625" customWidth="1"/>
    <col min="6407" max="6407" width="14.33203125" customWidth="1"/>
    <col min="6408" max="6408" width="12.88671875" customWidth="1"/>
    <col min="6656" max="6656" width="30.5546875" customWidth="1"/>
    <col min="6657" max="6657" width="8.33203125" customWidth="1"/>
    <col min="6658" max="6658" width="15.88671875" customWidth="1"/>
    <col min="6659" max="6659" width="13.33203125" customWidth="1"/>
    <col min="6660" max="6660" width="14" customWidth="1"/>
    <col min="6661" max="6661" width="17.6640625" customWidth="1"/>
    <col min="6662" max="6662" width="13.6640625" customWidth="1"/>
    <col min="6663" max="6663" width="14.33203125" customWidth="1"/>
    <col min="6664" max="6664" width="12.88671875" customWidth="1"/>
    <col min="6912" max="6912" width="30.5546875" customWidth="1"/>
    <col min="6913" max="6913" width="8.33203125" customWidth="1"/>
    <col min="6914" max="6914" width="15.88671875" customWidth="1"/>
    <col min="6915" max="6915" width="13.33203125" customWidth="1"/>
    <col min="6916" max="6916" width="14" customWidth="1"/>
    <col min="6917" max="6917" width="17.6640625" customWidth="1"/>
    <col min="6918" max="6918" width="13.6640625" customWidth="1"/>
    <col min="6919" max="6919" width="14.33203125" customWidth="1"/>
    <col min="6920" max="6920" width="12.88671875" customWidth="1"/>
    <col min="7168" max="7168" width="30.5546875" customWidth="1"/>
    <col min="7169" max="7169" width="8.33203125" customWidth="1"/>
    <col min="7170" max="7170" width="15.88671875" customWidth="1"/>
    <col min="7171" max="7171" width="13.33203125" customWidth="1"/>
    <col min="7172" max="7172" width="14" customWidth="1"/>
    <col min="7173" max="7173" width="17.6640625" customWidth="1"/>
    <col min="7174" max="7174" width="13.6640625" customWidth="1"/>
    <col min="7175" max="7175" width="14.33203125" customWidth="1"/>
    <col min="7176" max="7176" width="12.88671875" customWidth="1"/>
    <col min="7424" max="7424" width="30.5546875" customWidth="1"/>
    <col min="7425" max="7425" width="8.33203125" customWidth="1"/>
    <col min="7426" max="7426" width="15.88671875" customWidth="1"/>
    <col min="7427" max="7427" width="13.33203125" customWidth="1"/>
    <col min="7428" max="7428" width="14" customWidth="1"/>
    <col min="7429" max="7429" width="17.6640625" customWidth="1"/>
    <col min="7430" max="7430" width="13.6640625" customWidth="1"/>
    <col min="7431" max="7431" width="14.33203125" customWidth="1"/>
    <col min="7432" max="7432" width="12.88671875" customWidth="1"/>
    <col min="7680" max="7680" width="30.5546875" customWidth="1"/>
    <col min="7681" max="7681" width="8.33203125" customWidth="1"/>
    <col min="7682" max="7682" width="15.88671875" customWidth="1"/>
    <col min="7683" max="7683" width="13.33203125" customWidth="1"/>
    <col min="7684" max="7684" width="14" customWidth="1"/>
    <col min="7685" max="7685" width="17.6640625" customWidth="1"/>
    <col min="7686" max="7686" width="13.6640625" customWidth="1"/>
    <col min="7687" max="7687" width="14.33203125" customWidth="1"/>
    <col min="7688" max="7688" width="12.88671875" customWidth="1"/>
    <col min="7936" max="7936" width="30.5546875" customWidth="1"/>
    <col min="7937" max="7937" width="8.33203125" customWidth="1"/>
    <col min="7938" max="7938" width="15.88671875" customWidth="1"/>
    <col min="7939" max="7939" width="13.33203125" customWidth="1"/>
    <col min="7940" max="7940" width="14" customWidth="1"/>
    <col min="7941" max="7941" width="17.6640625" customWidth="1"/>
    <col min="7942" max="7942" width="13.6640625" customWidth="1"/>
    <col min="7943" max="7943" width="14.33203125" customWidth="1"/>
    <col min="7944" max="7944" width="12.88671875" customWidth="1"/>
    <col min="8192" max="8192" width="30.5546875" customWidth="1"/>
    <col min="8193" max="8193" width="8.33203125" customWidth="1"/>
    <col min="8194" max="8194" width="15.88671875" customWidth="1"/>
    <col min="8195" max="8195" width="13.33203125" customWidth="1"/>
    <col min="8196" max="8196" width="14" customWidth="1"/>
    <col min="8197" max="8197" width="17.6640625" customWidth="1"/>
    <col min="8198" max="8198" width="13.6640625" customWidth="1"/>
    <col min="8199" max="8199" width="14.33203125" customWidth="1"/>
    <col min="8200" max="8200" width="12.88671875" customWidth="1"/>
    <col min="8448" max="8448" width="30.5546875" customWidth="1"/>
    <col min="8449" max="8449" width="8.33203125" customWidth="1"/>
    <col min="8450" max="8450" width="15.88671875" customWidth="1"/>
    <col min="8451" max="8451" width="13.33203125" customWidth="1"/>
    <col min="8452" max="8452" width="14" customWidth="1"/>
    <col min="8453" max="8453" width="17.6640625" customWidth="1"/>
    <col min="8454" max="8454" width="13.6640625" customWidth="1"/>
    <col min="8455" max="8455" width="14.33203125" customWidth="1"/>
    <col min="8456" max="8456" width="12.88671875" customWidth="1"/>
    <col min="8704" max="8704" width="30.5546875" customWidth="1"/>
    <col min="8705" max="8705" width="8.33203125" customWidth="1"/>
    <col min="8706" max="8706" width="15.88671875" customWidth="1"/>
    <col min="8707" max="8707" width="13.33203125" customWidth="1"/>
    <col min="8708" max="8708" width="14" customWidth="1"/>
    <col min="8709" max="8709" width="17.6640625" customWidth="1"/>
    <col min="8710" max="8710" width="13.6640625" customWidth="1"/>
    <col min="8711" max="8711" width="14.33203125" customWidth="1"/>
    <col min="8712" max="8712" width="12.88671875" customWidth="1"/>
    <col min="8960" max="8960" width="30.5546875" customWidth="1"/>
    <col min="8961" max="8961" width="8.33203125" customWidth="1"/>
    <col min="8962" max="8962" width="15.88671875" customWidth="1"/>
    <col min="8963" max="8963" width="13.33203125" customWidth="1"/>
    <col min="8964" max="8964" width="14" customWidth="1"/>
    <col min="8965" max="8965" width="17.6640625" customWidth="1"/>
    <col min="8966" max="8966" width="13.6640625" customWidth="1"/>
    <col min="8967" max="8967" width="14.33203125" customWidth="1"/>
    <col min="8968" max="8968" width="12.88671875" customWidth="1"/>
    <col min="9216" max="9216" width="30.5546875" customWidth="1"/>
    <col min="9217" max="9217" width="8.33203125" customWidth="1"/>
    <col min="9218" max="9218" width="15.88671875" customWidth="1"/>
    <col min="9219" max="9219" width="13.33203125" customWidth="1"/>
    <col min="9220" max="9220" width="14" customWidth="1"/>
    <col min="9221" max="9221" width="17.6640625" customWidth="1"/>
    <col min="9222" max="9222" width="13.6640625" customWidth="1"/>
    <col min="9223" max="9223" width="14.33203125" customWidth="1"/>
    <col min="9224" max="9224" width="12.88671875" customWidth="1"/>
    <col min="9472" max="9472" width="30.5546875" customWidth="1"/>
    <col min="9473" max="9473" width="8.33203125" customWidth="1"/>
    <col min="9474" max="9474" width="15.88671875" customWidth="1"/>
    <col min="9475" max="9475" width="13.33203125" customWidth="1"/>
    <col min="9476" max="9476" width="14" customWidth="1"/>
    <col min="9477" max="9477" width="17.6640625" customWidth="1"/>
    <col min="9478" max="9478" width="13.6640625" customWidth="1"/>
    <col min="9479" max="9479" width="14.33203125" customWidth="1"/>
    <col min="9480" max="9480" width="12.88671875" customWidth="1"/>
    <col min="9728" max="9728" width="30.5546875" customWidth="1"/>
    <col min="9729" max="9729" width="8.33203125" customWidth="1"/>
    <col min="9730" max="9730" width="15.88671875" customWidth="1"/>
    <col min="9731" max="9731" width="13.33203125" customWidth="1"/>
    <col min="9732" max="9732" width="14" customWidth="1"/>
    <col min="9733" max="9733" width="17.6640625" customWidth="1"/>
    <col min="9734" max="9734" width="13.6640625" customWidth="1"/>
    <col min="9735" max="9735" width="14.33203125" customWidth="1"/>
    <col min="9736" max="9736" width="12.88671875" customWidth="1"/>
    <col min="9984" max="9984" width="30.5546875" customWidth="1"/>
    <col min="9985" max="9985" width="8.33203125" customWidth="1"/>
    <col min="9986" max="9986" width="15.88671875" customWidth="1"/>
    <col min="9987" max="9987" width="13.33203125" customWidth="1"/>
    <col min="9988" max="9988" width="14" customWidth="1"/>
    <col min="9989" max="9989" width="17.6640625" customWidth="1"/>
    <col min="9990" max="9990" width="13.6640625" customWidth="1"/>
    <col min="9991" max="9991" width="14.33203125" customWidth="1"/>
    <col min="9992" max="9992" width="12.88671875" customWidth="1"/>
    <col min="10240" max="10240" width="30.5546875" customWidth="1"/>
    <col min="10241" max="10241" width="8.33203125" customWidth="1"/>
    <col min="10242" max="10242" width="15.88671875" customWidth="1"/>
    <col min="10243" max="10243" width="13.33203125" customWidth="1"/>
    <col min="10244" max="10244" width="14" customWidth="1"/>
    <col min="10245" max="10245" width="17.6640625" customWidth="1"/>
    <col min="10246" max="10246" width="13.6640625" customWidth="1"/>
    <col min="10247" max="10247" width="14.33203125" customWidth="1"/>
    <col min="10248" max="10248" width="12.88671875" customWidth="1"/>
    <col min="10496" max="10496" width="30.5546875" customWidth="1"/>
    <col min="10497" max="10497" width="8.33203125" customWidth="1"/>
    <col min="10498" max="10498" width="15.88671875" customWidth="1"/>
    <col min="10499" max="10499" width="13.33203125" customWidth="1"/>
    <col min="10500" max="10500" width="14" customWidth="1"/>
    <col min="10501" max="10501" width="17.6640625" customWidth="1"/>
    <col min="10502" max="10502" width="13.6640625" customWidth="1"/>
    <col min="10503" max="10503" width="14.33203125" customWidth="1"/>
    <col min="10504" max="10504" width="12.88671875" customWidth="1"/>
    <col min="10752" max="10752" width="30.5546875" customWidth="1"/>
    <col min="10753" max="10753" width="8.33203125" customWidth="1"/>
    <col min="10754" max="10754" width="15.88671875" customWidth="1"/>
    <col min="10755" max="10755" width="13.33203125" customWidth="1"/>
    <col min="10756" max="10756" width="14" customWidth="1"/>
    <col min="10757" max="10757" width="17.6640625" customWidth="1"/>
    <col min="10758" max="10758" width="13.6640625" customWidth="1"/>
    <col min="10759" max="10759" width="14.33203125" customWidth="1"/>
    <col min="10760" max="10760" width="12.88671875" customWidth="1"/>
    <col min="11008" max="11008" width="30.5546875" customWidth="1"/>
    <col min="11009" max="11009" width="8.33203125" customWidth="1"/>
    <col min="11010" max="11010" width="15.88671875" customWidth="1"/>
    <col min="11011" max="11011" width="13.33203125" customWidth="1"/>
    <col min="11012" max="11012" width="14" customWidth="1"/>
    <col min="11013" max="11013" width="17.6640625" customWidth="1"/>
    <col min="11014" max="11014" width="13.6640625" customWidth="1"/>
    <col min="11015" max="11015" width="14.33203125" customWidth="1"/>
    <col min="11016" max="11016" width="12.88671875" customWidth="1"/>
    <col min="11264" max="11264" width="30.5546875" customWidth="1"/>
    <col min="11265" max="11265" width="8.33203125" customWidth="1"/>
    <col min="11266" max="11266" width="15.88671875" customWidth="1"/>
    <col min="11267" max="11267" width="13.33203125" customWidth="1"/>
    <col min="11268" max="11268" width="14" customWidth="1"/>
    <col min="11269" max="11269" width="17.6640625" customWidth="1"/>
    <col min="11270" max="11270" width="13.6640625" customWidth="1"/>
    <col min="11271" max="11271" width="14.33203125" customWidth="1"/>
    <col min="11272" max="11272" width="12.88671875" customWidth="1"/>
    <col min="11520" max="11520" width="30.5546875" customWidth="1"/>
    <col min="11521" max="11521" width="8.33203125" customWidth="1"/>
    <col min="11522" max="11522" width="15.88671875" customWidth="1"/>
    <col min="11523" max="11523" width="13.33203125" customWidth="1"/>
    <col min="11524" max="11524" width="14" customWidth="1"/>
    <col min="11525" max="11525" width="17.6640625" customWidth="1"/>
    <col min="11526" max="11526" width="13.6640625" customWidth="1"/>
    <col min="11527" max="11527" width="14.33203125" customWidth="1"/>
    <col min="11528" max="11528" width="12.88671875" customWidth="1"/>
    <col min="11776" max="11776" width="30.5546875" customWidth="1"/>
    <col min="11777" max="11777" width="8.33203125" customWidth="1"/>
    <col min="11778" max="11778" width="15.88671875" customWidth="1"/>
    <col min="11779" max="11779" width="13.33203125" customWidth="1"/>
    <col min="11780" max="11780" width="14" customWidth="1"/>
    <col min="11781" max="11781" width="17.6640625" customWidth="1"/>
    <col min="11782" max="11782" width="13.6640625" customWidth="1"/>
    <col min="11783" max="11783" width="14.33203125" customWidth="1"/>
    <col min="11784" max="11784" width="12.88671875" customWidth="1"/>
    <col min="12032" max="12032" width="30.5546875" customWidth="1"/>
    <col min="12033" max="12033" width="8.33203125" customWidth="1"/>
    <col min="12034" max="12034" width="15.88671875" customWidth="1"/>
    <col min="12035" max="12035" width="13.33203125" customWidth="1"/>
    <col min="12036" max="12036" width="14" customWidth="1"/>
    <col min="12037" max="12037" width="17.6640625" customWidth="1"/>
    <col min="12038" max="12038" width="13.6640625" customWidth="1"/>
    <col min="12039" max="12039" width="14.33203125" customWidth="1"/>
    <col min="12040" max="12040" width="12.88671875" customWidth="1"/>
    <col min="12288" max="12288" width="30.5546875" customWidth="1"/>
    <col min="12289" max="12289" width="8.33203125" customWidth="1"/>
    <col min="12290" max="12290" width="15.88671875" customWidth="1"/>
    <col min="12291" max="12291" width="13.33203125" customWidth="1"/>
    <col min="12292" max="12292" width="14" customWidth="1"/>
    <col min="12293" max="12293" width="17.6640625" customWidth="1"/>
    <col min="12294" max="12294" width="13.6640625" customWidth="1"/>
    <col min="12295" max="12295" width="14.33203125" customWidth="1"/>
    <col min="12296" max="12296" width="12.88671875" customWidth="1"/>
    <col min="12544" max="12544" width="30.5546875" customWidth="1"/>
    <col min="12545" max="12545" width="8.33203125" customWidth="1"/>
    <col min="12546" max="12546" width="15.88671875" customWidth="1"/>
    <col min="12547" max="12547" width="13.33203125" customWidth="1"/>
    <col min="12548" max="12548" width="14" customWidth="1"/>
    <col min="12549" max="12549" width="17.6640625" customWidth="1"/>
    <col min="12550" max="12550" width="13.6640625" customWidth="1"/>
    <col min="12551" max="12551" width="14.33203125" customWidth="1"/>
    <col min="12552" max="12552" width="12.88671875" customWidth="1"/>
    <col min="12800" max="12800" width="30.5546875" customWidth="1"/>
    <col min="12801" max="12801" width="8.33203125" customWidth="1"/>
    <col min="12802" max="12802" width="15.88671875" customWidth="1"/>
    <col min="12803" max="12803" width="13.33203125" customWidth="1"/>
    <col min="12804" max="12804" width="14" customWidth="1"/>
    <col min="12805" max="12805" width="17.6640625" customWidth="1"/>
    <col min="12806" max="12806" width="13.6640625" customWidth="1"/>
    <col min="12807" max="12807" width="14.33203125" customWidth="1"/>
    <col min="12808" max="12808" width="12.88671875" customWidth="1"/>
    <col min="13056" max="13056" width="30.5546875" customWidth="1"/>
    <col min="13057" max="13057" width="8.33203125" customWidth="1"/>
    <col min="13058" max="13058" width="15.88671875" customWidth="1"/>
    <col min="13059" max="13059" width="13.33203125" customWidth="1"/>
    <col min="13060" max="13060" width="14" customWidth="1"/>
    <col min="13061" max="13061" width="17.6640625" customWidth="1"/>
    <col min="13062" max="13062" width="13.6640625" customWidth="1"/>
    <col min="13063" max="13063" width="14.33203125" customWidth="1"/>
    <col min="13064" max="13064" width="12.88671875" customWidth="1"/>
    <col min="13312" max="13312" width="30.5546875" customWidth="1"/>
    <col min="13313" max="13313" width="8.33203125" customWidth="1"/>
    <col min="13314" max="13314" width="15.88671875" customWidth="1"/>
    <col min="13315" max="13315" width="13.33203125" customWidth="1"/>
    <col min="13316" max="13316" width="14" customWidth="1"/>
    <col min="13317" max="13317" width="17.6640625" customWidth="1"/>
    <col min="13318" max="13318" width="13.6640625" customWidth="1"/>
    <col min="13319" max="13319" width="14.33203125" customWidth="1"/>
    <col min="13320" max="13320" width="12.88671875" customWidth="1"/>
    <col min="13568" max="13568" width="30.5546875" customWidth="1"/>
    <col min="13569" max="13569" width="8.33203125" customWidth="1"/>
    <col min="13570" max="13570" width="15.88671875" customWidth="1"/>
    <col min="13571" max="13571" width="13.33203125" customWidth="1"/>
    <col min="13572" max="13572" width="14" customWidth="1"/>
    <col min="13573" max="13573" width="17.6640625" customWidth="1"/>
    <col min="13574" max="13574" width="13.6640625" customWidth="1"/>
    <col min="13575" max="13575" width="14.33203125" customWidth="1"/>
    <col min="13576" max="13576" width="12.88671875" customWidth="1"/>
    <col min="13824" max="13824" width="30.5546875" customWidth="1"/>
    <col min="13825" max="13825" width="8.33203125" customWidth="1"/>
    <col min="13826" max="13826" width="15.88671875" customWidth="1"/>
    <col min="13827" max="13827" width="13.33203125" customWidth="1"/>
    <col min="13828" max="13828" width="14" customWidth="1"/>
    <col min="13829" max="13829" width="17.6640625" customWidth="1"/>
    <col min="13830" max="13830" width="13.6640625" customWidth="1"/>
    <col min="13831" max="13831" width="14.33203125" customWidth="1"/>
    <col min="13832" max="13832" width="12.88671875" customWidth="1"/>
    <col min="14080" max="14080" width="30.5546875" customWidth="1"/>
    <col min="14081" max="14081" width="8.33203125" customWidth="1"/>
    <col min="14082" max="14082" width="15.88671875" customWidth="1"/>
    <col min="14083" max="14083" width="13.33203125" customWidth="1"/>
    <col min="14084" max="14084" width="14" customWidth="1"/>
    <col min="14085" max="14085" width="17.6640625" customWidth="1"/>
    <col min="14086" max="14086" width="13.6640625" customWidth="1"/>
    <col min="14087" max="14087" width="14.33203125" customWidth="1"/>
    <col min="14088" max="14088" width="12.88671875" customWidth="1"/>
    <col min="14336" max="14336" width="30.5546875" customWidth="1"/>
    <col min="14337" max="14337" width="8.33203125" customWidth="1"/>
    <col min="14338" max="14338" width="15.88671875" customWidth="1"/>
    <col min="14339" max="14339" width="13.33203125" customWidth="1"/>
    <col min="14340" max="14340" width="14" customWidth="1"/>
    <col min="14341" max="14341" width="17.6640625" customWidth="1"/>
    <col min="14342" max="14342" width="13.6640625" customWidth="1"/>
    <col min="14343" max="14343" width="14.33203125" customWidth="1"/>
    <col min="14344" max="14344" width="12.88671875" customWidth="1"/>
    <col min="14592" max="14592" width="30.5546875" customWidth="1"/>
    <col min="14593" max="14593" width="8.33203125" customWidth="1"/>
    <col min="14594" max="14594" width="15.88671875" customWidth="1"/>
    <col min="14595" max="14595" width="13.33203125" customWidth="1"/>
    <col min="14596" max="14596" width="14" customWidth="1"/>
    <col min="14597" max="14597" width="17.6640625" customWidth="1"/>
    <col min="14598" max="14598" width="13.6640625" customWidth="1"/>
    <col min="14599" max="14599" width="14.33203125" customWidth="1"/>
    <col min="14600" max="14600" width="12.88671875" customWidth="1"/>
    <col min="14848" max="14848" width="30.5546875" customWidth="1"/>
    <col min="14849" max="14849" width="8.33203125" customWidth="1"/>
    <col min="14850" max="14850" width="15.88671875" customWidth="1"/>
    <col min="14851" max="14851" width="13.33203125" customWidth="1"/>
    <col min="14852" max="14852" width="14" customWidth="1"/>
    <col min="14853" max="14853" width="17.6640625" customWidth="1"/>
    <col min="14854" max="14854" width="13.6640625" customWidth="1"/>
    <col min="14855" max="14855" width="14.33203125" customWidth="1"/>
    <col min="14856" max="14856" width="12.88671875" customWidth="1"/>
    <col min="15104" max="15104" width="30.5546875" customWidth="1"/>
    <col min="15105" max="15105" width="8.33203125" customWidth="1"/>
    <col min="15106" max="15106" width="15.88671875" customWidth="1"/>
    <col min="15107" max="15107" width="13.33203125" customWidth="1"/>
    <col min="15108" max="15108" width="14" customWidth="1"/>
    <col min="15109" max="15109" width="17.6640625" customWidth="1"/>
    <col min="15110" max="15110" width="13.6640625" customWidth="1"/>
    <col min="15111" max="15111" width="14.33203125" customWidth="1"/>
    <col min="15112" max="15112" width="12.88671875" customWidth="1"/>
    <col min="15360" max="15360" width="30.5546875" customWidth="1"/>
    <col min="15361" max="15361" width="8.33203125" customWidth="1"/>
    <col min="15362" max="15362" width="15.88671875" customWidth="1"/>
    <col min="15363" max="15363" width="13.33203125" customWidth="1"/>
    <col min="15364" max="15364" width="14" customWidth="1"/>
    <col min="15365" max="15365" width="17.6640625" customWidth="1"/>
    <col min="15366" max="15366" width="13.6640625" customWidth="1"/>
    <col min="15367" max="15367" width="14.33203125" customWidth="1"/>
    <col min="15368" max="15368" width="12.88671875" customWidth="1"/>
    <col min="15616" max="15616" width="30.5546875" customWidth="1"/>
    <col min="15617" max="15617" width="8.33203125" customWidth="1"/>
    <col min="15618" max="15618" width="15.88671875" customWidth="1"/>
    <col min="15619" max="15619" width="13.33203125" customWidth="1"/>
    <col min="15620" max="15620" width="14" customWidth="1"/>
    <col min="15621" max="15621" width="17.6640625" customWidth="1"/>
    <col min="15622" max="15622" width="13.6640625" customWidth="1"/>
    <col min="15623" max="15623" width="14.33203125" customWidth="1"/>
    <col min="15624" max="15624" width="12.88671875" customWidth="1"/>
    <col min="15872" max="15872" width="30.5546875" customWidth="1"/>
    <col min="15873" max="15873" width="8.33203125" customWidth="1"/>
    <col min="15874" max="15874" width="15.88671875" customWidth="1"/>
    <col min="15875" max="15875" width="13.33203125" customWidth="1"/>
    <col min="15876" max="15876" width="14" customWidth="1"/>
    <col min="15877" max="15877" width="17.6640625" customWidth="1"/>
    <col min="15878" max="15878" width="13.6640625" customWidth="1"/>
    <col min="15879" max="15879" width="14.33203125" customWidth="1"/>
    <col min="15880" max="15880" width="12.88671875" customWidth="1"/>
    <col min="16128" max="16128" width="30.5546875" customWidth="1"/>
    <col min="16129" max="16129" width="8.33203125" customWidth="1"/>
    <col min="16130" max="16130" width="15.88671875" customWidth="1"/>
    <col min="16131" max="16131" width="13.33203125" customWidth="1"/>
    <col min="16132" max="16132" width="14" customWidth="1"/>
    <col min="16133" max="16133" width="17.6640625" customWidth="1"/>
    <col min="16134" max="16134" width="13.6640625" customWidth="1"/>
    <col min="16135" max="16135" width="14.33203125" customWidth="1"/>
    <col min="16136" max="16136" width="12.88671875" customWidth="1"/>
  </cols>
  <sheetData>
    <row r="1" spans="1:9" ht="22.95" customHeight="1">
      <c r="H1" s="62">
        <v>9</v>
      </c>
    </row>
    <row r="2" spans="1:9" ht="22.95" customHeight="1">
      <c r="A2" s="163" t="s">
        <v>0</v>
      </c>
      <c r="B2" s="163"/>
      <c r="C2" s="163"/>
      <c r="D2" s="163"/>
      <c r="E2" s="163"/>
      <c r="F2" s="163"/>
      <c r="G2" s="163"/>
      <c r="H2" s="163"/>
    </row>
    <row r="3" spans="1:9" ht="22.95" customHeight="1">
      <c r="A3" s="163" t="s">
        <v>105</v>
      </c>
      <c r="B3" s="163"/>
      <c r="C3" s="163"/>
      <c r="D3" s="163"/>
      <c r="E3" s="163"/>
      <c r="F3" s="163"/>
      <c r="G3" s="163"/>
      <c r="H3" s="163"/>
    </row>
    <row r="4" spans="1:9" ht="22.95" customHeight="1">
      <c r="A4" s="163" t="s">
        <v>151</v>
      </c>
      <c r="B4" s="163"/>
      <c r="C4" s="163"/>
      <c r="D4" s="163"/>
      <c r="E4" s="163"/>
      <c r="F4" s="163"/>
      <c r="G4" s="163"/>
      <c r="H4" s="163"/>
    </row>
    <row r="5" spans="1:9" ht="22.95" customHeight="1">
      <c r="A5" s="42"/>
      <c r="B5" s="42"/>
      <c r="C5" s="75"/>
      <c r="D5" s="76"/>
      <c r="E5" s="76"/>
      <c r="F5" s="76"/>
      <c r="G5" s="76"/>
      <c r="H5" s="77" t="s">
        <v>2</v>
      </c>
    </row>
    <row r="6" spans="1:9" s="82" customFormat="1" ht="22.95" customHeight="1">
      <c r="A6" s="78"/>
      <c r="B6" s="78"/>
      <c r="C6" s="79"/>
      <c r="D6" s="79"/>
      <c r="E6" s="79"/>
      <c r="F6" s="169" t="s">
        <v>90</v>
      </c>
      <c r="G6" s="169"/>
      <c r="H6" s="79"/>
    </row>
    <row r="7" spans="1:9" s="82" customFormat="1" ht="22.95" customHeight="1">
      <c r="A7" s="83"/>
      <c r="B7" s="83"/>
      <c r="C7" s="84" t="s">
        <v>91</v>
      </c>
      <c r="D7" s="84" t="s">
        <v>92</v>
      </c>
      <c r="E7" s="84" t="s">
        <v>93</v>
      </c>
      <c r="F7" s="81" t="s">
        <v>64</v>
      </c>
      <c r="G7" s="79"/>
      <c r="H7" s="85"/>
    </row>
    <row r="8" spans="1:9" s="82" customFormat="1" ht="22.95" customHeight="1">
      <c r="A8" s="86"/>
      <c r="B8" s="86" t="s">
        <v>5</v>
      </c>
      <c r="C8" s="87" t="s">
        <v>95</v>
      </c>
      <c r="D8" s="87" t="s">
        <v>95</v>
      </c>
      <c r="E8" s="87" t="s">
        <v>96</v>
      </c>
      <c r="F8" s="89" t="s">
        <v>98</v>
      </c>
      <c r="G8" s="89" t="s">
        <v>66</v>
      </c>
      <c r="H8" s="89" t="s">
        <v>99</v>
      </c>
    </row>
    <row r="9" spans="1:9" ht="22.95" customHeight="1">
      <c r="A9" s="33"/>
      <c r="B9" s="34"/>
      <c r="C9" s="35"/>
      <c r="D9" s="35"/>
      <c r="E9" s="35"/>
      <c r="F9" s="35"/>
      <c r="G9" s="35"/>
      <c r="H9" s="35"/>
    </row>
    <row r="10" spans="1:9" ht="22.95" customHeight="1">
      <c r="A10" s="33" t="s">
        <v>100</v>
      </c>
      <c r="B10" s="34"/>
      <c r="C10" s="7">
        <v>807561783</v>
      </c>
      <c r="D10" s="7">
        <v>154863095</v>
      </c>
      <c r="E10" s="7">
        <v>-430699618</v>
      </c>
      <c r="F10" s="7">
        <v>3030000</v>
      </c>
      <c r="G10" s="7">
        <v>-356099432</v>
      </c>
      <c r="H10" s="7">
        <f>SUM(C10:G10)</f>
        <v>178655828</v>
      </c>
      <c r="I10" s="94"/>
    </row>
    <row r="11" spans="1:9" ht="22.95" customHeight="1">
      <c r="A11" s="33" t="s">
        <v>101</v>
      </c>
      <c r="B11" s="34"/>
      <c r="C11" s="7"/>
      <c r="D11" s="7"/>
      <c r="E11" s="7"/>
      <c r="F11" s="7"/>
      <c r="G11" s="7"/>
      <c r="H11" s="7"/>
    </row>
    <row r="12" spans="1:9" ht="22.95" customHeight="1">
      <c r="A12" s="33" t="s">
        <v>84</v>
      </c>
      <c r="B12" s="34"/>
      <c r="C12" s="7">
        <v>0</v>
      </c>
      <c r="D12" s="7">
        <v>0</v>
      </c>
      <c r="E12" s="7">
        <v>0</v>
      </c>
      <c r="F12" s="7">
        <v>0</v>
      </c>
      <c r="G12" s="7">
        <v>-16719113</v>
      </c>
      <c r="H12" s="7">
        <f>SUM(C12:G12)</f>
        <v>-16719113</v>
      </c>
    </row>
    <row r="13" spans="1:9" ht="22.95" customHeight="1" thickBot="1">
      <c r="A13" s="33" t="s">
        <v>173</v>
      </c>
      <c r="B13" s="34"/>
      <c r="C13" s="18">
        <f>SUM(C10:C12)</f>
        <v>807561783</v>
      </c>
      <c r="D13" s="18">
        <f t="shared" ref="D13:H13" si="0">SUM(D10:D12)</f>
        <v>154863095</v>
      </c>
      <c r="E13" s="18">
        <f t="shared" si="0"/>
        <v>-430699618</v>
      </c>
      <c r="F13" s="18">
        <f t="shared" si="0"/>
        <v>3030000</v>
      </c>
      <c r="G13" s="18">
        <f t="shared" si="0"/>
        <v>-372818545</v>
      </c>
      <c r="H13" s="18">
        <f t="shared" si="0"/>
        <v>161936715</v>
      </c>
      <c r="I13" s="94"/>
    </row>
    <row r="14" spans="1:9" ht="22.95" customHeight="1" thickTop="1">
      <c r="A14" s="33"/>
      <c r="B14" s="34"/>
      <c r="C14" s="7"/>
      <c r="D14" s="7"/>
      <c r="E14" s="7"/>
      <c r="F14" s="7"/>
      <c r="G14" s="7"/>
      <c r="H14" s="7"/>
    </row>
    <row r="15" spans="1:9" ht="22.95" customHeight="1">
      <c r="A15" s="33" t="s">
        <v>102</v>
      </c>
      <c r="B15" s="34"/>
      <c r="C15" s="7">
        <v>268953799</v>
      </c>
      <c r="D15" s="7">
        <v>154863095</v>
      </c>
      <c r="E15" s="7">
        <v>0</v>
      </c>
      <c r="F15" s="7">
        <v>3030000</v>
      </c>
      <c r="G15" s="7">
        <v>-206653862</v>
      </c>
      <c r="H15" s="7">
        <f>SUM(C15:G15)</f>
        <v>220193032</v>
      </c>
    </row>
    <row r="16" spans="1:9" ht="22.95" customHeight="1">
      <c r="A16" s="33" t="s">
        <v>103</v>
      </c>
      <c r="B16" s="34"/>
      <c r="C16" s="7"/>
      <c r="D16" s="7"/>
      <c r="E16" s="7"/>
      <c r="F16" s="7"/>
      <c r="G16" s="13"/>
      <c r="H16" s="7"/>
    </row>
    <row r="17" spans="1:8" ht="22.95" customHeight="1">
      <c r="A17" s="140" t="s">
        <v>168</v>
      </c>
      <c r="B17" s="34"/>
      <c r="C17" s="7">
        <v>233462</v>
      </c>
      <c r="D17" s="23">
        <v>0</v>
      </c>
      <c r="E17" s="23">
        <v>0</v>
      </c>
      <c r="F17" s="23">
        <v>0</v>
      </c>
      <c r="G17" s="23">
        <v>0</v>
      </c>
      <c r="H17" s="7">
        <f t="shared" ref="H17:H19" si="1">SUM(C17:G17)</f>
        <v>233462</v>
      </c>
    </row>
    <row r="18" spans="1:8" s="91" customFormat="1" ht="22.95" customHeight="1">
      <c r="A18" s="33" t="s">
        <v>104</v>
      </c>
      <c r="B18" s="90"/>
      <c r="C18" s="23">
        <v>0</v>
      </c>
      <c r="D18" s="23">
        <v>0</v>
      </c>
      <c r="E18" s="23">
        <v>0</v>
      </c>
      <c r="F18" s="23">
        <v>0</v>
      </c>
      <c r="G18" s="23">
        <v>-101395136</v>
      </c>
      <c r="H18" s="7">
        <f t="shared" si="1"/>
        <v>-101395136</v>
      </c>
    </row>
    <row r="19" spans="1:8" s="91" customFormat="1" ht="22.95" customHeight="1">
      <c r="A19" s="33" t="s">
        <v>132</v>
      </c>
      <c r="B19" s="90"/>
      <c r="C19" s="23">
        <v>0</v>
      </c>
      <c r="D19" s="23">
        <v>0</v>
      </c>
      <c r="E19" s="23">
        <v>0</v>
      </c>
      <c r="F19" s="23">
        <v>0</v>
      </c>
      <c r="G19" s="23">
        <v>-632925</v>
      </c>
      <c r="H19" s="7">
        <f t="shared" si="1"/>
        <v>-632925</v>
      </c>
    </row>
    <row r="20" spans="1:8" s="91" customFormat="1" ht="22.95" customHeight="1" thickBot="1">
      <c r="A20" s="92" t="s">
        <v>152</v>
      </c>
      <c r="B20" s="90"/>
      <c r="C20" s="24">
        <f>SUM(C15:C19)</f>
        <v>269187261</v>
      </c>
      <c r="D20" s="24">
        <f t="shared" ref="D20:H20" si="2">SUM(D15:D19)</f>
        <v>154863095</v>
      </c>
      <c r="E20" s="24">
        <f t="shared" si="2"/>
        <v>0</v>
      </c>
      <c r="F20" s="24">
        <f t="shared" si="2"/>
        <v>3030000</v>
      </c>
      <c r="G20" s="24">
        <f t="shared" si="2"/>
        <v>-308681923</v>
      </c>
      <c r="H20" s="24">
        <f t="shared" si="2"/>
        <v>118398433</v>
      </c>
    </row>
    <row r="21" spans="1:8" s="91" customFormat="1" ht="22.95" customHeight="1" thickTop="1">
      <c r="A21" s="92"/>
      <c r="B21" s="90"/>
      <c r="C21" s="23"/>
      <c r="D21" s="23"/>
      <c r="E21" s="23"/>
      <c r="F21" s="23"/>
      <c r="G21" s="23"/>
      <c r="H21" s="23"/>
    </row>
    <row r="22" spans="1:8" s="91" customFormat="1" ht="22.95" customHeight="1">
      <c r="A22" s="92"/>
      <c r="B22" s="90"/>
      <c r="C22" s="23"/>
      <c r="D22" s="23"/>
      <c r="E22" s="23"/>
      <c r="F22" s="23"/>
      <c r="G22" s="23"/>
      <c r="H22" s="32" t="s">
        <v>7</v>
      </c>
    </row>
    <row r="23" spans="1:8" s="91" customFormat="1" ht="22.95" customHeight="1">
      <c r="A23" s="92"/>
      <c r="B23" s="90"/>
      <c r="C23" s="23"/>
      <c r="D23" s="23"/>
      <c r="E23" s="23"/>
      <c r="F23" s="23"/>
      <c r="G23" s="23"/>
      <c r="H23" s="32"/>
    </row>
    <row r="24" spans="1:8" s="91" customFormat="1" ht="22.95" customHeight="1">
      <c r="A24" s="92"/>
      <c r="B24" s="90"/>
      <c r="C24" s="23"/>
      <c r="D24" s="23"/>
      <c r="E24" s="23"/>
      <c r="F24" s="23"/>
      <c r="G24" s="23"/>
      <c r="H24" s="32"/>
    </row>
    <row r="25" spans="1:8" s="91" customFormat="1" ht="22.95" customHeight="1">
      <c r="A25" s="92"/>
      <c r="B25" s="90"/>
      <c r="C25" s="23"/>
      <c r="D25" s="23"/>
      <c r="E25" s="23"/>
      <c r="F25" s="23"/>
      <c r="G25" s="23"/>
      <c r="H25" s="32"/>
    </row>
    <row r="26" spans="1:8" s="91" customFormat="1" ht="22.95" customHeight="1">
      <c r="A26" s="92"/>
      <c r="B26" s="90"/>
      <c r="C26" s="23"/>
      <c r="D26" s="23"/>
      <c r="E26" s="23"/>
      <c r="F26" s="23"/>
      <c r="G26" s="23"/>
      <c r="H26" s="32"/>
    </row>
    <row r="27" spans="1:8" s="91" customFormat="1" ht="22.95" customHeight="1">
      <c r="A27" s="92"/>
      <c r="B27" s="90"/>
      <c r="C27" s="23"/>
      <c r="D27" s="23"/>
      <c r="E27" s="23"/>
      <c r="F27" s="23"/>
      <c r="G27" s="23"/>
      <c r="H27" s="32"/>
    </row>
    <row r="28" spans="1:8" s="91" customFormat="1" ht="22.95" customHeight="1">
      <c r="A28" s="92"/>
      <c r="B28" s="90"/>
      <c r="C28" s="23"/>
      <c r="D28" s="23"/>
      <c r="E28" s="23"/>
      <c r="F28" s="23"/>
      <c r="G28" s="23"/>
      <c r="H28" s="32"/>
    </row>
    <row r="29" spans="1:8" s="91" customFormat="1" ht="22.95" customHeight="1">
      <c r="A29" s="92"/>
      <c r="B29" s="90"/>
      <c r="C29" s="23"/>
      <c r="D29" s="23"/>
      <c r="E29" s="23"/>
      <c r="F29" s="23"/>
      <c r="G29" s="23"/>
      <c r="H29" s="32"/>
    </row>
    <row r="30" spans="1:8" s="91" customFormat="1" ht="22.95" customHeight="1">
      <c r="A30" s="92"/>
      <c r="B30" s="90"/>
      <c r="C30" s="23"/>
      <c r="D30" s="23"/>
      <c r="E30" s="23"/>
      <c r="F30" s="23"/>
      <c r="G30" s="23"/>
      <c r="H30" s="32"/>
    </row>
    <row r="31" spans="1:8" s="91" customFormat="1" ht="22.95" customHeight="1">
      <c r="A31" s="92"/>
      <c r="B31" s="90"/>
      <c r="C31" s="23"/>
      <c r="D31" s="23"/>
      <c r="E31" s="23"/>
      <c r="F31" s="23"/>
      <c r="G31" s="23"/>
      <c r="H31" s="32"/>
    </row>
    <row r="32" spans="1:8" s="91" customFormat="1" ht="22.95" customHeight="1">
      <c r="A32" s="92"/>
      <c r="B32" s="90"/>
      <c r="C32" s="23"/>
      <c r="D32" s="23"/>
      <c r="E32" s="23"/>
      <c r="F32" s="23"/>
      <c r="G32" s="23"/>
      <c r="H32" s="32"/>
    </row>
    <row r="33" spans="1:8" s="91" customFormat="1" ht="22.95" customHeight="1">
      <c r="A33" s="92"/>
      <c r="B33" s="90"/>
      <c r="C33" s="23"/>
      <c r="D33" s="23"/>
      <c r="E33" s="23"/>
      <c r="F33" s="23"/>
      <c r="G33" s="23"/>
      <c r="H33" s="32"/>
    </row>
    <row r="34" spans="1:8" s="91" customFormat="1" ht="22.95" customHeight="1">
      <c r="A34" s="92"/>
      <c r="B34" s="90"/>
      <c r="C34" s="23"/>
      <c r="D34" s="23"/>
      <c r="E34" s="23"/>
      <c r="F34" s="23"/>
      <c r="G34" s="23"/>
      <c r="H34" s="32"/>
    </row>
    <row r="35" spans="1:8" s="91" customFormat="1" ht="22.95" customHeight="1">
      <c r="A35" s="92"/>
      <c r="B35" s="90"/>
      <c r="C35" s="23"/>
      <c r="D35" s="23"/>
      <c r="E35" s="23"/>
      <c r="F35" s="23"/>
      <c r="G35" s="23"/>
      <c r="H35" s="32"/>
    </row>
    <row r="36" spans="1:8" s="91" customFormat="1" ht="22.95" customHeight="1">
      <c r="A36" s="92"/>
      <c r="B36" s="90"/>
      <c r="C36" s="23"/>
      <c r="D36" s="23"/>
      <c r="E36" s="23"/>
      <c r="F36" s="23"/>
      <c r="G36" s="23"/>
      <c r="H36" s="32"/>
    </row>
    <row r="37" spans="1:8" s="91" customFormat="1" ht="22.95" customHeight="1">
      <c r="A37" s="92"/>
      <c r="B37" s="90"/>
      <c r="C37" s="23"/>
      <c r="D37" s="23"/>
      <c r="E37" s="23"/>
      <c r="F37" s="23"/>
      <c r="G37" s="23"/>
      <c r="H37" s="32"/>
    </row>
    <row r="38" spans="1:8" s="91" customFormat="1" ht="22.95" customHeight="1">
      <c r="A38" s="92"/>
      <c r="B38" s="90"/>
      <c r="C38" s="23"/>
      <c r="D38" s="23"/>
      <c r="E38" s="23"/>
      <c r="F38" s="23"/>
      <c r="G38" s="23"/>
      <c r="H38" s="32"/>
    </row>
    <row r="39" spans="1:8" s="91" customFormat="1" ht="22.95" customHeight="1">
      <c r="A39" s="92"/>
      <c r="B39" s="90"/>
      <c r="C39" s="23"/>
      <c r="D39" s="23"/>
      <c r="E39" s="23"/>
      <c r="F39" s="23"/>
      <c r="G39" s="23"/>
      <c r="H39" s="32"/>
    </row>
    <row r="40" spans="1:8" s="91" customFormat="1" ht="22.95" customHeight="1">
      <c r="A40" s="92"/>
      <c r="B40" s="90"/>
      <c r="C40" s="23"/>
      <c r="D40" s="23"/>
      <c r="E40" s="23"/>
      <c r="F40" s="23"/>
      <c r="G40" s="23"/>
      <c r="H40" s="32"/>
    </row>
    <row r="41" spans="1:8" s="91" customFormat="1" ht="22.95" customHeight="1">
      <c r="A41" s="92"/>
      <c r="B41" s="90"/>
      <c r="C41" s="23"/>
      <c r="D41" s="23"/>
      <c r="E41" s="23"/>
      <c r="F41" s="23"/>
      <c r="G41" s="23"/>
      <c r="H41" s="32"/>
    </row>
    <row r="42" spans="1:8" s="91" customFormat="1" ht="22.95" customHeight="1">
      <c r="A42" s="92"/>
      <c r="B42" s="90"/>
      <c r="C42" s="23"/>
      <c r="D42" s="23"/>
      <c r="E42" s="23"/>
      <c r="F42" s="23"/>
      <c r="G42" s="23"/>
      <c r="H42" s="32"/>
    </row>
    <row r="43" spans="1:8" s="91" customFormat="1" ht="22.95" customHeight="1">
      <c r="A43" s="92"/>
      <c r="B43" s="90"/>
      <c r="C43" s="23"/>
      <c r="D43" s="23"/>
      <c r="E43" s="23"/>
      <c r="F43" s="23"/>
      <c r="G43" s="23"/>
      <c r="H43" s="32"/>
    </row>
    <row r="44" spans="1:8" s="91" customFormat="1" ht="22.95" customHeight="1">
      <c r="A44" s="33" t="s">
        <v>33</v>
      </c>
      <c r="B44" s="90"/>
      <c r="C44" s="23"/>
      <c r="D44" s="23"/>
      <c r="E44" s="23"/>
      <c r="F44" s="23"/>
      <c r="G44" s="23"/>
      <c r="H44" s="32"/>
    </row>
    <row r="45" spans="1:8" s="91" customFormat="1" ht="22.95" customHeight="1">
      <c r="B45" s="90"/>
      <c r="C45" s="23"/>
      <c r="D45" s="23"/>
      <c r="E45" s="23"/>
      <c r="F45" s="23"/>
      <c r="G45" s="23"/>
      <c r="H45" s="32"/>
    </row>
    <row r="46" spans="1:8" s="91" customFormat="1" ht="22.95" customHeight="1">
      <c r="A46" s="92"/>
      <c r="B46" s="90"/>
      <c r="C46" s="23"/>
      <c r="D46" s="23"/>
      <c r="E46" s="23"/>
      <c r="F46" s="23"/>
      <c r="G46" s="23"/>
      <c r="H46" s="32"/>
    </row>
    <row r="47" spans="1:8" s="91" customFormat="1" ht="22.95" customHeight="1">
      <c r="A47" s="92"/>
      <c r="B47" s="90"/>
      <c r="C47" s="23"/>
      <c r="D47" s="23"/>
      <c r="E47" s="23"/>
      <c r="F47" s="23"/>
      <c r="G47" s="23"/>
      <c r="H47" s="32"/>
    </row>
    <row r="48" spans="1:8" s="91" customFormat="1" ht="22.95" customHeight="1">
      <c r="B48" s="90"/>
      <c r="C48" s="23"/>
      <c r="D48" s="23"/>
      <c r="E48" s="23"/>
      <c r="F48" s="23"/>
      <c r="G48" s="23"/>
      <c r="H48" s="32"/>
    </row>
    <row r="49" spans="1:8" s="91" customFormat="1" ht="22.95" customHeight="1">
      <c r="A49" s="92"/>
      <c r="B49" s="90"/>
      <c r="C49" s="23"/>
      <c r="D49" s="23"/>
      <c r="E49" s="23"/>
      <c r="F49" s="23"/>
      <c r="G49" s="23"/>
      <c r="H49" s="32"/>
    </row>
    <row r="50" spans="1:8" s="91" customFormat="1" ht="22.95" customHeight="1">
      <c r="B50" s="90"/>
      <c r="C50" s="23"/>
      <c r="D50" s="23"/>
      <c r="E50" s="23"/>
      <c r="F50" s="23"/>
      <c r="G50" s="23"/>
      <c r="H50" s="32"/>
    </row>
  </sheetData>
  <mergeCells count="4">
    <mergeCell ref="F6:G6"/>
    <mergeCell ref="A2:H2"/>
    <mergeCell ref="A3:H3"/>
    <mergeCell ref="A4:H4"/>
  </mergeCells>
  <pageMargins left="0.95" right="0.25" top="0.75" bottom="0.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C00B-A785-47E4-B6E2-31837D9B5446}">
  <dimension ref="A1:L104"/>
  <sheetViews>
    <sheetView view="pageBreakPreview" zoomScale="70" zoomScaleNormal="85" zoomScaleSheetLayoutView="70" workbookViewId="0">
      <selection activeCell="H14" sqref="H14"/>
    </sheetView>
  </sheetViews>
  <sheetFormatPr defaultRowHeight="23.4"/>
  <cols>
    <col min="1" max="1" width="2.44140625" style="134" customWidth="1"/>
    <col min="2" max="2" width="3" style="134" customWidth="1"/>
    <col min="3" max="3" width="50" style="134" customWidth="1"/>
    <col min="4" max="4" width="10.44140625" style="134" customWidth="1"/>
    <col min="5" max="6" width="15.5546875" style="134" customWidth="1"/>
    <col min="7" max="7" width="16.44140625" style="133" customWidth="1"/>
    <col min="8" max="8" width="18.109375" style="134" customWidth="1"/>
    <col min="9" max="9" width="13.88671875" style="134" bestFit="1" customWidth="1"/>
    <col min="10" max="10" width="12.109375" style="134" bestFit="1" customWidth="1"/>
    <col min="11" max="11" width="10.5546875" style="134" bestFit="1" customWidth="1"/>
    <col min="12" max="256" width="9.109375" style="134"/>
    <col min="257" max="257" width="2.44140625" style="134" customWidth="1"/>
    <col min="258" max="258" width="3" style="134" customWidth="1"/>
    <col min="259" max="259" width="44.33203125" style="134" customWidth="1"/>
    <col min="260" max="260" width="10.44140625" style="134" customWidth="1"/>
    <col min="261" max="262" width="15.5546875" style="134" customWidth="1"/>
    <col min="263" max="263" width="16.44140625" style="134" customWidth="1"/>
    <col min="264" max="264" width="15.5546875" style="134" customWidth="1"/>
    <col min="265" max="512" width="9.109375" style="134"/>
    <col min="513" max="513" width="2.44140625" style="134" customWidth="1"/>
    <col min="514" max="514" width="3" style="134" customWidth="1"/>
    <col min="515" max="515" width="44.33203125" style="134" customWidth="1"/>
    <col min="516" max="516" width="10.44140625" style="134" customWidth="1"/>
    <col min="517" max="518" width="15.5546875" style="134" customWidth="1"/>
    <col min="519" max="519" width="16.44140625" style="134" customWidth="1"/>
    <col min="520" max="520" width="15.5546875" style="134" customWidth="1"/>
    <col min="521" max="768" width="9.109375" style="134"/>
    <col min="769" max="769" width="2.44140625" style="134" customWidth="1"/>
    <col min="770" max="770" width="3" style="134" customWidth="1"/>
    <col min="771" max="771" width="44.33203125" style="134" customWidth="1"/>
    <col min="772" max="772" width="10.44140625" style="134" customWidth="1"/>
    <col min="773" max="774" width="15.5546875" style="134" customWidth="1"/>
    <col min="775" max="775" width="16.44140625" style="134" customWidth="1"/>
    <col min="776" max="776" width="15.5546875" style="134" customWidth="1"/>
    <col min="777" max="1024" width="9.109375" style="134"/>
    <col min="1025" max="1025" width="2.44140625" style="134" customWidth="1"/>
    <col min="1026" max="1026" width="3" style="134" customWidth="1"/>
    <col min="1027" max="1027" width="44.33203125" style="134" customWidth="1"/>
    <col min="1028" max="1028" width="10.44140625" style="134" customWidth="1"/>
    <col min="1029" max="1030" width="15.5546875" style="134" customWidth="1"/>
    <col min="1031" max="1031" width="16.44140625" style="134" customWidth="1"/>
    <col min="1032" max="1032" width="15.5546875" style="134" customWidth="1"/>
    <col min="1033" max="1280" width="9.109375" style="134"/>
    <col min="1281" max="1281" width="2.44140625" style="134" customWidth="1"/>
    <col min="1282" max="1282" width="3" style="134" customWidth="1"/>
    <col min="1283" max="1283" width="44.33203125" style="134" customWidth="1"/>
    <col min="1284" max="1284" width="10.44140625" style="134" customWidth="1"/>
    <col min="1285" max="1286" width="15.5546875" style="134" customWidth="1"/>
    <col min="1287" max="1287" width="16.44140625" style="134" customWidth="1"/>
    <col min="1288" max="1288" width="15.5546875" style="134" customWidth="1"/>
    <col min="1289" max="1536" width="9.109375" style="134"/>
    <col min="1537" max="1537" width="2.44140625" style="134" customWidth="1"/>
    <col min="1538" max="1538" width="3" style="134" customWidth="1"/>
    <col min="1539" max="1539" width="44.33203125" style="134" customWidth="1"/>
    <col min="1540" max="1540" width="10.44140625" style="134" customWidth="1"/>
    <col min="1541" max="1542" width="15.5546875" style="134" customWidth="1"/>
    <col min="1543" max="1543" width="16.44140625" style="134" customWidth="1"/>
    <col min="1544" max="1544" width="15.5546875" style="134" customWidth="1"/>
    <col min="1545" max="1792" width="9.109375" style="134"/>
    <col min="1793" max="1793" width="2.44140625" style="134" customWidth="1"/>
    <col min="1794" max="1794" width="3" style="134" customWidth="1"/>
    <col min="1795" max="1795" width="44.33203125" style="134" customWidth="1"/>
    <col min="1796" max="1796" width="10.44140625" style="134" customWidth="1"/>
    <col min="1797" max="1798" width="15.5546875" style="134" customWidth="1"/>
    <col min="1799" max="1799" width="16.44140625" style="134" customWidth="1"/>
    <col min="1800" max="1800" width="15.5546875" style="134" customWidth="1"/>
    <col min="1801" max="2048" width="9.109375" style="134"/>
    <col min="2049" max="2049" width="2.44140625" style="134" customWidth="1"/>
    <col min="2050" max="2050" width="3" style="134" customWidth="1"/>
    <col min="2051" max="2051" width="44.33203125" style="134" customWidth="1"/>
    <col min="2052" max="2052" width="10.44140625" style="134" customWidth="1"/>
    <col min="2053" max="2054" width="15.5546875" style="134" customWidth="1"/>
    <col min="2055" max="2055" width="16.44140625" style="134" customWidth="1"/>
    <col min="2056" max="2056" width="15.5546875" style="134" customWidth="1"/>
    <col min="2057" max="2304" width="9.109375" style="134"/>
    <col min="2305" max="2305" width="2.44140625" style="134" customWidth="1"/>
    <col min="2306" max="2306" width="3" style="134" customWidth="1"/>
    <col min="2307" max="2307" width="44.33203125" style="134" customWidth="1"/>
    <col min="2308" max="2308" width="10.44140625" style="134" customWidth="1"/>
    <col min="2309" max="2310" width="15.5546875" style="134" customWidth="1"/>
    <col min="2311" max="2311" width="16.44140625" style="134" customWidth="1"/>
    <col min="2312" max="2312" width="15.5546875" style="134" customWidth="1"/>
    <col min="2313" max="2560" width="9.109375" style="134"/>
    <col min="2561" max="2561" width="2.44140625" style="134" customWidth="1"/>
    <col min="2562" max="2562" width="3" style="134" customWidth="1"/>
    <col min="2563" max="2563" width="44.33203125" style="134" customWidth="1"/>
    <col min="2564" max="2564" width="10.44140625" style="134" customWidth="1"/>
    <col min="2565" max="2566" width="15.5546875" style="134" customWidth="1"/>
    <col min="2567" max="2567" width="16.44140625" style="134" customWidth="1"/>
    <col min="2568" max="2568" width="15.5546875" style="134" customWidth="1"/>
    <col min="2569" max="2816" width="9.109375" style="134"/>
    <col min="2817" max="2817" width="2.44140625" style="134" customWidth="1"/>
    <col min="2818" max="2818" width="3" style="134" customWidth="1"/>
    <col min="2819" max="2819" width="44.33203125" style="134" customWidth="1"/>
    <col min="2820" max="2820" width="10.44140625" style="134" customWidth="1"/>
    <col min="2821" max="2822" width="15.5546875" style="134" customWidth="1"/>
    <col min="2823" max="2823" width="16.44140625" style="134" customWidth="1"/>
    <col min="2824" max="2824" width="15.5546875" style="134" customWidth="1"/>
    <col min="2825" max="3072" width="9.109375" style="134"/>
    <col min="3073" max="3073" width="2.44140625" style="134" customWidth="1"/>
    <col min="3074" max="3074" width="3" style="134" customWidth="1"/>
    <col min="3075" max="3075" width="44.33203125" style="134" customWidth="1"/>
    <col min="3076" max="3076" width="10.44140625" style="134" customWidth="1"/>
    <col min="3077" max="3078" width="15.5546875" style="134" customWidth="1"/>
    <col min="3079" max="3079" width="16.44140625" style="134" customWidth="1"/>
    <col min="3080" max="3080" width="15.5546875" style="134" customWidth="1"/>
    <col min="3081" max="3328" width="9.109375" style="134"/>
    <col min="3329" max="3329" width="2.44140625" style="134" customWidth="1"/>
    <col min="3330" max="3330" width="3" style="134" customWidth="1"/>
    <col min="3331" max="3331" width="44.33203125" style="134" customWidth="1"/>
    <col min="3332" max="3332" width="10.44140625" style="134" customWidth="1"/>
    <col min="3333" max="3334" width="15.5546875" style="134" customWidth="1"/>
    <col min="3335" max="3335" width="16.44140625" style="134" customWidth="1"/>
    <col min="3336" max="3336" width="15.5546875" style="134" customWidth="1"/>
    <col min="3337" max="3584" width="9.109375" style="134"/>
    <col min="3585" max="3585" width="2.44140625" style="134" customWidth="1"/>
    <col min="3586" max="3586" width="3" style="134" customWidth="1"/>
    <col min="3587" max="3587" width="44.33203125" style="134" customWidth="1"/>
    <col min="3588" max="3588" width="10.44140625" style="134" customWidth="1"/>
    <col min="3589" max="3590" width="15.5546875" style="134" customWidth="1"/>
    <col min="3591" max="3591" width="16.44140625" style="134" customWidth="1"/>
    <col min="3592" max="3592" width="15.5546875" style="134" customWidth="1"/>
    <col min="3593" max="3840" width="9.109375" style="134"/>
    <col min="3841" max="3841" width="2.44140625" style="134" customWidth="1"/>
    <col min="3842" max="3842" width="3" style="134" customWidth="1"/>
    <col min="3843" max="3843" width="44.33203125" style="134" customWidth="1"/>
    <col min="3844" max="3844" width="10.44140625" style="134" customWidth="1"/>
    <col min="3845" max="3846" width="15.5546875" style="134" customWidth="1"/>
    <col min="3847" max="3847" width="16.44140625" style="134" customWidth="1"/>
    <col min="3848" max="3848" width="15.5546875" style="134" customWidth="1"/>
    <col min="3849" max="4096" width="9.109375" style="134"/>
    <col min="4097" max="4097" width="2.44140625" style="134" customWidth="1"/>
    <col min="4098" max="4098" width="3" style="134" customWidth="1"/>
    <col min="4099" max="4099" width="44.33203125" style="134" customWidth="1"/>
    <col min="4100" max="4100" width="10.44140625" style="134" customWidth="1"/>
    <col min="4101" max="4102" width="15.5546875" style="134" customWidth="1"/>
    <col min="4103" max="4103" width="16.44140625" style="134" customWidth="1"/>
    <col min="4104" max="4104" width="15.5546875" style="134" customWidth="1"/>
    <col min="4105" max="4352" width="9.109375" style="134"/>
    <col min="4353" max="4353" width="2.44140625" style="134" customWidth="1"/>
    <col min="4354" max="4354" width="3" style="134" customWidth="1"/>
    <col min="4355" max="4355" width="44.33203125" style="134" customWidth="1"/>
    <col min="4356" max="4356" width="10.44140625" style="134" customWidth="1"/>
    <col min="4357" max="4358" width="15.5546875" style="134" customWidth="1"/>
    <col min="4359" max="4359" width="16.44140625" style="134" customWidth="1"/>
    <col min="4360" max="4360" width="15.5546875" style="134" customWidth="1"/>
    <col min="4361" max="4608" width="9.109375" style="134"/>
    <col min="4609" max="4609" width="2.44140625" style="134" customWidth="1"/>
    <col min="4610" max="4610" width="3" style="134" customWidth="1"/>
    <col min="4611" max="4611" width="44.33203125" style="134" customWidth="1"/>
    <col min="4612" max="4612" width="10.44140625" style="134" customWidth="1"/>
    <col min="4613" max="4614" width="15.5546875" style="134" customWidth="1"/>
    <col min="4615" max="4615" width="16.44140625" style="134" customWidth="1"/>
    <col min="4616" max="4616" width="15.5546875" style="134" customWidth="1"/>
    <col min="4617" max="4864" width="9.109375" style="134"/>
    <col min="4865" max="4865" width="2.44140625" style="134" customWidth="1"/>
    <col min="4866" max="4866" width="3" style="134" customWidth="1"/>
    <col min="4867" max="4867" width="44.33203125" style="134" customWidth="1"/>
    <col min="4868" max="4868" width="10.44140625" style="134" customWidth="1"/>
    <col min="4869" max="4870" width="15.5546875" style="134" customWidth="1"/>
    <col min="4871" max="4871" width="16.44140625" style="134" customWidth="1"/>
    <col min="4872" max="4872" width="15.5546875" style="134" customWidth="1"/>
    <col min="4873" max="5120" width="9.109375" style="134"/>
    <col min="5121" max="5121" width="2.44140625" style="134" customWidth="1"/>
    <col min="5122" max="5122" width="3" style="134" customWidth="1"/>
    <col min="5123" max="5123" width="44.33203125" style="134" customWidth="1"/>
    <col min="5124" max="5124" width="10.44140625" style="134" customWidth="1"/>
    <col min="5125" max="5126" width="15.5546875" style="134" customWidth="1"/>
    <col min="5127" max="5127" width="16.44140625" style="134" customWidth="1"/>
    <col min="5128" max="5128" width="15.5546875" style="134" customWidth="1"/>
    <col min="5129" max="5376" width="9.109375" style="134"/>
    <col min="5377" max="5377" width="2.44140625" style="134" customWidth="1"/>
    <col min="5378" max="5378" width="3" style="134" customWidth="1"/>
    <col min="5379" max="5379" width="44.33203125" style="134" customWidth="1"/>
    <col min="5380" max="5380" width="10.44140625" style="134" customWidth="1"/>
    <col min="5381" max="5382" width="15.5546875" style="134" customWidth="1"/>
    <col min="5383" max="5383" width="16.44140625" style="134" customWidth="1"/>
    <col min="5384" max="5384" width="15.5546875" style="134" customWidth="1"/>
    <col min="5385" max="5632" width="9.109375" style="134"/>
    <col min="5633" max="5633" width="2.44140625" style="134" customWidth="1"/>
    <col min="5634" max="5634" width="3" style="134" customWidth="1"/>
    <col min="5635" max="5635" width="44.33203125" style="134" customWidth="1"/>
    <col min="5636" max="5636" width="10.44140625" style="134" customWidth="1"/>
    <col min="5637" max="5638" width="15.5546875" style="134" customWidth="1"/>
    <col min="5639" max="5639" width="16.44140625" style="134" customWidth="1"/>
    <col min="5640" max="5640" width="15.5546875" style="134" customWidth="1"/>
    <col min="5641" max="5888" width="9.109375" style="134"/>
    <col min="5889" max="5889" width="2.44140625" style="134" customWidth="1"/>
    <col min="5890" max="5890" width="3" style="134" customWidth="1"/>
    <col min="5891" max="5891" width="44.33203125" style="134" customWidth="1"/>
    <col min="5892" max="5892" width="10.44140625" style="134" customWidth="1"/>
    <col min="5893" max="5894" width="15.5546875" style="134" customWidth="1"/>
    <col min="5895" max="5895" width="16.44140625" style="134" customWidth="1"/>
    <col min="5896" max="5896" width="15.5546875" style="134" customWidth="1"/>
    <col min="5897" max="6144" width="9.109375" style="134"/>
    <col min="6145" max="6145" width="2.44140625" style="134" customWidth="1"/>
    <col min="6146" max="6146" width="3" style="134" customWidth="1"/>
    <col min="6147" max="6147" width="44.33203125" style="134" customWidth="1"/>
    <col min="6148" max="6148" width="10.44140625" style="134" customWidth="1"/>
    <col min="6149" max="6150" width="15.5546875" style="134" customWidth="1"/>
    <col min="6151" max="6151" width="16.44140625" style="134" customWidth="1"/>
    <col min="6152" max="6152" width="15.5546875" style="134" customWidth="1"/>
    <col min="6153" max="6400" width="9.109375" style="134"/>
    <col min="6401" max="6401" width="2.44140625" style="134" customWidth="1"/>
    <col min="6402" max="6402" width="3" style="134" customWidth="1"/>
    <col min="6403" max="6403" width="44.33203125" style="134" customWidth="1"/>
    <col min="6404" max="6404" width="10.44140625" style="134" customWidth="1"/>
    <col min="6405" max="6406" width="15.5546875" style="134" customWidth="1"/>
    <col min="6407" max="6407" width="16.44140625" style="134" customWidth="1"/>
    <col min="6408" max="6408" width="15.5546875" style="134" customWidth="1"/>
    <col min="6409" max="6656" width="9.109375" style="134"/>
    <col min="6657" max="6657" width="2.44140625" style="134" customWidth="1"/>
    <col min="6658" max="6658" width="3" style="134" customWidth="1"/>
    <col min="6659" max="6659" width="44.33203125" style="134" customWidth="1"/>
    <col min="6660" max="6660" width="10.44140625" style="134" customWidth="1"/>
    <col min="6661" max="6662" width="15.5546875" style="134" customWidth="1"/>
    <col min="6663" max="6663" width="16.44140625" style="134" customWidth="1"/>
    <col min="6664" max="6664" width="15.5546875" style="134" customWidth="1"/>
    <col min="6665" max="6912" width="9.109375" style="134"/>
    <col min="6913" max="6913" width="2.44140625" style="134" customWidth="1"/>
    <col min="6914" max="6914" width="3" style="134" customWidth="1"/>
    <col min="6915" max="6915" width="44.33203125" style="134" customWidth="1"/>
    <col min="6916" max="6916" width="10.44140625" style="134" customWidth="1"/>
    <col min="6917" max="6918" width="15.5546875" style="134" customWidth="1"/>
    <col min="6919" max="6919" width="16.44140625" style="134" customWidth="1"/>
    <col min="6920" max="6920" width="15.5546875" style="134" customWidth="1"/>
    <col min="6921" max="7168" width="9.109375" style="134"/>
    <col min="7169" max="7169" width="2.44140625" style="134" customWidth="1"/>
    <col min="7170" max="7170" width="3" style="134" customWidth="1"/>
    <col min="7171" max="7171" width="44.33203125" style="134" customWidth="1"/>
    <col min="7172" max="7172" width="10.44140625" style="134" customWidth="1"/>
    <col min="7173" max="7174" width="15.5546875" style="134" customWidth="1"/>
    <col min="7175" max="7175" width="16.44140625" style="134" customWidth="1"/>
    <col min="7176" max="7176" width="15.5546875" style="134" customWidth="1"/>
    <col min="7177" max="7424" width="9.109375" style="134"/>
    <col min="7425" max="7425" width="2.44140625" style="134" customWidth="1"/>
    <col min="7426" max="7426" width="3" style="134" customWidth="1"/>
    <col min="7427" max="7427" width="44.33203125" style="134" customWidth="1"/>
    <col min="7428" max="7428" width="10.44140625" style="134" customWidth="1"/>
    <col min="7429" max="7430" width="15.5546875" style="134" customWidth="1"/>
    <col min="7431" max="7431" width="16.44140625" style="134" customWidth="1"/>
    <col min="7432" max="7432" width="15.5546875" style="134" customWidth="1"/>
    <col min="7433" max="7680" width="9.109375" style="134"/>
    <col min="7681" max="7681" width="2.44140625" style="134" customWidth="1"/>
    <col min="7682" max="7682" width="3" style="134" customWidth="1"/>
    <col min="7683" max="7683" width="44.33203125" style="134" customWidth="1"/>
    <col min="7684" max="7684" width="10.44140625" style="134" customWidth="1"/>
    <col min="7685" max="7686" width="15.5546875" style="134" customWidth="1"/>
    <col min="7687" max="7687" width="16.44140625" style="134" customWidth="1"/>
    <col min="7688" max="7688" width="15.5546875" style="134" customWidth="1"/>
    <col min="7689" max="7936" width="9.109375" style="134"/>
    <col min="7937" max="7937" width="2.44140625" style="134" customWidth="1"/>
    <col min="7938" max="7938" width="3" style="134" customWidth="1"/>
    <col min="7939" max="7939" width="44.33203125" style="134" customWidth="1"/>
    <col min="7940" max="7940" width="10.44140625" style="134" customWidth="1"/>
    <col min="7941" max="7942" width="15.5546875" style="134" customWidth="1"/>
    <col min="7943" max="7943" width="16.44140625" style="134" customWidth="1"/>
    <col min="7944" max="7944" width="15.5546875" style="134" customWidth="1"/>
    <col min="7945" max="8192" width="9.109375" style="134"/>
    <col min="8193" max="8193" width="2.44140625" style="134" customWidth="1"/>
    <col min="8194" max="8194" width="3" style="134" customWidth="1"/>
    <col min="8195" max="8195" width="44.33203125" style="134" customWidth="1"/>
    <col min="8196" max="8196" width="10.44140625" style="134" customWidth="1"/>
    <col min="8197" max="8198" width="15.5546875" style="134" customWidth="1"/>
    <col min="8199" max="8199" width="16.44140625" style="134" customWidth="1"/>
    <col min="8200" max="8200" width="15.5546875" style="134" customWidth="1"/>
    <col min="8201" max="8448" width="9.109375" style="134"/>
    <col min="8449" max="8449" width="2.44140625" style="134" customWidth="1"/>
    <col min="8450" max="8450" width="3" style="134" customWidth="1"/>
    <col min="8451" max="8451" width="44.33203125" style="134" customWidth="1"/>
    <col min="8452" max="8452" width="10.44140625" style="134" customWidth="1"/>
    <col min="8453" max="8454" width="15.5546875" style="134" customWidth="1"/>
    <col min="8455" max="8455" width="16.44140625" style="134" customWidth="1"/>
    <col min="8456" max="8456" width="15.5546875" style="134" customWidth="1"/>
    <col min="8457" max="8704" width="9.109375" style="134"/>
    <col min="8705" max="8705" width="2.44140625" style="134" customWidth="1"/>
    <col min="8706" max="8706" width="3" style="134" customWidth="1"/>
    <col min="8707" max="8707" width="44.33203125" style="134" customWidth="1"/>
    <col min="8708" max="8708" width="10.44140625" style="134" customWidth="1"/>
    <col min="8709" max="8710" width="15.5546875" style="134" customWidth="1"/>
    <col min="8711" max="8711" width="16.44140625" style="134" customWidth="1"/>
    <col min="8712" max="8712" width="15.5546875" style="134" customWidth="1"/>
    <col min="8713" max="8960" width="9.109375" style="134"/>
    <col min="8961" max="8961" width="2.44140625" style="134" customWidth="1"/>
    <col min="8962" max="8962" width="3" style="134" customWidth="1"/>
    <col min="8963" max="8963" width="44.33203125" style="134" customWidth="1"/>
    <col min="8964" max="8964" width="10.44140625" style="134" customWidth="1"/>
    <col min="8965" max="8966" width="15.5546875" style="134" customWidth="1"/>
    <col min="8967" max="8967" width="16.44140625" style="134" customWidth="1"/>
    <col min="8968" max="8968" width="15.5546875" style="134" customWidth="1"/>
    <col min="8969" max="9216" width="9.109375" style="134"/>
    <col min="9217" max="9217" width="2.44140625" style="134" customWidth="1"/>
    <col min="9218" max="9218" width="3" style="134" customWidth="1"/>
    <col min="9219" max="9219" width="44.33203125" style="134" customWidth="1"/>
    <col min="9220" max="9220" width="10.44140625" style="134" customWidth="1"/>
    <col min="9221" max="9222" width="15.5546875" style="134" customWidth="1"/>
    <col min="9223" max="9223" width="16.44140625" style="134" customWidth="1"/>
    <col min="9224" max="9224" width="15.5546875" style="134" customWidth="1"/>
    <col min="9225" max="9472" width="9.109375" style="134"/>
    <col min="9473" max="9473" width="2.44140625" style="134" customWidth="1"/>
    <col min="9474" max="9474" width="3" style="134" customWidth="1"/>
    <col min="9475" max="9475" width="44.33203125" style="134" customWidth="1"/>
    <col min="9476" max="9476" width="10.44140625" style="134" customWidth="1"/>
    <col min="9477" max="9478" width="15.5546875" style="134" customWidth="1"/>
    <col min="9479" max="9479" width="16.44140625" style="134" customWidth="1"/>
    <col min="9480" max="9480" width="15.5546875" style="134" customWidth="1"/>
    <col min="9481" max="9728" width="9.109375" style="134"/>
    <col min="9729" max="9729" width="2.44140625" style="134" customWidth="1"/>
    <col min="9730" max="9730" width="3" style="134" customWidth="1"/>
    <col min="9731" max="9731" width="44.33203125" style="134" customWidth="1"/>
    <col min="9732" max="9732" width="10.44140625" style="134" customWidth="1"/>
    <col min="9733" max="9734" width="15.5546875" style="134" customWidth="1"/>
    <col min="9735" max="9735" width="16.44140625" style="134" customWidth="1"/>
    <col min="9736" max="9736" width="15.5546875" style="134" customWidth="1"/>
    <col min="9737" max="9984" width="9.109375" style="134"/>
    <col min="9985" max="9985" width="2.44140625" style="134" customWidth="1"/>
    <col min="9986" max="9986" width="3" style="134" customWidth="1"/>
    <col min="9987" max="9987" width="44.33203125" style="134" customWidth="1"/>
    <col min="9988" max="9988" width="10.44140625" style="134" customWidth="1"/>
    <col min="9989" max="9990" width="15.5546875" style="134" customWidth="1"/>
    <col min="9991" max="9991" width="16.44140625" style="134" customWidth="1"/>
    <col min="9992" max="9992" width="15.5546875" style="134" customWidth="1"/>
    <col min="9993" max="10240" width="9.109375" style="134"/>
    <col min="10241" max="10241" width="2.44140625" style="134" customWidth="1"/>
    <col min="10242" max="10242" width="3" style="134" customWidth="1"/>
    <col min="10243" max="10243" width="44.33203125" style="134" customWidth="1"/>
    <col min="10244" max="10244" width="10.44140625" style="134" customWidth="1"/>
    <col min="10245" max="10246" width="15.5546875" style="134" customWidth="1"/>
    <col min="10247" max="10247" width="16.44140625" style="134" customWidth="1"/>
    <col min="10248" max="10248" width="15.5546875" style="134" customWidth="1"/>
    <col min="10249" max="10496" width="9.109375" style="134"/>
    <col min="10497" max="10497" width="2.44140625" style="134" customWidth="1"/>
    <col min="10498" max="10498" width="3" style="134" customWidth="1"/>
    <col min="10499" max="10499" width="44.33203125" style="134" customWidth="1"/>
    <col min="10500" max="10500" width="10.44140625" style="134" customWidth="1"/>
    <col min="10501" max="10502" width="15.5546875" style="134" customWidth="1"/>
    <col min="10503" max="10503" width="16.44140625" style="134" customWidth="1"/>
    <col min="10504" max="10504" width="15.5546875" style="134" customWidth="1"/>
    <col min="10505" max="10752" width="9.109375" style="134"/>
    <col min="10753" max="10753" width="2.44140625" style="134" customWidth="1"/>
    <col min="10754" max="10754" width="3" style="134" customWidth="1"/>
    <col min="10755" max="10755" width="44.33203125" style="134" customWidth="1"/>
    <col min="10756" max="10756" width="10.44140625" style="134" customWidth="1"/>
    <col min="10757" max="10758" width="15.5546875" style="134" customWidth="1"/>
    <col min="10759" max="10759" width="16.44140625" style="134" customWidth="1"/>
    <col min="10760" max="10760" width="15.5546875" style="134" customWidth="1"/>
    <col min="10761" max="11008" width="9.109375" style="134"/>
    <col min="11009" max="11009" width="2.44140625" style="134" customWidth="1"/>
    <col min="11010" max="11010" width="3" style="134" customWidth="1"/>
    <col min="11011" max="11011" width="44.33203125" style="134" customWidth="1"/>
    <col min="11012" max="11012" width="10.44140625" style="134" customWidth="1"/>
    <col min="11013" max="11014" width="15.5546875" style="134" customWidth="1"/>
    <col min="11015" max="11015" width="16.44140625" style="134" customWidth="1"/>
    <col min="11016" max="11016" width="15.5546875" style="134" customWidth="1"/>
    <col min="11017" max="11264" width="9.109375" style="134"/>
    <col min="11265" max="11265" width="2.44140625" style="134" customWidth="1"/>
    <col min="11266" max="11266" width="3" style="134" customWidth="1"/>
    <col min="11267" max="11267" width="44.33203125" style="134" customWidth="1"/>
    <col min="11268" max="11268" width="10.44140625" style="134" customWidth="1"/>
    <col min="11269" max="11270" width="15.5546875" style="134" customWidth="1"/>
    <col min="11271" max="11271" width="16.44140625" style="134" customWidth="1"/>
    <col min="11272" max="11272" width="15.5546875" style="134" customWidth="1"/>
    <col min="11273" max="11520" width="9.109375" style="134"/>
    <col min="11521" max="11521" width="2.44140625" style="134" customWidth="1"/>
    <col min="11522" max="11522" width="3" style="134" customWidth="1"/>
    <col min="11523" max="11523" width="44.33203125" style="134" customWidth="1"/>
    <col min="11524" max="11524" width="10.44140625" style="134" customWidth="1"/>
    <col min="11525" max="11526" width="15.5546875" style="134" customWidth="1"/>
    <col min="11527" max="11527" width="16.44140625" style="134" customWidth="1"/>
    <col min="11528" max="11528" width="15.5546875" style="134" customWidth="1"/>
    <col min="11529" max="11776" width="9.109375" style="134"/>
    <col min="11777" max="11777" width="2.44140625" style="134" customWidth="1"/>
    <col min="11778" max="11778" width="3" style="134" customWidth="1"/>
    <col min="11779" max="11779" width="44.33203125" style="134" customWidth="1"/>
    <col min="11780" max="11780" width="10.44140625" style="134" customWidth="1"/>
    <col min="11781" max="11782" width="15.5546875" style="134" customWidth="1"/>
    <col min="11783" max="11783" width="16.44140625" style="134" customWidth="1"/>
    <col min="11784" max="11784" width="15.5546875" style="134" customWidth="1"/>
    <col min="11785" max="12032" width="9.109375" style="134"/>
    <col min="12033" max="12033" width="2.44140625" style="134" customWidth="1"/>
    <col min="12034" max="12034" width="3" style="134" customWidth="1"/>
    <col min="12035" max="12035" width="44.33203125" style="134" customWidth="1"/>
    <col min="12036" max="12036" width="10.44140625" style="134" customWidth="1"/>
    <col min="12037" max="12038" width="15.5546875" style="134" customWidth="1"/>
    <col min="12039" max="12039" width="16.44140625" style="134" customWidth="1"/>
    <col min="12040" max="12040" width="15.5546875" style="134" customWidth="1"/>
    <col min="12041" max="12288" width="9.109375" style="134"/>
    <col min="12289" max="12289" width="2.44140625" style="134" customWidth="1"/>
    <col min="12290" max="12290" width="3" style="134" customWidth="1"/>
    <col min="12291" max="12291" width="44.33203125" style="134" customWidth="1"/>
    <col min="12292" max="12292" width="10.44140625" style="134" customWidth="1"/>
    <col min="12293" max="12294" width="15.5546875" style="134" customWidth="1"/>
    <col min="12295" max="12295" width="16.44140625" style="134" customWidth="1"/>
    <col min="12296" max="12296" width="15.5546875" style="134" customWidth="1"/>
    <col min="12297" max="12544" width="9.109375" style="134"/>
    <col min="12545" max="12545" width="2.44140625" style="134" customWidth="1"/>
    <col min="12546" max="12546" width="3" style="134" customWidth="1"/>
    <col min="12547" max="12547" width="44.33203125" style="134" customWidth="1"/>
    <col min="12548" max="12548" width="10.44140625" style="134" customWidth="1"/>
    <col min="12549" max="12550" width="15.5546875" style="134" customWidth="1"/>
    <col min="12551" max="12551" width="16.44140625" style="134" customWidth="1"/>
    <col min="12552" max="12552" width="15.5546875" style="134" customWidth="1"/>
    <col min="12553" max="12800" width="9.109375" style="134"/>
    <col min="12801" max="12801" width="2.44140625" style="134" customWidth="1"/>
    <col min="12802" max="12802" width="3" style="134" customWidth="1"/>
    <col min="12803" max="12803" width="44.33203125" style="134" customWidth="1"/>
    <col min="12804" max="12804" width="10.44140625" style="134" customWidth="1"/>
    <col min="12805" max="12806" width="15.5546875" style="134" customWidth="1"/>
    <col min="12807" max="12807" width="16.44140625" style="134" customWidth="1"/>
    <col min="12808" max="12808" width="15.5546875" style="134" customWidth="1"/>
    <col min="12809" max="13056" width="9.109375" style="134"/>
    <col min="13057" max="13057" width="2.44140625" style="134" customWidth="1"/>
    <col min="13058" max="13058" width="3" style="134" customWidth="1"/>
    <col min="13059" max="13059" width="44.33203125" style="134" customWidth="1"/>
    <col min="13060" max="13060" width="10.44140625" style="134" customWidth="1"/>
    <col min="13061" max="13062" width="15.5546875" style="134" customWidth="1"/>
    <col min="13063" max="13063" width="16.44140625" style="134" customWidth="1"/>
    <col min="13064" max="13064" width="15.5546875" style="134" customWidth="1"/>
    <col min="13065" max="13312" width="9.109375" style="134"/>
    <col min="13313" max="13313" width="2.44140625" style="134" customWidth="1"/>
    <col min="13314" max="13314" width="3" style="134" customWidth="1"/>
    <col min="13315" max="13315" width="44.33203125" style="134" customWidth="1"/>
    <col min="13316" max="13316" width="10.44140625" style="134" customWidth="1"/>
    <col min="13317" max="13318" width="15.5546875" style="134" customWidth="1"/>
    <col min="13319" max="13319" width="16.44140625" style="134" customWidth="1"/>
    <col min="13320" max="13320" width="15.5546875" style="134" customWidth="1"/>
    <col min="13321" max="13568" width="9.109375" style="134"/>
    <col min="13569" max="13569" width="2.44140625" style="134" customWidth="1"/>
    <col min="13570" max="13570" width="3" style="134" customWidth="1"/>
    <col min="13571" max="13571" width="44.33203125" style="134" customWidth="1"/>
    <col min="13572" max="13572" width="10.44140625" style="134" customWidth="1"/>
    <col min="13573" max="13574" width="15.5546875" style="134" customWidth="1"/>
    <col min="13575" max="13575" width="16.44140625" style="134" customWidth="1"/>
    <col min="13576" max="13576" width="15.5546875" style="134" customWidth="1"/>
    <col min="13577" max="13824" width="9.109375" style="134"/>
    <col min="13825" max="13825" width="2.44140625" style="134" customWidth="1"/>
    <col min="13826" max="13826" width="3" style="134" customWidth="1"/>
    <col min="13827" max="13827" width="44.33203125" style="134" customWidth="1"/>
    <col min="13828" max="13828" width="10.44140625" style="134" customWidth="1"/>
    <col min="13829" max="13830" width="15.5546875" style="134" customWidth="1"/>
    <col min="13831" max="13831" width="16.44140625" style="134" customWidth="1"/>
    <col min="13832" max="13832" width="15.5546875" style="134" customWidth="1"/>
    <col min="13833" max="14080" width="9.109375" style="134"/>
    <col min="14081" max="14081" width="2.44140625" style="134" customWidth="1"/>
    <col min="14082" max="14082" width="3" style="134" customWidth="1"/>
    <col min="14083" max="14083" width="44.33203125" style="134" customWidth="1"/>
    <col min="14084" max="14084" width="10.44140625" style="134" customWidth="1"/>
    <col min="14085" max="14086" width="15.5546875" style="134" customWidth="1"/>
    <col min="14087" max="14087" width="16.44140625" style="134" customWidth="1"/>
    <col min="14088" max="14088" width="15.5546875" style="134" customWidth="1"/>
    <col min="14089" max="14336" width="9.109375" style="134"/>
    <col min="14337" max="14337" width="2.44140625" style="134" customWidth="1"/>
    <col min="14338" max="14338" width="3" style="134" customWidth="1"/>
    <col min="14339" max="14339" width="44.33203125" style="134" customWidth="1"/>
    <col min="14340" max="14340" width="10.44140625" style="134" customWidth="1"/>
    <col min="14341" max="14342" width="15.5546875" style="134" customWidth="1"/>
    <col min="14343" max="14343" width="16.44140625" style="134" customWidth="1"/>
    <col min="14344" max="14344" width="15.5546875" style="134" customWidth="1"/>
    <col min="14345" max="14592" width="9.109375" style="134"/>
    <col min="14593" max="14593" width="2.44140625" style="134" customWidth="1"/>
    <col min="14594" max="14594" width="3" style="134" customWidth="1"/>
    <col min="14595" max="14595" width="44.33203125" style="134" customWidth="1"/>
    <col min="14596" max="14596" width="10.44140625" style="134" customWidth="1"/>
    <col min="14597" max="14598" width="15.5546875" style="134" customWidth="1"/>
    <col min="14599" max="14599" width="16.44140625" style="134" customWidth="1"/>
    <col min="14600" max="14600" width="15.5546875" style="134" customWidth="1"/>
    <col min="14601" max="14848" width="9.109375" style="134"/>
    <col min="14849" max="14849" width="2.44140625" style="134" customWidth="1"/>
    <col min="14850" max="14850" width="3" style="134" customWidth="1"/>
    <col min="14851" max="14851" width="44.33203125" style="134" customWidth="1"/>
    <col min="14852" max="14852" width="10.44140625" style="134" customWidth="1"/>
    <col min="14853" max="14854" width="15.5546875" style="134" customWidth="1"/>
    <col min="14855" max="14855" width="16.44140625" style="134" customWidth="1"/>
    <col min="14856" max="14856" width="15.5546875" style="134" customWidth="1"/>
    <col min="14857" max="15104" width="9.109375" style="134"/>
    <col min="15105" max="15105" width="2.44140625" style="134" customWidth="1"/>
    <col min="15106" max="15106" width="3" style="134" customWidth="1"/>
    <col min="15107" max="15107" width="44.33203125" style="134" customWidth="1"/>
    <col min="15108" max="15108" width="10.44140625" style="134" customWidth="1"/>
    <col min="15109" max="15110" width="15.5546875" style="134" customWidth="1"/>
    <col min="15111" max="15111" width="16.44140625" style="134" customWidth="1"/>
    <col min="15112" max="15112" width="15.5546875" style="134" customWidth="1"/>
    <col min="15113" max="15360" width="9.109375" style="134"/>
    <col min="15361" max="15361" width="2.44140625" style="134" customWidth="1"/>
    <col min="15362" max="15362" width="3" style="134" customWidth="1"/>
    <col min="15363" max="15363" width="44.33203125" style="134" customWidth="1"/>
    <col min="15364" max="15364" width="10.44140625" style="134" customWidth="1"/>
    <col min="15365" max="15366" width="15.5546875" style="134" customWidth="1"/>
    <col min="15367" max="15367" width="16.44140625" style="134" customWidth="1"/>
    <col min="15368" max="15368" width="15.5546875" style="134" customWidth="1"/>
    <col min="15369" max="15616" width="9.109375" style="134"/>
    <col min="15617" max="15617" width="2.44140625" style="134" customWidth="1"/>
    <col min="15618" max="15618" width="3" style="134" customWidth="1"/>
    <col min="15619" max="15619" width="44.33203125" style="134" customWidth="1"/>
    <col min="15620" max="15620" width="10.44140625" style="134" customWidth="1"/>
    <col min="15621" max="15622" width="15.5546875" style="134" customWidth="1"/>
    <col min="15623" max="15623" width="16.44140625" style="134" customWidth="1"/>
    <col min="15624" max="15624" width="15.5546875" style="134" customWidth="1"/>
    <col min="15625" max="15872" width="9.109375" style="134"/>
    <col min="15873" max="15873" width="2.44140625" style="134" customWidth="1"/>
    <col min="15874" max="15874" width="3" style="134" customWidth="1"/>
    <col min="15875" max="15875" width="44.33203125" style="134" customWidth="1"/>
    <col min="15876" max="15876" width="10.44140625" style="134" customWidth="1"/>
    <col min="15877" max="15878" width="15.5546875" style="134" customWidth="1"/>
    <col min="15879" max="15879" width="16.44140625" style="134" customWidth="1"/>
    <col min="15880" max="15880" width="15.5546875" style="134" customWidth="1"/>
    <col min="15881" max="16128" width="9.109375" style="134"/>
    <col min="16129" max="16129" width="2.44140625" style="134" customWidth="1"/>
    <col min="16130" max="16130" width="3" style="134" customWidth="1"/>
    <col min="16131" max="16131" width="44.33203125" style="134" customWidth="1"/>
    <col min="16132" max="16132" width="10.44140625" style="134" customWidth="1"/>
    <col min="16133" max="16134" width="15.5546875" style="134" customWidth="1"/>
    <col min="16135" max="16135" width="16.44140625" style="134" customWidth="1"/>
    <col min="16136" max="16136" width="15.5546875" style="134" customWidth="1"/>
    <col min="16137" max="16384" width="9.109375" style="134"/>
  </cols>
  <sheetData>
    <row r="1" spans="1:8" ht="22.95" customHeight="1">
      <c r="H1" s="134">
        <v>10</v>
      </c>
    </row>
    <row r="2" spans="1:8" ht="22.95" customHeight="1">
      <c r="A2" s="170" t="s">
        <v>0</v>
      </c>
      <c r="B2" s="170"/>
      <c r="C2" s="170"/>
      <c r="D2" s="170"/>
      <c r="E2" s="170"/>
      <c r="F2" s="170"/>
      <c r="G2" s="170"/>
      <c r="H2" s="170"/>
    </row>
    <row r="3" spans="1:8" s="132" customFormat="1" ht="22.95" customHeight="1">
      <c r="A3" s="170" t="s">
        <v>107</v>
      </c>
      <c r="B3" s="170"/>
      <c r="C3" s="170"/>
      <c r="D3" s="170"/>
      <c r="E3" s="170"/>
      <c r="F3" s="170"/>
      <c r="G3" s="170"/>
      <c r="H3" s="170"/>
    </row>
    <row r="4" spans="1:8" s="132" customFormat="1" ht="22.95" customHeight="1">
      <c r="A4" s="171" t="s">
        <v>151</v>
      </c>
      <c r="B4" s="171"/>
      <c r="C4" s="171"/>
      <c r="D4" s="171"/>
      <c r="E4" s="171"/>
      <c r="F4" s="171"/>
      <c r="G4" s="171"/>
      <c r="H4" s="171"/>
    </row>
    <row r="5" spans="1:8" ht="22.95" customHeight="1">
      <c r="G5" s="131"/>
      <c r="H5" s="130" t="s">
        <v>106</v>
      </c>
    </row>
    <row r="6" spans="1:8" ht="22.95" customHeight="1">
      <c r="A6" s="129"/>
      <c r="B6" s="129"/>
      <c r="C6" s="129"/>
      <c r="D6" s="128"/>
      <c r="E6" s="172" t="s">
        <v>3</v>
      </c>
      <c r="F6" s="172"/>
      <c r="G6" s="172" t="s">
        <v>4</v>
      </c>
      <c r="H6" s="172"/>
    </row>
    <row r="7" spans="1:8" ht="22.95" customHeight="1">
      <c r="A7" s="127"/>
      <c r="B7" s="127"/>
      <c r="C7" s="127"/>
      <c r="D7" s="126" t="s">
        <v>5</v>
      </c>
      <c r="E7" s="125">
        <v>2021</v>
      </c>
      <c r="F7" s="126">
        <v>2020</v>
      </c>
      <c r="G7" s="125">
        <v>2021</v>
      </c>
      <c r="H7" s="126">
        <v>2020</v>
      </c>
    </row>
    <row r="8" spans="1:8" ht="22.95" customHeight="1">
      <c r="D8" s="124"/>
      <c r="E8" s="123"/>
      <c r="F8" s="146"/>
      <c r="G8" s="122"/>
      <c r="H8" s="146"/>
    </row>
    <row r="9" spans="1:8" ht="22.95" customHeight="1">
      <c r="A9" s="134" t="s">
        <v>108</v>
      </c>
    </row>
    <row r="10" spans="1:8" ht="22.5" customHeight="1">
      <c r="A10" s="120" t="s">
        <v>182</v>
      </c>
      <c r="C10" s="120"/>
      <c r="E10" s="121">
        <v>-40808644</v>
      </c>
      <c r="F10" s="121">
        <v>-86133864</v>
      </c>
      <c r="G10" s="121">
        <v>-17165236</v>
      </c>
      <c r="H10" s="121">
        <v>-101395136</v>
      </c>
    </row>
    <row r="11" spans="1:8" ht="22.5" customHeight="1">
      <c r="A11" s="120" t="s">
        <v>181</v>
      </c>
      <c r="C11" s="120"/>
      <c r="E11" s="121"/>
      <c r="F11" s="121"/>
      <c r="G11" s="121"/>
      <c r="H11" s="121"/>
    </row>
    <row r="12" spans="1:8" ht="22.95" customHeight="1">
      <c r="B12" s="120" t="s">
        <v>109</v>
      </c>
      <c r="C12" s="124"/>
      <c r="E12" s="119"/>
      <c r="F12" s="118"/>
      <c r="G12" s="118"/>
      <c r="H12" s="118"/>
    </row>
    <row r="13" spans="1:8" ht="22.95" customHeight="1">
      <c r="B13" s="134" t="s">
        <v>110</v>
      </c>
      <c r="E13" s="119">
        <v>13382070</v>
      </c>
      <c r="F13" s="119">
        <v>8032813</v>
      </c>
      <c r="G13" s="119">
        <v>5437535</v>
      </c>
      <c r="H13" s="119">
        <v>13934678</v>
      </c>
    </row>
    <row r="14" spans="1:8" ht="22.95" customHeight="1">
      <c r="B14" s="142" t="s">
        <v>183</v>
      </c>
      <c r="E14" s="119">
        <v>4229792</v>
      </c>
      <c r="F14" s="119">
        <v>1835241</v>
      </c>
      <c r="G14" s="119">
        <v>392214</v>
      </c>
      <c r="H14" s="119">
        <v>898484</v>
      </c>
    </row>
    <row r="15" spans="1:8" ht="22.95" customHeight="1">
      <c r="B15" s="134" t="s">
        <v>111</v>
      </c>
      <c r="E15" s="119">
        <v>3261232</v>
      </c>
      <c r="F15" s="119">
        <v>4037568</v>
      </c>
      <c r="G15" s="119">
        <v>1068752</v>
      </c>
      <c r="H15" s="119">
        <v>1651932</v>
      </c>
    </row>
    <row r="16" spans="1:8" ht="22.95" customHeight="1">
      <c r="B16" s="134" t="s">
        <v>153</v>
      </c>
      <c r="E16" s="119">
        <v>1730724</v>
      </c>
      <c r="F16" s="119">
        <v>-659380</v>
      </c>
      <c r="G16" s="119">
        <v>618093</v>
      </c>
      <c r="H16" s="119">
        <v>-659380</v>
      </c>
    </row>
    <row r="17" spans="1:8" s="142" customFormat="1" ht="22.95" customHeight="1">
      <c r="B17" s="142" t="s">
        <v>177</v>
      </c>
      <c r="E17" s="159">
        <v>-409423.30916743999</v>
      </c>
      <c r="F17" s="159">
        <v>0</v>
      </c>
      <c r="G17" s="159">
        <v>0</v>
      </c>
      <c r="H17" s="159">
        <v>0</v>
      </c>
    </row>
    <row r="18" spans="1:8" ht="22.95" customHeight="1">
      <c r="B18" s="134" t="s">
        <v>174</v>
      </c>
      <c r="E18" s="119">
        <v>855510</v>
      </c>
      <c r="F18" s="119">
        <v>43477195</v>
      </c>
      <c r="G18" s="119">
        <v>0</v>
      </c>
      <c r="H18" s="119">
        <v>44100000</v>
      </c>
    </row>
    <row r="19" spans="1:8" s="133" customFormat="1" ht="22.95" customHeight="1">
      <c r="A19" s="134"/>
      <c r="B19" s="134" t="s">
        <v>176</v>
      </c>
      <c r="E19" s="119">
        <v>1171000</v>
      </c>
      <c r="F19" s="119">
        <v>0</v>
      </c>
      <c r="G19" s="119">
        <v>2051000</v>
      </c>
      <c r="H19" s="119">
        <v>0</v>
      </c>
    </row>
    <row r="20" spans="1:8" s="133" customFormat="1" ht="22.95" customHeight="1">
      <c r="A20" s="134"/>
      <c r="B20" s="134" t="s">
        <v>141</v>
      </c>
      <c r="E20" s="119"/>
      <c r="F20" s="119"/>
      <c r="G20" s="119"/>
      <c r="H20" s="119"/>
    </row>
    <row r="21" spans="1:8" s="133" customFormat="1" ht="22.95" customHeight="1">
      <c r="A21" s="134"/>
      <c r="C21" s="144" t="s">
        <v>142</v>
      </c>
      <c r="E21" s="119">
        <v>-1269008</v>
      </c>
      <c r="F21" s="119">
        <v>0</v>
      </c>
      <c r="G21" s="119">
        <v>0</v>
      </c>
      <c r="H21" s="119">
        <v>0</v>
      </c>
    </row>
    <row r="22" spans="1:8" ht="22.5" customHeight="1">
      <c r="B22" s="134" t="s">
        <v>112</v>
      </c>
      <c r="E22" s="119">
        <v>252655</v>
      </c>
      <c r="F22" s="119">
        <v>502489</v>
      </c>
      <c r="G22" s="118">
        <v>67149</v>
      </c>
      <c r="H22" s="119">
        <v>130762</v>
      </c>
    </row>
    <row r="23" spans="1:8" ht="22.5" customHeight="1">
      <c r="B23" s="134" t="s">
        <v>42</v>
      </c>
      <c r="E23" s="119">
        <v>0</v>
      </c>
      <c r="F23" s="119">
        <v>822021</v>
      </c>
      <c r="G23" s="118">
        <v>0</v>
      </c>
      <c r="H23" s="119">
        <v>822021</v>
      </c>
    </row>
    <row r="24" spans="1:8" ht="22.95" customHeight="1">
      <c r="B24" s="134" t="s">
        <v>113</v>
      </c>
      <c r="E24" s="119">
        <v>-264706</v>
      </c>
      <c r="F24" s="119">
        <v>-1147084</v>
      </c>
      <c r="G24" s="118">
        <v>-23138</v>
      </c>
      <c r="H24" s="119">
        <v>-211529</v>
      </c>
    </row>
    <row r="25" spans="1:8" ht="22.95" customHeight="1">
      <c r="B25" s="134" t="s">
        <v>114</v>
      </c>
      <c r="E25" s="154">
        <v>4914803</v>
      </c>
      <c r="F25" s="154">
        <v>6285542</v>
      </c>
      <c r="G25" s="154">
        <v>554586</v>
      </c>
      <c r="H25" s="154">
        <v>2924434</v>
      </c>
    </row>
    <row r="26" spans="1:8" ht="22.95" customHeight="1">
      <c r="A26" s="134" t="s">
        <v>184</v>
      </c>
      <c r="E26" s="116">
        <f>SUM(E10:E25)</f>
        <v>-12953995.309167441</v>
      </c>
      <c r="F26" s="116">
        <f>SUM(F10:F25)</f>
        <v>-22947459</v>
      </c>
      <c r="G26" s="116">
        <f>SUM(G10:G25)</f>
        <v>-6999045</v>
      </c>
      <c r="H26" s="116">
        <f>SUM(H10:H25)</f>
        <v>-37803734</v>
      </c>
    </row>
    <row r="27" spans="1:8" ht="22.95" customHeight="1">
      <c r="B27" s="134" t="s">
        <v>115</v>
      </c>
      <c r="E27" s="116"/>
      <c r="F27" s="116"/>
      <c r="G27" s="116"/>
      <c r="H27" s="116"/>
    </row>
    <row r="28" spans="1:8" ht="22.95" customHeight="1">
      <c r="C28" s="134" t="s">
        <v>116</v>
      </c>
      <c r="E28" s="117">
        <v>3453104</v>
      </c>
      <c r="F28" s="117">
        <v>-40118056</v>
      </c>
      <c r="G28" s="117">
        <v>142064</v>
      </c>
      <c r="H28" s="116">
        <v>-26450794</v>
      </c>
    </row>
    <row r="29" spans="1:8" ht="22.95" customHeight="1">
      <c r="C29" s="134" t="s">
        <v>117</v>
      </c>
      <c r="E29" s="115">
        <v>-2685414.69</v>
      </c>
      <c r="F29" s="115">
        <v>33849222</v>
      </c>
      <c r="G29" s="116">
        <v>-11801082</v>
      </c>
      <c r="H29" s="116">
        <v>30718570</v>
      </c>
    </row>
    <row r="30" spans="1:8" ht="22.95" customHeight="1">
      <c r="C30" s="134" t="s">
        <v>155</v>
      </c>
      <c r="E30" s="115">
        <v>1556037</v>
      </c>
      <c r="F30" s="115">
        <v>0</v>
      </c>
      <c r="G30" s="116">
        <v>0</v>
      </c>
      <c r="H30" s="116">
        <v>0</v>
      </c>
    </row>
    <row r="31" spans="1:8" ht="22.95" customHeight="1">
      <c r="C31" s="134" t="s">
        <v>15</v>
      </c>
      <c r="E31" s="115">
        <v>-691736</v>
      </c>
      <c r="F31" s="115">
        <v>2004308</v>
      </c>
      <c r="G31" s="116">
        <v>0</v>
      </c>
      <c r="H31" s="116">
        <v>0</v>
      </c>
    </row>
    <row r="32" spans="1:8" ht="22.95" customHeight="1">
      <c r="C32" s="134" t="s">
        <v>16</v>
      </c>
      <c r="E32" s="115">
        <v>3332062</v>
      </c>
      <c r="F32" s="115">
        <v>7104533</v>
      </c>
      <c r="G32" s="116">
        <v>2195542</v>
      </c>
      <c r="H32" s="116">
        <v>23948684</v>
      </c>
    </row>
    <row r="33" spans="2:8" ht="22.95" customHeight="1">
      <c r="C33" s="134" t="s">
        <v>30</v>
      </c>
      <c r="E33" s="115">
        <v>275400</v>
      </c>
      <c r="F33" s="115">
        <v>-683798</v>
      </c>
      <c r="G33" s="116">
        <v>0</v>
      </c>
      <c r="H33" s="116">
        <v>-296000</v>
      </c>
    </row>
    <row r="34" spans="2:8" ht="22.95" customHeight="1">
      <c r="B34" s="134" t="s">
        <v>154</v>
      </c>
      <c r="E34" s="115"/>
      <c r="F34" s="115"/>
      <c r="G34" s="116"/>
      <c r="H34" s="116"/>
    </row>
    <row r="35" spans="2:8" ht="22.95" customHeight="1">
      <c r="C35" s="134" t="s">
        <v>118</v>
      </c>
      <c r="E35" s="115">
        <v>-5698965</v>
      </c>
      <c r="F35" s="115">
        <v>-4756144</v>
      </c>
      <c r="G35" s="116">
        <v>-1531353</v>
      </c>
      <c r="H35" s="116">
        <v>4339890</v>
      </c>
    </row>
    <row r="36" spans="2:8" ht="22.95" customHeight="1">
      <c r="C36" s="134" t="s">
        <v>119</v>
      </c>
      <c r="E36" s="115">
        <v>-6897909</v>
      </c>
      <c r="F36" s="115">
        <v>-25358451</v>
      </c>
      <c r="G36" s="116">
        <v>-6159612</v>
      </c>
      <c r="H36" s="116">
        <v>-25761157</v>
      </c>
    </row>
    <row r="37" spans="2:8" ht="22.95" customHeight="1">
      <c r="C37" s="134" t="s">
        <v>38</v>
      </c>
      <c r="E37" s="115">
        <v>0</v>
      </c>
      <c r="F37" s="115">
        <v>-11232527</v>
      </c>
      <c r="G37" s="116">
        <v>0</v>
      </c>
      <c r="H37" s="116">
        <v>-23161343</v>
      </c>
    </row>
    <row r="38" spans="2:8" ht="22.95" customHeight="1">
      <c r="C38" s="134" t="s">
        <v>39</v>
      </c>
      <c r="E38" s="115">
        <v>207280</v>
      </c>
      <c r="F38" s="115">
        <v>0</v>
      </c>
      <c r="G38" s="116">
        <v>-324930</v>
      </c>
      <c r="H38" s="116">
        <v>0</v>
      </c>
    </row>
    <row r="39" spans="2:8" ht="22.95" customHeight="1">
      <c r="C39" s="134" t="s">
        <v>42</v>
      </c>
      <c r="E39" s="115">
        <v>-13925714</v>
      </c>
      <c r="F39" s="115">
        <v>0</v>
      </c>
      <c r="G39" s="116">
        <v>-13925714</v>
      </c>
      <c r="H39" s="116">
        <v>0</v>
      </c>
    </row>
    <row r="40" spans="2:8" ht="22.95" customHeight="1">
      <c r="B40" s="142" t="s">
        <v>175</v>
      </c>
      <c r="D40" s="133"/>
      <c r="E40" s="114">
        <f>+SUM(E26:E39)</f>
        <v>-34029850.999167442</v>
      </c>
      <c r="F40" s="114">
        <f>+SUM(F26:F39)</f>
        <v>-62138372</v>
      </c>
      <c r="G40" s="114">
        <f>+SUM(G26:G39)</f>
        <v>-38404130</v>
      </c>
      <c r="H40" s="114">
        <f>+SUM(H26:H39)</f>
        <v>-54465884</v>
      </c>
    </row>
    <row r="41" spans="2:8" ht="22.95" customHeight="1">
      <c r="G41" s="134"/>
      <c r="H41" s="145"/>
    </row>
    <row r="42" spans="2:8" ht="22.95" customHeight="1">
      <c r="G42" s="134"/>
      <c r="H42" s="145" t="s">
        <v>7</v>
      </c>
    </row>
    <row r="43" spans="2:8" ht="22.95" customHeight="1">
      <c r="G43" s="134"/>
      <c r="H43" s="162"/>
    </row>
    <row r="44" spans="2:8" ht="22.95" customHeight="1">
      <c r="G44" s="134"/>
      <c r="H44" s="162"/>
    </row>
    <row r="45" spans="2:8" ht="22.95" customHeight="1">
      <c r="G45" s="134"/>
      <c r="H45" s="162"/>
    </row>
    <row r="46" spans="2:8" ht="22.95" customHeight="1">
      <c r="G46" s="134"/>
      <c r="H46" s="162"/>
    </row>
    <row r="47" spans="2:8" ht="22.95" customHeight="1">
      <c r="G47" s="134"/>
      <c r="H47" s="162"/>
    </row>
    <row r="48" spans="2:8" ht="22.95" customHeight="1">
      <c r="G48" s="134"/>
      <c r="H48" s="162"/>
    </row>
    <row r="49" spans="1:8" ht="22.95" customHeight="1">
      <c r="G49" s="134"/>
      <c r="H49" s="162"/>
    </row>
    <row r="50" spans="1:8" ht="22.95" customHeight="1">
      <c r="A50" s="124" t="s">
        <v>33</v>
      </c>
      <c r="G50" s="134"/>
    </row>
    <row r="51" spans="1:8" ht="22.95" customHeight="1">
      <c r="A51" s="124"/>
      <c r="G51" s="134"/>
      <c r="H51" s="134">
        <v>11</v>
      </c>
    </row>
    <row r="52" spans="1:8" ht="22.95" customHeight="1">
      <c r="A52" s="170" t="s">
        <v>0</v>
      </c>
      <c r="B52" s="170"/>
      <c r="C52" s="170"/>
      <c r="D52" s="170"/>
      <c r="E52" s="170"/>
      <c r="F52" s="170"/>
      <c r="G52" s="170"/>
      <c r="H52" s="170"/>
    </row>
    <row r="53" spans="1:8" ht="22.95" customHeight="1">
      <c r="A53" s="170" t="s">
        <v>107</v>
      </c>
      <c r="B53" s="170"/>
      <c r="C53" s="170"/>
      <c r="D53" s="170"/>
      <c r="E53" s="170"/>
      <c r="F53" s="170"/>
      <c r="G53" s="170"/>
      <c r="H53" s="170"/>
    </row>
    <row r="54" spans="1:8" ht="22.95" customHeight="1">
      <c r="A54" s="171" t="str">
        <f>+A4</f>
        <v>FOR THE NINE-MONTH PERIOD ENDED SEPTEMBER 30,2021</v>
      </c>
      <c r="B54" s="171"/>
      <c r="C54" s="171"/>
      <c r="D54" s="171"/>
      <c r="E54" s="171"/>
      <c r="F54" s="171"/>
      <c r="G54" s="171"/>
      <c r="H54" s="171"/>
    </row>
    <row r="55" spans="1:8" ht="22.95" customHeight="1">
      <c r="G55" s="131"/>
      <c r="H55" s="130" t="s">
        <v>106</v>
      </c>
    </row>
    <row r="56" spans="1:8" ht="22.95" customHeight="1">
      <c r="A56" s="129"/>
      <c r="B56" s="129"/>
      <c r="C56" s="129"/>
      <c r="D56" s="128"/>
      <c r="E56" s="172" t="s">
        <v>3</v>
      </c>
      <c r="F56" s="172"/>
      <c r="G56" s="172" t="s">
        <v>4</v>
      </c>
      <c r="H56" s="172"/>
    </row>
    <row r="57" spans="1:8" ht="22.95" customHeight="1">
      <c r="A57" s="127"/>
      <c r="B57" s="127"/>
      <c r="C57" s="127"/>
      <c r="D57" s="126" t="s">
        <v>5</v>
      </c>
      <c r="E57" s="125">
        <v>2021</v>
      </c>
      <c r="F57" s="126">
        <v>2020</v>
      </c>
      <c r="G57" s="125">
        <v>2021</v>
      </c>
      <c r="H57" s="126">
        <v>2020</v>
      </c>
    </row>
    <row r="58" spans="1:8" ht="22.95" customHeight="1">
      <c r="D58" s="124"/>
      <c r="E58" s="146"/>
      <c r="F58" s="146"/>
      <c r="G58" s="146"/>
      <c r="H58" s="146"/>
    </row>
    <row r="59" spans="1:8" ht="22.95" customHeight="1">
      <c r="A59" s="110" t="s">
        <v>158</v>
      </c>
      <c r="D59" s="124"/>
      <c r="E59" s="146"/>
      <c r="F59" s="146"/>
      <c r="G59" s="146"/>
      <c r="H59" s="146"/>
    </row>
    <row r="60" spans="1:8" ht="22.95" customHeight="1">
      <c r="B60" s="134" t="s">
        <v>120</v>
      </c>
      <c r="E60" s="118">
        <v>264706</v>
      </c>
      <c r="F60" s="119">
        <v>2789708</v>
      </c>
      <c r="G60" s="118">
        <v>152856</v>
      </c>
      <c r="H60" s="119">
        <v>517529</v>
      </c>
    </row>
    <row r="61" spans="1:8" ht="22.95" customHeight="1">
      <c r="B61" s="134" t="s">
        <v>156</v>
      </c>
      <c r="E61" s="118">
        <v>0</v>
      </c>
      <c r="F61" s="119">
        <v>0</v>
      </c>
      <c r="G61" s="118">
        <v>0</v>
      </c>
      <c r="H61" s="119">
        <v>1608634</v>
      </c>
    </row>
    <row r="62" spans="1:8" ht="22.95" customHeight="1">
      <c r="B62" s="134" t="s">
        <v>134</v>
      </c>
      <c r="E62" s="118">
        <v>0</v>
      </c>
      <c r="F62" s="119">
        <v>-651187</v>
      </c>
      <c r="G62" s="118">
        <v>0</v>
      </c>
      <c r="H62" s="119">
        <v>-651187</v>
      </c>
    </row>
    <row r="63" spans="1:8" ht="22.95" customHeight="1">
      <c r="B63" s="134" t="s">
        <v>121</v>
      </c>
      <c r="E63" s="117">
        <v>-128454</v>
      </c>
      <c r="F63" s="117">
        <v>-2067505</v>
      </c>
      <c r="G63" s="117">
        <v>-2439</v>
      </c>
      <c r="H63" s="116">
        <v>0</v>
      </c>
    </row>
    <row r="64" spans="1:8" s="113" customFormat="1" ht="22.95" customHeight="1">
      <c r="C64" s="124" t="s">
        <v>145</v>
      </c>
      <c r="E64" s="112">
        <f>SUM(E40,E60:E63)</f>
        <v>-33893598.999167442</v>
      </c>
      <c r="F64" s="112">
        <f>SUM(F40,F60:F63)</f>
        <v>-62067356</v>
      </c>
      <c r="G64" s="112">
        <f>SUM(G40,G60:G63)</f>
        <v>-38253713</v>
      </c>
      <c r="H64" s="112">
        <f>SUM(H40,H60:H63)</f>
        <v>-52990908</v>
      </c>
    </row>
    <row r="65" spans="1:8" s="113" customFormat="1" ht="22.95" customHeight="1">
      <c r="C65" s="124"/>
      <c r="E65" s="116"/>
      <c r="F65" s="116"/>
      <c r="G65" s="116"/>
      <c r="H65" s="116"/>
    </row>
    <row r="66" spans="1:8" ht="22.95" customHeight="1">
      <c r="A66" s="110" t="s">
        <v>122</v>
      </c>
      <c r="E66" s="117"/>
      <c r="F66" s="117"/>
      <c r="G66" s="117"/>
      <c r="H66" s="109"/>
    </row>
    <row r="67" spans="1:8" ht="22.95" customHeight="1">
      <c r="B67" s="124" t="s">
        <v>123</v>
      </c>
      <c r="E67" s="119">
        <v>0</v>
      </c>
      <c r="F67" s="119">
        <v>2928426</v>
      </c>
      <c r="G67" s="119">
        <v>0</v>
      </c>
      <c r="H67" s="119">
        <v>8300000</v>
      </c>
    </row>
    <row r="68" spans="1:8" ht="22.95" customHeight="1">
      <c r="B68" s="124" t="s">
        <v>157</v>
      </c>
      <c r="E68" s="119">
        <v>0</v>
      </c>
      <c r="F68" s="119">
        <v>39751</v>
      </c>
      <c r="G68" s="119">
        <v>0</v>
      </c>
      <c r="H68" s="119">
        <v>0</v>
      </c>
    </row>
    <row r="69" spans="1:8" ht="22.95" customHeight="1">
      <c r="B69" s="124" t="s">
        <v>135</v>
      </c>
      <c r="E69" s="155">
        <v>0</v>
      </c>
      <c r="F69" s="155">
        <v>0</v>
      </c>
      <c r="G69" s="119">
        <v>100</v>
      </c>
      <c r="H69" s="155">
        <v>0</v>
      </c>
    </row>
    <row r="70" spans="1:8" ht="22.95" customHeight="1">
      <c r="B70" s="134" t="s">
        <v>139</v>
      </c>
      <c r="E70" s="119">
        <v>-12052</v>
      </c>
      <c r="F70" s="119">
        <v>0</v>
      </c>
      <c r="G70" s="119">
        <v>-12052</v>
      </c>
      <c r="H70" s="119">
        <v>0</v>
      </c>
    </row>
    <row r="71" spans="1:8" ht="22.95" customHeight="1">
      <c r="B71" s="124" t="s">
        <v>140</v>
      </c>
      <c r="E71" s="119">
        <v>3355255</v>
      </c>
      <c r="F71" s="119">
        <v>0</v>
      </c>
      <c r="G71" s="119">
        <v>0</v>
      </c>
      <c r="H71" s="119">
        <v>0</v>
      </c>
    </row>
    <row r="72" spans="1:8" ht="22.95" customHeight="1">
      <c r="B72" s="134" t="s">
        <v>185</v>
      </c>
      <c r="E72" s="119">
        <v>-19700</v>
      </c>
      <c r="F72" s="119">
        <v>-17950112</v>
      </c>
      <c r="G72" s="119">
        <v>0</v>
      </c>
      <c r="H72" s="119">
        <v>-690000</v>
      </c>
    </row>
    <row r="73" spans="1:8" ht="22.95" customHeight="1">
      <c r="B73" s="134" t="s">
        <v>186</v>
      </c>
      <c r="E73" s="119">
        <v>0</v>
      </c>
      <c r="F73" s="119">
        <v>934580</v>
      </c>
      <c r="G73" s="119">
        <v>0</v>
      </c>
      <c r="H73" s="119">
        <v>934580</v>
      </c>
    </row>
    <row r="74" spans="1:8" ht="22.95" customHeight="1">
      <c r="B74" s="124" t="s">
        <v>163</v>
      </c>
      <c r="E74" s="119">
        <v>4299065</v>
      </c>
      <c r="F74" s="119">
        <v>0</v>
      </c>
      <c r="G74" s="119">
        <v>2336449</v>
      </c>
      <c r="H74" s="119">
        <v>0</v>
      </c>
    </row>
    <row r="75" spans="1:8" ht="21" customHeight="1">
      <c r="B75" s="134" t="s">
        <v>164</v>
      </c>
      <c r="E75" s="116">
        <v>0</v>
      </c>
      <c r="F75" s="117">
        <v>7498200</v>
      </c>
      <c r="G75" s="116">
        <v>0</v>
      </c>
      <c r="H75" s="116">
        <v>9300000</v>
      </c>
    </row>
    <row r="76" spans="1:8" ht="22.95" customHeight="1">
      <c r="C76" s="134" t="s">
        <v>124</v>
      </c>
      <c r="E76" s="112">
        <f>SUM(E67:E75)</f>
        <v>7622568</v>
      </c>
      <c r="F76" s="112">
        <f>SUM(F67:F75)</f>
        <v>-6549155</v>
      </c>
      <c r="G76" s="112">
        <f>SUM(G67:G75)</f>
        <v>2324497</v>
      </c>
      <c r="H76" s="112">
        <f>SUM(H67:H75)</f>
        <v>17844580</v>
      </c>
    </row>
    <row r="77" spans="1:8" ht="22.95" customHeight="1">
      <c r="E77" s="116"/>
      <c r="F77" s="116"/>
      <c r="G77" s="116"/>
      <c r="H77" s="116"/>
    </row>
    <row r="78" spans="1:8" ht="22.95" customHeight="1">
      <c r="A78" s="124" t="s">
        <v>125</v>
      </c>
      <c r="E78" s="115"/>
      <c r="F78" s="115"/>
      <c r="G78" s="115"/>
      <c r="H78" s="108"/>
    </row>
    <row r="79" spans="1:8" ht="22.95" customHeight="1">
      <c r="A79" s="124"/>
      <c r="B79" s="134" t="s">
        <v>187</v>
      </c>
      <c r="E79" s="115">
        <v>0</v>
      </c>
      <c r="F79" s="115">
        <v>233462</v>
      </c>
      <c r="G79" s="115">
        <v>0</v>
      </c>
      <c r="H79" s="116">
        <v>233462</v>
      </c>
    </row>
    <row r="80" spans="1:8" ht="22.95" customHeight="1">
      <c r="A80" s="124"/>
      <c r="B80" s="134" t="s">
        <v>165</v>
      </c>
      <c r="E80" s="115">
        <v>0</v>
      </c>
      <c r="F80" s="115">
        <v>9652179</v>
      </c>
      <c r="G80" s="115">
        <v>0</v>
      </c>
      <c r="H80" s="115">
        <v>9652179</v>
      </c>
    </row>
    <row r="81" spans="1:12" ht="22.95" customHeight="1">
      <c r="A81" s="124"/>
      <c r="B81" s="134" t="s">
        <v>136</v>
      </c>
      <c r="E81" s="115">
        <v>0</v>
      </c>
      <c r="F81" s="115">
        <v>42543267</v>
      </c>
      <c r="G81" s="115">
        <v>0</v>
      </c>
      <c r="H81" s="115">
        <v>-2456733</v>
      </c>
    </row>
    <row r="82" spans="1:12" ht="22.95" customHeight="1">
      <c r="A82" s="124"/>
      <c r="B82" s="134" t="s">
        <v>137</v>
      </c>
      <c r="E82" s="115">
        <v>0</v>
      </c>
      <c r="F82" s="115">
        <v>10445594</v>
      </c>
      <c r="G82" s="115">
        <v>-2000000</v>
      </c>
      <c r="H82" s="115">
        <v>17145594</v>
      </c>
    </row>
    <row r="83" spans="1:12" ht="22.95" customHeight="1">
      <c r="B83" s="134" t="s">
        <v>126</v>
      </c>
      <c r="E83" s="117">
        <v>-2088000</v>
      </c>
      <c r="F83" s="115">
        <v>-696000</v>
      </c>
      <c r="G83" s="115">
        <v>0</v>
      </c>
      <c r="H83" s="115">
        <v>0</v>
      </c>
    </row>
    <row r="84" spans="1:12" ht="22.95" customHeight="1">
      <c r="B84" s="143" t="s">
        <v>127</v>
      </c>
      <c r="E84" s="115">
        <v>-5906603</v>
      </c>
      <c r="F84" s="115">
        <v>-1780482</v>
      </c>
      <c r="G84" s="115">
        <v>-2693519</v>
      </c>
      <c r="H84" s="116">
        <v>-436009</v>
      </c>
    </row>
    <row r="85" spans="1:12" ht="22.95" customHeight="1">
      <c r="B85" s="134" t="s">
        <v>138</v>
      </c>
      <c r="E85" s="115">
        <v>-1639819</v>
      </c>
      <c r="F85" s="115">
        <v>-6730404</v>
      </c>
      <c r="G85" s="115">
        <v>-280665</v>
      </c>
      <c r="H85" s="116">
        <v>-2680459</v>
      </c>
    </row>
    <row r="86" spans="1:12" ht="22.95" customHeight="1">
      <c r="B86" s="107"/>
      <c r="C86" s="107" t="s">
        <v>166</v>
      </c>
      <c r="E86" s="112">
        <f>SUM(E79:E85)</f>
        <v>-9634422</v>
      </c>
      <c r="F86" s="112">
        <f t="shared" ref="F86:H86" si="0">SUM(F79:F85)</f>
        <v>53667616</v>
      </c>
      <c r="G86" s="112">
        <f t="shared" si="0"/>
        <v>-4974184</v>
      </c>
      <c r="H86" s="112">
        <f t="shared" si="0"/>
        <v>21458034</v>
      </c>
    </row>
    <row r="87" spans="1:12" ht="22.95" customHeight="1">
      <c r="E87" s="117"/>
      <c r="F87" s="106"/>
      <c r="G87" s="106"/>
      <c r="H87" s="106"/>
    </row>
    <row r="88" spans="1:12" ht="22.95" customHeight="1">
      <c r="A88" s="134" t="s">
        <v>128</v>
      </c>
      <c r="E88" s="116">
        <v>-35905452.999167442</v>
      </c>
      <c r="F88" s="116">
        <v>-14948895</v>
      </c>
      <c r="G88" s="116">
        <v>-40903400</v>
      </c>
      <c r="H88" s="116">
        <v>-13688294</v>
      </c>
    </row>
    <row r="89" spans="1:12" ht="22.5" customHeight="1">
      <c r="A89" s="134" t="s">
        <v>129</v>
      </c>
      <c r="E89" s="116">
        <v>72011295</v>
      </c>
      <c r="F89" s="116">
        <v>39373492</v>
      </c>
      <c r="G89" s="116">
        <v>68179910</v>
      </c>
      <c r="H89" s="116">
        <v>16248703</v>
      </c>
    </row>
    <row r="90" spans="1:12" ht="22.95" customHeight="1" thickBot="1">
      <c r="A90" s="134" t="s">
        <v>130</v>
      </c>
      <c r="D90" s="111">
        <v>31.1</v>
      </c>
      <c r="E90" s="105">
        <f>SUM(E88:E89)</f>
        <v>36105842.000832558</v>
      </c>
      <c r="F90" s="105">
        <f>SUM(F88:F89)</f>
        <v>24424597</v>
      </c>
      <c r="G90" s="105">
        <f>SUM(G88:G89)</f>
        <v>27276510</v>
      </c>
      <c r="H90" s="105">
        <f>SUM(H88:H89)</f>
        <v>2560409</v>
      </c>
      <c r="I90" s="156"/>
      <c r="J90" s="156"/>
      <c r="K90" s="156"/>
      <c r="L90" s="156"/>
    </row>
    <row r="91" spans="1:12" ht="22.95" customHeight="1" thickTop="1">
      <c r="E91" s="133"/>
      <c r="F91" s="104"/>
      <c r="G91" s="103"/>
      <c r="H91" s="102"/>
    </row>
    <row r="92" spans="1:12" ht="22.95" customHeight="1">
      <c r="E92" s="133"/>
      <c r="F92" s="104"/>
      <c r="G92" s="103"/>
      <c r="H92" s="101" t="s">
        <v>7</v>
      </c>
    </row>
    <row r="93" spans="1:12" ht="22.2" customHeight="1">
      <c r="E93" s="133"/>
      <c r="F93" s="104"/>
      <c r="G93" s="103"/>
      <c r="H93" s="102"/>
    </row>
    <row r="94" spans="1:12" ht="22.2" customHeight="1">
      <c r="E94" s="133"/>
      <c r="F94" s="104"/>
      <c r="G94" s="103"/>
      <c r="H94" s="102"/>
    </row>
    <row r="95" spans="1:12" ht="22.2" customHeight="1">
      <c r="E95" s="133"/>
      <c r="F95" s="104"/>
      <c r="G95" s="103"/>
      <c r="H95" s="102"/>
    </row>
    <row r="96" spans="1:12" ht="22.2" customHeight="1">
      <c r="E96" s="133"/>
      <c r="F96" s="104"/>
      <c r="G96" s="103"/>
      <c r="H96" s="102"/>
    </row>
    <row r="97" spans="1:8" ht="22.2" customHeight="1">
      <c r="E97" s="133"/>
      <c r="F97" s="104"/>
      <c r="G97" s="103"/>
      <c r="H97" s="102"/>
    </row>
    <row r="98" spans="1:8" ht="22.2" customHeight="1">
      <c r="E98" s="133"/>
      <c r="F98" s="104"/>
      <c r="G98" s="103"/>
      <c r="H98" s="102"/>
    </row>
    <row r="99" spans="1:8" ht="22.2" customHeight="1">
      <c r="E99" s="133"/>
      <c r="F99" s="104"/>
      <c r="G99" s="103"/>
      <c r="H99" s="102"/>
    </row>
    <row r="100" spans="1:8" ht="22.2" customHeight="1">
      <c r="A100" s="124" t="s">
        <v>33</v>
      </c>
      <c r="E100" s="133"/>
      <c r="F100" s="104"/>
      <c r="G100" s="103"/>
      <c r="H100" s="102"/>
    </row>
    <row r="101" spans="1:8" ht="22.2" customHeight="1">
      <c r="E101" s="133"/>
      <c r="F101" s="104"/>
      <c r="G101" s="103"/>
      <c r="H101" s="102"/>
    </row>
    <row r="102" spans="1:8" ht="22.95" customHeight="1">
      <c r="E102" s="133"/>
      <c r="F102" s="104"/>
      <c r="G102" s="103"/>
      <c r="H102" s="102"/>
    </row>
    <row r="103" spans="1:8" ht="22.95" customHeight="1">
      <c r="E103" s="133"/>
      <c r="F103" s="104"/>
      <c r="G103" s="103"/>
      <c r="H103" s="102"/>
    </row>
    <row r="104" spans="1:8" ht="22.95" customHeight="1">
      <c r="D104" s="100"/>
      <c r="E104" s="100"/>
      <c r="F104" s="100"/>
      <c r="G104" s="99"/>
      <c r="H104" s="100"/>
    </row>
  </sheetData>
  <mergeCells count="10">
    <mergeCell ref="A53:H53"/>
    <mergeCell ref="A54:H54"/>
    <mergeCell ref="E56:F56"/>
    <mergeCell ref="G56:H56"/>
    <mergeCell ref="A2:H2"/>
    <mergeCell ref="A3:H3"/>
    <mergeCell ref="A4:H4"/>
    <mergeCell ref="E6:F6"/>
    <mergeCell ref="G6:H6"/>
    <mergeCell ref="A52:H52"/>
  </mergeCells>
  <pageMargins left="0.97" right="0.2" top="0.75" bottom="0.5" header="0.3" footer="0.3"/>
  <pageSetup paperSize="9" scale="65" fitToWidth="0" fitToHeight="0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  <vt:lpstr>'Page 3-5'!Print_Area</vt:lpstr>
      <vt:lpstr>'Page 6'!Print_Area</vt:lpstr>
      <vt:lpstr>'Page 7'!Print_Area</vt:lpstr>
      <vt:lpstr>'Page 8'!Print_Area</vt:lpstr>
      <vt:lpstr>'Page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Sasiwimol Choomchit</dc:creator>
  <cp:lastModifiedBy>Wanwisa Pama</cp:lastModifiedBy>
  <cp:lastPrinted>2021-11-11T10:55:10Z</cp:lastPrinted>
  <dcterms:created xsi:type="dcterms:W3CDTF">2021-08-10T01:55:52Z</dcterms:created>
  <dcterms:modified xsi:type="dcterms:W3CDTF">2021-11-13T07:27:12Z</dcterms:modified>
</cp:coreProperties>
</file>