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1\Q3\SEC V.2\"/>
    </mc:Choice>
  </mc:AlternateContent>
  <bookViews>
    <workbookView xWindow="-120" yWindow="-120" windowWidth="20736" windowHeight="11160" tabRatio="947" activeTab="12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9M" sheetId="17" r:id="rId6"/>
    <sheet name="เบ็ดเสร็จ2 9M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state="hidden" r:id="rId10"/>
    <sheet name="งบกระแสเงินสด 2" sheetId="9" state="hidden" r:id="rId11"/>
    <sheet name="กระแสเงินสด1" sheetId="19" r:id="rId12"/>
    <sheet name="กระแสเงินสด2" sheetId="20" r:id="rId13"/>
  </sheets>
  <definedNames>
    <definedName name="name" localSheetId="8">งบแสดงการเปลี่ยนแปลง_งบเฉพาะ!$A$3:$W$28</definedName>
    <definedName name="_xlnm.Print_Area" localSheetId="3">'เบ็ดเสร็จ1 3M'!$A$1:$J$49</definedName>
    <definedName name="_xlnm.Print_Area" localSheetId="5">'เบ็ดเสร็จ1 9M'!$A$1:$J$47</definedName>
    <definedName name="_xlnm.Print_Area" localSheetId="4">'เบ็ดเสร็จ2 3M'!$A$1:$J$50</definedName>
    <definedName name="_xlnm.Print_Area" localSheetId="6">'เบ็ดเสร็จ2 9M'!$A$1:$J$51</definedName>
    <definedName name="_xlnm.Print_Area" localSheetId="11">กระแสเงินสด1!$A$1:$H$46</definedName>
    <definedName name="_xlnm.Print_Area" localSheetId="12">กระแสเงินสด2!$A$1:$H$70</definedName>
    <definedName name="_xlnm.Print_Area" localSheetId="8">งบแสดงการเปลี่ยนแปลง_งบเฉพาะ!$A$1:$W$32</definedName>
    <definedName name="_xlnm.Print_Area" localSheetId="7">งบแสดงการเปลี่ยนแปลง_งบรวม!$A$1:$AA$33</definedName>
    <definedName name="_xlnm.Print_Area" localSheetId="9">'งบกระแสเงินสด 1'!$A$1:$H$46</definedName>
    <definedName name="_xlnm.Print_Area" localSheetId="10">'งบกระแสเงินสด 2'!$A$1:$H$74</definedName>
    <definedName name="_xlnm.Print_Area" localSheetId="0">'งบดุล 1'!$A$1:$J$37</definedName>
    <definedName name="_xlnm.Print_Area" localSheetId="1">'งบดุล 2'!$A$1:$J$31</definedName>
    <definedName name="_xlnm.Print_Area" localSheetId="2">'งบดุล 3'!$A$1:$J$35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<sst xmlns="http://schemas.openxmlformats.org/spreadsheetml/2006/main" count="627" uniqueCount="284">
  <si>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</si>
  <si>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</si>
  <si>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</si>
  <si>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</si>
  <si>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</si>
  <si>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</si>
  <si>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</si>
  <si>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</si>
  <si>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</si>
  <si>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</si>
  <si>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</si>
  <si>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</si>
  <si>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</si>
  <si>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</si>
  <si>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</si>
  <si>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</si>
  <si>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</si>
  <si>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</si>
  <si>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</si>
  <si>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</si>
  <si>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</si>
  <si>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</si>
  <si>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</si>
  <si>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</si>
  <si>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</si>
  <si>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</si>
  <si>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</si>
  <si>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</si>
  <si>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</si>
  <si>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</si>
  <si>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</si>
  <si>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</si>
  <si>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</si>
  <si>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</si>
  <si>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</si>
  <si>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</si>
  <si>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</si>
  <si>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</si>
  <si>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</si>
  <si>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</si>
  <si>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</si>
  <si>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</si>
  <si>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</si>
  <si>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</si>
  <si>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</si>
  <si>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</si>
  <si>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</si>
  <si>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</si>
  <si>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</si>
  <si>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</si>
  <si>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</si>
  <si>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</si>
  <si>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เงินให้กู้ยืมระยะสั้นแก่กิจการที่เกี่ยวข้องกัน</t>
  </si>
  <si>
    <t>ที่ดิน อาคาร และอุปกรณ์ - สุทธิ</t>
  </si>
  <si>
    <t>สินทรัพย์ไม่มีตัวตน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</si>
  <si>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</si>
  <si>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</si>
  <si>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</si>
  <si>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</si>
  <si>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</si>
  <si>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</si>
  <si>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</si>
  <si>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เงินมัดจำ และเงินประกัน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</si>
  <si>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</si>
  <si>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</si>
  <si>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</si>
  <si>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</si>
  <si>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</si>
  <si>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</si>
  <si>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</si>
  <si>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</si>
  <si>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</si>
  <si>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</si>
  <si>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</si>
  <si>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</si>
  <si>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</si>
  <si>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</si>
  <si>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</si>
  <si>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</si>
  <si>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</si>
  <si>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</si>
  <si>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</si>
  <si>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</si>
  <si>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</si>
  <si>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</si>
  <si>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</si>
  <si>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</si>
  <si>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</si>
  <si>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</si>
  <si>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</si>
  <si>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</si>
  <si>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</si>
  <si>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</si>
  <si>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</si>
  <si>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</si>
  <si>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</si>
  <si>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</si>
  <si>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</si>
  <si>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</si>
  <si>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</si>
  <si>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</si>
  <si>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</si>
  <si>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</si>
  <si>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</si>
  <si>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</si>
  <si>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</si>
  <si>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</si>
  <si>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</si>
  <si>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</si>
  <si>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</si>
  <si>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</si>
  <si>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</si>
  <si>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</si>
  <si>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</si>
  <si>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</si>
  <si>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</si>
  <si>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</si>
  <si>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</si>
  <si>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</si>
  <si>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</si>
  <si>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</si>
  <si>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</si>
  <si>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</si>
  <si>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</si>
  <si>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กำไรขาดทุนเบ็ดเสร็จอื่น :-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</si>
  <si>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</si>
  <si>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</si>
  <si>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</si>
  <si>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</si>
  <si>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</si>
  <si>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</si>
  <si>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</si>
  <si>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</si>
  <si>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</si>
  <si>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</si>
  <si>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</si>
  <si>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</si>
  <si>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เงินสดสุทธิใช้ไปในจากกิจกรรมจัดหาเงิน</t>
  </si>
  <si>
    <t>รายได้ค่าที่ปรึกษา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</si>
  <si>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</si>
  <si>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</si>
  <si>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</si>
  <si>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</si>
  <si>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</si>
  <si>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</si>
  <si>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</si>
  <si>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</si>
  <si>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</si>
  <si>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</si>
  <si>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</si>
  <si>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</si>
  <si>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</si>
  <si>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</si>
  <si>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</si>
  <si>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</si>
  <si>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</si>
  <si>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</si>
  <si>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</si>
  <si>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</si>
  <si>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</si>
  <si>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</si>
  <si>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</si>
  <si>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</si>
  <si>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</si>
  <si>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</si>
  <si>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</si>
  <si>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</si>
  <si>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</si>
  <si>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</si>
  <si>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</si>
  <si>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ยอดคงเหลือ ณ วันที่ 1 มกราคม 2563</t>
  </si>
  <si>
    <t xml:space="preserve">   </t>
  </si>
  <si>
    <t>สินค้าคงเหลือ - สุทธิ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</si>
  <si>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</si>
  <si>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</si>
  <si>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</si>
  <si>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</si>
  <si>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กำไร(ขาดทุน)สุทธิสำหรับงวด</t>
  </si>
  <si>
    <t>รายได้(ค่าใช้จ่าย)ภาษีเงินได้</t>
  </si>
  <si>
    <t>การแบ่งปันกำไร(ขาดทุน)</t>
  </si>
  <si>
    <t>เงินสดสุทธิได้มาจาก(ใช้ไปใน)กิจกรรมลงทุน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</si>
  <si>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</si>
  <si>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</si>
  <si>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 - ส่วนที่ถึงกำหนด</t>
  </si>
  <si>
    <t>- ชำระภายใน 1 ปี</t>
  </si>
  <si>
    <t>หนี้สินตามสัญญาเช่า - สุทธิ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</si>
  <si>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</si>
  <si>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</si>
  <si>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</si>
  <si>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</si>
  <si>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</si>
  <si>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</si>
  <si>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</si>
  <si>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</si>
  <si>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</si>
  <si>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</si>
  <si>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สินทรัพย์ภาษีเงินได้รอการตัดบัญชี</t>
  </si>
  <si>
    <t>ประมาณการหนี้สินผลประโยชน์ของพนักงาน</t>
  </si>
  <si>
    <t>หนี้สินภาษีเงินได้รอการตัดบัญชี</t>
  </si>
  <si>
    <t>กำไรจากการคืนทุนเงินลงทุน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</si>
  <si>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</si>
  <si>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</si>
  <si>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</si>
  <si>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</si>
  <si>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</si>
  <si>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</si>
  <si>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รายการที่จะถูกบันทึกในงบกำไรหรือขาดทุนในภายหลัง</t>
  </si>
  <si>
    <t>เงินลงทุน เพิ่มขึ้น</t>
  </si>
  <si>
    <t>รายการที่จะไม่ถูกบันทึกในงบกำไรหรือขาดทุนในภายหลัง</t>
  </si>
  <si>
    <t>ยอดคงเหลือ ณ วันที่ 1 มกราคม 2564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</si>
  <si>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</si>
  <si>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</si>
  <si>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</si>
  <si>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</si>
  <si>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</si>
  <si>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</si>
  <si>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</si>
  <si>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</si>
  <si>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</si>
  <si>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</si>
  <si>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</si>
  <si>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</si>
  <si>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</si>
  <si>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</si>
  <si>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</si>
  <si>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</si>
  <si>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</si>
  <si>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</si>
  <si>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</si>
  <si>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</si>
  <si>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</si>
  <si>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</si>
  <si>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</si>
  <si>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</si>
  <si>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</si>
  <si>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</si>
  <si>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ค่าเผื่อการด้อยค่าเงินลงทุน</t>
  </si>
  <si>
    <t>กำไรที่เกิดขึ้นจากการจำหน่ายสินทรัพย์ทางการเงิน</t>
  </si>
  <si>
    <t>ขาดทุนจากการเลิกใช้สินทรัพย์</t>
  </si>
  <si>
    <t>หมายเหตุประกอบงบการเงินเป็นส่วนหนึ่งของงบการเงินนี้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</si>
  <si>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</si>
  <si>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</si>
  <si>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</si>
  <si>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เงินสดและรายการเทียบเท่าเงินสดที่ถูกจัดประเภทเป็น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</si>
  <si>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</si>
  <si>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</si>
  <si>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</si>
  <si>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</si>
  <si>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กำไรที่ยังไม่เกิดขึ้นจริงจากการปรับมูลค่าสินทรัพย์ทางการเงิน</t>
  </si>
  <si>
    <t>(รายได้)ค่าใช้จ่ายภาษีเงินได้</t>
  </si>
  <si>
    <t>ต้นทุนทางการเงินรอตัดจ่าย</t>
  </si>
  <si>
    <t>(เดิมชื่อ บริษัท เท็กซ์ไทล์เพรสทีจ จำกัด (มหาชน))</t>
  </si>
  <si>
    <t>ขาดทุนที่ยังไม่เกิดขึ้นจริงจากการปรับมูลค่าสินทรัพย์ทางการเงิน</t>
  </si>
  <si>
    <t xml:space="preserve">ด้วยมูลค่ายุติธรรมผ่านกำไรขาดทุนเบ็ดเสร็จอื่น 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</si>
  <si>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</si>
  <si>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กำไรขาดทุนเบ็ดเสร็จอื่นสำหรับงวด</t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</si>
  <si>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</si>
  <si>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</si>
  <si>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>ค่าเผื่อผลขาดทุนที่คาดว่าจะเกิดขึ้น</t>
  </si>
  <si>
    <t>เงินสดจ่ายภาษีเงินได้หัก ณ ที่จ่าย</t>
  </si>
  <si>
    <t>(กำไร)ขาดทุนที่ยังไม่เกิดขึ้นจริงจากการปรับมูลค่าสินทรัพย์ทางการเงิน</t>
  </si>
  <si>
    <t>ซื้อสินทรัพย์ไม่มีตัวตน</t>
  </si>
  <si>
    <t>กำไรจากอัตราแลกเปลี่ยน</t>
  </si>
  <si>
    <t xml:space="preserve">กำไรจากกลับรายการหนี้สินตามสัญญาเช่า </t>
  </si>
  <si>
    <t>ขาดทุนจากการคืนทุนของสินทรัพย์ทางการเงิน</t>
  </si>
  <si>
    <t>สินทรัพย์ทางการเงินไม่หมุนเวียนอื่น - สุทธิ</t>
  </si>
  <si>
    <t>ประเภทสินทรัพย์ดิจิทัล</t>
  </si>
  <si>
    <t>ขาดทุนที่ยังไม่เกิดขึ้นจริงจากการปรับมูลค่าสินทรัพย์ไม่มีตัวตน -</t>
  </si>
  <si>
    <t>ขาดทุนที่ยังไม่เกิดขึ้นจริงจากการปรับมูลค่าสินทรัพย์ไม่มีตัวตนประเภทสินทรัพย์ดิจิทัล</t>
  </si>
  <si>
    <t>เงินสดสุทธิได้มาจากกิจกรรมลงทุน</t>
  </si>
  <si>
    <t>ณ วันที่ 30 กันยายน 2564</t>
  </si>
  <si>
    <t>30 กันยายน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</si>
  <si>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</si>
  <si>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</si>
  <si>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</si>
  <si>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</si>
  <si>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กำไรที่ยังไม่เกิดขึ้นจริงจากการปรับมูลค่าสินทรัพย์ไม่มีตัวตน -</t>
  </si>
  <si>
    <t>(ค่าเผื่อ)โอนกลับการด้อยค่าเงินลงทุน</t>
  </si>
  <si>
    <t>20, 21</t>
  </si>
  <si>
    <t>กำไร(ขาดทุน)จากเงินลงทุนในตราสารทุนที่กำหนดให้วัดมูลค่า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</si>
  <si>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</si>
  <si>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เงินสดและรายการเทียบเท่าเงินสดเพิ่มขึ้นสุทธิ</t>
  </si>
  <si>
    <t>-  กำไร(ขาดทุน)จากเงินลงทุนในตราสารทุนที่กำหนดให้วัดมูลค่า</t>
  </si>
  <si>
    <t>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</si>
</sst>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;\(#,##0\)"/>
    <numFmt numFmtId="167" formatCode="#,##0.00;\(#,##0.00\)"/>
    <numFmt numFmtId="168" formatCode="#,##0_);\(#,##0.00\)"/>
    <numFmt numFmtId="169" formatCode="_(* #,##0_);_(* \(#,##0\);_(* &quot;-&quot;??_);_(@_)"/>
    <numFmt numFmtId="170" formatCode="#,##0_);[Black]\(#,##0\)"/>
    <numFmt numFmtId="171" formatCode="#,##0.0_);[Black]\(#,##0.0\)"/>
    <numFmt numFmtId="172" formatCode="#,##0_-;\(#,##0\);&quot;-   &quot;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66">
    <xf numFmtId="0" fontId="0" fillId="0" borderId="0" xfId="0"/>
    <xf numFmtId="0" fontId="2" fillId="0" borderId="0" xfId="0" applyFont="1" applyFill="1"/>
    <xf numFmtId="166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165" fontId="3" fillId="0" borderId="2" xfId="1" applyNumberFormat="1" applyFont="1" applyFill="1" applyBorder="1"/>
    <xf numFmtId="165" fontId="3" fillId="0" borderId="0" xfId="1" applyNumberFormat="1" applyFont="1" applyFill="1" applyBorder="1"/>
    <xf numFmtId="43" fontId="2" fillId="0" borderId="0" xfId="1" applyFont="1" applyFill="1"/>
    <xf numFmtId="168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5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65" fontId="2" fillId="0" borderId="3" xfId="1" applyNumberFormat="1" applyFont="1" applyFill="1" applyBorder="1"/>
    <xf numFmtId="172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65" fontId="3" fillId="0" borderId="0" xfId="1" applyNumberFormat="1" applyFont="1" applyFill="1" applyAlignment="1">
      <alignment horizontal="right"/>
    </xf>
    <xf numFmtId="172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41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43" fontId="2" fillId="0" borderId="0" xfId="0" applyNumberFormat="1" applyFont="1" applyFill="1"/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/>
    <xf numFmtId="43" fontId="5" fillId="0" borderId="0" xfId="1" applyFont="1" applyFill="1" applyBorder="1"/>
    <xf numFmtId="165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67" fontId="5" fillId="0" borderId="0" xfId="0" applyNumberFormat="1" applyFont="1" applyFill="1" applyBorder="1"/>
    <xf numFmtId="165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7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65" fontId="6" fillId="0" borderId="4" xfId="1" applyNumberFormat="1" applyFont="1" applyFill="1" applyBorder="1"/>
    <xf numFmtId="165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65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65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66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65" fontId="6" fillId="0" borderId="5" xfId="1" applyNumberFormat="1" applyFont="1" applyFill="1" applyBorder="1"/>
    <xf numFmtId="165" fontId="6" fillId="0" borderId="3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41" fontId="2" fillId="0" borderId="0" xfId="0" quotePrefix="1" applyNumberFormat="1" applyFont="1" applyFill="1" applyAlignment="1">
      <alignment horizontal="left" vertical="justify" indent="1"/>
    </xf>
    <xf numFmtId="0" fontId="5" fillId="0" borderId="0" xfId="0" applyFont="1" applyFill="1" applyBorder="1" applyAlignment="1">
      <alignment horizontal="left" vertical="justify" indent="1"/>
    </xf>
    <xf numFmtId="165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65" fontId="8" fillId="0" borderId="0" xfId="1" applyNumberFormat="1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10" fillId="0" borderId="0" xfId="0" applyFont="1" applyFill="1"/>
    <xf numFmtId="165" fontId="3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41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left" vertical="top" wrapText="1"/>
    </xf>
    <xf numFmtId="43" fontId="2" fillId="0" borderId="0" xfId="1" applyFont="1" applyFill="1" applyBorder="1" applyAlignment="1"/>
    <xf numFmtId="0" fontId="6" fillId="0" borderId="0" xfId="0" applyFont="1" applyFill="1" applyBorder="1" applyAlignment="1">
      <alignment horizontal="left" vertical="justify"/>
    </xf>
    <xf numFmtId="0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0" fontId="11" fillId="0" borderId="0" xfId="1" applyNumberFormat="1" applyFont="1" applyFill="1" applyBorder="1"/>
    <xf numFmtId="41" fontId="2" fillId="0" borderId="1" xfId="1" applyNumberFormat="1" applyFont="1" applyFill="1" applyBorder="1" applyAlignment="1">
      <alignment horizontal="left" vertical="top"/>
    </xf>
    <xf numFmtId="165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Fill="1" applyBorder="1"/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43" fontId="12" fillId="0" borderId="0" xfId="1" applyFont="1" applyFill="1" applyBorder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6" fillId="0" borderId="6" xfId="0" applyFont="1" applyFill="1" applyBorder="1" applyAlignment="1">
      <alignment vertical="justify"/>
    </xf>
    <xf numFmtId="0" fontId="6" fillId="0" borderId="6" xfId="0" applyFont="1" applyFill="1" applyBorder="1" applyAlignment="1">
      <alignment horizontal="center"/>
    </xf>
    <xf numFmtId="165" fontId="6" fillId="0" borderId="6" xfId="1" applyNumberFormat="1" applyFont="1" applyFill="1" applyBorder="1" applyAlignment="1">
      <alignment horizontal="right"/>
    </xf>
    <xf numFmtId="43" fontId="13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43" fontId="3" fillId="0" borderId="2" xfId="1" applyFont="1" applyFill="1" applyBorder="1"/>
    <xf numFmtId="0" fontId="3" fillId="0" borderId="0" xfId="0" applyFont="1" applyFill="1" applyBorder="1" applyAlignment="1">
      <alignment vertical="justify"/>
    </xf>
    <xf numFmtId="165" fontId="3" fillId="0" borderId="6" xfId="1" applyNumberFormat="1" applyFont="1" applyFill="1" applyBorder="1"/>
    <xf numFmtId="172" fontId="3" fillId="0" borderId="0" xfId="0" applyNumberFormat="1" applyFont="1" applyFill="1" applyBorder="1" applyAlignment="1">
      <alignment vertical="center"/>
    </xf>
    <xf numFmtId="172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justify" indent="1"/>
    </xf>
    <xf numFmtId="166" fontId="3" fillId="0" borderId="0" xfId="1" applyNumberFormat="1" applyFont="1" applyFill="1"/>
    <xf numFmtId="166" fontId="2" fillId="0" borderId="1" xfId="1" applyNumberFormat="1" applyFont="1" applyFill="1" applyBorder="1"/>
    <xf numFmtId="166" fontId="3" fillId="0" borderId="0" xfId="1" applyNumberFormat="1" applyFont="1" applyFill="1" applyBorder="1"/>
    <xf numFmtId="166" fontId="3" fillId="0" borderId="2" xfId="0" applyNumberFormat="1" applyFont="1" applyFill="1" applyBorder="1" applyAlignment="1">
      <alignment vertical="center"/>
    </xf>
    <xf numFmtId="166" fontId="2" fillId="0" borderId="0" xfId="1" applyNumberFormat="1" applyFont="1" applyFill="1" applyBorder="1"/>
    <xf numFmtId="166" fontId="3" fillId="0" borderId="2" xfId="1" applyNumberFormat="1" applyFont="1" applyFill="1" applyBorder="1"/>
    <xf numFmtId="166" fontId="2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7" fontId="2" fillId="0" borderId="5" xfId="1" applyNumberFormat="1" applyFont="1" applyFill="1" applyBorder="1"/>
    <xf numFmtId="0" fontId="2" fillId="0" borderId="0" xfId="0" applyNumberFormat="1" applyFont="1" applyFill="1" applyAlignment="1">
      <alignment horizontal="left" vertical="center" indent="4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66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65" fontId="2" fillId="2" borderId="0" xfId="1" applyNumberFormat="1" applyFont="1" applyFill="1" applyBorder="1" applyAlignment="1">
      <alignment vertical="center"/>
    </xf>
    <xf numFmtId="166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66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172" fontId="2" fillId="2" borderId="1" xfId="0" applyNumberFormat="1" applyFont="1" applyFill="1" applyBorder="1" applyAlignment="1">
      <alignment vertical="center"/>
    </xf>
    <xf numFmtId="165" fontId="3" fillId="2" borderId="0" xfId="1" applyNumberFormat="1" applyFont="1" applyFill="1" applyBorder="1"/>
    <xf numFmtId="172" fontId="2" fillId="2" borderId="0" xfId="0" applyNumberFormat="1" applyFont="1" applyFill="1" applyBorder="1" applyAlignment="1">
      <alignment vertical="center"/>
    </xf>
    <xf numFmtId="43" fontId="2" fillId="2" borderId="1" xfId="1" applyFont="1" applyFill="1" applyBorder="1"/>
    <xf numFmtId="165" fontId="3" fillId="2" borderId="2" xfId="1" applyNumberFormat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69" fontId="3" fillId="2" borderId="0" xfId="0" applyNumberFormat="1" applyFont="1" applyFill="1" applyAlignment="1">
      <alignment horizontal="left"/>
    </xf>
    <xf numFmtId="169" fontId="3" fillId="2" borderId="0" xfId="1" applyNumberFormat="1" applyFont="1" applyFill="1" applyAlignment="1">
      <alignment horizontal="left"/>
    </xf>
    <xf numFmtId="169" fontId="2" fillId="2" borderId="0" xfId="0" applyNumberFormat="1" applyFont="1" applyFill="1"/>
    <xf numFmtId="41" fontId="5" fillId="0" borderId="1" xfId="0" applyNumberFormat="1" applyFont="1" applyFill="1" applyBorder="1"/>
    <xf numFmtId="43" fontId="2" fillId="0" borderId="1" xfId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vertical="justify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64" fontId="2" fillId="0" borderId="0" xfId="0" applyNumberFormat="1" applyFont="1" applyFill="1"/>
    <xf numFmtId="0" fontId="3" fillId="0" borderId="0" xfId="3" applyFont="1" applyFill="1" applyBorder="1" applyAlignment="1"/>
    <xf numFmtId="0" fontId="3" fillId="0" borderId="0" xfId="3" applyFont="1" applyFill="1" applyAlignment="1"/>
    <xf numFmtId="0" fontId="2" fillId="0" borderId="0" xfId="3" applyFont="1" applyFill="1"/>
    <xf numFmtId="0" fontId="3" fillId="0" borderId="0" xfId="3" applyFont="1" applyFill="1" applyAlignment="1">
      <alignment vertical="justify"/>
    </xf>
    <xf numFmtId="0" fontId="2" fillId="0" borderId="0" xfId="3" applyFont="1" applyFill="1" applyBorder="1"/>
    <xf numFmtId="0" fontId="3" fillId="0" borderId="0" xfId="3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0" fontId="2" fillId="0" borderId="0" xfId="3" applyFont="1" applyFill="1" applyAlignment="1">
      <alignment vertical="justify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" fillId="0" borderId="0" xfId="3" applyFont="1" applyFill="1" applyAlignment="1">
      <alignment horizontal="left" vertical="justify" indent="1"/>
    </xf>
    <xf numFmtId="164" fontId="2" fillId="0" borderId="0" xfId="1" applyNumberFormat="1" applyFont="1" applyFill="1" applyBorder="1"/>
    <xf numFmtId="0" fontId="2" fillId="0" borderId="0" xfId="3" applyFont="1" applyFill="1" applyAlignment="1">
      <alignment horizontal="left" indent="1"/>
    </xf>
    <xf numFmtId="0" fontId="3" fillId="0" borderId="0" xfId="3" applyFont="1" applyFill="1" applyAlignment="1">
      <alignment vertic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3" applyNumberFormat="1" applyFont="1" applyFill="1"/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horizontal="right" vertical="top"/>
    </xf>
    <xf numFmtId="164" fontId="2" fillId="0" borderId="0" xfId="1" applyNumberFormat="1" applyFont="1" applyFill="1" applyAlignment="1">
      <alignment vertical="top"/>
    </xf>
    <xf numFmtId="164" fontId="3" fillId="0" borderId="3" xfId="1" applyNumberFormat="1" applyFont="1" applyFill="1" applyBorder="1" applyAlignment="1">
      <alignment horizontal="right"/>
    </xf>
    <xf numFmtId="169" fontId="3" fillId="0" borderId="0" xfId="3" applyNumberFormat="1" applyFont="1" applyFill="1" applyAlignment="1">
      <alignment horizontal="left"/>
    </xf>
    <xf numFmtId="0" fontId="3" fillId="0" borderId="0" xfId="3" applyFont="1" applyFill="1" applyBorder="1" applyAlignment="1">
      <alignment horizontal="left"/>
    </xf>
    <xf numFmtId="172" fontId="2" fillId="0" borderId="0" xfId="3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horizontal="left"/>
    </xf>
    <xf numFmtId="169" fontId="2" fillId="0" borderId="0" xfId="3" applyNumberFormat="1" applyFont="1" applyFill="1"/>
    <xf numFmtId="0" fontId="3" fillId="0" borderId="0" xfId="3" applyFont="1" applyFill="1" applyBorder="1" applyAlignment="1">
      <alignment vertical="justify"/>
    </xf>
    <xf numFmtId="0" fontId="3" fillId="0" borderId="0" xfId="3" applyNumberFormat="1" applyFont="1" applyFill="1" applyAlignment="1">
      <alignment vertical="justify"/>
    </xf>
    <xf numFmtId="164" fontId="3" fillId="0" borderId="0" xfId="3" applyNumberFormat="1" applyFont="1" applyFill="1" applyAlignment="1">
      <alignment vertical="justify"/>
    </xf>
    <xf numFmtId="164" fontId="2" fillId="0" borderId="0" xfId="1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top" indent="1"/>
    </xf>
    <xf numFmtId="164" fontId="3" fillId="0" borderId="3" xfId="1" applyNumberFormat="1" applyFont="1" applyFill="1" applyBorder="1" applyAlignment="1">
      <alignment vertical="center"/>
    </xf>
    <xf numFmtId="164" fontId="2" fillId="0" borderId="0" xfId="3" quotePrefix="1" applyNumberFormat="1" applyFont="1" applyFill="1" applyAlignment="1">
      <alignment horizontal="left" vertical="justify" indent="1"/>
    </xf>
    <xf numFmtId="0" fontId="2" fillId="0" borderId="0" xfId="3" applyNumberFormat="1" applyFont="1" applyFill="1"/>
    <xf numFmtId="164" fontId="2" fillId="0" borderId="0" xfId="1" applyNumberFormat="1" applyFont="1" applyFill="1"/>
    <xf numFmtId="164" fontId="3" fillId="0" borderId="0" xfId="1" applyNumberFormat="1" applyFont="1" applyFill="1"/>
    <xf numFmtId="164" fontId="3" fillId="0" borderId="0" xfId="1" applyNumberFormat="1" applyFont="1" applyFill="1" applyBorder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left" vertical="justify" indent="1"/>
    </xf>
    <xf numFmtId="43" fontId="3" fillId="0" borderId="3" xfId="1" applyFont="1" applyFill="1" applyBorder="1"/>
    <xf numFmtId="164" fontId="2" fillId="0" borderId="1" xfId="1" applyNumberFormat="1" applyFont="1" applyFill="1" applyBorder="1"/>
    <xf numFmtId="164" fontId="3" fillId="0" borderId="2" xfId="1" applyNumberFormat="1" applyFont="1" applyFill="1" applyBorder="1"/>
    <xf numFmtId="164" fontId="2" fillId="0" borderId="0" xfId="3" applyNumberFormat="1" applyFont="1" applyFill="1" applyBorder="1"/>
    <xf numFmtId="164" fontId="2" fillId="0" borderId="0" xfId="3" quotePrefix="1" applyNumberFormat="1" applyFont="1" applyFill="1" applyAlignment="1">
      <alignment horizontal="left" vertical="justify"/>
    </xf>
    <xf numFmtId="0" fontId="2" fillId="0" borderId="0" xfId="3" quotePrefix="1" applyFont="1" applyFill="1" applyAlignment="1">
      <alignment vertical="justify"/>
    </xf>
    <xf numFmtId="0" fontId="2" fillId="0" borderId="0" xfId="3" applyFont="1" applyFill="1" applyAlignment="1">
      <alignment horizontal="left" vertical="justify" indent="3"/>
    </xf>
    <xf numFmtId="165" fontId="2" fillId="0" borderId="0" xfId="3" applyNumberFormat="1" applyFont="1" applyFill="1"/>
    <xf numFmtId="0" fontId="2" fillId="0" borderId="0" xfId="3" applyFont="1" applyFill="1" applyBorder="1" applyAlignment="1"/>
    <xf numFmtId="0" fontId="2" fillId="0" borderId="0" xfId="3" applyFont="1" applyFill="1" applyAlignment="1"/>
    <xf numFmtId="0" fontId="3" fillId="0" borderId="0" xfId="3" quotePrefix="1" applyFont="1" applyFill="1" applyBorder="1" applyAlignment="1">
      <alignment vertical="justify"/>
    </xf>
    <xf numFmtId="0" fontId="2" fillId="0" borderId="0" xfId="0" quotePrefix="1" applyFont="1" applyFill="1"/>
    <xf numFmtId="0" fontId="3" fillId="0" borderId="0" xfId="3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/>
    </xf>
    <xf numFmtId="164" fontId="2" fillId="0" borderId="0" xfId="3" applyNumberFormat="1" applyFont="1" applyFill="1" applyAlignment="1">
      <alignment horizontal="left" indent="2"/>
    </xf>
    <xf numFmtId="0" fontId="2" fillId="0" borderId="0" xfId="3" quotePrefix="1" applyFont="1" applyFill="1" applyAlignment="1">
      <alignment horizontal="left" vertical="justify" indent="1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71" fontId="5" fillId="0" borderId="0" xfId="1" applyNumberFormat="1" applyFont="1" applyFill="1" applyBorder="1" applyAlignment="1">
      <alignment horizontal="center"/>
    </xf>
    <xf numFmtId="170" fontId="7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66" fontId="3" fillId="0" borderId="1" xfId="1" applyNumberFormat="1" applyFont="1" applyFill="1" applyBorder="1"/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0" fontId="2" fillId="2" borderId="0" xfId="3" applyFont="1" applyFill="1"/>
    <xf numFmtId="164" fontId="2" fillId="0" borderId="0" xfId="1" applyNumberFormat="1" applyFont="1" applyFill="1" applyBorder="1" applyAlignment="1">
      <alignment horizontal="right" vertical="top"/>
    </xf>
    <xf numFmtId="164" fontId="2" fillId="0" borderId="1" xfId="1" applyNumberFormat="1" applyFont="1" applyFill="1" applyBorder="1" applyAlignment="1">
      <alignment horizontal="left" vertical="top"/>
    </xf>
    <xf numFmtId="165" fontId="3" fillId="0" borderId="1" xfId="1" applyNumberFormat="1" applyFont="1" applyFill="1" applyBorder="1"/>
    <xf numFmtId="165" fontId="3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justify"/>
    </xf>
    <xf numFmtId="165" fontId="3" fillId="0" borderId="0" xfId="1" applyNumberFormat="1" applyFont="1" applyFill="1"/>
    <xf numFmtId="41" fontId="5" fillId="0" borderId="0" xfId="1" applyNumberFormat="1" applyFont="1" applyFill="1" applyBorder="1"/>
    <xf numFmtId="41" fontId="6" fillId="0" borderId="0" xfId="1" applyNumberFormat="1" applyFont="1" applyFill="1" applyBorder="1"/>
    <xf numFmtId="165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3" fontId="2" fillId="0" borderId="5" xfId="1" applyNumberFormat="1" applyFont="1" applyFill="1" applyBorder="1"/>
    <xf numFmtId="43" fontId="2" fillId="0" borderId="1" xfId="1" applyFont="1" applyFill="1" applyBorder="1" applyAlignment="1">
      <alignment horizontal="right" vertical="top"/>
    </xf>
    <xf numFmtId="164" fontId="2" fillId="0" borderId="0" xfId="3" applyNumberFormat="1" applyFont="1" applyFill="1" applyAlignment="1"/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172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justify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2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4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3" fillId="0" borderId="0" xfId="0" applyNumberFormat="1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3" fillId="0" borderId="0" xfId="3" applyFont="1" applyFill="1" applyBorder="1" applyAlignment="1">
      <alignment horizontal="left" vertical="justify"/>
    </xf>
    <xf numFmtId="0" fontId="3" fillId="0" borderId="0" xfId="3" applyNumberFormat="1" applyFont="1" applyFill="1" applyAlignment="1">
      <alignment horizontal="left" vertical="justify"/>
    </xf>
    <xf numFmtId="0" fontId="3" fillId="0" borderId="1" xfId="3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3" fillId="0" borderId="0" xfId="3" quotePrefix="1" applyFont="1" applyFill="1" applyBorder="1" applyAlignment="1">
      <alignment horizontal="left" vertical="justify"/>
    </xf>
  </cellXfs>
  <cellStyles count="5">
    <cellStyle name="Comma" xfId="1" builtinId="3"/>
    <cellStyle name="Comma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Normal="100" zoomScaleSheetLayoutView="85" workbookViewId="0">
      <selection activeCell="A5" sqref="A5"/>
    </sheetView>
  </sheetViews>
  <sheetFormatPr defaultColWidth="20.125" defaultRowHeight="22.8" x14ac:dyDescent="0.65"/>
  <cols>
    <col min="1" max="1" width="44.25" style="72" customWidth="1"/>
    <col min="2" max="2" width="8.625" style="105" customWidth="1"/>
    <col min="3" max="3" width="2.75" style="72" customWidth="1"/>
    <col min="4" max="4" width="14.75" style="72" customWidth="1"/>
    <col min="5" max="5" width="0.875" style="72" customWidth="1"/>
    <col min="6" max="6" width="14.875" style="72" customWidth="1"/>
    <col min="7" max="7" width="1.75" style="72" customWidth="1"/>
    <col min="8" max="8" width="14.75" style="72" customWidth="1"/>
    <col min="9" max="9" width="0.875" style="72" customWidth="1"/>
    <col min="10" max="10" width="14.625" style="72" customWidth="1"/>
    <col min="11" max="11" width="11.25" style="165" bestFit="1" customWidth="1"/>
    <col min="12" max="16384" width="20.125" style="72"/>
  </cols>
  <sheetData>
    <row r="1" spans="1:10" x14ac:dyDescent="0.65">
      <c r="A1" s="343" t="s">
        <v>247</v>
      </c>
      <c r="B1" s="343"/>
      <c r="C1" s="343"/>
      <c r="D1" s="343"/>
      <c r="E1" s="71"/>
      <c r="F1" s="71"/>
      <c r="G1" s="71"/>
      <c r="H1" s="71"/>
      <c r="I1" s="71"/>
      <c r="J1" s="71"/>
    </row>
    <row r="2" spans="1:10" x14ac:dyDescent="0.65">
      <c r="A2" s="345" t="s">
        <v>251</v>
      </c>
      <c r="B2" s="343"/>
      <c r="C2" s="343"/>
      <c r="D2" s="343"/>
      <c r="E2" s="71"/>
      <c r="F2" s="71"/>
      <c r="G2" s="71"/>
      <c r="H2" s="71"/>
      <c r="I2" s="71"/>
      <c r="J2" s="71"/>
    </row>
    <row r="3" spans="1:10" x14ac:dyDescent="0.65">
      <c r="A3" s="148" t="s">
        <v>71</v>
      </c>
      <c r="B3" s="73"/>
      <c r="C3" s="71"/>
      <c r="D3" s="71"/>
      <c r="E3" s="71"/>
      <c r="F3" s="71"/>
      <c r="G3" s="71"/>
      <c r="H3" s="71"/>
      <c r="I3" s="71"/>
      <c r="J3" s="71"/>
    </row>
    <row r="4" spans="1:10" x14ac:dyDescent="0.65">
      <c r="A4" s="343" t="s">
        <v>270</v>
      </c>
      <c r="B4" s="343"/>
      <c r="C4" s="343"/>
      <c r="D4" s="343"/>
      <c r="E4" s="74"/>
      <c r="F4" s="74"/>
      <c r="G4" s="74"/>
      <c r="H4" s="74"/>
      <c r="I4" s="74"/>
      <c r="J4" s="74"/>
    </row>
    <row r="5" spans="1:10" x14ac:dyDescent="0.65">
      <c r="A5" s="75"/>
      <c r="B5" s="73"/>
      <c r="C5" s="71"/>
      <c r="D5" s="71"/>
      <c r="E5" s="71"/>
      <c r="F5" s="71"/>
      <c r="G5" s="71"/>
      <c r="H5" s="71"/>
      <c r="I5" s="71"/>
      <c r="J5" s="76" t="s">
        <v>108</v>
      </c>
    </row>
    <row r="6" spans="1:10" x14ac:dyDescent="0.65">
      <c r="C6" s="77"/>
      <c r="D6" s="344" t="s">
        <v>0</v>
      </c>
      <c r="E6" s="344"/>
      <c r="F6" s="344"/>
      <c r="G6" s="77"/>
      <c r="H6" s="344" t="s">
        <v>27</v>
      </c>
      <c r="I6" s="344"/>
      <c r="J6" s="344"/>
    </row>
    <row r="7" spans="1:10" x14ac:dyDescent="0.65">
      <c r="B7" s="78"/>
      <c r="D7" s="79" t="s">
        <v>271</v>
      </c>
      <c r="E7" s="80"/>
      <c r="F7" s="79" t="s">
        <v>95</v>
      </c>
      <c r="G7" s="80"/>
      <c r="H7" s="79" t="s">
        <v>271</v>
      </c>
      <c r="I7" s="80"/>
      <c r="J7" s="79" t="s">
        <v>95</v>
      </c>
    </row>
    <row r="8" spans="1:10" x14ac:dyDescent="0.65">
      <c r="B8" s="82" t="s">
        <v>30</v>
      </c>
      <c r="D8" s="95">
        <v>2564</v>
      </c>
      <c r="E8" s="80"/>
      <c r="F8" s="95">
        <v>2563</v>
      </c>
      <c r="G8" s="80"/>
      <c r="H8" s="95">
        <v>2564</v>
      </c>
      <c r="I8" s="80"/>
      <c r="J8" s="95">
        <v>2563</v>
      </c>
    </row>
    <row r="9" spans="1:10" x14ac:dyDescent="0.65">
      <c r="B9" s="78"/>
      <c r="D9" s="128" t="s">
        <v>109</v>
      </c>
      <c r="E9" s="125"/>
      <c r="F9" s="126" t="s">
        <v>110</v>
      </c>
      <c r="G9" s="125"/>
      <c r="H9" s="128" t="s">
        <v>109</v>
      </c>
      <c r="I9" s="125"/>
      <c r="J9" s="126" t="s">
        <v>110</v>
      </c>
    </row>
    <row r="10" spans="1:10" x14ac:dyDescent="0.65">
      <c r="B10" s="78"/>
      <c r="D10" s="128" t="s">
        <v>111</v>
      </c>
      <c r="E10" s="125"/>
      <c r="F10" s="126"/>
      <c r="G10" s="80"/>
      <c r="H10" s="128" t="s">
        <v>111</v>
      </c>
      <c r="I10" s="125"/>
      <c r="J10" s="126"/>
    </row>
    <row r="11" spans="1:10" x14ac:dyDescent="0.65">
      <c r="A11" s="81" t="s">
        <v>17</v>
      </c>
      <c r="B11" s="78"/>
      <c r="D11" s="128"/>
      <c r="E11" s="125"/>
      <c r="F11" s="126"/>
      <c r="G11" s="80"/>
      <c r="H11" s="76"/>
      <c r="I11" s="80"/>
      <c r="J11" s="76"/>
    </row>
    <row r="12" spans="1:10" x14ac:dyDescent="0.65">
      <c r="A12" s="83" t="s">
        <v>1</v>
      </c>
    </row>
    <row r="13" spans="1:10" x14ac:dyDescent="0.65">
      <c r="A13" s="83" t="s">
        <v>28</v>
      </c>
      <c r="B13" s="304">
        <v>6</v>
      </c>
      <c r="C13" s="84"/>
      <c r="D13" s="85">
        <v>153123</v>
      </c>
      <c r="E13" s="86"/>
      <c r="F13" s="85">
        <v>145806</v>
      </c>
      <c r="G13" s="86"/>
      <c r="H13" s="85">
        <v>137327</v>
      </c>
      <c r="I13" s="86"/>
      <c r="J13" s="85">
        <v>129832</v>
      </c>
    </row>
    <row r="14" spans="1:10" x14ac:dyDescent="0.65">
      <c r="A14" s="83" t="s">
        <v>210</v>
      </c>
      <c r="B14" s="304">
        <v>7</v>
      </c>
      <c r="C14" s="84"/>
      <c r="D14" s="85">
        <v>134219</v>
      </c>
      <c r="E14" s="86"/>
      <c r="F14" s="85">
        <v>138986</v>
      </c>
      <c r="G14" s="86"/>
      <c r="H14" s="85">
        <v>133379</v>
      </c>
      <c r="I14" s="86"/>
      <c r="J14" s="85">
        <v>137612</v>
      </c>
    </row>
    <row r="15" spans="1:10" x14ac:dyDescent="0.65">
      <c r="A15" s="83" t="s">
        <v>52</v>
      </c>
      <c r="B15" s="304">
        <v>8</v>
      </c>
      <c r="C15" s="84"/>
      <c r="D15" s="85">
        <v>47392</v>
      </c>
      <c r="E15" s="86"/>
      <c r="F15" s="85">
        <v>41923</v>
      </c>
      <c r="G15" s="86"/>
      <c r="H15" s="85">
        <v>47392</v>
      </c>
      <c r="I15" s="86"/>
      <c r="J15" s="85">
        <v>41923</v>
      </c>
    </row>
    <row r="16" spans="1:10" x14ac:dyDescent="0.65">
      <c r="A16" s="83" t="s">
        <v>172</v>
      </c>
      <c r="B16" s="304">
        <v>9</v>
      </c>
      <c r="C16" s="84"/>
      <c r="D16" s="85">
        <v>144603</v>
      </c>
      <c r="E16" s="86"/>
      <c r="F16" s="85">
        <v>121518</v>
      </c>
      <c r="G16" s="86"/>
      <c r="H16" s="85">
        <v>140484</v>
      </c>
      <c r="I16" s="86"/>
      <c r="J16" s="93">
        <v>120055</v>
      </c>
    </row>
    <row r="17" spans="1:10" x14ac:dyDescent="0.65">
      <c r="A17" s="83" t="s">
        <v>181</v>
      </c>
      <c r="B17" s="304">
        <v>10</v>
      </c>
      <c r="C17" s="84"/>
      <c r="D17" s="85">
        <v>713934</v>
      </c>
      <c r="E17" s="86"/>
      <c r="F17" s="85">
        <v>758273</v>
      </c>
      <c r="G17" s="86"/>
      <c r="H17" s="85">
        <v>709432</v>
      </c>
      <c r="I17" s="86"/>
      <c r="J17" s="93">
        <v>752931</v>
      </c>
    </row>
    <row r="18" spans="1:10" x14ac:dyDescent="0.65">
      <c r="A18" s="83" t="s">
        <v>12</v>
      </c>
      <c r="B18" s="304"/>
      <c r="C18" s="84"/>
      <c r="D18" s="85">
        <v>536</v>
      </c>
      <c r="E18" s="86"/>
      <c r="F18" s="85">
        <v>252</v>
      </c>
      <c r="G18" s="86"/>
      <c r="H18" s="85">
        <v>535</v>
      </c>
      <c r="I18" s="86"/>
      <c r="J18" s="93">
        <v>250</v>
      </c>
    </row>
    <row r="19" spans="1:10" hidden="1" x14ac:dyDescent="0.65">
      <c r="A19" s="83" t="s">
        <v>119</v>
      </c>
      <c r="B19" s="304">
        <v>12</v>
      </c>
      <c r="D19" s="85">
        <v>0</v>
      </c>
      <c r="E19" s="86"/>
      <c r="F19" s="85">
        <v>0</v>
      </c>
      <c r="G19" s="86"/>
      <c r="H19" s="85">
        <v>0</v>
      </c>
      <c r="I19" s="86"/>
      <c r="J19" s="85">
        <v>0</v>
      </c>
    </row>
    <row r="20" spans="1:10" x14ac:dyDescent="0.65">
      <c r="A20" s="81" t="s">
        <v>13</v>
      </c>
      <c r="D20" s="87">
        <v>1193807</v>
      </c>
      <c r="E20" s="86"/>
      <c r="F20" s="87">
        <v>1206758</v>
      </c>
      <c r="G20" s="86"/>
      <c r="H20" s="87">
        <v>1168549</v>
      </c>
      <c r="I20" s="86"/>
      <c r="J20" s="87">
        <v>1182603</v>
      </c>
    </row>
    <row r="21" spans="1:10" x14ac:dyDescent="0.65">
      <c r="A21" s="88" t="s">
        <v>2</v>
      </c>
      <c r="B21" s="304"/>
      <c r="D21" s="86"/>
      <c r="E21" s="86"/>
      <c r="F21" s="86"/>
      <c r="G21" s="86"/>
      <c r="H21" s="85"/>
      <c r="I21" s="86"/>
      <c r="J21" s="85"/>
    </row>
    <row r="22" spans="1:10" x14ac:dyDescent="0.65">
      <c r="A22" s="88" t="s">
        <v>265</v>
      </c>
      <c r="B22" s="304">
        <v>11</v>
      </c>
      <c r="D22" s="85">
        <v>558051</v>
      </c>
      <c r="E22" s="86"/>
      <c r="F22" s="85">
        <v>535036</v>
      </c>
      <c r="G22" s="86"/>
      <c r="H22" s="85">
        <v>558051</v>
      </c>
      <c r="I22" s="86"/>
      <c r="J22" s="85">
        <v>535036</v>
      </c>
    </row>
    <row r="23" spans="1:10" x14ac:dyDescent="0.65">
      <c r="A23" s="88" t="s">
        <v>103</v>
      </c>
      <c r="B23" s="304">
        <v>12</v>
      </c>
      <c r="D23" s="85">
        <v>84917</v>
      </c>
      <c r="E23" s="86"/>
      <c r="F23" s="85">
        <v>94570</v>
      </c>
      <c r="G23" s="86"/>
      <c r="H23" s="85">
        <v>77262</v>
      </c>
      <c r="I23" s="86"/>
      <c r="J23" s="85">
        <v>78637</v>
      </c>
    </row>
    <row r="24" spans="1:10" x14ac:dyDescent="0.65">
      <c r="A24" s="88" t="s">
        <v>100</v>
      </c>
      <c r="B24" s="304">
        <v>13</v>
      </c>
      <c r="D24" s="86">
        <v>0</v>
      </c>
      <c r="E24" s="86"/>
      <c r="F24" s="85">
        <v>0</v>
      </c>
      <c r="G24" s="86"/>
      <c r="H24" s="85">
        <v>16433</v>
      </c>
      <c r="I24" s="86"/>
      <c r="J24" s="85">
        <v>16402</v>
      </c>
    </row>
    <row r="25" spans="1:10" x14ac:dyDescent="0.65">
      <c r="A25" s="88" t="s">
        <v>104</v>
      </c>
      <c r="B25" s="304">
        <v>14</v>
      </c>
      <c r="C25" s="84"/>
      <c r="D25" s="85">
        <v>67688</v>
      </c>
      <c r="E25" s="90"/>
      <c r="F25" s="85">
        <v>67688</v>
      </c>
      <c r="G25" s="90"/>
      <c r="H25" s="85">
        <v>67688</v>
      </c>
      <c r="I25" s="86"/>
      <c r="J25" s="85">
        <v>67688</v>
      </c>
    </row>
    <row r="26" spans="1:10" x14ac:dyDescent="0.65">
      <c r="A26" s="88" t="s">
        <v>53</v>
      </c>
      <c r="B26" s="304">
        <v>15</v>
      </c>
      <c r="C26" s="84"/>
      <c r="D26" s="85">
        <v>617222</v>
      </c>
      <c r="E26" s="90"/>
      <c r="F26" s="85">
        <v>483077</v>
      </c>
      <c r="G26" s="90"/>
      <c r="H26" s="85">
        <v>609311</v>
      </c>
      <c r="I26" s="86"/>
      <c r="J26" s="85">
        <v>473502</v>
      </c>
    </row>
    <row r="27" spans="1:10" x14ac:dyDescent="0.65">
      <c r="A27" s="88" t="s">
        <v>182</v>
      </c>
      <c r="B27" s="304"/>
      <c r="C27" s="84"/>
      <c r="D27" s="86">
        <v>0</v>
      </c>
      <c r="E27" s="90"/>
      <c r="F27" s="85">
        <v>137639</v>
      </c>
      <c r="G27" s="90"/>
      <c r="H27" s="86">
        <v>0</v>
      </c>
      <c r="I27" s="86"/>
      <c r="J27" s="85">
        <v>137639</v>
      </c>
    </row>
    <row r="28" spans="1:10" x14ac:dyDescent="0.65">
      <c r="A28" s="88" t="s">
        <v>54</v>
      </c>
      <c r="B28" s="304"/>
      <c r="C28" s="84"/>
      <c r="D28" s="85">
        <v>5891</v>
      </c>
      <c r="E28" s="90"/>
      <c r="F28" s="85">
        <v>2467</v>
      </c>
      <c r="G28" s="90"/>
      <c r="H28" s="85">
        <v>5891</v>
      </c>
      <c r="I28" s="86"/>
      <c r="J28" s="85">
        <v>2467</v>
      </c>
    </row>
    <row r="29" spans="1:10" x14ac:dyDescent="0.65">
      <c r="A29" s="88" t="s">
        <v>196</v>
      </c>
      <c r="B29" s="304">
        <v>27</v>
      </c>
      <c r="C29" s="84"/>
      <c r="D29" s="85">
        <v>77648</v>
      </c>
      <c r="E29" s="90"/>
      <c r="F29" s="85">
        <v>81548</v>
      </c>
      <c r="G29" s="90"/>
      <c r="H29" s="85">
        <v>77648</v>
      </c>
      <c r="I29" s="86"/>
      <c r="J29" s="85">
        <v>81548</v>
      </c>
    </row>
    <row r="30" spans="1:10" x14ac:dyDescent="0.65">
      <c r="A30" s="88" t="s">
        <v>14</v>
      </c>
      <c r="B30" s="305"/>
      <c r="C30" s="84"/>
      <c r="D30" s="85"/>
      <c r="E30" s="90"/>
      <c r="F30" s="85"/>
      <c r="G30" s="90"/>
      <c r="H30" s="85"/>
      <c r="I30" s="86"/>
      <c r="J30" s="85"/>
    </row>
    <row r="31" spans="1:10" x14ac:dyDescent="0.65">
      <c r="A31" s="89" t="s">
        <v>62</v>
      </c>
      <c r="B31" s="305"/>
      <c r="C31" s="84"/>
      <c r="D31" s="85">
        <v>202</v>
      </c>
      <c r="E31" s="90"/>
      <c r="F31" s="85">
        <v>7935</v>
      </c>
      <c r="G31" s="90"/>
      <c r="H31" s="85">
        <v>202</v>
      </c>
      <c r="I31" s="86"/>
      <c r="J31" s="85">
        <v>7935</v>
      </c>
    </row>
    <row r="32" spans="1:10" x14ac:dyDescent="0.65">
      <c r="A32" s="91" t="s">
        <v>16</v>
      </c>
      <c r="C32" s="92"/>
      <c r="D32" s="87">
        <v>1411619</v>
      </c>
      <c r="E32" s="86"/>
      <c r="F32" s="87">
        <v>1409960</v>
      </c>
      <c r="G32" s="86"/>
      <c r="H32" s="87">
        <v>1412486</v>
      </c>
      <c r="I32" s="86"/>
      <c r="J32" s="87">
        <v>1400854</v>
      </c>
    </row>
    <row r="33" spans="1:10" ht="5.0999999999999996" customHeight="1" x14ac:dyDescent="0.65">
      <c r="A33" s="91"/>
      <c r="C33" s="92"/>
      <c r="D33" s="100"/>
      <c r="E33" s="86"/>
      <c r="F33" s="100"/>
      <c r="G33" s="86"/>
      <c r="H33" s="100"/>
      <c r="I33" s="86"/>
      <c r="J33" s="100"/>
    </row>
    <row r="34" spans="1:10" ht="23.4" thickBot="1" x14ac:dyDescent="0.7">
      <c r="A34" s="91" t="s">
        <v>15</v>
      </c>
      <c r="D34" s="117">
        <v>2605426</v>
      </c>
      <c r="E34" s="86"/>
      <c r="F34" s="117">
        <v>2616718</v>
      </c>
      <c r="G34" s="86"/>
      <c r="H34" s="117">
        <v>2581035</v>
      </c>
      <c r="I34" s="86"/>
      <c r="J34" s="117">
        <v>2583457</v>
      </c>
    </row>
    <row r="35" spans="1:10" ht="15" customHeight="1" thickTop="1" x14ac:dyDescent="0.65">
      <c r="F35" s="93"/>
      <c r="J35" s="93"/>
    </row>
    <row r="36" spans="1:10" ht="9.75" customHeight="1" x14ac:dyDescent="0.65">
      <c r="F36" s="93"/>
      <c r="J36" s="93"/>
    </row>
    <row r="37" spans="1:10" x14ac:dyDescent="0.65">
      <c r="A37" s="342" t="s">
        <v>112</v>
      </c>
      <c r="B37" s="342"/>
      <c r="C37" s="342"/>
      <c r="D37" s="342"/>
      <c r="E37" s="342"/>
    </row>
    <row r="38" spans="1:10" x14ac:dyDescent="0.65">
      <c r="A38" s="341"/>
      <c r="B38" s="341"/>
      <c r="C38" s="341"/>
      <c r="D38" s="341"/>
      <c r="E38" s="341"/>
    </row>
  </sheetData>
  <mergeCells count="6">
    <mergeCell ref="A37:E37"/>
    <mergeCell ref="A1:D1"/>
    <mergeCell ref="A4:D4"/>
    <mergeCell ref="D6:F6"/>
    <mergeCell ref="H6:J6"/>
    <mergeCell ref="A2:D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zoomScaleNormal="100" zoomScaleSheetLayoutView="85" workbookViewId="0">
      <selection activeCell="A5" sqref="A5"/>
    </sheetView>
  </sheetViews>
  <sheetFormatPr defaultColWidth="20.125" defaultRowHeight="22.8" x14ac:dyDescent="0.65"/>
  <cols>
    <col min="1" max="1" width="39.875" style="72" customWidth="1"/>
    <col min="2" max="2" width="8" style="72" customWidth="1"/>
    <col min="3" max="3" width="1.625" style="72" customWidth="1"/>
    <col min="4" max="4" width="14.75" style="72" customWidth="1"/>
    <col min="5" max="5" width="0.875" style="72" customWidth="1"/>
    <col min="6" max="6" width="14.75" style="72" customWidth="1"/>
    <col min="7" max="7" width="1.75" style="72" customWidth="1"/>
    <col min="8" max="8" width="14.75" style="72" customWidth="1"/>
    <col min="9" max="9" width="0.875" style="72" customWidth="1"/>
    <col min="10" max="10" width="14.75" style="72" customWidth="1"/>
    <col min="11" max="16384" width="20.125" style="72"/>
  </cols>
  <sheetData>
    <row r="1" spans="1:10" x14ac:dyDescent="0.65">
      <c r="A1" s="343" t="s">
        <v>247</v>
      </c>
      <c r="B1" s="343"/>
      <c r="C1" s="343"/>
      <c r="D1" s="343"/>
      <c r="E1" s="343"/>
      <c r="F1" s="71"/>
      <c r="G1" s="71"/>
      <c r="H1" s="71"/>
      <c r="I1" s="71"/>
      <c r="J1" s="71"/>
    </row>
    <row r="2" spans="1:10" x14ac:dyDescent="0.65">
      <c r="A2" s="345" t="s">
        <v>251</v>
      </c>
      <c r="B2" s="343"/>
      <c r="C2" s="343"/>
      <c r="D2" s="343"/>
      <c r="E2" s="343"/>
      <c r="F2" s="71"/>
      <c r="G2" s="71"/>
      <c r="H2" s="71"/>
      <c r="I2" s="71"/>
      <c r="J2" s="71"/>
    </row>
    <row r="3" spans="1:10" x14ac:dyDescent="0.65">
      <c r="A3" s="148" t="s">
        <v>91</v>
      </c>
      <c r="B3" s="94"/>
      <c r="C3" s="71"/>
      <c r="D3" s="71"/>
      <c r="E3" s="71"/>
      <c r="F3" s="71"/>
      <c r="G3" s="71"/>
      <c r="H3" s="71"/>
      <c r="I3" s="71"/>
      <c r="J3" s="71"/>
    </row>
    <row r="4" spans="1:10" x14ac:dyDescent="0.65">
      <c r="A4" s="343" t="s">
        <v>270</v>
      </c>
      <c r="B4" s="343"/>
      <c r="C4" s="343"/>
      <c r="D4" s="343"/>
      <c r="E4" s="343"/>
      <c r="F4" s="74"/>
      <c r="G4" s="74"/>
      <c r="H4" s="74"/>
      <c r="I4" s="74"/>
      <c r="J4" s="74"/>
    </row>
    <row r="5" spans="1:10" x14ac:dyDescent="0.65">
      <c r="A5" s="74"/>
      <c r="B5" s="74"/>
      <c r="C5" s="74"/>
      <c r="D5" s="74"/>
      <c r="E5" s="74"/>
      <c r="F5" s="74"/>
      <c r="G5" s="74"/>
      <c r="H5" s="74"/>
      <c r="I5" s="74"/>
      <c r="J5" s="76" t="s">
        <v>108</v>
      </c>
    </row>
    <row r="6" spans="1:10" x14ac:dyDescent="0.65">
      <c r="A6" s="75"/>
      <c r="C6" s="77"/>
      <c r="D6" s="344" t="s">
        <v>0</v>
      </c>
      <c r="E6" s="344"/>
      <c r="F6" s="344"/>
      <c r="G6" s="77"/>
      <c r="H6" s="344" t="s">
        <v>27</v>
      </c>
      <c r="I6" s="344"/>
      <c r="J6" s="344"/>
    </row>
    <row r="7" spans="1:10" x14ac:dyDescent="0.65">
      <c r="B7" s="78"/>
      <c r="D7" s="79" t="s">
        <v>271</v>
      </c>
      <c r="E7" s="80"/>
      <c r="F7" s="79" t="s">
        <v>95</v>
      </c>
      <c r="G7" s="80"/>
      <c r="H7" s="79" t="s">
        <v>271</v>
      </c>
      <c r="I7" s="80"/>
      <c r="J7" s="79" t="s">
        <v>95</v>
      </c>
    </row>
    <row r="8" spans="1:10" x14ac:dyDescent="0.65">
      <c r="B8" s="82" t="s">
        <v>30</v>
      </c>
      <c r="D8" s="95">
        <v>2564</v>
      </c>
      <c r="E8" s="80"/>
      <c r="F8" s="95">
        <v>2563</v>
      </c>
      <c r="G8" s="80"/>
      <c r="H8" s="95">
        <v>2564</v>
      </c>
      <c r="I8" s="80"/>
      <c r="J8" s="95">
        <v>2563</v>
      </c>
    </row>
    <row r="9" spans="1:10" x14ac:dyDescent="0.65">
      <c r="B9" s="78"/>
      <c r="D9" s="126" t="s">
        <v>109</v>
      </c>
      <c r="E9" s="80"/>
      <c r="F9" s="126" t="s">
        <v>110</v>
      </c>
      <c r="G9" s="80"/>
      <c r="H9" s="126" t="s">
        <v>109</v>
      </c>
      <c r="I9" s="80"/>
      <c r="J9" s="126" t="s">
        <v>110</v>
      </c>
    </row>
    <row r="10" spans="1:10" x14ac:dyDescent="0.65">
      <c r="B10" s="78"/>
      <c r="D10" s="126" t="s">
        <v>111</v>
      </c>
      <c r="E10" s="80"/>
      <c r="F10" s="126"/>
      <c r="G10" s="80"/>
      <c r="H10" s="126" t="s">
        <v>111</v>
      </c>
      <c r="I10" s="80"/>
      <c r="J10" s="76"/>
    </row>
    <row r="11" spans="1:10" x14ac:dyDescent="0.65">
      <c r="A11" s="148" t="s">
        <v>82</v>
      </c>
      <c r="B11" s="78"/>
      <c r="D11" s="76"/>
      <c r="E11" s="80"/>
      <c r="F11" s="76"/>
      <c r="G11" s="80"/>
      <c r="H11" s="76"/>
      <c r="I11" s="80"/>
      <c r="J11" s="76"/>
    </row>
    <row r="12" spans="1:10" x14ac:dyDescent="0.65">
      <c r="A12" s="96" t="s">
        <v>3</v>
      </c>
    </row>
    <row r="13" spans="1:10" x14ac:dyDescent="0.65">
      <c r="A13" s="97" t="s">
        <v>211</v>
      </c>
      <c r="B13" s="304">
        <v>16</v>
      </c>
      <c r="C13" s="84"/>
      <c r="D13" s="85">
        <v>109658</v>
      </c>
      <c r="E13" s="86"/>
      <c r="F13" s="85">
        <v>126043</v>
      </c>
      <c r="G13" s="86"/>
      <c r="H13" s="85">
        <v>110258</v>
      </c>
      <c r="I13" s="86"/>
      <c r="J13" s="85">
        <v>125798</v>
      </c>
    </row>
    <row r="14" spans="1:10" x14ac:dyDescent="0.65">
      <c r="A14" s="97" t="s">
        <v>183</v>
      </c>
      <c r="B14" s="304"/>
      <c r="C14" s="84"/>
      <c r="D14" s="85"/>
      <c r="E14" s="86"/>
      <c r="F14" s="85"/>
      <c r="G14" s="86"/>
      <c r="H14" s="85"/>
      <c r="I14" s="86"/>
      <c r="J14" s="85"/>
    </row>
    <row r="15" spans="1:10" x14ac:dyDescent="0.65">
      <c r="A15" s="184" t="s">
        <v>184</v>
      </c>
      <c r="B15" s="304">
        <v>17</v>
      </c>
      <c r="C15" s="84"/>
      <c r="D15" s="85">
        <v>0</v>
      </c>
      <c r="E15" s="86"/>
      <c r="F15" s="85">
        <v>33567</v>
      </c>
      <c r="G15" s="86"/>
      <c r="H15" s="85">
        <v>0</v>
      </c>
      <c r="I15" s="86"/>
      <c r="J15" s="85">
        <v>33567</v>
      </c>
    </row>
    <row r="16" spans="1:10" hidden="1" x14ac:dyDescent="0.65">
      <c r="A16" s="97" t="s">
        <v>89</v>
      </c>
      <c r="B16" s="304"/>
      <c r="C16" s="84"/>
      <c r="D16" s="85"/>
      <c r="E16" s="86"/>
      <c r="F16" s="85">
        <v>0</v>
      </c>
      <c r="G16" s="86"/>
      <c r="H16" s="85"/>
      <c r="I16" s="86"/>
      <c r="J16" s="85">
        <v>0</v>
      </c>
    </row>
    <row r="17" spans="1:10" x14ac:dyDescent="0.65">
      <c r="A17" s="97" t="s">
        <v>18</v>
      </c>
      <c r="B17" s="304"/>
      <c r="C17" s="84"/>
      <c r="D17" s="85">
        <v>578</v>
      </c>
      <c r="E17" s="86"/>
      <c r="F17" s="85">
        <v>578</v>
      </c>
      <c r="G17" s="86"/>
      <c r="H17" s="85">
        <v>578</v>
      </c>
      <c r="I17" s="86"/>
      <c r="J17" s="85">
        <v>578</v>
      </c>
    </row>
    <row r="18" spans="1:10" hidden="1" x14ac:dyDescent="0.65">
      <c r="A18" s="97" t="s">
        <v>120</v>
      </c>
      <c r="B18" s="304"/>
      <c r="C18" s="84"/>
      <c r="D18" s="85"/>
      <c r="E18" s="86"/>
      <c r="F18" s="85"/>
      <c r="G18" s="86"/>
      <c r="H18" s="85"/>
      <c r="I18" s="86"/>
      <c r="J18" s="85"/>
    </row>
    <row r="19" spans="1:10" hidden="1" x14ac:dyDescent="0.65">
      <c r="A19" s="123" t="s">
        <v>119</v>
      </c>
      <c r="B19" s="304">
        <v>12</v>
      </c>
      <c r="C19" s="84"/>
      <c r="D19" s="85">
        <v>0</v>
      </c>
      <c r="E19" s="86"/>
      <c r="F19" s="85">
        <v>0</v>
      </c>
      <c r="G19" s="86"/>
      <c r="H19" s="85">
        <v>0</v>
      </c>
      <c r="I19" s="86"/>
      <c r="J19" s="85">
        <v>0</v>
      </c>
    </row>
    <row r="20" spans="1:10" x14ac:dyDescent="0.65">
      <c r="A20" s="99" t="s">
        <v>19</v>
      </c>
      <c r="B20" s="306"/>
      <c r="C20" s="84"/>
      <c r="D20" s="87">
        <v>110236</v>
      </c>
      <c r="E20" s="86"/>
      <c r="F20" s="87">
        <v>160188</v>
      </c>
      <c r="G20" s="86"/>
      <c r="H20" s="87">
        <v>110836</v>
      </c>
      <c r="I20" s="86"/>
      <c r="J20" s="87">
        <v>159943</v>
      </c>
    </row>
    <row r="21" spans="1:10" x14ac:dyDescent="0.65">
      <c r="A21" s="97" t="s">
        <v>4</v>
      </c>
      <c r="B21" s="306"/>
      <c r="C21" s="84"/>
      <c r="D21" s="85"/>
      <c r="E21" s="86"/>
      <c r="F21" s="85"/>
      <c r="G21" s="86"/>
      <c r="H21" s="85"/>
      <c r="I21" s="86"/>
      <c r="J21" s="85"/>
    </row>
    <row r="22" spans="1:10" x14ac:dyDescent="0.65">
      <c r="A22" s="97" t="s">
        <v>185</v>
      </c>
      <c r="B22" s="304">
        <v>17</v>
      </c>
      <c r="C22" s="84"/>
      <c r="D22" s="86">
        <v>0</v>
      </c>
      <c r="E22" s="86"/>
      <c r="F22" s="86">
        <v>0</v>
      </c>
      <c r="G22" s="86"/>
      <c r="H22" s="86">
        <v>0</v>
      </c>
      <c r="I22" s="86"/>
      <c r="J22" s="86">
        <v>0</v>
      </c>
    </row>
    <row r="23" spans="1:10" x14ac:dyDescent="0.65">
      <c r="A23" s="97" t="s">
        <v>198</v>
      </c>
      <c r="B23" s="304">
        <v>27</v>
      </c>
      <c r="C23" s="84"/>
      <c r="D23" s="85">
        <v>43167</v>
      </c>
      <c r="E23" s="86"/>
      <c r="F23" s="85">
        <v>38349</v>
      </c>
      <c r="G23" s="86"/>
      <c r="H23" s="85">
        <v>43167</v>
      </c>
      <c r="I23" s="86"/>
      <c r="J23" s="85">
        <v>38349</v>
      </c>
    </row>
    <row r="24" spans="1:10" ht="22.5" customHeight="1" x14ac:dyDescent="0.65">
      <c r="A24" s="97" t="s">
        <v>197</v>
      </c>
      <c r="B24" s="304">
        <v>18</v>
      </c>
      <c r="C24" s="84"/>
      <c r="D24" s="85">
        <v>64940</v>
      </c>
      <c r="E24" s="86"/>
      <c r="F24" s="85">
        <v>59337</v>
      </c>
      <c r="G24" s="86"/>
      <c r="H24" s="85">
        <v>63387</v>
      </c>
      <c r="I24" s="86"/>
      <c r="J24" s="85">
        <v>58001</v>
      </c>
    </row>
    <row r="25" spans="1:10" x14ac:dyDescent="0.65">
      <c r="A25" s="97" t="s">
        <v>31</v>
      </c>
      <c r="D25" s="85">
        <v>266</v>
      </c>
      <c r="E25" s="86"/>
      <c r="F25" s="85">
        <v>266</v>
      </c>
      <c r="G25" s="86"/>
      <c r="H25" s="85">
        <v>266</v>
      </c>
      <c r="I25" s="86"/>
      <c r="J25" s="85">
        <v>266</v>
      </c>
    </row>
    <row r="26" spans="1:10" x14ac:dyDescent="0.65">
      <c r="A26" s="99" t="s">
        <v>20</v>
      </c>
      <c r="D26" s="100">
        <v>108373</v>
      </c>
      <c r="E26" s="86"/>
      <c r="F26" s="100">
        <v>97952</v>
      </c>
      <c r="G26" s="86"/>
      <c r="H26" s="100">
        <v>106820</v>
      </c>
      <c r="I26" s="86"/>
      <c r="J26" s="100">
        <v>96616</v>
      </c>
    </row>
    <row r="27" spans="1:10" x14ac:dyDescent="0.65">
      <c r="A27" s="99" t="s">
        <v>43</v>
      </c>
      <c r="D27" s="87">
        <v>218609</v>
      </c>
      <c r="E27" s="86"/>
      <c r="F27" s="87">
        <v>258140</v>
      </c>
      <c r="G27" s="86"/>
      <c r="H27" s="87">
        <v>217656</v>
      </c>
      <c r="I27" s="86"/>
      <c r="J27" s="87">
        <v>256559</v>
      </c>
    </row>
    <row r="28" spans="1:10" x14ac:dyDescent="0.65">
      <c r="A28" s="99"/>
      <c r="D28" s="101"/>
      <c r="E28" s="86"/>
      <c r="F28" s="101"/>
      <c r="G28" s="86"/>
      <c r="H28" s="101"/>
      <c r="I28" s="86"/>
      <c r="J28" s="101"/>
    </row>
    <row r="29" spans="1:10" x14ac:dyDescent="0.65">
      <c r="D29" s="86"/>
      <c r="E29" s="86"/>
      <c r="F29" s="86"/>
      <c r="G29" s="86"/>
      <c r="H29" s="85"/>
      <c r="I29" s="102"/>
      <c r="J29" s="102"/>
    </row>
    <row r="30" spans="1:10" x14ac:dyDescent="0.65">
      <c r="A30" s="342" t="s">
        <v>112</v>
      </c>
      <c r="B30" s="342"/>
      <c r="C30" s="342"/>
      <c r="D30" s="342"/>
      <c r="E30" s="342"/>
      <c r="H30" s="129"/>
      <c r="I30" s="103"/>
      <c r="J30" s="103"/>
    </row>
    <row r="31" spans="1:10" x14ac:dyDescent="0.65">
      <c r="H31" s="129"/>
      <c r="I31" s="103"/>
      <c r="J31" s="157">
        <v>0</v>
      </c>
    </row>
    <row r="32" spans="1:10" x14ac:dyDescent="0.65">
      <c r="H32" s="93"/>
    </row>
    <row r="33" spans="8:8" x14ac:dyDescent="0.65">
      <c r="H33" s="93"/>
    </row>
    <row r="34" spans="8:8" x14ac:dyDescent="0.65">
      <c r="H34" s="93"/>
    </row>
    <row r="35" spans="8:8" x14ac:dyDescent="0.65">
      <c r="H35" s="93"/>
    </row>
    <row r="36" spans="8:8" x14ac:dyDescent="0.65">
      <c r="H36" s="93"/>
    </row>
    <row r="37" spans="8:8" x14ac:dyDescent="0.65">
      <c r="H37" s="93"/>
    </row>
    <row r="38" spans="8:8" x14ac:dyDescent="0.65">
      <c r="H38" s="93"/>
    </row>
    <row r="39" spans="8:8" x14ac:dyDescent="0.65">
      <c r="H39" s="93"/>
    </row>
    <row r="40" spans="8:8" x14ac:dyDescent="0.65">
      <c r="H40" s="93"/>
    </row>
    <row r="41" spans="8:8" x14ac:dyDescent="0.65">
      <c r="H41" s="93"/>
    </row>
    <row r="42" spans="8:8" x14ac:dyDescent="0.65">
      <c r="H42" s="93"/>
    </row>
    <row r="43" spans="8:8" x14ac:dyDescent="0.65">
      <c r="H43" s="93"/>
    </row>
  </sheetData>
  <mergeCells count="6">
    <mergeCell ref="A1:E1"/>
    <mergeCell ref="A4:E4"/>
    <mergeCell ref="D6:F6"/>
    <mergeCell ref="A30:E30"/>
    <mergeCell ref="H6:J6"/>
    <mergeCell ref="A2:E2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2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zoomScaleNormal="100" zoomScaleSheetLayoutView="85" workbookViewId="0">
      <selection activeCell="A5" sqref="A5"/>
    </sheetView>
  </sheetViews>
  <sheetFormatPr defaultColWidth="20.125" defaultRowHeight="22.8" x14ac:dyDescent="0.65"/>
  <cols>
    <col min="1" max="1" width="36.75" style="72" customWidth="1"/>
    <col min="2" max="2" width="8.625" style="72" customWidth="1"/>
    <col min="3" max="3" width="2.75" style="72" customWidth="1"/>
    <col min="4" max="4" width="14.75" style="72" customWidth="1"/>
    <col min="5" max="5" width="0.875" style="72" customWidth="1"/>
    <col min="6" max="6" width="14.75" style="72" customWidth="1"/>
    <col min="7" max="7" width="1.75" style="72" customWidth="1"/>
    <col min="8" max="8" width="14.75" style="72" customWidth="1"/>
    <col min="9" max="9" width="1" style="72" customWidth="1"/>
    <col min="10" max="10" width="14.75" style="72" customWidth="1"/>
    <col min="11" max="11" width="10.25" style="72" customWidth="1"/>
    <col min="12" max="16384" width="20.125" style="72"/>
  </cols>
  <sheetData>
    <row r="1" spans="1:11" x14ac:dyDescent="0.65">
      <c r="A1" s="343" t="s">
        <v>247</v>
      </c>
      <c r="B1" s="343"/>
      <c r="C1" s="343"/>
      <c r="D1" s="343"/>
      <c r="E1" s="343"/>
      <c r="F1" s="343"/>
      <c r="G1" s="71"/>
      <c r="H1" s="71"/>
      <c r="I1" s="71"/>
      <c r="J1" s="71"/>
      <c r="K1" s="71"/>
    </row>
    <row r="2" spans="1:11" x14ac:dyDescent="0.65">
      <c r="A2" s="345" t="s">
        <v>251</v>
      </c>
      <c r="B2" s="343"/>
      <c r="C2" s="343"/>
      <c r="D2" s="343"/>
      <c r="E2" s="343"/>
      <c r="F2" s="343"/>
      <c r="G2" s="71"/>
      <c r="H2" s="71"/>
      <c r="I2" s="71"/>
      <c r="J2" s="71"/>
      <c r="K2" s="71"/>
    </row>
    <row r="3" spans="1:11" x14ac:dyDescent="0.65">
      <c r="A3" s="148" t="s">
        <v>91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x14ac:dyDescent="0.65">
      <c r="A4" s="343" t="s">
        <v>270</v>
      </c>
      <c r="B4" s="343"/>
      <c r="C4" s="343"/>
      <c r="D4" s="343"/>
      <c r="E4" s="74"/>
      <c r="F4" s="74"/>
      <c r="G4" s="74"/>
      <c r="H4" s="74"/>
      <c r="I4" s="74"/>
      <c r="J4" s="74"/>
      <c r="K4" s="74"/>
    </row>
    <row r="5" spans="1:11" x14ac:dyDescent="0.65">
      <c r="A5" s="74"/>
      <c r="B5" s="74"/>
      <c r="C5" s="74"/>
      <c r="D5" s="74"/>
      <c r="E5" s="74"/>
      <c r="F5" s="74"/>
      <c r="G5" s="74"/>
      <c r="H5" s="74"/>
      <c r="I5" s="74"/>
      <c r="J5" s="76" t="s">
        <v>108</v>
      </c>
      <c r="K5" s="76"/>
    </row>
    <row r="6" spans="1:11" x14ac:dyDescent="0.65">
      <c r="A6" s="75"/>
      <c r="C6" s="77"/>
      <c r="D6" s="344" t="s">
        <v>0</v>
      </c>
      <c r="E6" s="344"/>
      <c r="F6" s="344"/>
      <c r="G6" s="77"/>
      <c r="H6" s="344" t="s">
        <v>27</v>
      </c>
      <c r="I6" s="344"/>
      <c r="J6" s="344"/>
      <c r="K6" s="77"/>
    </row>
    <row r="7" spans="1:11" x14ac:dyDescent="0.65">
      <c r="B7" s="78"/>
      <c r="D7" s="79" t="s">
        <v>271</v>
      </c>
      <c r="E7" s="80"/>
      <c r="F7" s="79" t="s">
        <v>95</v>
      </c>
      <c r="G7" s="80"/>
      <c r="H7" s="79" t="s">
        <v>271</v>
      </c>
      <c r="I7" s="80"/>
      <c r="J7" s="79" t="s">
        <v>95</v>
      </c>
    </row>
    <row r="8" spans="1:11" x14ac:dyDescent="0.65">
      <c r="B8" s="82" t="s">
        <v>30</v>
      </c>
      <c r="D8" s="95">
        <v>2564</v>
      </c>
      <c r="E8" s="80"/>
      <c r="F8" s="95">
        <v>2563</v>
      </c>
      <c r="G8" s="80"/>
      <c r="H8" s="95">
        <v>2564</v>
      </c>
      <c r="I8" s="80"/>
      <c r="J8" s="95">
        <v>2563</v>
      </c>
    </row>
    <row r="9" spans="1:11" x14ac:dyDescent="0.65">
      <c r="B9" s="78"/>
      <c r="D9" s="126" t="s">
        <v>109</v>
      </c>
      <c r="E9" s="80"/>
      <c r="F9" s="126" t="s">
        <v>110</v>
      </c>
      <c r="G9" s="80"/>
      <c r="H9" s="126" t="s">
        <v>109</v>
      </c>
      <c r="I9" s="80"/>
      <c r="J9" s="126" t="s">
        <v>110</v>
      </c>
    </row>
    <row r="10" spans="1:11" x14ac:dyDescent="0.65">
      <c r="B10" s="78"/>
      <c r="D10" s="126" t="s">
        <v>111</v>
      </c>
      <c r="E10" s="80"/>
      <c r="F10" s="76"/>
      <c r="G10" s="80"/>
      <c r="H10" s="126" t="s">
        <v>111</v>
      </c>
      <c r="I10" s="80"/>
      <c r="J10" s="76"/>
    </row>
    <row r="11" spans="1:11" x14ac:dyDescent="0.65">
      <c r="A11" s="99" t="s">
        <v>83</v>
      </c>
      <c r="B11" s="77"/>
      <c r="D11" s="76"/>
      <c r="E11" s="80"/>
      <c r="F11" s="76"/>
      <c r="G11" s="80"/>
      <c r="H11" s="76"/>
      <c r="I11" s="80"/>
      <c r="J11" s="76"/>
      <c r="K11" s="104"/>
    </row>
    <row r="12" spans="1:11" x14ac:dyDescent="0.65">
      <c r="A12" s="97" t="s">
        <v>10</v>
      </c>
      <c r="B12" s="98"/>
      <c r="C12" s="84"/>
    </row>
    <row r="13" spans="1:11" x14ac:dyDescent="0.65">
      <c r="A13" s="123" t="s">
        <v>21</v>
      </c>
      <c r="H13" s="105"/>
      <c r="I13" s="105"/>
      <c r="J13" s="105"/>
      <c r="K13" s="105"/>
    </row>
    <row r="14" spans="1:11" ht="23.4" thickBot="1" x14ac:dyDescent="0.7">
      <c r="A14" s="106" t="s">
        <v>101</v>
      </c>
      <c r="B14" s="84"/>
      <c r="C14" s="84"/>
      <c r="D14" s="107">
        <v>108000</v>
      </c>
      <c r="E14" s="108"/>
      <c r="F14" s="107">
        <v>108000</v>
      </c>
      <c r="G14" s="108"/>
      <c r="H14" s="107">
        <v>108000</v>
      </c>
      <c r="I14" s="86"/>
      <c r="J14" s="107">
        <v>108000</v>
      </c>
      <c r="K14" s="85"/>
    </row>
    <row r="15" spans="1:11" s="166" customFormat="1" ht="23.4" thickTop="1" x14ac:dyDescent="0.65">
      <c r="A15" s="96" t="s">
        <v>24</v>
      </c>
      <c r="H15" s="167"/>
      <c r="I15" s="168"/>
      <c r="J15" s="167"/>
      <c r="K15" s="167"/>
    </row>
    <row r="16" spans="1:11" x14ac:dyDescent="0.65">
      <c r="A16" s="106" t="s">
        <v>101</v>
      </c>
      <c r="D16" s="85">
        <v>108000</v>
      </c>
      <c r="E16" s="86"/>
      <c r="F16" s="85">
        <v>108000</v>
      </c>
      <c r="G16" s="86"/>
      <c r="H16" s="85">
        <v>108000</v>
      </c>
      <c r="I16" s="86"/>
      <c r="J16" s="85">
        <v>108000</v>
      </c>
      <c r="K16" s="85"/>
    </row>
    <row r="17" spans="1:11" x14ac:dyDescent="0.65">
      <c r="A17" s="109" t="s">
        <v>63</v>
      </c>
      <c r="B17" s="98"/>
      <c r="C17" s="84"/>
      <c r="D17" s="85">
        <v>110400</v>
      </c>
      <c r="E17" s="86"/>
      <c r="F17" s="85">
        <v>110400</v>
      </c>
      <c r="G17" s="86"/>
      <c r="H17" s="85">
        <v>110400</v>
      </c>
      <c r="I17" s="86"/>
      <c r="J17" s="85">
        <v>110400</v>
      </c>
      <c r="K17" s="85"/>
    </row>
    <row r="18" spans="1:11" x14ac:dyDescent="0.65">
      <c r="A18" s="97" t="s">
        <v>11</v>
      </c>
      <c r="B18" s="98"/>
      <c r="C18" s="84"/>
      <c r="D18" s="85"/>
      <c r="E18" s="108"/>
      <c r="F18" s="85"/>
      <c r="G18" s="108"/>
      <c r="H18" s="93"/>
      <c r="I18" s="105"/>
      <c r="J18" s="93"/>
      <c r="K18" s="93"/>
    </row>
    <row r="19" spans="1:11" x14ac:dyDescent="0.65">
      <c r="A19" s="89" t="s">
        <v>64</v>
      </c>
      <c r="B19" s="98"/>
      <c r="C19" s="84"/>
      <c r="D19" s="85"/>
      <c r="E19" s="108"/>
      <c r="F19" s="85"/>
      <c r="G19" s="108"/>
      <c r="H19" s="93"/>
      <c r="I19" s="105"/>
      <c r="J19" s="93"/>
      <c r="K19" s="93"/>
    </row>
    <row r="20" spans="1:11" x14ac:dyDescent="0.65">
      <c r="A20" s="110" t="s">
        <v>65</v>
      </c>
      <c r="B20" s="307">
        <v>19</v>
      </c>
      <c r="C20" s="84"/>
      <c r="D20" s="85">
        <v>10800</v>
      </c>
      <c r="E20" s="86"/>
      <c r="F20" s="85">
        <v>10800</v>
      </c>
      <c r="G20" s="86"/>
      <c r="H20" s="85">
        <v>10800</v>
      </c>
      <c r="I20" s="86"/>
      <c r="J20" s="85">
        <v>10800</v>
      </c>
      <c r="K20" s="85"/>
    </row>
    <row r="21" spans="1:11" x14ac:dyDescent="0.65">
      <c r="A21" s="110" t="s">
        <v>60</v>
      </c>
      <c r="B21" s="307">
        <v>20</v>
      </c>
      <c r="C21" s="84"/>
      <c r="D21" s="85">
        <v>166410</v>
      </c>
      <c r="E21" s="86"/>
      <c r="F21" s="85">
        <v>166410</v>
      </c>
      <c r="G21" s="86"/>
      <c r="H21" s="85">
        <v>166410</v>
      </c>
      <c r="I21" s="86"/>
      <c r="J21" s="85">
        <v>166410</v>
      </c>
      <c r="K21" s="85"/>
    </row>
    <row r="22" spans="1:11" x14ac:dyDescent="0.65">
      <c r="A22" s="89" t="s">
        <v>66</v>
      </c>
      <c r="B22" s="84"/>
      <c r="C22" s="84"/>
      <c r="D22" s="85">
        <v>1808549</v>
      </c>
      <c r="E22" s="86"/>
      <c r="F22" s="85">
        <v>1799356</v>
      </c>
      <c r="G22" s="86"/>
      <c r="H22" s="323">
        <v>1800885</v>
      </c>
      <c r="I22" s="86"/>
      <c r="J22" s="85">
        <v>1783420</v>
      </c>
      <c r="K22" s="85"/>
    </row>
    <row r="23" spans="1:11" x14ac:dyDescent="0.65">
      <c r="A23" s="109" t="s">
        <v>84</v>
      </c>
      <c r="B23" s="84"/>
      <c r="C23" s="84"/>
      <c r="D23" s="236">
        <v>166848</v>
      </c>
      <c r="F23" s="236">
        <v>147832</v>
      </c>
      <c r="H23" s="236">
        <v>166884</v>
      </c>
      <c r="J23" s="236">
        <v>147868</v>
      </c>
      <c r="K23" s="85"/>
    </row>
    <row r="24" spans="1:11" s="111" customFormat="1" ht="21.6" x14ac:dyDescent="0.55000000000000004">
      <c r="A24" s="94" t="s">
        <v>80</v>
      </c>
      <c r="B24" s="77"/>
      <c r="C24" s="77"/>
      <c r="D24" s="101">
        <v>2371007</v>
      </c>
      <c r="E24" s="121"/>
      <c r="F24" s="101">
        <v>2342798</v>
      </c>
      <c r="G24" s="101"/>
      <c r="H24" s="324">
        <v>2363379</v>
      </c>
      <c r="I24" s="101"/>
      <c r="J24" s="101">
        <v>2326898</v>
      </c>
      <c r="K24" s="101"/>
    </row>
    <row r="25" spans="1:11" x14ac:dyDescent="0.65">
      <c r="A25" s="72" t="s">
        <v>73</v>
      </c>
      <c r="B25" s="84"/>
      <c r="C25" s="84"/>
      <c r="D25" s="140">
        <v>15810</v>
      </c>
      <c r="E25" s="90"/>
      <c r="F25" s="140">
        <v>15780</v>
      </c>
      <c r="G25" s="90"/>
      <c r="H25" s="325">
        <v>0</v>
      </c>
      <c r="I25" s="86"/>
      <c r="J25" s="141">
        <v>0</v>
      </c>
      <c r="K25" s="86"/>
    </row>
    <row r="26" spans="1:11" s="111" customFormat="1" ht="21.6" x14ac:dyDescent="0.55000000000000004">
      <c r="A26" s="99" t="s">
        <v>85</v>
      </c>
      <c r="B26" s="77"/>
      <c r="C26" s="77"/>
      <c r="D26" s="118">
        <v>2386817</v>
      </c>
      <c r="E26" s="113"/>
      <c r="F26" s="118">
        <v>2358578</v>
      </c>
      <c r="G26" s="113"/>
      <c r="H26" s="326">
        <v>2363379</v>
      </c>
      <c r="I26" s="113"/>
      <c r="J26" s="118">
        <v>2326898</v>
      </c>
      <c r="K26" s="112"/>
    </row>
    <row r="27" spans="1:11" s="111" customFormat="1" ht="5.0999999999999996" customHeight="1" x14ac:dyDescent="0.55000000000000004">
      <c r="A27" s="99"/>
      <c r="B27" s="77"/>
      <c r="C27" s="77"/>
      <c r="D27" s="112"/>
      <c r="E27" s="113"/>
      <c r="F27" s="112"/>
      <c r="G27" s="113"/>
      <c r="H27" s="327"/>
      <c r="I27" s="113"/>
      <c r="J27" s="112"/>
      <c r="K27" s="112"/>
    </row>
    <row r="28" spans="1:11" ht="23.4" thickBot="1" x14ac:dyDescent="0.7">
      <c r="A28" s="99" t="s">
        <v>86</v>
      </c>
      <c r="B28" s="84"/>
      <c r="C28" s="84"/>
      <c r="D28" s="119">
        <v>2605426</v>
      </c>
      <c r="E28" s="90"/>
      <c r="F28" s="119">
        <v>2616718</v>
      </c>
      <c r="G28" s="90"/>
      <c r="H28" s="328">
        <v>2581035</v>
      </c>
      <c r="I28" s="90"/>
      <c r="J28" s="119">
        <v>2583457</v>
      </c>
      <c r="K28" s="112"/>
    </row>
    <row r="29" spans="1:11" ht="23.4" thickTop="1" x14ac:dyDescent="0.65">
      <c r="B29" s="84"/>
      <c r="C29" s="84"/>
      <c r="D29" s="86"/>
      <c r="E29" s="86"/>
      <c r="F29" s="86"/>
      <c r="G29" s="86"/>
      <c r="H29" s="85"/>
      <c r="I29" s="102"/>
      <c r="J29" s="102"/>
      <c r="K29" s="102"/>
    </row>
    <row r="30" spans="1:11" x14ac:dyDescent="0.65">
      <c r="B30" s="84"/>
      <c r="C30" s="84"/>
      <c r="D30" s="86"/>
      <c r="E30" s="86"/>
      <c r="F30" s="86"/>
      <c r="G30" s="86"/>
      <c r="H30" s="85"/>
      <c r="I30" s="102"/>
      <c r="J30" s="102"/>
      <c r="K30" s="102"/>
    </row>
    <row r="31" spans="1:11" x14ac:dyDescent="0.65">
      <c r="A31" s="342" t="s">
        <v>112</v>
      </c>
      <c r="B31" s="342"/>
      <c r="C31" s="342"/>
      <c r="D31" s="342"/>
      <c r="E31" s="342"/>
      <c r="F31" s="86"/>
      <c r="G31" s="86"/>
      <c r="H31" s="85"/>
      <c r="I31" s="102"/>
      <c r="J31" s="102"/>
      <c r="K31" s="102"/>
    </row>
    <row r="32" spans="1:11" x14ac:dyDescent="0.65">
      <c r="D32" s="86"/>
      <c r="E32" s="86"/>
      <c r="F32" s="86"/>
      <c r="G32" s="86"/>
      <c r="H32" s="85"/>
      <c r="I32" s="86"/>
      <c r="J32" s="86"/>
      <c r="K32" s="86"/>
    </row>
    <row r="33" spans="1:11" x14ac:dyDescent="0.65">
      <c r="D33" s="86"/>
      <c r="E33" s="86"/>
      <c r="F33" s="86"/>
      <c r="G33" s="86"/>
      <c r="H33" s="85"/>
      <c r="I33" s="86"/>
      <c r="J33" s="86"/>
      <c r="K33" s="86"/>
    </row>
    <row r="34" spans="1:11" x14ac:dyDescent="0.65">
      <c r="D34" s="86"/>
      <c r="E34" s="86"/>
      <c r="F34" s="86"/>
      <c r="G34" s="86"/>
      <c r="H34" s="85"/>
      <c r="I34" s="86"/>
      <c r="J34" s="86"/>
      <c r="K34" s="86"/>
    </row>
    <row r="35" spans="1:11" ht="21.75" customHeight="1" x14ac:dyDescent="0.65">
      <c r="D35" s="86"/>
      <c r="E35" s="86"/>
      <c r="F35" s="86"/>
      <c r="G35" s="86"/>
      <c r="H35" s="129"/>
      <c r="I35" s="114"/>
      <c r="J35" s="114"/>
      <c r="K35" s="114"/>
    </row>
    <row r="36" spans="1:11" x14ac:dyDescent="0.65">
      <c r="A36" s="111"/>
      <c r="D36" s="86"/>
      <c r="E36" s="86"/>
      <c r="F36" s="86"/>
      <c r="G36" s="86"/>
      <c r="H36" s="129"/>
      <c r="I36" s="114"/>
      <c r="J36" s="114"/>
      <c r="K36" s="114"/>
    </row>
    <row r="37" spans="1:11" x14ac:dyDescent="0.65">
      <c r="A37" s="111"/>
      <c r="D37" s="86"/>
      <c r="E37" s="86"/>
      <c r="F37" s="86"/>
      <c r="G37" s="86"/>
      <c r="H37" s="114"/>
      <c r="I37" s="114"/>
      <c r="J37" s="114"/>
      <c r="K37" s="114"/>
    </row>
    <row r="38" spans="1:11" x14ac:dyDescent="0.65">
      <c r="D38" s="86"/>
      <c r="E38" s="86"/>
      <c r="F38" s="86"/>
      <c r="G38" s="86"/>
    </row>
    <row r="39" spans="1:11" x14ac:dyDescent="0.65">
      <c r="D39" s="86"/>
      <c r="E39" s="86"/>
      <c r="F39" s="86"/>
      <c r="G39" s="86"/>
    </row>
    <row r="40" spans="1:11" x14ac:dyDescent="0.65">
      <c r="D40" s="86"/>
      <c r="E40" s="86"/>
      <c r="F40" s="86"/>
      <c r="G40" s="86"/>
    </row>
  </sheetData>
  <mergeCells count="6">
    <mergeCell ref="A1:F1"/>
    <mergeCell ref="A4:D4"/>
    <mergeCell ref="D6:F6"/>
    <mergeCell ref="H6:J6"/>
    <mergeCell ref="A31:E31"/>
    <mergeCell ref="A2:F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zoomScaleNormal="100" zoomScaleSheetLayoutView="85" workbookViewId="0">
      <selection activeCell="A12" sqref="A12"/>
    </sheetView>
  </sheetViews>
  <sheetFormatPr defaultColWidth="20.125" defaultRowHeight="21" x14ac:dyDescent="0.6"/>
  <cols>
    <col min="1" max="1" width="46.625" style="1" customWidth="1"/>
    <col min="2" max="2" width="8.625" style="1" customWidth="1"/>
    <col min="3" max="3" width="0.875" style="1" customWidth="1"/>
    <col min="4" max="4" width="11.75" style="1" customWidth="1"/>
    <col min="5" max="5" width="0.875" style="3" customWidth="1"/>
    <col min="6" max="6" width="11.75" style="1" customWidth="1"/>
    <col min="7" max="7" width="0.875" style="3" customWidth="1"/>
    <col min="8" max="8" width="11.75" style="1" customWidth="1"/>
    <col min="9" max="9" width="0.875" style="3" customWidth="1"/>
    <col min="10" max="10" width="11.75" style="1" customWidth="1"/>
    <col min="11" max="11" width="2.125" style="1" customWidth="1"/>
    <col min="12" max="16384" width="20.125" style="1"/>
  </cols>
  <sheetData>
    <row r="1" spans="1:10" x14ac:dyDescent="0.6">
      <c r="J1" s="5" t="s">
        <v>113</v>
      </c>
    </row>
    <row r="2" spans="1:10" x14ac:dyDescent="0.6">
      <c r="A2" s="347" t="s">
        <v>247</v>
      </c>
      <c r="B2" s="347"/>
      <c r="C2" s="347"/>
      <c r="D2" s="347"/>
      <c r="J2" s="5"/>
    </row>
    <row r="3" spans="1:10" s="4" customFormat="1" ht="20.399999999999999" x14ac:dyDescent="0.55000000000000004">
      <c r="A3" s="347" t="s">
        <v>251</v>
      </c>
      <c r="B3" s="347"/>
      <c r="C3" s="347"/>
      <c r="D3" s="347"/>
      <c r="E3" s="8"/>
      <c r="F3" s="30"/>
      <c r="G3" s="8"/>
      <c r="H3" s="30"/>
      <c r="I3" s="8"/>
      <c r="J3" s="30"/>
    </row>
    <row r="4" spans="1:10" s="4" customFormat="1" ht="20.399999999999999" x14ac:dyDescent="0.55000000000000004">
      <c r="A4" s="31" t="s">
        <v>72</v>
      </c>
      <c r="B4" s="30"/>
      <c r="C4" s="30"/>
      <c r="D4" s="30"/>
      <c r="E4" s="8"/>
      <c r="F4" s="30"/>
      <c r="G4" s="8"/>
      <c r="H4" s="30"/>
      <c r="I4" s="8"/>
      <c r="J4" s="30"/>
    </row>
    <row r="5" spans="1:10" s="4" customFormat="1" ht="20.399999999999999" x14ac:dyDescent="0.55000000000000004">
      <c r="A5" s="347" t="s">
        <v>272</v>
      </c>
      <c r="B5" s="347"/>
      <c r="C5" s="347"/>
      <c r="D5" s="347"/>
      <c r="E5" s="22"/>
      <c r="F5" s="6"/>
      <c r="G5" s="22"/>
      <c r="H5" s="6"/>
      <c r="I5" s="22"/>
      <c r="J5" s="6"/>
    </row>
    <row r="6" spans="1:10" s="4" customFormat="1" ht="20.399999999999999" x14ac:dyDescent="0.55000000000000004">
      <c r="A6" s="8"/>
      <c r="B6" s="8"/>
      <c r="C6" s="8"/>
      <c r="D6" s="8"/>
      <c r="E6" s="8"/>
      <c r="F6" s="8"/>
      <c r="G6" s="8"/>
      <c r="H6" s="8"/>
      <c r="I6" s="8"/>
      <c r="J6" s="5" t="s">
        <v>108</v>
      </c>
    </row>
    <row r="7" spans="1:10" s="4" customFormat="1" ht="20.399999999999999" x14ac:dyDescent="0.55000000000000004">
      <c r="A7" s="28"/>
      <c r="B7" s="28"/>
      <c r="C7" s="28"/>
      <c r="D7" s="348" t="s">
        <v>0</v>
      </c>
      <c r="E7" s="348"/>
      <c r="F7" s="348"/>
      <c r="G7" s="8"/>
      <c r="H7" s="348" t="s">
        <v>27</v>
      </c>
      <c r="I7" s="348"/>
      <c r="J7" s="348"/>
    </row>
    <row r="8" spans="1:10" s="4" customFormat="1" ht="20.399999999999999" x14ac:dyDescent="0.55000000000000004">
      <c r="A8" s="28"/>
      <c r="B8" s="338" t="s">
        <v>30</v>
      </c>
      <c r="C8" s="11"/>
      <c r="D8" s="60">
        <v>2564</v>
      </c>
      <c r="E8" s="61"/>
      <c r="F8" s="60">
        <v>2563</v>
      </c>
      <c r="G8" s="61"/>
      <c r="H8" s="60">
        <v>2564</v>
      </c>
      <c r="I8" s="61"/>
      <c r="J8" s="60">
        <v>2563</v>
      </c>
    </row>
    <row r="9" spans="1:10" s="4" customFormat="1" ht="20.399999999999999" hidden="1" x14ac:dyDescent="0.55000000000000004">
      <c r="A9" s="4" t="s">
        <v>121</v>
      </c>
      <c r="B9" s="11"/>
      <c r="C9" s="11"/>
      <c r="D9" s="61"/>
      <c r="E9" s="61"/>
      <c r="F9" s="61"/>
      <c r="G9" s="61"/>
      <c r="H9" s="61"/>
      <c r="I9" s="61"/>
      <c r="J9" s="61"/>
    </row>
    <row r="10" spans="1:10" s="4" customFormat="1" ht="20.399999999999999" x14ac:dyDescent="0.55000000000000004">
      <c r="A10" s="4" t="s">
        <v>5</v>
      </c>
      <c r="D10" s="32"/>
      <c r="E10" s="33"/>
      <c r="F10" s="32"/>
      <c r="G10" s="33"/>
      <c r="H10" s="32"/>
      <c r="I10" s="33"/>
      <c r="J10" s="32"/>
    </row>
    <row r="11" spans="1:10" x14ac:dyDescent="0.6">
      <c r="A11" s="34" t="s">
        <v>32</v>
      </c>
      <c r="D11" s="120">
        <v>230502</v>
      </c>
      <c r="E11" s="25"/>
      <c r="F11" s="120">
        <v>180984</v>
      </c>
      <c r="G11" s="25"/>
      <c r="H11" s="120">
        <v>230486</v>
      </c>
      <c r="I11" s="25"/>
      <c r="J11" s="120">
        <v>180954</v>
      </c>
    </row>
    <row r="12" spans="1:10" x14ac:dyDescent="0.6">
      <c r="A12" s="34" t="s">
        <v>70</v>
      </c>
      <c r="D12" s="120">
        <v>2776</v>
      </c>
      <c r="E12" s="25"/>
      <c r="F12" s="120">
        <v>1716</v>
      </c>
      <c r="G12" s="25"/>
      <c r="H12" s="120">
        <v>3</v>
      </c>
      <c r="I12" s="25"/>
      <c r="J12" s="120">
        <v>4</v>
      </c>
    </row>
    <row r="13" spans="1:10" x14ac:dyDescent="0.6">
      <c r="A13" s="1" t="s">
        <v>37</v>
      </c>
      <c r="D13" s="35">
        <v>233278</v>
      </c>
      <c r="E13" s="16"/>
      <c r="F13" s="35">
        <v>182700</v>
      </c>
      <c r="G13" s="16"/>
      <c r="H13" s="35">
        <v>230489</v>
      </c>
      <c r="I13" s="25"/>
      <c r="J13" s="35">
        <v>180958</v>
      </c>
    </row>
    <row r="14" spans="1:10" ht="5.0999999999999996" customHeight="1" x14ac:dyDescent="0.6">
      <c r="D14" s="16"/>
      <c r="E14" s="16"/>
      <c r="F14" s="16"/>
      <c r="G14" s="16"/>
      <c r="H14" s="24"/>
      <c r="I14" s="25"/>
      <c r="J14" s="24"/>
    </row>
    <row r="15" spans="1:10" x14ac:dyDescent="0.6">
      <c r="A15" s="4" t="s">
        <v>38</v>
      </c>
      <c r="D15" s="19"/>
      <c r="E15" s="16"/>
      <c r="F15" s="19"/>
      <c r="G15" s="16"/>
      <c r="H15" s="14"/>
      <c r="I15" s="16"/>
      <c r="J15" s="14"/>
    </row>
    <row r="16" spans="1:10" x14ac:dyDescent="0.6">
      <c r="A16" s="34" t="s">
        <v>39</v>
      </c>
      <c r="D16" s="36">
        <v>-169891</v>
      </c>
      <c r="E16" s="25"/>
      <c r="F16" s="36">
        <v>-141158</v>
      </c>
      <c r="G16" s="25"/>
      <c r="H16" s="36">
        <v>-168779</v>
      </c>
      <c r="I16" s="36"/>
      <c r="J16" s="36">
        <v>-139981</v>
      </c>
    </row>
    <row r="17" spans="1:10" x14ac:dyDescent="0.6">
      <c r="A17" s="1" t="s">
        <v>40</v>
      </c>
      <c r="B17" s="12"/>
      <c r="C17" s="12"/>
      <c r="D17" s="36">
        <v>-169891</v>
      </c>
      <c r="E17" s="16"/>
      <c r="F17" s="36">
        <v>-141158</v>
      </c>
      <c r="G17" s="16"/>
      <c r="H17" s="36">
        <v>-168779</v>
      </c>
      <c r="I17" s="16"/>
      <c r="J17" s="36">
        <v>-139981</v>
      </c>
    </row>
    <row r="18" spans="1:10" ht="3" customHeight="1" x14ac:dyDescent="0.6">
      <c r="B18" s="12"/>
      <c r="C18" s="12"/>
      <c r="D18" s="16"/>
      <c r="E18" s="16"/>
      <c r="F18" s="16"/>
      <c r="G18" s="16"/>
      <c r="H18" s="15"/>
      <c r="I18" s="16"/>
      <c r="J18" s="15"/>
    </row>
    <row r="19" spans="1:10" x14ac:dyDescent="0.6">
      <c r="A19" s="7" t="s">
        <v>36</v>
      </c>
      <c r="B19" s="37"/>
      <c r="C19" s="37"/>
      <c r="D19" s="18">
        <v>63387</v>
      </c>
      <c r="E19" s="18"/>
      <c r="F19" s="18">
        <v>41542</v>
      </c>
      <c r="G19" s="18"/>
      <c r="H19" s="18">
        <v>61710</v>
      </c>
      <c r="I19" s="18"/>
      <c r="J19" s="18">
        <v>40977</v>
      </c>
    </row>
    <row r="20" spans="1:10" x14ac:dyDescent="0.6">
      <c r="A20" s="339" t="s">
        <v>22</v>
      </c>
      <c r="B20" s="37"/>
      <c r="C20" s="37"/>
      <c r="D20" s="18"/>
      <c r="E20" s="33"/>
      <c r="F20" s="18"/>
      <c r="G20" s="33"/>
      <c r="H20" s="18"/>
      <c r="I20" s="33"/>
      <c r="J20" s="18"/>
    </row>
    <row r="21" spans="1:10" x14ac:dyDescent="0.6">
      <c r="A21" s="38" t="s">
        <v>138</v>
      </c>
      <c r="B21" s="12"/>
      <c r="C21" s="12"/>
      <c r="D21" s="120">
        <v>0</v>
      </c>
      <c r="E21" s="16"/>
      <c r="F21" s="120">
        <v>0</v>
      </c>
      <c r="G21" s="16"/>
      <c r="H21" s="120">
        <v>150</v>
      </c>
      <c r="I21" s="25"/>
      <c r="J21" s="120">
        <v>150</v>
      </c>
    </row>
    <row r="22" spans="1:10" x14ac:dyDescent="0.6">
      <c r="A22" s="38" t="s">
        <v>56</v>
      </c>
      <c r="B22" s="37"/>
      <c r="C22" s="37"/>
      <c r="D22" s="120">
        <v>846</v>
      </c>
      <c r="E22" s="16"/>
      <c r="F22" s="120">
        <v>838</v>
      </c>
      <c r="G22" s="16"/>
      <c r="H22" s="120">
        <v>815</v>
      </c>
      <c r="I22" s="25"/>
      <c r="J22" s="120">
        <v>803</v>
      </c>
    </row>
    <row r="23" spans="1:10" x14ac:dyDescent="0.6">
      <c r="A23" s="34" t="s">
        <v>57</v>
      </c>
      <c r="B23" s="37"/>
      <c r="C23" s="37"/>
      <c r="D23" s="120">
        <v>405</v>
      </c>
      <c r="E23" s="16"/>
      <c r="F23" s="120">
        <v>405</v>
      </c>
      <c r="G23" s="16"/>
      <c r="H23" s="120">
        <v>502</v>
      </c>
      <c r="I23" s="25"/>
      <c r="J23" s="120">
        <v>502</v>
      </c>
    </row>
    <row r="24" spans="1:10" x14ac:dyDescent="0.6">
      <c r="A24" s="34" t="s">
        <v>58</v>
      </c>
      <c r="B24" s="37"/>
      <c r="C24" s="37"/>
      <c r="D24" s="120">
        <v>7694</v>
      </c>
      <c r="E24" s="16"/>
      <c r="F24" s="120">
        <v>7531</v>
      </c>
      <c r="G24" s="16"/>
      <c r="H24" s="120">
        <v>7694</v>
      </c>
      <c r="I24" s="25"/>
      <c r="J24" s="120">
        <v>7531</v>
      </c>
    </row>
    <row r="25" spans="1:10" x14ac:dyDescent="0.6">
      <c r="A25" s="34" t="s">
        <v>276</v>
      </c>
      <c r="B25" s="12"/>
      <c r="C25" s="12"/>
      <c r="D25" s="120"/>
      <c r="E25" s="20"/>
      <c r="F25" s="65"/>
      <c r="G25" s="20"/>
      <c r="H25" s="40"/>
      <c r="I25" s="25"/>
      <c r="J25" s="40"/>
    </row>
    <row r="26" spans="1:10" x14ac:dyDescent="0.6">
      <c r="A26" s="337" t="s">
        <v>266</v>
      </c>
      <c r="B26" s="12"/>
      <c r="C26" s="12"/>
      <c r="D26" s="40">
        <v>1423</v>
      </c>
      <c r="E26" s="40"/>
      <c r="F26" s="65">
        <v>0</v>
      </c>
      <c r="G26" s="40"/>
      <c r="H26" s="40">
        <v>1423</v>
      </c>
      <c r="I26" s="40"/>
      <c r="J26" s="65">
        <v>0</v>
      </c>
    </row>
    <row r="27" spans="1:10" hidden="1" x14ac:dyDescent="0.6">
      <c r="A27" s="34" t="s">
        <v>248</v>
      </c>
      <c r="B27" s="37"/>
      <c r="C27" s="37"/>
      <c r="D27" s="40">
        <v>0</v>
      </c>
      <c r="E27" s="40"/>
      <c r="F27" s="65">
        <v>0</v>
      </c>
      <c r="G27" s="40"/>
      <c r="H27" s="65">
        <v>0</v>
      </c>
      <c r="I27" s="40"/>
      <c r="J27" s="65">
        <v>0</v>
      </c>
    </row>
    <row r="28" spans="1:10" x14ac:dyDescent="0.6">
      <c r="A28" s="34" t="s">
        <v>122</v>
      </c>
      <c r="B28" s="23"/>
      <c r="C28" s="37"/>
      <c r="D28" s="40">
        <v>776</v>
      </c>
      <c r="E28" s="40"/>
      <c r="F28" s="40">
        <v>89</v>
      </c>
      <c r="G28" s="40"/>
      <c r="H28" s="40">
        <v>776</v>
      </c>
      <c r="I28" s="40"/>
      <c r="J28" s="40">
        <v>89</v>
      </c>
    </row>
    <row r="29" spans="1:10" x14ac:dyDescent="0.6">
      <c r="A29" s="34" t="s">
        <v>55</v>
      </c>
      <c r="B29" s="12"/>
      <c r="C29" s="12"/>
      <c r="D29" s="124">
        <v>6317</v>
      </c>
      <c r="E29" s="25"/>
      <c r="F29" s="124">
        <v>2767</v>
      </c>
      <c r="G29" s="25"/>
      <c r="H29" s="124">
        <v>6656</v>
      </c>
      <c r="I29" s="16"/>
      <c r="J29" s="124">
        <v>2792</v>
      </c>
    </row>
    <row r="30" spans="1:10" x14ac:dyDescent="0.6">
      <c r="A30" s="340" t="s">
        <v>44</v>
      </c>
      <c r="B30" s="12"/>
      <c r="C30" s="12"/>
      <c r="D30" s="39">
        <v>80848</v>
      </c>
      <c r="E30" s="39"/>
      <c r="F30" s="39">
        <v>53172</v>
      </c>
      <c r="G30" s="39"/>
      <c r="H30" s="39">
        <v>79726</v>
      </c>
      <c r="I30" s="39"/>
      <c r="J30" s="39">
        <v>52844</v>
      </c>
    </row>
    <row r="31" spans="1:10" x14ac:dyDescent="0.6">
      <c r="A31" s="1" t="s">
        <v>41</v>
      </c>
      <c r="B31" s="12"/>
      <c r="C31" s="12"/>
      <c r="D31" s="40">
        <v>-15873</v>
      </c>
      <c r="E31" s="20"/>
      <c r="F31" s="40">
        <v>-14356</v>
      </c>
      <c r="G31" s="20"/>
      <c r="H31" s="40">
        <v>-15841</v>
      </c>
      <c r="I31" s="25"/>
      <c r="J31" s="40">
        <v>-14336</v>
      </c>
    </row>
    <row r="32" spans="1:10" x14ac:dyDescent="0.6">
      <c r="A32" s="1" t="s">
        <v>42</v>
      </c>
      <c r="B32" s="12"/>
      <c r="C32" s="12"/>
      <c r="D32" s="40">
        <v>-28263</v>
      </c>
      <c r="E32" s="20"/>
      <c r="F32" s="40">
        <v>-25302</v>
      </c>
      <c r="G32" s="20"/>
      <c r="H32" s="40">
        <v>-27875</v>
      </c>
      <c r="I32" s="25"/>
      <c r="J32" s="40">
        <v>-24859</v>
      </c>
    </row>
    <row r="33" spans="1:10" x14ac:dyDescent="0.6">
      <c r="A33" s="1" t="s">
        <v>277</v>
      </c>
      <c r="B33" s="12"/>
      <c r="C33" s="12"/>
      <c r="D33" s="120">
        <v>0</v>
      </c>
      <c r="E33" s="20"/>
      <c r="F33" s="65">
        <v>0</v>
      </c>
      <c r="G33" s="20"/>
      <c r="H33" s="40">
        <v>2829</v>
      </c>
      <c r="I33" s="25"/>
      <c r="J33" s="40">
        <v>-7470</v>
      </c>
    </row>
    <row r="34" spans="1:10" ht="21" hidden="1" customHeight="1" x14ac:dyDescent="0.6">
      <c r="A34" s="1" t="s">
        <v>267</v>
      </c>
      <c r="B34" s="12"/>
      <c r="C34" s="12"/>
      <c r="D34" s="120"/>
      <c r="E34" s="20"/>
      <c r="F34" s="65"/>
      <c r="G34" s="20"/>
      <c r="H34" s="40"/>
      <c r="I34" s="25"/>
      <c r="J34" s="40"/>
    </row>
    <row r="35" spans="1:10" ht="21" hidden="1" customHeight="1" x14ac:dyDescent="0.6">
      <c r="A35" s="34" t="s">
        <v>266</v>
      </c>
      <c r="B35" s="12"/>
      <c r="C35" s="12"/>
      <c r="D35" s="40">
        <v>0</v>
      </c>
      <c r="E35" s="20"/>
      <c r="F35" s="65">
        <v>0</v>
      </c>
      <c r="G35" s="20"/>
      <c r="H35" s="40">
        <v>0</v>
      </c>
      <c r="I35" s="25"/>
      <c r="J35" s="65">
        <v>0</v>
      </c>
    </row>
    <row r="36" spans="1:10" x14ac:dyDescent="0.6">
      <c r="A36" s="1" t="s">
        <v>252</v>
      </c>
      <c r="B36" s="12"/>
      <c r="C36" s="12"/>
      <c r="D36" s="40">
        <v>-2614</v>
      </c>
      <c r="E36" s="20"/>
      <c r="F36" s="40">
        <v>-44268</v>
      </c>
      <c r="G36" s="20"/>
      <c r="H36" s="40">
        <v>-2601</v>
      </c>
      <c r="I36" s="25"/>
      <c r="J36" s="40">
        <v>-44262</v>
      </c>
    </row>
    <row r="37" spans="1:10" x14ac:dyDescent="0.6">
      <c r="A37" s="1" t="s">
        <v>23</v>
      </c>
      <c r="B37" s="12"/>
      <c r="C37" s="12"/>
      <c r="D37" s="40">
        <v>-338</v>
      </c>
      <c r="E37" s="20"/>
      <c r="F37" s="40">
        <v>-298</v>
      </c>
      <c r="G37" s="20"/>
      <c r="H37" s="40">
        <v>-338</v>
      </c>
      <c r="I37" s="25"/>
      <c r="J37" s="40">
        <v>-298</v>
      </c>
    </row>
    <row r="38" spans="1:10" ht="21" hidden="1" customHeight="1" x14ac:dyDescent="0.6">
      <c r="A38" s="1" t="s">
        <v>45</v>
      </c>
      <c r="B38" s="12"/>
      <c r="C38" s="12"/>
      <c r="D38" s="133">
        <v>0</v>
      </c>
      <c r="E38" s="25"/>
      <c r="F38" s="65">
        <v>0</v>
      </c>
      <c r="G38" s="25"/>
      <c r="H38" s="133">
        <v>0</v>
      </c>
      <c r="I38" s="25"/>
      <c r="J38" s="65">
        <v>0</v>
      </c>
    </row>
    <row r="39" spans="1:10" x14ac:dyDescent="0.6">
      <c r="A39" s="1" t="s">
        <v>153</v>
      </c>
      <c r="B39" s="23">
        <v>12</v>
      </c>
      <c r="C39" s="12"/>
      <c r="D39" s="36">
        <v>-2944</v>
      </c>
      <c r="E39" s="20"/>
      <c r="F39" s="36">
        <v>-5449</v>
      </c>
      <c r="G39" s="20"/>
      <c r="H39" s="150">
        <v>0</v>
      </c>
      <c r="I39" s="16"/>
      <c r="J39" s="237">
        <v>0</v>
      </c>
    </row>
    <row r="40" spans="1:10" x14ac:dyDescent="0.6">
      <c r="A40" s="145" t="s">
        <v>175</v>
      </c>
      <c r="B40" s="12"/>
      <c r="C40" s="12"/>
      <c r="D40" s="182">
        <v>30816</v>
      </c>
      <c r="E40" s="27"/>
      <c r="F40" s="182">
        <v>-36501</v>
      </c>
      <c r="G40" s="27"/>
      <c r="H40" s="182">
        <v>35900</v>
      </c>
      <c r="I40" s="27"/>
      <c r="J40" s="182">
        <v>-38381</v>
      </c>
    </row>
    <row r="41" spans="1:10" x14ac:dyDescent="0.6">
      <c r="A41" s="1" t="s">
        <v>45</v>
      </c>
      <c r="B41" s="12"/>
      <c r="C41" s="12"/>
      <c r="D41" s="36">
        <v>0</v>
      </c>
      <c r="E41" s="25"/>
      <c r="F41" s="36">
        <v>-593</v>
      </c>
      <c r="G41" s="25"/>
      <c r="H41" s="36">
        <v>0</v>
      </c>
      <c r="I41" s="16"/>
      <c r="J41" s="36">
        <v>-593</v>
      </c>
    </row>
    <row r="42" spans="1:10" x14ac:dyDescent="0.6">
      <c r="A42" s="145" t="s">
        <v>176</v>
      </c>
      <c r="B42" s="12"/>
      <c r="C42" s="12"/>
      <c r="D42" s="182">
        <v>30816</v>
      </c>
      <c r="E42" s="27"/>
      <c r="F42" s="182">
        <v>-37094</v>
      </c>
      <c r="G42" s="27"/>
      <c r="H42" s="182">
        <v>35900</v>
      </c>
      <c r="I42" s="27"/>
      <c r="J42" s="182">
        <v>-38974</v>
      </c>
    </row>
    <row r="43" spans="1:10" x14ac:dyDescent="0.6">
      <c r="A43" s="1" t="s">
        <v>283</v>
      </c>
      <c r="B43" s="23">
        <v>27</v>
      </c>
      <c r="C43" s="12"/>
      <c r="D43" s="120">
        <v>917</v>
      </c>
      <c r="E43" s="40"/>
      <c r="F43" s="36">
        <v>11197</v>
      </c>
      <c r="G43" s="40"/>
      <c r="H43" s="124">
        <v>917</v>
      </c>
      <c r="I43" s="16"/>
      <c r="J43" s="36">
        <v>11197</v>
      </c>
    </row>
    <row r="44" spans="1:10" ht="21.6" thickBot="1" x14ac:dyDescent="0.65">
      <c r="A44" s="4" t="s">
        <v>177</v>
      </c>
      <c r="B44" s="4"/>
      <c r="C44" s="4"/>
      <c r="D44" s="183">
        <v>31733</v>
      </c>
      <c r="E44" s="33"/>
      <c r="F44" s="183">
        <v>-25897</v>
      </c>
      <c r="G44" s="33"/>
      <c r="H44" s="183">
        <v>36817</v>
      </c>
      <c r="I44" s="33"/>
      <c r="J44" s="183">
        <v>-27777</v>
      </c>
    </row>
    <row r="45" spans="1:10" ht="21.6" hidden="1" thickTop="1" x14ac:dyDescent="0.6">
      <c r="A45" s="4" t="s">
        <v>123</v>
      </c>
      <c r="B45" s="4"/>
      <c r="C45" s="4"/>
      <c r="D45" s="227"/>
      <c r="E45" s="33"/>
      <c r="F45" s="18"/>
      <c r="G45" s="33"/>
      <c r="H45" s="227"/>
      <c r="I45" s="33"/>
      <c r="J45" s="18"/>
    </row>
    <row r="46" spans="1:10" ht="21.6" hidden="1" thickTop="1" x14ac:dyDescent="0.6">
      <c r="A46" s="1" t="s">
        <v>139</v>
      </c>
      <c r="B46" s="23"/>
      <c r="C46" s="4"/>
      <c r="D46" s="226"/>
      <c r="E46" s="40"/>
      <c r="F46" s="36"/>
      <c r="G46" s="40"/>
      <c r="H46" s="226"/>
      <c r="I46" s="40"/>
      <c r="J46" s="36"/>
    </row>
    <row r="47" spans="1:10" s="4" customFormat="1" ht="21.6" hidden="1" thickTop="1" thickBot="1" x14ac:dyDescent="0.6">
      <c r="A47" s="4" t="s">
        <v>114</v>
      </c>
      <c r="B47" s="28"/>
      <c r="C47" s="28"/>
      <c r="D47" s="230"/>
      <c r="E47" s="18"/>
      <c r="F47" s="17"/>
      <c r="G47" s="18"/>
      <c r="H47" s="203"/>
      <c r="I47" s="139"/>
      <c r="J47" s="17"/>
    </row>
    <row r="48" spans="1:10" ht="12.75" customHeight="1" thickTop="1" x14ac:dyDescent="0.6">
      <c r="D48" s="115"/>
      <c r="E48" s="42"/>
      <c r="F48" s="115"/>
      <c r="G48" s="42"/>
      <c r="H48" s="43"/>
      <c r="I48" s="44"/>
      <c r="J48" s="43"/>
    </row>
    <row r="49" spans="1:10" ht="22.8" x14ac:dyDescent="0.6">
      <c r="A49" s="346" t="s">
        <v>112</v>
      </c>
      <c r="B49" s="342"/>
      <c r="C49" s="342"/>
      <c r="D49" s="342"/>
      <c r="E49" s="342"/>
      <c r="F49" s="3"/>
      <c r="H49" s="3"/>
      <c r="J49" s="3"/>
    </row>
  </sheetData>
  <mergeCells count="6">
    <mergeCell ref="H7:J7"/>
    <mergeCell ref="A49:E49"/>
    <mergeCell ref="A2:D2"/>
    <mergeCell ref="A3:D3"/>
    <mergeCell ref="A5:D5"/>
    <mergeCell ref="D7:F7"/>
  </mergeCells>
  <pageMargins left="0.70866141732283472" right="0.19685039370078741" top="0.39370078740157483" bottom="0.19685039370078741" header="0.51181102362204722" footer="0.39370078740157483"/>
  <pageSetup paperSize="9" scale="95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opLeftCell="A11" zoomScaleNormal="100" zoomScaleSheetLayoutView="85" workbookViewId="0">
      <selection activeCell="A6" sqref="A6"/>
    </sheetView>
  </sheetViews>
  <sheetFormatPr defaultColWidth="20.125" defaultRowHeight="21" x14ac:dyDescent="0.6"/>
  <cols>
    <col min="1" max="1" width="45.12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3" customWidth="1"/>
    <col min="6" max="6" width="11.25" style="1" customWidth="1"/>
    <col min="7" max="7" width="0.875" style="3" customWidth="1"/>
    <col min="8" max="8" width="11.25" style="1" customWidth="1"/>
    <col min="9" max="9" width="0.875" style="3" customWidth="1"/>
    <col min="10" max="10" width="11.25" style="1" customWidth="1"/>
    <col min="11" max="16384" width="20.125" style="1"/>
  </cols>
  <sheetData>
    <row r="1" spans="1:10" x14ac:dyDescent="0.6">
      <c r="J1" s="62" t="s">
        <v>113</v>
      </c>
    </row>
    <row r="2" spans="1:10" x14ac:dyDescent="0.6">
      <c r="A2" s="347" t="s">
        <v>247</v>
      </c>
      <c r="B2" s="347"/>
      <c r="C2" s="347"/>
      <c r="D2" s="347"/>
      <c r="J2" s="62"/>
    </row>
    <row r="3" spans="1:10" s="4" customFormat="1" ht="20.399999999999999" x14ac:dyDescent="0.55000000000000004">
      <c r="A3" s="347" t="s">
        <v>251</v>
      </c>
      <c r="B3" s="347"/>
      <c r="C3" s="347"/>
      <c r="D3" s="347"/>
      <c r="E3" s="8"/>
      <c r="F3" s="30"/>
      <c r="G3" s="8"/>
      <c r="H3" s="30"/>
      <c r="I3" s="8"/>
      <c r="J3" s="30"/>
    </row>
    <row r="4" spans="1:10" s="4" customFormat="1" ht="20.399999999999999" x14ac:dyDescent="0.55000000000000004">
      <c r="A4" s="31" t="s">
        <v>107</v>
      </c>
      <c r="B4" s="30"/>
      <c r="C4" s="30"/>
      <c r="D4" s="30"/>
      <c r="E4" s="8"/>
      <c r="F4" s="30"/>
      <c r="G4" s="8"/>
      <c r="H4" s="30"/>
      <c r="I4" s="8"/>
      <c r="J4" s="30"/>
    </row>
    <row r="5" spans="1:10" s="4" customFormat="1" ht="20.399999999999999" x14ac:dyDescent="0.55000000000000004">
      <c r="A5" s="347" t="s">
        <v>272</v>
      </c>
      <c r="B5" s="347"/>
      <c r="C5" s="347"/>
      <c r="D5" s="347"/>
      <c r="E5" s="22"/>
      <c r="F5" s="6"/>
      <c r="G5" s="22"/>
      <c r="H5" s="6"/>
      <c r="I5" s="22"/>
      <c r="J5" s="6"/>
    </row>
    <row r="6" spans="1:10" s="4" customFormat="1" ht="20.399999999999999" x14ac:dyDescent="0.55000000000000004">
      <c r="A6" s="8"/>
      <c r="B6" s="8"/>
      <c r="C6" s="8"/>
      <c r="D6" s="8"/>
      <c r="E6" s="8"/>
      <c r="F6" s="8"/>
      <c r="G6" s="8"/>
      <c r="H6" s="8"/>
      <c r="I6" s="8"/>
      <c r="J6" s="5" t="s">
        <v>108</v>
      </c>
    </row>
    <row r="7" spans="1:10" s="4" customFormat="1" ht="20.399999999999999" x14ac:dyDescent="0.55000000000000004">
      <c r="A7" s="28"/>
      <c r="B7" s="28"/>
      <c r="C7" s="28"/>
      <c r="D7" s="348" t="s">
        <v>0</v>
      </c>
      <c r="E7" s="348"/>
      <c r="F7" s="348"/>
      <c r="G7" s="8"/>
      <c r="H7" s="348" t="s">
        <v>27</v>
      </c>
      <c r="I7" s="348"/>
      <c r="J7" s="348"/>
    </row>
    <row r="8" spans="1:10" s="4" customFormat="1" ht="20.399999999999999" x14ac:dyDescent="0.55000000000000004">
      <c r="A8" s="28"/>
      <c r="B8" s="11"/>
      <c r="C8" s="11"/>
      <c r="D8" s="60">
        <v>2564</v>
      </c>
      <c r="E8" s="61"/>
      <c r="F8" s="60">
        <v>2563</v>
      </c>
      <c r="G8" s="61"/>
      <c r="H8" s="60">
        <v>2564</v>
      </c>
      <c r="I8" s="61"/>
      <c r="J8" s="60">
        <v>2563</v>
      </c>
    </row>
    <row r="9" spans="1:10" s="4" customFormat="1" ht="20.399999999999999" x14ac:dyDescent="0.55000000000000004">
      <c r="A9" s="28"/>
      <c r="B9" s="28"/>
      <c r="C9" s="11"/>
      <c r="D9" s="61"/>
      <c r="E9" s="61"/>
      <c r="F9" s="61"/>
      <c r="G9" s="61"/>
      <c r="H9" s="61"/>
      <c r="I9" s="61"/>
      <c r="J9" s="61"/>
    </row>
    <row r="10" spans="1:10" s="4" customFormat="1" ht="20.399999999999999" x14ac:dyDescent="0.55000000000000004">
      <c r="A10" s="4" t="s">
        <v>177</v>
      </c>
      <c r="D10" s="322">
        <v>31733</v>
      </c>
      <c r="E10" s="18"/>
      <c r="F10" s="182">
        <v>-25897</v>
      </c>
      <c r="G10" s="18"/>
      <c r="H10" s="322">
        <v>36817</v>
      </c>
      <c r="I10" s="18"/>
      <c r="J10" s="182">
        <v>-27777</v>
      </c>
    </row>
    <row r="11" spans="1:10" x14ac:dyDescent="0.6">
      <c r="A11" s="1" t="s">
        <v>124</v>
      </c>
      <c r="D11" s="51"/>
      <c r="E11" s="52"/>
      <c r="F11" s="51"/>
      <c r="G11" s="52"/>
      <c r="H11" s="47"/>
      <c r="I11" s="48"/>
      <c r="J11" s="47"/>
    </row>
    <row r="12" spans="1:10" hidden="1" x14ac:dyDescent="0.6">
      <c r="A12" s="145" t="s">
        <v>206</v>
      </c>
      <c r="D12" s="51"/>
      <c r="E12" s="52"/>
      <c r="F12" s="51"/>
      <c r="G12" s="52"/>
      <c r="H12" s="47"/>
      <c r="I12" s="48"/>
      <c r="J12" s="47"/>
    </row>
    <row r="13" spans="1:10" hidden="1" x14ac:dyDescent="0.6">
      <c r="A13" s="142" t="s">
        <v>190</v>
      </c>
      <c r="D13" s="51"/>
      <c r="E13" s="52"/>
      <c r="F13" s="51"/>
      <c r="G13" s="52"/>
      <c r="H13" s="47"/>
      <c r="I13" s="48"/>
      <c r="J13" s="47"/>
    </row>
    <row r="14" spans="1:10" ht="22.8" hidden="1" x14ac:dyDescent="0.65">
      <c r="A14" s="143" t="s">
        <v>191</v>
      </c>
      <c r="D14" s="85">
        <v>0</v>
      </c>
      <c r="E14" s="52"/>
      <c r="F14" s="85">
        <v>0</v>
      </c>
      <c r="G14" s="52"/>
      <c r="H14" s="85">
        <v>0</v>
      </c>
      <c r="I14" s="52"/>
      <c r="J14" s="85">
        <v>0</v>
      </c>
    </row>
    <row r="15" spans="1:10" x14ac:dyDescent="0.6">
      <c r="A15" s="145" t="s">
        <v>208</v>
      </c>
      <c r="D15" s="51"/>
      <c r="E15" s="52"/>
      <c r="F15" s="51"/>
      <c r="G15" s="52"/>
      <c r="H15" s="51"/>
      <c r="I15" s="52"/>
      <c r="J15" s="47"/>
    </row>
    <row r="16" spans="1:10" x14ac:dyDescent="0.6">
      <c r="A16" s="142" t="s">
        <v>279</v>
      </c>
      <c r="D16" s="51"/>
      <c r="E16" s="52"/>
      <c r="F16" s="51"/>
      <c r="G16" s="52"/>
      <c r="H16" s="51"/>
      <c r="I16" s="52"/>
      <c r="J16" s="47"/>
    </row>
    <row r="17" spans="1:10" x14ac:dyDescent="0.6">
      <c r="A17" s="143" t="s">
        <v>253</v>
      </c>
      <c r="D17" s="40">
        <v>9307</v>
      </c>
      <c r="E17" s="24"/>
      <c r="F17" s="40">
        <v>-8945</v>
      </c>
      <c r="G17" s="24"/>
      <c r="H17" s="15">
        <v>9307</v>
      </c>
      <c r="I17" s="24"/>
      <c r="J17" s="40">
        <v>-8945</v>
      </c>
    </row>
    <row r="18" spans="1:10" x14ac:dyDescent="0.6">
      <c r="A18" s="142" t="s">
        <v>254</v>
      </c>
      <c r="D18" s="40">
        <v>-1861</v>
      </c>
      <c r="E18" s="52"/>
      <c r="F18" s="40">
        <v>1789</v>
      </c>
      <c r="G18" s="52"/>
      <c r="H18" s="189">
        <v>-1861</v>
      </c>
      <c r="I18" s="52"/>
      <c r="J18" s="40">
        <v>1789</v>
      </c>
    </row>
    <row r="19" spans="1:10" hidden="1" x14ac:dyDescent="0.6">
      <c r="A19" s="145"/>
      <c r="D19" s="51"/>
      <c r="E19" s="52"/>
      <c r="F19" s="51"/>
      <c r="G19" s="52"/>
      <c r="H19" s="51"/>
      <c r="I19" s="52"/>
      <c r="J19" s="47"/>
    </row>
    <row r="20" spans="1:10" hidden="1" x14ac:dyDescent="0.6">
      <c r="A20" s="142" t="s">
        <v>215</v>
      </c>
      <c r="D20" s="51"/>
      <c r="E20" s="52"/>
      <c r="F20" s="51"/>
      <c r="G20" s="52"/>
      <c r="H20" s="51"/>
      <c r="I20" s="52"/>
      <c r="J20" s="47"/>
    </row>
    <row r="21" spans="1:10" hidden="1" x14ac:dyDescent="0.6">
      <c r="A21" s="143" t="s">
        <v>216</v>
      </c>
      <c r="D21" s="51"/>
      <c r="E21" s="52"/>
      <c r="F21" s="51"/>
      <c r="G21" s="52"/>
      <c r="H21" s="51"/>
      <c r="I21" s="52"/>
      <c r="J21" s="47"/>
    </row>
    <row r="22" spans="1:10" hidden="1" x14ac:dyDescent="0.6">
      <c r="A22" s="142" t="s">
        <v>192</v>
      </c>
      <c r="D22" s="51"/>
      <c r="E22" s="52"/>
      <c r="F22" s="51"/>
      <c r="G22" s="52"/>
      <c r="H22" s="51"/>
      <c r="I22" s="52"/>
      <c r="J22" s="47"/>
    </row>
    <row r="23" spans="1:10" x14ac:dyDescent="0.6">
      <c r="A23" s="145" t="s">
        <v>256</v>
      </c>
      <c r="D23" s="309"/>
      <c r="E23" s="52"/>
      <c r="F23" s="309"/>
      <c r="G23" s="52"/>
      <c r="H23" s="309"/>
      <c r="I23" s="52"/>
      <c r="J23" s="310"/>
    </row>
    <row r="24" spans="1:10" x14ac:dyDescent="0.6">
      <c r="A24" s="308" t="s">
        <v>257</v>
      </c>
      <c r="B24" s="23"/>
      <c r="D24" s="313">
        <v>7446</v>
      </c>
      <c r="E24" s="50"/>
      <c r="F24" s="334">
        <v>-7156</v>
      </c>
      <c r="G24" s="50"/>
      <c r="H24" s="313">
        <v>7446</v>
      </c>
      <c r="I24" s="50"/>
      <c r="J24" s="334">
        <v>-7156</v>
      </c>
    </row>
    <row r="25" spans="1:10" x14ac:dyDescent="0.6">
      <c r="A25" s="4" t="s">
        <v>255</v>
      </c>
      <c r="D25" s="187">
        <v>7446</v>
      </c>
      <c r="E25" s="50"/>
      <c r="F25" s="334">
        <v>-7156</v>
      </c>
      <c r="G25" s="50"/>
      <c r="H25" s="187">
        <v>7446</v>
      </c>
      <c r="I25" s="55"/>
      <c r="J25" s="334">
        <v>-7156</v>
      </c>
    </row>
    <row r="26" spans="1:10" ht="21.6" thickBot="1" x14ac:dyDescent="0.65">
      <c r="A26" s="4" t="s">
        <v>115</v>
      </c>
      <c r="D26" s="188">
        <v>39179</v>
      </c>
      <c r="E26" s="55"/>
      <c r="F26" s="188">
        <v>-33053</v>
      </c>
      <c r="G26" s="50"/>
      <c r="H26" s="188">
        <v>44263</v>
      </c>
      <c r="I26" s="50"/>
      <c r="J26" s="188">
        <v>-34933</v>
      </c>
    </row>
    <row r="27" spans="1:10" ht="21.6" thickTop="1" x14ac:dyDescent="0.6">
      <c r="B27" s="12"/>
      <c r="C27" s="12"/>
      <c r="D27" s="48"/>
      <c r="E27" s="48"/>
      <c r="F27" s="48"/>
      <c r="G27" s="48"/>
      <c r="H27" s="48"/>
      <c r="I27" s="48"/>
      <c r="J27" s="48"/>
    </row>
    <row r="28" spans="1:10" x14ac:dyDescent="0.6">
      <c r="A28" s="4" t="s">
        <v>179</v>
      </c>
      <c r="D28" s="53"/>
      <c r="E28" s="59"/>
      <c r="F28" s="53"/>
      <c r="G28" s="59"/>
      <c r="H28" s="53"/>
      <c r="I28" s="59"/>
      <c r="J28" s="53"/>
    </row>
    <row r="29" spans="1:10" x14ac:dyDescent="0.6">
      <c r="A29" s="311" t="s">
        <v>81</v>
      </c>
      <c r="D29" s="40">
        <v>31396</v>
      </c>
      <c r="E29" s="40"/>
      <c r="F29" s="40">
        <v>-25677</v>
      </c>
      <c r="G29" s="40"/>
      <c r="H29" s="40">
        <v>36817</v>
      </c>
      <c r="I29" s="40"/>
      <c r="J29" s="40">
        <v>-27777</v>
      </c>
    </row>
    <row r="30" spans="1:10" x14ac:dyDescent="0.6">
      <c r="A30" s="349" t="s">
        <v>78</v>
      </c>
      <c r="B30" s="349"/>
      <c r="D30" s="40">
        <v>337</v>
      </c>
      <c r="E30" s="40"/>
      <c r="F30" s="40">
        <v>-220</v>
      </c>
      <c r="G30" s="40"/>
      <c r="H30" s="40">
        <v>0</v>
      </c>
      <c r="I30" s="40"/>
      <c r="J30" s="40">
        <v>0</v>
      </c>
    </row>
    <row r="31" spans="1:10" ht="21.6" thickBot="1" x14ac:dyDescent="0.65">
      <c r="D31" s="188">
        <v>31733</v>
      </c>
      <c r="E31" s="50"/>
      <c r="F31" s="188">
        <v>-25897</v>
      </c>
      <c r="G31" s="48"/>
      <c r="H31" s="320">
        <v>36817</v>
      </c>
      <c r="I31" s="15"/>
      <c r="J31" s="188">
        <v>-27777</v>
      </c>
    </row>
    <row r="32" spans="1:10" ht="21.6" thickTop="1" x14ac:dyDescent="0.6">
      <c r="D32" s="53"/>
      <c r="E32" s="59"/>
      <c r="F32" s="53"/>
      <c r="G32" s="59"/>
      <c r="H32" s="53"/>
      <c r="I32" s="59"/>
      <c r="J32" s="53"/>
    </row>
    <row r="33" spans="1:10" x14ac:dyDescent="0.6">
      <c r="A33" s="4" t="s">
        <v>79</v>
      </c>
      <c r="D33" s="53"/>
      <c r="E33" s="59"/>
      <c r="F33" s="53"/>
      <c r="G33" s="59"/>
      <c r="H33" s="59"/>
      <c r="I33" s="59"/>
      <c r="J33" s="59"/>
    </row>
    <row r="34" spans="1:10" hidden="1" x14ac:dyDescent="0.6">
      <c r="A34" s="143" t="s">
        <v>177</v>
      </c>
      <c r="D34" s="189">
        <v>31396</v>
      </c>
      <c r="E34" s="48"/>
      <c r="F34" s="48">
        <v>-25677</v>
      </c>
      <c r="G34" s="48"/>
      <c r="H34" s="189">
        <v>36817</v>
      </c>
      <c r="I34" s="48"/>
      <c r="J34" s="48">
        <v>-27777</v>
      </c>
    </row>
    <row r="35" spans="1:10" ht="21.75" hidden="1" customHeight="1" x14ac:dyDescent="0.6">
      <c r="A35" s="145" t="s">
        <v>186</v>
      </c>
      <c r="D35" s="51"/>
      <c r="E35" s="52"/>
      <c r="F35" s="51"/>
      <c r="G35" s="52"/>
      <c r="H35" s="47"/>
      <c r="I35" s="48"/>
      <c r="J35" s="47"/>
    </row>
    <row r="36" spans="1:10" ht="21.75" hidden="1" customHeight="1" x14ac:dyDescent="0.6">
      <c r="A36" s="142" t="s">
        <v>190</v>
      </c>
      <c r="D36" s="51"/>
      <c r="E36" s="52"/>
      <c r="F36" s="51"/>
      <c r="G36" s="52"/>
      <c r="H36" s="47"/>
      <c r="I36" s="48"/>
      <c r="J36" s="47"/>
    </row>
    <row r="37" spans="1:10" ht="23.25" hidden="1" customHeight="1" thickBot="1" x14ac:dyDescent="0.65">
      <c r="A37" s="143" t="s">
        <v>191</v>
      </c>
      <c r="D37" s="85">
        <v>0</v>
      </c>
      <c r="E37" s="52"/>
      <c r="F37" s="85">
        <v>0</v>
      </c>
      <c r="G37" s="52"/>
      <c r="H37" s="85">
        <v>0</v>
      </c>
      <c r="I37" s="48"/>
      <c r="J37" s="85">
        <v>0</v>
      </c>
    </row>
    <row r="38" spans="1:10" hidden="1" x14ac:dyDescent="0.6">
      <c r="A38" s="145" t="s">
        <v>189</v>
      </c>
      <c r="D38" s="51"/>
      <c r="E38" s="52"/>
      <c r="F38" s="51"/>
      <c r="G38" s="52"/>
      <c r="H38" s="47"/>
      <c r="I38" s="48"/>
      <c r="J38" s="47"/>
    </row>
    <row r="39" spans="1:10" hidden="1" x14ac:dyDescent="0.6">
      <c r="A39" s="142" t="s">
        <v>192</v>
      </c>
      <c r="D39" s="51"/>
      <c r="E39" s="52"/>
      <c r="F39" s="51"/>
      <c r="G39" s="52"/>
      <c r="H39" s="47"/>
      <c r="I39" s="48"/>
      <c r="J39" s="47"/>
    </row>
    <row r="40" spans="1:10" hidden="1" x14ac:dyDescent="0.6">
      <c r="A40" s="143" t="s">
        <v>193</v>
      </c>
      <c r="B40" s="23"/>
      <c r="D40" s="186">
        <v>7446</v>
      </c>
      <c r="E40" s="48"/>
      <c r="F40" s="186">
        <v>-7156</v>
      </c>
      <c r="G40" s="48"/>
      <c r="H40" s="189">
        <v>7446</v>
      </c>
      <c r="I40" s="52"/>
      <c r="J40" s="48">
        <v>-7156</v>
      </c>
    </row>
    <row r="41" spans="1:10" s="4" customFormat="1" x14ac:dyDescent="0.6">
      <c r="A41" s="311" t="s">
        <v>81</v>
      </c>
      <c r="B41" s="1"/>
      <c r="C41" s="1"/>
      <c r="D41" s="15">
        <v>38842</v>
      </c>
      <c r="E41" s="15"/>
      <c r="F41" s="40">
        <v>-32833</v>
      </c>
      <c r="G41" s="48"/>
      <c r="H41" s="189">
        <v>44263</v>
      </c>
      <c r="I41" s="48"/>
      <c r="J41" s="40">
        <v>-34933</v>
      </c>
    </row>
    <row r="42" spans="1:10" x14ac:dyDescent="0.6">
      <c r="A42" s="349" t="s">
        <v>78</v>
      </c>
      <c r="B42" s="349"/>
      <c r="D42" s="40">
        <v>337</v>
      </c>
      <c r="E42" s="52"/>
      <c r="F42" s="189">
        <v>-220</v>
      </c>
      <c r="G42" s="52"/>
      <c r="H42" s="16">
        <v>0</v>
      </c>
      <c r="I42" s="25"/>
      <c r="J42" s="15">
        <v>0</v>
      </c>
    </row>
    <row r="43" spans="1:10" ht="21.6" thickBot="1" x14ac:dyDescent="0.65">
      <c r="D43" s="320">
        <v>39179</v>
      </c>
      <c r="E43" s="50"/>
      <c r="F43" s="188">
        <v>-33053</v>
      </c>
      <c r="G43" s="50"/>
      <c r="H43" s="188">
        <v>44263</v>
      </c>
      <c r="I43" s="50"/>
      <c r="J43" s="188">
        <v>-34933</v>
      </c>
    </row>
    <row r="44" spans="1:10" ht="21.6" thickTop="1" x14ac:dyDescent="0.6">
      <c r="A44" s="41" t="s">
        <v>59</v>
      </c>
    </row>
    <row r="45" spans="1:10" ht="21.6" thickBot="1" x14ac:dyDescent="0.65">
      <c r="A45" s="311" t="s">
        <v>166</v>
      </c>
      <c r="D45" s="194">
        <v>0.29070370370370369</v>
      </c>
      <c r="E45" s="130"/>
      <c r="F45" s="194">
        <v>-0.23774999999999999</v>
      </c>
      <c r="G45" s="130"/>
      <c r="H45" s="194">
        <v>0.34089814814814817</v>
      </c>
      <c r="I45" s="16"/>
      <c r="J45" s="194">
        <v>-0.25719444444444445</v>
      </c>
    </row>
    <row r="46" spans="1:10" ht="21.6" hidden="1" thickTop="1" x14ac:dyDescent="0.6">
      <c r="A46" s="350" t="s">
        <v>167</v>
      </c>
      <c r="B46" s="351"/>
      <c r="D46" s="26">
        <v>108000</v>
      </c>
      <c r="E46" s="15"/>
      <c r="F46" s="26">
        <v>108000</v>
      </c>
      <c r="G46" s="15"/>
      <c r="H46" s="26">
        <v>108000</v>
      </c>
      <c r="I46" s="24"/>
      <c r="J46" s="26">
        <v>108000</v>
      </c>
    </row>
    <row r="47" spans="1:10" ht="21.6" thickTop="1" x14ac:dyDescent="0.6">
      <c r="A47" s="311"/>
      <c r="B47" s="312"/>
      <c r="D47" s="15"/>
      <c r="E47" s="15"/>
      <c r="F47" s="15"/>
      <c r="G47" s="15"/>
      <c r="H47" s="15"/>
      <c r="I47" s="24"/>
      <c r="J47" s="15"/>
    </row>
    <row r="48" spans="1:10" x14ac:dyDescent="0.6">
      <c r="A48" s="311"/>
      <c r="B48" s="312"/>
      <c r="D48" s="15"/>
      <c r="E48" s="15"/>
      <c r="F48" s="15"/>
      <c r="G48" s="15"/>
      <c r="H48" s="15"/>
      <c r="I48" s="24"/>
      <c r="J48" s="15"/>
    </row>
    <row r="49" spans="1:10" x14ac:dyDescent="0.6">
      <c r="A49" s="352" t="s">
        <v>112</v>
      </c>
      <c r="B49" s="352"/>
      <c r="C49" s="352"/>
      <c r="D49" s="352"/>
      <c r="E49" s="352"/>
      <c r="F49" s="3"/>
      <c r="H49" s="3"/>
      <c r="J49" s="3"/>
    </row>
  </sheetData>
  <mergeCells count="9">
    <mergeCell ref="A2:D2"/>
    <mergeCell ref="A3:D3"/>
    <mergeCell ref="A5:D5"/>
    <mergeCell ref="D7:F7"/>
    <mergeCell ref="H7:J7"/>
    <mergeCell ref="A30:B30"/>
    <mergeCell ref="A42:B42"/>
    <mergeCell ref="A46:B46"/>
    <mergeCell ref="A49:E49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zoomScaleNormal="100" zoomScaleSheetLayoutView="85" workbookViewId="0">
      <selection activeCell="A34" sqref="A34"/>
    </sheetView>
  </sheetViews>
  <sheetFormatPr defaultColWidth="20.125" defaultRowHeight="21" x14ac:dyDescent="0.6"/>
  <cols>
    <col min="1" max="1" width="45.875" style="1" customWidth="1"/>
    <col min="2" max="2" width="8.625" style="1" customWidth="1"/>
    <col min="3" max="3" width="0.875" style="1" customWidth="1"/>
    <col min="4" max="4" width="11.75" style="1" customWidth="1"/>
    <col min="5" max="5" width="0.875" style="3" customWidth="1"/>
    <col min="6" max="6" width="11.75" style="1" customWidth="1"/>
    <col min="7" max="7" width="0.875" style="3" customWidth="1"/>
    <col min="8" max="8" width="11.75" style="1" customWidth="1"/>
    <col min="9" max="9" width="0.875" style="3" customWidth="1"/>
    <col min="10" max="10" width="11.75" style="1" customWidth="1"/>
    <col min="11" max="16384" width="20.125" style="1"/>
  </cols>
  <sheetData>
    <row r="1" spans="1:10" x14ac:dyDescent="0.6">
      <c r="J1" s="5" t="s">
        <v>113</v>
      </c>
    </row>
    <row r="2" spans="1:10" x14ac:dyDescent="0.6">
      <c r="A2" s="347" t="s">
        <v>247</v>
      </c>
      <c r="B2" s="347"/>
      <c r="C2" s="347"/>
      <c r="D2" s="347"/>
      <c r="J2" s="5"/>
    </row>
    <row r="3" spans="1:10" s="4" customFormat="1" ht="20.399999999999999" x14ac:dyDescent="0.55000000000000004">
      <c r="A3" s="347" t="s">
        <v>251</v>
      </c>
      <c r="B3" s="347"/>
      <c r="C3" s="347"/>
      <c r="D3" s="347"/>
      <c r="E3" s="8"/>
      <c r="F3" s="30"/>
      <c r="G3" s="8"/>
      <c r="H3" s="30"/>
      <c r="I3" s="8"/>
      <c r="J3" s="30"/>
    </row>
    <row r="4" spans="1:10" s="4" customFormat="1" ht="20.399999999999999" x14ac:dyDescent="0.55000000000000004">
      <c r="A4" s="31" t="s">
        <v>72</v>
      </c>
      <c r="B4" s="30"/>
      <c r="C4" s="30"/>
      <c r="D4" s="30"/>
      <c r="E4" s="8"/>
      <c r="F4" s="30"/>
      <c r="G4" s="8"/>
      <c r="H4" s="30"/>
      <c r="I4" s="8"/>
      <c r="J4" s="30"/>
    </row>
    <row r="5" spans="1:10" s="4" customFormat="1" ht="20.399999999999999" x14ac:dyDescent="0.55000000000000004">
      <c r="A5" s="347" t="s">
        <v>273</v>
      </c>
      <c r="B5" s="347"/>
      <c r="C5" s="347"/>
      <c r="D5" s="347"/>
      <c r="E5" s="22"/>
      <c r="F5" s="6"/>
      <c r="G5" s="22"/>
      <c r="H5" s="6"/>
      <c r="I5" s="22"/>
      <c r="J5" s="6"/>
    </row>
    <row r="6" spans="1:10" s="4" customFormat="1" ht="20.399999999999999" x14ac:dyDescent="0.55000000000000004">
      <c r="A6" s="8"/>
      <c r="B6" s="8"/>
      <c r="C6" s="8"/>
      <c r="D6" s="8"/>
      <c r="E6" s="8"/>
      <c r="F6" s="8"/>
      <c r="G6" s="8"/>
      <c r="H6" s="8"/>
      <c r="I6" s="8"/>
      <c r="J6" s="5" t="s">
        <v>108</v>
      </c>
    </row>
    <row r="7" spans="1:10" s="4" customFormat="1" ht="20.399999999999999" x14ac:dyDescent="0.55000000000000004">
      <c r="A7" s="28"/>
      <c r="B7" s="28"/>
      <c r="C7" s="28"/>
      <c r="D7" s="348" t="s">
        <v>0</v>
      </c>
      <c r="E7" s="348"/>
      <c r="F7" s="348"/>
      <c r="G7" s="8"/>
      <c r="H7" s="348" t="s">
        <v>27</v>
      </c>
      <c r="I7" s="348"/>
      <c r="J7" s="348"/>
    </row>
    <row r="8" spans="1:10" s="4" customFormat="1" ht="20.399999999999999" x14ac:dyDescent="0.55000000000000004">
      <c r="A8" s="28"/>
      <c r="B8" s="298" t="s">
        <v>30</v>
      </c>
      <c r="C8" s="11"/>
      <c r="D8" s="60">
        <v>2564</v>
      </c>
      <c r="E8" s="61"/>
      <c r="F8" s="60">
        <v>2563</v>
      </c>
      <c r="G8" s="61"/>
      <c r="H8" s="60">
        <v>2564</v>
      </c>
      <c r="I8" s="61"/>
      <c r="J8" s="60">
        <v>2563</v>
      </c>
    </row>
    <row r="9" spans="1:10" s="4" customFormat="1" ht="20.399999999999999" hidden="1" x14ac:dyDescent="0.55000000000000004">
      <c r="A9" s="4" t="s">
        <v>121</v>
      </c>
      <c r="B9" s="11"/>
      <c r="C9" s="11"/>
      <c r="D9" s="61"/>
      <c r="E9" s="61"/>
      <c r="F9" s="61"/>
      <c r="G9" s="61"/>
      <c r="H9" s="61"/>
      <c r="I9" s="61"/>
      <c r="J9" s="61"/>
    </row>
    <row r="10" spans="1:10" s="4" customFormat="1" ht="20.399999999999999" x14ac:dyDescent="0.55000000000000004">
      <c r="A10" s="4" t="s">
        <v>5</v>
      </c>
      <c r="D10" s="32"/>
      <c r="E10" s="33"/>
      <c r="F10" s="32"/>
      <c r="G10" s="33"/>
      <c r="H10" s="32"/>
      <c r="I10" s="33"/>
      <c r="J10" s="32"/>
    </row>
    <row r="11" spans="1:10" x14ac:dyDescent="0.6">
      <c r="A11" s="34" t="s">
        <v>32</v>
      </c>
      <c r="D11" s="120">
        <v>659245</v>
      </c>
      <c r="E11" s="25"/>
      <c r="F11" s="120">
        <v>536240</v>
      </c>
      <c r="G11" s="25"/>
      <c r="H11" s="120">
        <v>657254</v>
      </c>
      <c r="I11" s="25"/>
      <c r="J11" s="120">
        <v>533092</v>
      </c>
    </row>
    <row r="12" spans="1:10" x14ac:dyDescent="0.6">
      <c r="A12" s="34" t="s">
        <v>70</v>
      </c>
      <c r="D12" s="120">
        <v>4043</v>
      </c>
      <c r="E12" s="25"/>
      <c r="F12" s="120">
        <v>2460</v>
      </c>
      <c r="G12" s="25"/>
      <c r="H12" s="120">
        <v>11</v>
      </c>
      <c r="I12" s="25"/>
      <c r="J12" s="120">
        <v>9</v>
      </c>
    </row>
    <row r="13" spans="1:10" x14ac:dyDescent="0.6">
      <c r="A13" s="1" t="s">
        <v>37</v>
      </c>
      <c r="D13" s="35">
        <v>663288</v>
      </c>
      <c r="E13" s="16"/>
      <c r="F13" s="35">
        <v>538700</v>
      </c>
      <c r="G13" s="16"/>
      <c r="H13" s="35">
        <v>657265</v>
      </c>
      <c r="I13" s="25"/>
      <c r="J13" s="35">
        <v>533101</v>
      </c>
    </row>
    <row r="14" spans="1:10" ht="5.0999999999999996" customHeight="1" x14ac:dyDescent="0.6">
      <c r="D14" s="16"/>
      <c r="E14" s="16"/>
      <c r="F14" s="16"/>
      <c r="G14" s="16"/>
      <c r="H14" s="24"/>
      <c r="I14" s="25"/>
      <c r="J14" s="24"/>
    </row>
    <row r="15" spans="1:10" x14ac:dyDescent="0.6">
      <c r="A15" s="4" t="s">
        <v>38</v>
      </c>
      <c r="D15" s="19"/>
      <c r="E15" s="16"/>
      <c r="F15" s="19"/>
      <c r="G15" s="16"/>
      <c r="H15" s="14"/>
      <c r="I15" s="16"/>
      <c r="J15" s="14"/>
    </row>
    <row r="16" spans="1:10" x14ac:dyDescent="0.6">
      <c r="A16" s="34" t="s">
        <v>39</v>
      </c>
      <c r="D16" s="36">
        <v>-493975</v>
      </c>
      <c r="E16" s="25"/>
      <c r="F16" s="36">
        <v>-417607</v>
      </c>
      <c r="G16" s="25"/>
      <c r="H16" s="36">
        <v>-491216</v>
      </c>
      <c r="I16" s="25"/>
      <c r="J16" s="36">
        <v>-412183</v>
      </c>
    </row>
    <row r="17" spans="1:10" x14ac:dyDescent="0.6">
      <c r="A17" s="1" t="s">
        <v>40</v>
      </c>
      <c r="B17" s="12"/>
      <c r="C17" s="12"/>
      <c r="D17" s="36">
        <v>-493975</v>
      </c>
      <c r="E17" s="16"/>
      <c r="F17" s="36">
        <v>-417607</v>
      </c>
      <c r="G17" s="16"/>
      <c r="H17" s="36">
        <v>-491216</v>
      </c>
      <c r="I17" s="16"/>
      <c r="J17" s="36">
        <v>-412183</v>
      </c>
    </row>
    <row r="18" spans="1:10" ht="5.0999999999999996" customHeight="1" x14ac:dyDescent="0.6">
      <c r="B18" s="12"/>
      <c r="C18" s="12"/>
      <c r="D18" s="16"/>
      <c r="E18" s="16"/>
      <c r="F18" s="16"/>
      <c r="G18" s="16"/>
      <c r="H18" s="15"/>
      <c r="I18" s="16"/>
      <c r="J18" s="15"/>
    </row>
    <row r="19" spans="1:10" x14ac:dyDescent="0.6">
      <c r="A19" s="7" t="s">
        <v>36</v>
      </c>
      <c r="B19" s="37"/>
      <c r="C19" s="37"/>
      <c r="D19" s="18">
        <v>169313</v>
      </c>
      <c r="E19" s="18"/>
      <c r="F19" s="18">
        <v>121093</v>
      </c>
      <c r="G19" s="18"/>
      <c r="H19" s="18">
        <v>166049</v>
      </c>
      <c r="I19" s="18"/>
      <c r="J19" s="18">
        <v>120918</v>
      </c>
    </row>
    <row r="20" spans="1:10" x14ac:dyDescent="0.6">
      <c r="A20" s="239" t="s">
        <v>22</v>
      </c>
      <c r="B20" s="37"/>
      <c r="C20" s="37"/>
      <c r="D20" s="18"/>
      <c r="E20" s="33"/>
      <c r="F20" s="18"/>
      <c r="G20" s="33"/>
      <c r="H20" s="18"/>
      <c r="I20" s="33"/>
      <c r="J20" s="18"/>
    </row>
    <row r="21" spans="1:10" x14ac:dyDescent="0.6">
      <c r="A21" s="38" t="s">
        <v>138</v>
      </c>
      <c r="B21" s="12"/>
      <c r="C21" s="12"/>
      <c r="D21" s="15">
        <v>0</v>
      </c>
      <c r="E21" s="16"/>
      <c r="F21" s="15">
        <v>0</v>
      </c>
      <c r="G21" s="16"/>
      <c r="H21" s="15">
        <v>450</v>
      </c>
      <c r="I21" s="16"/>
      <c r="J21" s="15">
        <v>450</v>
      </c>
    </row>
    <row r="22" spans="1:10" x14ac:dyDescent="0.6">
      <c r="A22" s="38" t="s">
        <v>56</v>
      </c>
      <c r="B22" s="37"/>
      <c r="C22" s="37"/>
      <c r="D22" s="15">
        <v>2658</v>
      </c>
      <c r="E22" s="16"/>
      <c r="F22" s="15">
        <v>3067</v>
      </c>
      <c r="G22" s="16"/>
      <c r="H22" s="15">
        <v>2564</v>
      </c>
      <c r="I22" s="16"/>
      <c r="J22" s="15">
        <v>2947</v>
      </c>
    </row>
    <row r="23" spans="1:10" x14ac:dyDescent="0.6">
      <c r="A23" s="34" t="s">
        <v>57</v>
      </c>
      <c r="B23" s="37"/>
      <c r="C23" s="37"/>
      <c r="D23" s="15">
        <v>1215</v>
      </c>
      <c r="E23" s="16"/>
      <c r="F23" s="15">
        <v>1496</v>
      </c>
      <c r="G23" s="16"/>
      <c r="H23" s="15">
        <v>1506</v>
      </c>
      <c r="I23" s="16"/>
      <c r="J23" s="15">
        <v>1787</v>
      </c>
    </row>
    <row r="24" spans="1:10" x14ac:dyDescent="0.6">
      <c r="A24" s="34" t="s">
        <v>58</v>
      </c>
      <c r="B24" s="37"/>
      <c r="C24" s="37"/>
      <c r="D24" s="15">
        <v>34768</v>
      </c>
      <c r="E24" s="16"/>
      <c r="F24" s="15">
        <v>38572</v>
      </c>
      <c r="G24" s="16"/>
      <c r="H24" s="15">
        <v>34768</v>
      </c>
      <c r="I24" s="16"/>
      <c r="J24" s="15">
        <v>38572</v>
      </c>
    </row>
    <row r="25" spans="1:10" x14ac:dyDescent="0.6">
      <c r="A25" s="34" t="s">
        <v>248</v>
      </c>
      <c r="B25" s="37"/>
      <c r="C25" s="37"/>
      <c r="D25" s="40">
        <v>4992</v>
      </c>
      <c r="E25" s="16"/>
      <c r="F25" s="16">
        <v>0</v>
      </c>
      <c r="G25" s="16"/>
      <c r="H25" s="15">
        <v>5008</v>
      </c>
      <c r="I25" s="16"/>
      <c r="J25" s="16">
        <v>0</v>
      </c>
    </row>
    <row r="26" spans="1:10" x14ac:dyDescent="0.6">
      <c r="A26" s="34" t="s">
        <v>122</v>
      </c>
      <c r="B26" s="23"/>
      <c r="C26" s="37"/>
      <c r="D26" s="15">
        <v>1424</v>
      </c>
      <c r="E26" s="16"/>
      <c r="F26" s="15">
        <v>97</v>
      </c>
      <c r="G26" s="16"/>
      <c r="H26" s="15">
        <v>1424</v>
      </c>
      <c r="I26" s="16"/>
      <c r="J26" s="15">
        <v>97</v>
      </c>
    </row>
    <row r="27" spans="1:10" x14ac:dyDescent="0.6">
      <c r="A27" s="34" t="s">
        <v>55</v>
      </c>
      <c r="B27" s="12"/>
      <c r="C27" s="12"/>
      <c r="D27" s="124">
        <v>13389</v>
      </c>
      <c r="E27" s="25"/>
      <c r="F27" s="124">
        <v>5779</v>
      </c>
      <c r="G27" s="25"/>
      <c r="H27" s="124">
        <v>14695</v>
      </c>
      <c r="I27" s="25"/>
      <c r="J27" s="124">
        <v>5743</v>
      </c>
    </row>
    <row r="28" spans="1:10" x14ac:dyDescent="0.6">
      <c r="A28" s="146" t="s">
        <v>44</v>
      </c>
      <c r="B28" s="12"/>
      <c r="C28" s="12"/>
      <c r="D28" s="39">
        <v>227759</v>
      </c>
      <c r="E28" s="39"/>
      <c r="F28" s="39">
        <v>170104</v>
      </c>
      <c r="G28" s="39"/>
      <c r="H28" s="39">
        <v>226464</v>
      </c>
      <c r="I28" s="39"/>
      <c r="J28" s="39">
        <v>170514</v>
      </c>
    </row>
    <row r="29" spans="1:10" x14ac:dyDescent="0.6">
      <c r="A29" s="1" t="s">
        <v>41</v>
      </c>
      <c r="B29" s="12"/>
      <c r="C29" s="12"/>
      <c r="D29" s="40">
        <v>-47889</v>
      </c>
      <c r="E29" s="20"/>
      <c r="F29" s="40">
        <v>-37471</v>
      </c>
      <c r="G29" s="20"/>
      <c r="H29" s="40">
        <v>-47765</v>
      </c>
      <c r="I29" s="20"/>
      <c r="J29" s="40">
        <v>-37369</v>
      </c>
    </row>
    <row r="30" spans="1:10" x14ac:dyDescent="0.6">
      <c r="A30" s="1" t="s">
        <v>42</v>
      </c>
      <c r="B30" s="12"/>
      <c r="C30" s="12"/>
      <c r="D30" s="40">
        <v>-83189</v>
      </c>
      <c r="E30" s="20"/>
      <c r="F30" s="40">
        <v>-78986</v>
      </c>
      <c r="G30" s="20"/>
      <c r="H30" s="40">
        <v>-82084</v>
      </c>
      <c r="I30" s="20"/>
      <c r="J30" s="40">
        <v>-77193</v>
      </c>
    </row>
    <row r="31" spans="1:10" x14ac:dyDescent="0.6">
      <c r="A31" s="1" t="s">
        <v>236</v>
      </c>
      <c r="B31" s="12"/>
      <c r="C31" s="12"/>
      <c r="D31" s="40">
        <v>0</v>
      </c>
      <c r="E31" s="20"/>
      <c r="F31" s="65">
        <v>0</v>
      </c>
      <c r="G31" s="20"/>
      <c r="H31" s="40">
        <v>-1345</v>
      </c>
      <c r="I31" s="20"/>
      <c r="J31" s="40">
        <v>-13162</v>
      </c>
    </row>
    <row r="32" spans="1:10" x14ac:dyDescent="0.6">
      <c r="A32" s="1" t="s">
        <v>267</v>
      </c>
      <c r="B32" s="12"/>
      <c r="C32" s="12"/>
      <c r="D32" s="40"/>
      <c r="E32" s="20"/>
      <c r="F32" s="40"/>
      <c r="G32" s="20"/>
      <c r="H32" s="40"/>
      <c r="I32" s="20"/>
      <c r="J32" s="40"/>
    </row>
    <row r="33" spans="1:10" x14ac:dyDescent="0.6">
      <c r="A33" s="34" t="s">
        <v>266</v>
      </c>
      <c r="B33" s="12"/>
      <c r="C33" s="12"/>
      <c r="D33" s="40">
        <v>-322</v>
      </c>
      <c r="E33" s="20"/>
      <c r="F33" s="65">
        <v>0</v>
      </c>
      <c r="G33" s="20"/>
      <c r="H33" s="40">
        <v>-322</v>
      </c>
      <c r="I33" s="20"/>
      <c r="J33" s="65">
        <v>0</v>
      </c>
    </row>
    <row r="34" spans="1:10" x14ac:dyDescent="0.6">
      <c r="A34" s="1" t="s">
        <v>252</v>
      </c>
      <c r="B34" s="12"/>
      <c r="C34" s="12"/>
      <c r="D34" s="40">
        <v>0</v>
      </c>
      <c r="E34" s="20"/>
      <c r="F34" s="40">
        <v>-123746</v>
      </c>
      <c r="G34" s="20"/>
      <c r="H34" s="65">
        <v>0</v>
      </c>
      <c r="I34" s="20"/>
      <c r="J34" s="40">
        <v>-123733</v>
      </c>
    </row>
    <row r="35" spans="1:10" x14ac:dyDescent="0.6">
      <c r="A35" s="1" t="s">
        <v>23</v>
      </c>
      <c r="B35" s="12"/>
      <c r="C35" s="12"/>
      <c r="D35" s="40">
        <v>-7652</v>
      </c>
      <c r="E35" s="20"/>
      <c r="F35" s="40">
        <v>-7619</v>
      </c>
      <c r="G35" s="20"/>
      <c r="H35" s="40">
        <v>-7652</v>
      </c>
      <c r="I35" s="20"/>
      <c r="J35" s="40">
        <v>-7619</v>
      </c>
    </row>
    <row r="36" spans="1:10" hidden="1" x14ac:dyDescent="0.6">
      <c r="A36" s="1" t="s">
        <v>45</v>
      </c>
      <c r="B36" s="12"/>
      <c r="C36" s="12"/>
      <c r="D36" s="228"/>
      <c r="E36" s="20"/>
      <c r="F36" s="40"/>
      <c r="G36" s="20"/>
      <c r="H36" s="40"/>
      <c r="I36" s="20"/>
      <c r="J36" s="40"/>
    </row>
    <row r="37" spans="1:10" x14ac:dyDescent="0.6">
      <c r="A37" s="1" t="s">
        <v>153</v>
      </c>
      <c r="B37" s="23">
        <v>12</v>
      </c>
      <c r="C37" s="12"/>
      <c r="D37" s="36">
        <v>-9653</v>
      </c>
      <c r="E37" s="20"/>
      <c r="F37" s="36">
        <v>-11132</v>
      </c>
      <c r="G37" s="20"/>
      <c r="H37" s="237">
        <v>0</v>
      </c>
      <c r="I37" s="20"/>
      <c r="J37" s="36">
        <v>0</v>
      </c>
    </row>
    <row r="38" spans="1:10" x14ac:dyDescent="0.6">
      <c r="A38" s="145" t="s">
        <v>175</v>
      </c>
      <c r="B38" s="12"/>
      <c r="C38" s="12"/>
      <c r="D38" s="182">
        <v>79054</v>
      </c>
      <c r="E38" s="27"/>
      <c r="F38" s="182">
        <v>-88850</v>
      </c>
      <c r="G38" s="27"/>
      <c r="H38" s="182">
        <v>87296</v>
      </c>
      <c r="I38" s="27"/>
      <c r="J38" s="182">
        <v>-88562</v>
      </c>
    </row>
    <row r="39" spans="1:10" x14ac:dyDescent="0.6">
      <c r="A39" s="1" t="s">
        <v>45</v>
      </c>
      <c r="B39" s="12"/>
      <c r="C39" s="12"/>
      <c r="D39" s="36">
        <v>-1067</v>
      </c>
      <c r="E39" s="25"/>
      <c r="F39" s="36">
        <v>-2317</v>
      </c>
      <c r="G39" s="25"/>
      <c r="H39" s="36">
        <v>-1067</v>
      </c>
      <c r="I39" s="25"/>
      <c r="J39" s="36">
        <v>-2317</v>
      </c>
    </row>
    <row r="40" spans="1:10" x14ac:dyDescent="0.6">
      <c r="A40" s="145" t="s">
        <v>176</v>
      </c>
      <c r="B40" s="12"/>
      <c r="C40" s="12"/>
      <c r="D40" s="182">
        <v>77987</v>
      </c>
      <c r="E40" s="27"/>
      <c r="F40" s="182">
        <v>-91167</v>
      </c>
      <c r="G40" s="27"/>
      <c r="H40" s="182">
        <v>86229</v>
      </c>
      <c r="I40" s="27"/>
      <c r="J40" s="182">
        <v>-90879</v>
      </c>
    </row>
    <row r="41" spans="1:10" x14ac:dyDescent="0.6">
      <c r="A41" s="1" t="s">
        <v>178</v>
      </c>
      <c r="B41" s="23">
        <v>27</v>
      </c>
      <c r="C41" s="12"/>
      <c r="D41" s="36">
        <v>-3964</v>
      </c>
      <c r="E41" s="40"/>
      <c r="F41" s="36">
        <v>23125</v>
      </c>
      <c r="G41" s="40"/>
      <c r="H41" s="36">
        <v>-3964</v>
      </c>
      <c r="I41" s="40"/>
      <c r="J41" s="36">
        <v>23125</v>
      </c>
    </row>
    <row r="42" spans="1:10" ht="21.6" thickBot="1" x14ac:dyDescent="0.65">
      <c r="A42" s="4" t="s">
        <v>177</v>
      </c>
      <c r="B42" s="4"/>
      <c r="C42" s="4"/>
      <c r="D42" s="183">
        <v>74023</v>
      </c>
      <c r="E42" s="33"/>
      <c r="F42" s="183">
        <v>-68042</v>
      </c>
      <c r="G42" s="33"/>
      <c r="H42" s="183">
        <v>82265</v>
      </c>
      <c r="I42" s="33"/>
      <c r="J42" s="183">
        <v>-67754</v>
      </c>
    </row>
    <row r="43" spans="1:10" ht="21.6" hidden="1" thickTop="1" x14ac:dyDescent="0.6">
      <c r="A43" s="4" t="s">
        <v>123</v>
      </c>
      <c r="B43" s="4"/>
      <c r="C43" s="4"/>
      <c r="D43" s="18"/>
      <c r="E43" s="33"/>
      <c r="F43" s="18"/>
      <c r="G43" s="33"/>
      <c r="H43" s="18"/>
      <c r="I43" s="33"/>
      <c r="J43" s="18"/>
    </row>
    <row r="44" spans="1:10" ht="21.6" hidden="1" thickTop="1" x14ac:dyDescent="0.6">
      <c r="A44" s="1" t="s">
        <v>139</v>
      </c>
      <c r="B44" s="23"/>
      <c r="C44" s="4"/>
      <c r="D44" s="36"/>
      <c r="E44" s="40"/>
      <c r="F44" s="36"/>
      <c r="G44" s="40"/>
      <c r="H44" s="36"/>
      <c r="I44" s="40"/>
      <c r="J44" s="36"/>
    </row>
    <row r="45" spans="1:10" s="4" customFormat="1" ht="21.6" hidden="1" thickTop="1" thickBot="1" x14ac:dyDescent="0.6">
      <c r="A45" s="4" t="s">
        <v>114</v>
      </c>
      <c r="B45" s="28"/>
      <c r="C45" s="28"/>
      <c r="D45" s="17"/>
      <c r="E45" s="18"/>
      <c r="F45" s="17"/>
      <c r="G45" s="18"/>
      <c r="H45" s="49"/>
      <c r="I45" s="139"/>
      <c r="J45" s="17"/>
    </row>
    <row r="46" spans="1:10" ht="11.25" customHeight="1" thickTop="1" x14ac:dyDescent="0.6">
      <c r="D46" s="115"/>
      <c r="E46" s="42"/>
      <c r="F46" s="115"/>
      <c r="G46" s="42"/>
      <c r="H46" s="43"/>
      <c r="I46" s="44"/>
      <c r="J46" s="43"/>
    </row>
    <row r="47" spans="1:10" ht="22.8" x14ac:dyDescent="0.6">
      <c r="A47" s="342" t="s">
        <v>112</v>
      </c>
      <c r="B47" s="342"/>
      <c r="C47" s="342"/>
      <c r="D47" s="342"/>
      <c r="E47" s="342"/>
      <c r="F47" s="3"/>
      <c r="H47" s="3"/>
      <c r="J47" s="3"/>
    </row>
  </sheetData>
  <mergeCells count="6">
    <mergeCell ref="H7:J7"/>
    <mergeCell ref="A47:E47"/>
    <mergeCell ref="A2:D2"/>
    <mergeCell ref="A3:D3"/>
    <mergeCell ref="A5:D5"/>
    <mergeCell ref="D7:F7"/>
  </mergeCells>
  <pageMargins left="0.70866141732283472" right="0.19685039370078741" top="0.39370078740157483" bottom="0.19685039370078741" header="0.51181102362204722" footer="0.39370078740157483"/>
  <pageSetup paperSize="9" scale="97" fitToWidth="4" fitToHeight="4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opLeftCell="A4" zoomScaleNormal="100" zoomScaleSheetLayoutView="85" workbookViewId="0">
      <selection activeCell="K9" sqref="K9"/>
    </sheetView>
  </sheetViews>
  <sheetFormatPr defaultColWidth="20.125" defaultRowHeight="21" x14ac:dyDescent="0.6"/>
  <cols>
    <col min="1" max="1" width="44.62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3" customWidth="1"/>
    <col min="6" max="6" width="11.25" style="1" customWidth="1"/>
    <col min="7" max="7" width="0.875" style="3" customWidth="1"/>
    <col min="8" max="8" width="11.25" style="1" customWidth="1"/>
    <col min="9" max="9" width="0.875" style="3" customWidth="1"/>
    <col min="10" max="10" width="11.25" style="1" customWidth="1"/>
    <col min="11" max="16384" width="20.125" style="1"/>
  </cols>
  <sheetData>
    <row r="1" spans="1:10" x14ac:dyDescent="0.6">
      <c r="J1" s="62" t="s">
        <v>113</v>
      </c>
    </row>
    <row r="2" spans="1:10" x14ac:dyDescent="0.6">
      <c r="A2" s="347" t="s">
        <v>247</v>
      </c>
      <c r="B2" s="347"/>
      <c r="C2" s="347"/>
      <c r="D2" s="347"/>
      <c r="J2" s="62"/>
    </row>
    <row r="3" spans="1:10" s="4" customFormat="1" ht="20.399999999999999" x14ac:dyDescent="0.55000000000000004">
      <c r="A3" s="347" t="s">
        <v>251</v>
      </c>
      <c r="B3" s="347"/>
      <c r="C3" s="347"/>
      <c r="D3" s="347"/>
      <c r="E3" s="8"/>
      <c r="F3" s="30"/>
      <c r="G3" s="8"/>
      <c r="H3" s="30"/>
      <c r="I3" s="8"/>
      <c r="J3" s="30"/>
    </row>
    <row r="4" spans="1:10" s="4" customFormat="1" ht="20.399999999999999" x14ac:dyDescent="0.55000000000000004">
      <c r="A4" s="31" t="s">
        <v>107</v>
      </c>
      <c r="B4" s="30"/>
      <c r="C4" s="30"/>
      <c r="D4" s="30"/>
      <c r="E4" s="8"/>
      <c r="F4" s="30"/>
      <c r="G4" s="8"/>
      <c r="H4" s="30"/>
      <c r="I4" s="8"/>
      <c r="J4" s="30"/>
    </row>
    <row r="5" spans="1:10" s="4" customFormat="1" ht="20.399999999999999" x14ac:dyDescent="0.55000000000000004">
      <c r="A5" s="347" t="s">
        <v>273</v>
      </c>
      <c r="B5" s="347"/>
      <c r="C5" s="347"/>
      <c r="D5" s="347"/>
      <c r="E5" s="22"/>
      <c r="F5" s="6"/>
      <c r="G5" s="22"/>
      <c r="H5" s="6"/>
      <c r="I5" s="22"/>
      <c r="J5" s="6"/>
    </row>
    <row r="6" spans="1:10" s="4" customFormat="1" ht="20.399999999999999" x14ac:dyDescent="0.55000000000000004">
      <c r="A6" s="8"/>
      <c r="B6" s="8"/>
      <c r="C6" s="8"/>
      <c r="D6" s="8"/>
      <c r="E6" s="8"/>
      <c r="F6" s="8"/>
      <c r="G6" s="8"/>
      <c r="H6" s="8"/>
      <c r="I6" s="8"/>
      <c r="J6" s="5" t="s">
        <v>108</v>
      </c>
    </row>
    <row r="7" spans="1:10" s="4" customFormat="1" ht="20.399999999999999" x14ac:dyDescent="0.55000000000000004">
      <c r="A7" s="28"/>
      <c r="B7" s="28"/>
      <c r="C7" s="28"/>
      <c r="D7" s="348" t="s">
        <v>0</v>
      </c>
      <c r="E7" s="348"/>
      <c r="F7" s="348"/>
      <c r="G7" s="8"/>
      <c r="H7" s="348" t="s">
        <v>27</v>
      </c>
      <c r="I7" s="348"/>
      <c r="J7" s="348"/>
    </row>
    <row r="8" spans="1:10" s="4" customFormat="1" ht="20.399999999999999" x14ac:dyDescent="0.55000000000000004">
      <c r="A8" s="28"/>
      <c r="B8" s="11"/>
      <c r="C8" s="11"/>
      <c r="D8" s="60">
        <v>2564</v>
      </c>
      <c r="E8" s="61"/>
      <c r="F8" s="60">
        <v>2563</v>
      </c>
      <c r="G8" s="61"/>
      <c r="H8" s="60">
        <v>2564</v>
      </c>
      <c r="I8" s="61"/>
      <c r="J8" s="60">
        <v>2563</v>
      </c>
    </row>
    <row r="9" spans="1:10" s="4" customFormat="1" ht="20.399999999999999" x14ac:dyDescent="0.55000000000000004">
      <c r="A9" s="28"/>
      <c r="B9" s="28"/>
      <c r="C9" s="11"/>
      <c r="D9" s="61"/>
      <c r="E9" s="61"/>
      <c r="F9" s="61"/>
      <c r="G9" s="61"/>
      <c r="H9" s="61"/>
      <c r="I9" s="61"/>
      <c r="J9" s="61"/>
    </row>
    <row r="10" spans="1:10" s="4" customFormat="1" ht="20.399999999999999" x14ac:dyDescent="0.55000000000000004">
      <c r="A10" s="4" t="s">
        <v>177</v>
      </c>
      <c r="D10" s="322">
        <v>74023</v>
      </c>
      <c r="E10" s="50"/>
      <c r="F10" s="185">
        <v>-68042</v>
      </c>
      <c r="G10" s="50"/>
      <c r="H10" s="185">
        <v>82265</v>
      </c>
      <c r="I10" s="50"/>
      <c r="J10" s="185">
        <v>-67754</v>
      </c>
    </row>
    <row r="11" spans="1:10" x14ac:dyDescent="0.6">
      <c r="A11" s="1" t="s">
        <v>124</v>
      </c>
      <c r="D11" s="51"/>
      <c r="E11" s="52"/>
      <c r="F11" s="51"/>
      <c r="G11" s="52"/>
      <c r="H11" s="47"/>
      <c r="I11" s="48"/>
      <c r="J11" s="47"/>
    </row>
    <row r="12" spans="1:10" hidden="1" x14ac:dyDescent="0.6">
      <c r="A12" s="145" t="s">
        <v>206</v>
      </c>
      <c r="D12" s="51"/>
      <c r="E12" s="52"/>
      <c r="F12" s="51"/>
      <c r="G12" s="52"/>
      <c r="H12" s="47"/>
      <c r="I12" s="48"/>
      <c r="J12" s="47"/>
    </row>
    <row r="13" spans="1:10" hidden="1" x14ac:dyDescent="0.6">
      <c r="A13" s="142" t="s">
        <v>190</v>
      </c>
      <c r="D13" s="51"/>
      <c r="E13" s="52"/>
      <c r="F13" s="51"/>
      <c r="G13" s="52"/>
      <c r="H13" s="47"/>
      <c r="I13" s="48"/>
      <c r="J13" s="47"/>
    </row>
    <row r="14" spans="1:10" ht="22.8" hidden="1" x14ac:dyDescent="0.65">
      <c r="A14" s="143" t="s">
        <v>191</v>
      </c>
      <c r="D14" s="85">
        <v>0</v>
      </c>
      <c r="E14" s="52"/>
      <c r="F14" s="85">
        <v>0</v>
      </c>
      <c r="G14" s="52"/>
      <c r="H14" s="85">
        <v>0</v>
      </c>
      <c r="I14" s="52"/>
      <c r="J14" s="85">
        <v>0</v>
      </c>
    </row>
    <row r="15" spans="1:10" x14ac:dyDescent="0.6">
      <c r="A15" s="145" t="s">
        <v>208</v>
      </c>
      <c r="D15" s="51"/>
      <c r="E15" s="52"/>
      <c r="F15" s="51"/>
      <c r="G15" s="52"/>
      <c r="H15" s="51"/>
      <c r="I15" s="52"/>
      <c r="J15" s="47"/>
    </row>
    <row r="16" spans="1:10" x14ac:dyDescent="0.6">
      <c r="A16" s="142" t="s">
        <v>279</v>
      </c>
      <c r="D16" s="51"/>
      <c r="E16" s="52"/>
      <c r="F16" s="51"/>
      <c r="G16" s="52"/>
      <c r="H16" s="51"/>
      <c r="I16" s="52"/>
      <c r="J16" s="47"/>
    </row>
    <row r="17" spans="1:10" x14ac:dyDescent="0.6">
      <c r="A17" s="143" t="s">
        <v>253</v>
      </c>
      <c r="D17" s="15">
        <v>23770</v>
      </c>
      <c r="E17" s="52"/>
      <c r="F17" s="189">
        <v>-4219</v>
      </c>
      <c r="G17" s="52"/>
      <c r="H17" s="15">
        <v>23770</v>
      </c>
      <c r="I17" s="52"/>
      <c r="J17" s="189">
        <v>-4219</v>
      </c>
    </row>
    <row r="18" spans="1:10" x14ac:dyDescent="0.6">
      <c r="A18" s="142" t="s">
        <v>254</v>
      </c>
      <c r="D18" s="189">
        <v>-4754</v>
      </c>
      <c r="E18" s="24"/>
      <c r="F18" s="189">
        <v>844</v>
      </c>
      <c r="G18" s="24"/>
      <c r="H18" s="189">
        <v>-4754</v>
      </c>
      <c r="I18" s="24"/>
      <c r="J18" s="189">
        <v>844</v>
      </c>
    </row>
    <row r="19" spans="1:10" hidden="1" x14ac:dyDescent="0.6">
      <c r="A19" s="145"/>
      <c r="D19" s="51"/>
      <c r="E19" s="52"/>
      <c r="F19" s="51"/>
      <c r="G19" s="52"/>
      <c r="H19" s="51"/>
      <c r="I19" s="52"/>
      <c r="J19" s="47"/>
    </row>
    <row r="20" spans="1:10" hidden="1" x14ac:dyDescent="0.6">
      <c r="A20" s="142" t="s">
        <v>215</v>
      </c>
      <c r="D20" s="51"/>
      <c r="E20" s="52"/>
      <c r="F20" s="51"/>
      <c r="G20" s="52"/>
      <c r="H20" s="51"/>
      <c r="I20" s="52"/>
      <c r="J20" s="47"/>
    </row>
    <row r="21" spans="1:10" hidden="1" x14ac:dyDescent="0.6">
      <c r="A21" s="143" t="s">
        <v>216</v>
      </c>
      <c r="D21" s="51"/>
      <c r="E21" s="52"/>
      <c r="F21" s="51"/>
      <c r="G21" s="52"/>
      <c r="H21" s="51"/>
      <c r="I21" s="52"/>
      <c r="J21" s="47"/>
    </row>
    <row r="22" spans="1:10" hidden="1" x14ac:dyDescent="0.6">
      <c r="A22" s="142" t="s">
        <v>192</v>
      </c>
      <c r="D22" s="51"/>
      <c r="E22" s="52"/>
      <c r="F22" s="51"/>
      <c r="G22" s="52"/>
      <c r="H22" s="51"/>
      <c r="I22" s="52"/>
      <c r="J22" s="47"/>
    </row>
    <row r="23" spans="1:10" x14ac:dyDescent="0.6">
      <c r="A23" s="145" t="s">
        <v>256</v>
      </c>
      <c r="D23" s="309"/>
      <c r="E23" s="52"/>
      <c r="F23" s="309"/>
      <c r="G23" s="52"/>
      <c r="H23" s="309"/>
      <c r="I23" s="52"/>
      <c r="J23" s="310"/>
    </row>
    <row r="24" spans="1:10" x14ac:dyDescent="0.6">
      <c r="A24" s="308" t="s">
        <v>257</v>
      </c>
      <c r="B24" s="23"/>
      <c r="D24" s="319">
        <v>19016</v>
      </c>
      <c r="E24" s="50"/>
      <c r="F24" s="313">
        <v>-3375</v>
      </c>
      <c r="G24" s="50"/>
      <c r="H24" s="319">
        <v>19016</v>
      </c>
      <c r="I24" s="50"/>
      <c r="J24" s="313">
        <v>-3375</v>
      </c>
    </row>
    <row r="25" spans="1:10" x14ac:dyDescent="0.6">
      <c r="A25" s="4" t="s">
        <v>255</v>
      </c>
      <c r="D25" s="18">
        <v>19016</v>
      </c>
      <c r="E25" s="50"/>
      <c r="F25" s="187">
        <v>-3375</v>
      </c>
      <c r="G25" s="50"/>
      <c r="H25" s="18">
        <v>19016</v>
      </c>
      <c r="I25" s="55"/>
      <c r="J25" s="187">
        <v>-3375</v>
      </c>
    </row>
    <row r="26" spans="1:10" ht="21.6" thickBot="1" x14ac:dyDescent="0.65">
      <c r="A26" s="4" t="s">
        <v>115</v>
      </c>
      <c r="D26" s="320">
        <v>93039</v>
      </c>
      <c r="E26" s="55"/>
      <c r="F26" s="188">
        <v>-71417</v>
      </c>
      <c r="G26" s="50"/>
      <c r="H26" s="320">
        <v>101281</v>
      </c>
      <c r="I26" s="50"/>
      <c r="J26" s="188">
        <v>-71129</v>
      </c>
    </row>
    <row r="27" spans="1:10" ht="21.6" thickTop="1" x14ac:dyDescent="0.6">
      <c r="B27" s="12"/>
      <c r="C27" s="12"/>
      <c r="D27" s="48"/>
      <c r="E27" s="48"/>
      <c r="F27" s="48"/>
      <c r="G27" s="48"/>
      <c r="H27" s="48"/>
      <c r="I27" s="48"/>
      <c r="J27" s="48"/>
    </row>
    <row r="28" spans="1:10" x14ac:dyDescent="0.6">
      <c r="A28" s="4" t="s">
        <v>179</v>
      </c>
      <c r="D28" s="53"/>
      <c r="E28" s="59"/>
      <c r="F28" s="53"/>
      <c r="G28" s="59"/>
      <c r="H28" s="53"/>
      <c r="I28" s="59"/>
      <c r="J28" s="53"/>
    </row>
    <row r="29" spans="1:10" x14ac:dyDescent="0.6">
      <c r="A29" s="239" t="s">
        <v>81</v>
      </c>
      <c r="D29" s="15">
        <v>73993</v>
      </c>
      <c r="E29" s="48"/>
      <c r="F29" s="189">
        <v>-66904</v>
      </c>
      <c r="G29" s="48"/>
      <c r="H29" s="15">
        <v>82265</v>
      </c>
      <c r="I29" s="48"/>
      <c r="J29" s="189">
        <v>-67754</v>
      </c>
    </row>
    <row r="30" spans="1:10" x14ac:dyDescent="0.6">
      <c r="A30" s="349" t="s">
        <v>78</v>
      </c>
      <c r="B30" s="349"/>
      <c r="D30" s="40">
        <v>30</v>
      </c>
      <c r="E30" s="48"/>
      <c r="F30" s="189">
        <v>-1138</v>
      </c>
      <c r="G30" s="48"/>
      <c r="H30" s="16">
        <v>0</v>
      </c>
      <c r="I30" s="48"/>
      <c r="J30" s="16">
        <v>0</v>
      </c>
    </row>
    <row r="31" spans="1:10" ht="21.6" thickBot="1" x14ac:dyDescent="0.65">
      <c r="D31" s="320">
        <v>74023</v>
      </c>
      <c r="E31" s="50"/>
      <c r="F31" s="188">
        <v>-68042</v>
      </c>
      <c r="G31" s="48"/>
      <c r="H31" s="320">
        <v>82265</v>
      </c>
      <c r="I31" s="48"/>
      <c r="J31" s="188">
        <v>-67754</v>
      </c>
    </row>
    <row r="32" spans="1:10" ht="21.6" thickTop="1" x14ac:dyDescent="0.6">
      <c r="D32" s="53"/>
      <c r="E32" s="59"/>
      <c r="F32" s="53"/>
      <c r="G32" s="59"/>
      <c r="H32" s="53"/>
      <c r="I32" s="59"/>
      <c r="J32" s="53"/>
    </row>
    <row r="33" spans="1:10" x14ac:dyDescent="0.6">
      <c r="A33" s="4" t="s">
        <v>79</v>
      </c>
      <c r="D33" s="53"/>
      <c r="E33" s="59"/>
      <c r="F33" s="53"/>
      <c r="G33" s="59"/>
      <c r="H33" s="59"/>
      <c r="I33" s="59"/>
      <c r="J33" s="59"/>
    </row>
    <row r="34" spans="1:10" hidden="1" x14ac:dyDescent="0.6">
      <c r="A34" s="143" t="s">
        <v>177</v>
      </c>
      <c r="D34" s="189">
        <v>73993</v>
      </c>
      <c r="E34" s="48"/>
      <c r="F34" s="48">
        <v>-66904</v>
      </c>
      <c r="G34" s="48"/>
      <c r="H34" s="189">
        <v>82265</v>
      </c>
      <c r="I34" s="48"/>
      <c r="J34" s="48">
        <v>-67754</v>
      </c>
    </row>
    <row r="35" spans="1:10" ht="21.75" hidden="1" customHeight="1" x14ac:dyDescent="0.6">
      <c r="A35" s="145" t="s">
        <v>186</v>
      </c>
      <c r="D35" s="51"/>
      <c r="E35" s="52"/>
      <c r="F35" s="51"/>
      <c r="G35" s="52"/>
      <c r="H35" s="47"/>
      <c r="I35" s="48"/>
      <c r="J35" s="47"/>
    </row>
    <row r="36" spans="1:10" ht="21.75" hidden="1" customHeight="1" x14ac:dyDescent="0.6">
      <c r="A36" s="142" t="s">
        <v>190</v>
      </c>
      <c r="D36" s="51"/>
      <c r="E36" s="52"/>
      <c r="F36" s="51"/>
      <c r="G36" s="52"/>
      <c r="H36" s="47"/>
      <c r="I36" s="48"/>
      <c r="J36" s="47"/>
    </row>
    <row r="37" spans="1:10" ht="23.25" hidden="1" customHeight="1" x14ac:dyDescent="0.65">
      <c r="A37" s="143" t="s">
        <v>191</v>
      </c>
      <c r="D37" s="85">
        <v>0</v>
      </c>
      <c r="E37" s="52"/>
      <c r="F37" s="85">
        <v>0</v>
      </c>
      <c r="G37" s="52"/>
      <c r="H37" s="85">
        <v>0</v>
      </c>
      <c r="I37" s="48"/>
      <c r="J37" s="85">
        <v>0</v>
      </c>
    </row>
    <row r="38" spans="1:10" hidden="1" x14ac:dyDescent="0.6">
      <c r="A38" s="145" t="s">
        <v>189</v>
      </c>
      <c r="D38" s="51"/>
      <c r="E38" s="52"/>
      <c r="F38" s="51"/>
      <c r="G38" s="52"/>
      <c r="H38" s="47"/>
      <c r="I38" s="48"/>
      <c r="J38" s="47"/>
    </row>
    <row r="39" spans="1:10" hidden="1" x14ac:dyDescent="0.6">
      <c r="A39" s="142" t="s">
        <v>192</v>
      </c>
      <c r="D39" s="51"/>
      <c r="E39" s="52"/>
      <c r="F39" s="51"/>
      <c r="G39" s="52"/>
      <c r="H39" s="47"/>
      <c r="I39" s="48"/>
      <c r="J39" s="47"/>
    </row>
    <row r="40" spans="1:10" hidden="1" x14ac:dyDescent="0.6">
      <c r="A40" s="143" t="s">
        <v>193</v>
      </c>
      <c r="B40" s="23"/>
      <c r="D40" s="186">
        <v>19016</v>
      </c>
      <c r="E40" s="48"/>
      <c r="F40" s="186">
        <v>-3375</v>
      </c>
      <c r="G40" s="48"/>
      <c r="H40" s="189">
        <v>19016</v>
      </c>
      <c r="I40" s="52"/>
      <c r="J40" s="48">
        <v>-3375</v>
      </c>
    </row>
    <row r="41" spans="1:10" s="4" customFormat="1" x14ac:dyDescent="0.6">
      <c r="A41" s="239" t="s">
        <v>81</v>
      </c>
      <c r="B41" s="1"/>
      <c r="C41" s="1"/>
      <c r="D41" s="15">
        <v>93009</v>
      </c>
      <c r="E41" s="48"/>
      <c r="F41" s="189">
        <v>-70279</v>
      </c>
      <c r="G41" s="48"/>
      <c r="H41" s="15">
        <v>101281</v>
      </c>
      <c r="I41" s="48"/>
      <c r="J41" s="189">
        <v>-71129</v>
      </c>
    </row>
    <row r="42" spans="1:10" x14ac:dyDescent="0.6">
      <c r="A42" s="349" t="s">
        <v>78</v>
      </c>
      <c r="B42" s="349"/>
      <c r="D42" s="40">
        <v>30</v>
      </c>
      <c r="E42" s="48"/>
      <c r="F42" s="189">
        <v>-1138</v>
      </c>
      <c r="G42" s="48"/>
      <c r="H42" s="16">
        <v>0</v>
      </c>
      <c r="I42" s="48"/>
      <c r="J42" s="16">
        <v>0</v>
      </c>
    </row>
    <row r="43" spans="1:10" ht="21.6" thickBot="1" x14ac:dyDescent="0.65">
      <c r="D43" s="320">
        <v>93039</v>
      </c>
      <c r="E43" s="50"/>
      <c r="F43" s="188">
        <v>-71417</v>
      </c>
      <c r="G43" s="50"/>
      <c r="H43" s="320">
        <v>101281</v>
      </c>
      <c r="I43" s="50"/>
      <c r="J43" s="188">
        <v>-71129</v>
      </c>
    </row>
    <row r="44" spans="1:10" ht="21.6" thickTop="1" x14ac:dyDescent="0.6">
      <c r="A44" s="41" t="s">
        <v>59</v>
      </c>
      <c r="H44" s="14"/>
    </row>
    <row r="45" spans="1:10" ht="21.6" thickBot="1" x14ac:dyDescent="0.65">
      <c r="A45" s="239" t="s">
        <v>166</v>
      </c>
      <c r="D45" s="194">
        <v>0.68512037037037032</v>
      </c>
      <c r="E45" s="130"/>
      <c r="F45" s="194">
        <v>-0.61948148148148152</v>
      </c>
      <c r="G45" s="130"/>
      <c r="H45" s="329">
        <v>0.76171296296296298</v>
      </c>
      <c r="I45" s="130"/>
      <c r="J45" s="194">
        <v>-0.62735185185185183</v>
      </c>
    </row>
    <row r="46" spans="1:10" ht="21.6" hidden="1" thickTop="1" x14ac:dyDescent="0.6">
      <c r="A46" s="350" t="s">
        <v>167</v>
      </c>
      <c r="B46" s="351"/>
      <c r="D46" s="26">
        <v>108000</v>
      </c>
      <c r="E46" s="15"/>
      <c r="F46" s="26">
        <v>108000</v>
      </c>
      <c r="G46" s="15"/>
      <c r="H46" s="26">
        <v>108000</v>
      </c>
      <c r="I46" s="24"/>
      <c r="J46" s="26">
        <v>108000</v>
      </c>
    </row>
    <row r="47" spans="1:10" ht="21.6" thickTop="1" x14ac:dyDescent="0.6">
      <c r="A47" s="197"/>
      <c r="B47" s="198"/>
      <c r="D47" s="15"/>
      <c r="E47" s="15"/>
      <c r="F47" s="15"/>
      <c r="G47" s="15"/>
      <c r="H47" s="15"/>
      <c r="I47" s="24"/>
      <c r="J47" s="15"/>
    </row>
    <row r="48" spans="1:10" x14ac:dyDescent="0.6">
      <c r="A48" s="197"/>
      <c r="B48" s="198"/>
      <c r="D48" s="15"/>
      <c r="E48" s="15"/>
      <c r="F48" s="15"/>
      <c r="G48" s="15"/>
      <c r="H48" s="15"/>
      <c r="I48" s="24"/>
      <c r="J48" s="15"/>
    </row>
    <row r="49" spans="1:10" x14ac:dyDescent="0.6">
      <c r="A49" s="352" t="s">
        <v>112</v>
      </c>
      <c r="B49" s="352"/>
      <c r="C49" s="352"/>
      <c r="D49" s="352"/>
      <c r="E49" s="352"/>
      <c r="F49" s="3"/>
      <c r="H49" s="3"/>
      <c r="J49" s="3"/>
    </row>
  </sheetData>
  <mergeCells count="9">
    <mergeCell ref="A42:B42"/>
    <mergeCell ref="A49:E49"/>
    <mergeCell ref="A46:B46"/>
    <mergeCell ref="A30:B30"/>
    <mergeCell ref="A2:D2"/>
    <mergeCell ref="A3:D3"/>
    <mergeCell ref="A5:D5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showGridLines="0" zoomScaleNormal="100" zoomScaleSheetLayoutView="85" workbookViewId="0">
      <selection activeCell="A6" sqref="A6"/>
    </sheetView>
  </sheetViews>
  <sheetFormatPr defaultColWidth="9.125" defaultRowHeight="21" customHeight="1" x14ac:dyDescent="0.6"/>
  <cols>
    <col min="1" max="1" width="33.25" style="1" customWidth="1"/>
    <col min="2" max="2" width="0.125" style="3" customWidth="1"/>
    <col min="3" max="3" width="9" style="3" customWidth="1"/>
    <col min="4" max="4" width="1.125" style="3" customWidth="1"/>
    <col min="5" max="5" width="14.75" style="1" customWidth="1"/>
    <col min="6" max="6" width="1.625" style="3" customWidth="1"/>
    <col min="7" max="7" width="11.75" style="1" customWidth="1"/>
    <col min="8" max="8" width="1.625" style="3" customWidth="1"/>
    <col min="9" max="9" width="12.875" style="3" customWidth="1"/>
    <col min="10" max="10" width="0.75" style="3" customWidth="1"/>
    <col min="11" max="11" width="11.75" style="1" customWidth="1"/>
    <col min="12" max="12" width="1.625" style="3" customWidth="1"/>
    <col min="13" max="13" width="10.75" style="1" customWidth="1"/>
    <col min="14" max="14" width="1.625" style="1" customWidth="1"/>
    <col min="15" max="15" width="17.375" style="1" hidden="1" customWidth="1"/>
    <col min="16" max="16" width="1.625" style="1" hidden="1" customWidth="1"/>
    <col min="17" max="17" width="20.875" style="1" customWidth="1"/>
    <col min="18" max="18" width="1.625" style="1" customWidth="1"/>
    <col min="19" max="19" width="15.75" style="1" customWidth="1"/>
    <col min="20" max="20" width="1.625" style="3" customWidth="1"/>
    <col min="21" max="21" width="14.75" style="1" customWidth="1"/>
    <col min="22" max="22" width="1.625" style="3" customWidth="1"/>
    <col min="23" max="23" width="11.75" style="1" customWidth="1"/>
    <col min="24" max="24" width="1.625" style="3" customWidth="1"/>
    <col min="25" max="25" width="12.375" style="1" customWidth="1"/>
    <col min="26" max="26" width="1.625" style="3" customWidth="1"/>
    <col min="27" max="27" width="12.625" style="1" customWidth="1"/>
    <col min="28" max="28" width="11.125" style="1" bestFit="1" customWidth="1"/>
    <col min="29" max="29" width="15" style="1" bestFit="1" customWidth="1"/>
    <col min="30" max="16384" width="9.125" style="1"/>
  </cols>
  <sheetData>
    <row r="1" spans="1:27" ht="21" customHeight="1" x14ac:dyDescent="0.6">
      <c r="AA1" s="62" t="s">
        <v>113</v>
      </c>
    </row>
    <row r="2" spans="1:27" ht="21" customHeight="1" x14ac:dyDescent="0.6">
      <c r="A2" s="347" t="s">
        <v>247</v>
      </c>
      <c r="B2" s="347"/>
      <c r="C2" s="347"/>
      <c r="D2" s="347"/>
      <c r="E2" s="347"/>
      <c r="F2" s="347"/>
      <c r="AA2" s="62"/>
    </row>
    <row r="3" spans="1:27" ht="21" customHeight="1" x14ac:dyDescent="0.6">
      <c r="A3" s="347" t="s">
        <v>251</v>
      </c>
      <c r="B3" s="347"/>
      <c r="C3" s="347"/>
      <c r="D3" s="347"/>
      <c r="E3" s="347"/>
      <c r="F3" s="347"/>
      <c r="G3" s="6"/>
      <c r="H3" s="22"/>
      <c r="I3" s="22"/>
      <c r="J3" s="22"/>
      <c r="K3" s="6"/>
      <c r="L3" s="22"/>
      <c r="M3" s="6"/>
      <c r="N3" s="6"/>
      <c r="O3" s="6"/>
      <c r="P3" s="6"/>
      <c r="Q3" s="6"/>
      <c r="R3" s="6"/>
      <c r="S3" s="6"/>
      <c r="T3" s="22"/>
      <c r="U3" s="6"/>
      <c r="V3" s="22"/>
      <c r="W3" s="6"/>
      <c r="X3" s="22"/>
      <c r="Y3" s="6"/>
      <c r="Z3" s="22"/>
      <c r="AA3" s="6"/>
    </row>
    <row r="4" spans="1:27" ht="21" customHeight="1" x14ac:dyDescent="0.6">
      <c r="A4" s="355" t="s">
        <v>87</v>
      </c>
      <c r="B4" s="355"/>
      <c r="C4" s="355"/>
      <c r="D4" s="355"/>
      <c r="E4" s="355"/>
      <c r="F4" s="355"/>
      <c r="G4" s="355"/>
      <c r="H4" s="22"/>
      <c r="I4" s="22"/>
      <c r="J4" s="22"/>
      <c r="K4" s="6"/>
      <c r="M4" s="22"/>
      <c r="N4" s="6"/>
      <c r="O4" s="6"/>
      <c r="P4" s="6"/>
      <c r="Q4" s="6"/>
      <c r="R4" s="6"/>
      <c r="S4" s="6"/>
      <c r="T4" s="22"/>
      <c r="U4" s="6"/>
      <c r="V4" s="22"/>
      <c r="W4" s="6"/>
      <c r="X4" s="22"/>
      <c r="Y4" s="6"/>
      <c r="Z4" s="22"/>
      <c r="AA4" s="6"/>
    </row>
    <row r="5" spans="1:27" ht="21" customHeight="1" x14ac:dyDescent="0.6">
      <c r="A5" s="354" t="s">
        <v>273</v>
      </c>
      <c r="B5" s="354"/>
      <c r="C5" s="354"/>
      <c r="D5" s="354"/>
      <c r="E5" s="354"/>
      <c r="F5" s="22"/>
      <c r="G5" s="6"/>
      <c r="H5" s="22"/>
      <c r="I5" s="22"/>
      <c r="J5" s="22"/>
      <c r="K5" s="6"/>
      <c r="L5" s="22"/>
      <c r="M5" s="6"/>
      <c r="N5" s="6"/>
      <c r="O5" s="6"/>
      <c r="P5" s="6"/>
      <c r="Q5" s="6"/>
      <c r="R5" s="6"/>
      <c r="S5" s="6"/>
      <c r="T5" s="22"/>
      <c r="U5" s="6"/>
      <c r="V5" s="22"/>
      <c r="W5" s="6"/>
      <c r="X5" s="22"/>
      <c r="Y5" s="6"/>
      <c r="Z5" s="22"/>
      <c r="AA5" s="6"/>
    </row>
    <row r="6" spans="1:27" ht="21" customHeight="1" x14ac:dyDescent="0.6">
      <c r="A6" s="7" t="s">
        <v>0</v>
      </c>
      <c r="B6" s="22"/>
      <c r="C6" s="22"/>
      <c r="D6" s="22"/>
      <c r="E6" s="6"/>
      <c r="F6" s="22"/>
      <c r="G6" s="6"/>
      <c r="H6" s="22"/>
      <c r="I6" s="22"/>
      <c r="J6" s="22"/>
      <c r="K6" s="6"/>
      <c r="L6" s="22"/>
      <c r="M6" s="6"/>
      <c r="N6" s="6"/>
      <c r="O6" s="6"/>
      <c r="P6" s="6"/>
      <c r="Q6" s="6"/>
      <c r="R6" s="6"/>
      <c r="S6" s="6"/>
      <c r="T6" s="22"/>
      <c r="U6" s="6"/>
      <c r="V6" s="22"/>
      <c r="W6" s="6"/>
      <c r="X6" s="22"/>
      <c r="Y6" s="6"/>
      <c r="Z6" s="22"/>
      <c r="AA6" s="6"/>
    </row>
    <row r="7" spans="1:27" ht="21" customHeight="1" x14ac:dyDescent="0.6">
      <c r="A7" s="8"/>
      <c r="B7" s="8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22"/>
      <c r="Z7" s="22"/>
      <c r="AA7" s="5" t="s">
        <v>108</v>
      </c>
    </row>
    <row r="8" spans="1:27" s="12" customFormat="1" ht="24.75" customHeight="1" x14ac:dyDescent="0.6">
      <c r="A8" s="10"/>
      <c r="B8" s="10"/>
      <c r="C8" s="10"/>
      <c r="D8" s="10"/>
      <c r="F8" s="61"/>
      <c r="H8" s="10"/>
      <c r="I8" s="353" t="s">
        <v>11</v>
      </c>
      <c r="J8" s="353"/>
      <c r="K8" s="353"/>
      <c r="L8" s="353"/>
      <c r="M8" s="353"/>
      <c r="N8" s="163"/>
      <c r="O8" s="353" t="s">
        <v>84</v>
      </c>
      <c r="P8" s="353"/>
      <c r="Q8" s="353"/>
      <c r="R8" s="353"/>
      <c r="S8" s="353"/>
      <c r="T8" s="353"/>
      <c r="U8" s="353"/>
      <c r="V8" s="61"/>
      <c r="W8" s="10"/>
      <c r="X8" s="61"/>
      <c r="Z8" s="61"/>
      <c r="AA8" s="10"/>
    </row>
    <row r="9" spans="1:27" s="12" customFormat="1" ht="24.75" customHeight="1" x14ac:dyDescent="0.6">
      <c r="A9" s="10"/>
      <c r="B9" s="10"/>
      <c r="C9" s="10"/>
      <c r="D9" s="10"/>
      <c r="F9" s="61"/>
      <c r="H9" s="10"/>
      <c r="I9" s="10"/>
      <c r="J9" s="10"/>
      <c r="K9" s="10"/>
      <c r="N9" s="163"/>
      <c r="P9" s="177"/>
      <c r="Q9" s="356" t="s">
        <v>188</v>
      </c>
      <c r="R9" s="163"/>
      <c r="V9" s="61"/>
      <c r="W9" s="10"/>
      <c r="X9" s="61"/>
      <c r="Z9" s="61"/>
      <c r="AA9" s="10"/>
    </row>
    <row r="10" spans="1:27" s="12" customFormat="1" ht="24.75" customHeight="1" x14ac:dyDescent="0.6">
      <c r="A10" s="10"/>
      <c r="B10" s="10"/>
      <c r="C10" s="10"/>
      <c r="D10" s="10"/>
      <c r="F10" s="61"/>
      <c r="H10" s="10"/>
      <c r="N10" s="177"/>
      <c r="O10" s="66" t="s">
        <v>127</v>
      </c>
      <c r="P10" s="177"/>
      <c r="Q10" s="357"/>
      <c r="R10" s="177"/>
      <c r="S10" s="164" t="s">
        <v>130</v>
      </c>
      <c r="T10" s="61"/>
      <c r="U10" s="164" t="s">
        <v>135</v>
      </c>
      <c r="V10" s="61"/>
      <c r="W10" s="10"/>
      <c r="X10" s="61"/>
      <c r="Z10" s="61"/>
      <c r="AA10" s="10"/>
    </row>
    <row r="11" spans="1:27" s="12" customFormat="1" x14ac:dyDescent="0.6">
      <c r="A11" s="10"/>
      <c r="B11" s="10"/>
      <c r="C11" s="10"/>
      <c r="D11" s="10"/>
      <c r="E11" s="11"/>
      <c r="F11" s="11"/>
      <c r="H11" s="61"/>
      <c r="I11" s="353" t="s">
        <v>64</v>
      </c>
      <c r="J11" s="353"/>
      <c r="K11" s="353"/>
      <c r="L11" s="61"/>
      <c r="M11" s="61"/>
      <c r="N11" s="61"/>
      <c r="O11" s="66" t="s">
        <v>128</v>
      </c>
      <c r="P11" s="61"/>
      <c r="Q11" s="357"/>
      <c r="R11" s="61"/>
      <c r="S11" s="164" t="s">
        <v>131</v>
      </c>
      <c r="T11" s="61"/>
      <c r="U11" s="164" t="s">
        <v>74</v>
      </c>
      <c r="V11" s="61"/>
      <c r="W11" s="164"/>
      <c r="X11" s="61"/>
      <c r="Y11" s="164" t="s">
        <v>75</v>
      </c>
      <c r="Z11" s="11"/>
      <c r="AA11" s="10"/>
    </row>
    <row r="12" spans="1:27" s="12" customFormat="1" ht="21" customHeight="1" x14ac:dyDescent="0.6">
      <c r="A12" s="10"/>
      <c r="C12" s="180"/>
      <c r="D12" s="180"/>
      <c r="E12" s="178" t="s">
        <v>47</v>
      </c>
      <c r="F12" s="66"/>
      <c r="G12" s="66" t="s">
        <v>67</v>
      </c>
      <c r="H12" s="61"/>
      <c r="I12" s="164" t="s">
        <v>49</v>
      </c>
      <c r="J12" s="11"/>
      <c r="K12" s="164"/>
      <c r="L12" s="11"/>
      <c r="M12" s="164" t="s">
        <v>125</v>
      </c>
      <c r="N12" s="164"/>
      <c r="O12" s="66" t="s">
        <v>129</v>
      </c>
      <c r="P12" s="178"/>
      <c r="Q12" s="357"/>
      <c r="R12" s="164"/>
      <c r="S12" s="164" t="s">
        <v>132</v>
      </c>
      <c r="T12" s="11"/>
      <c r="U12" s="164" t="s">
        <v>134</v>
      </c>
      <c r="V12" s="11"/>
      <c r="W12" s="164" t="s">
        <v>33</v>
      </c>
      <c r="X12" s="61"/>
      <c r="Y12" s="62" t="s">
        <v>76</v>
      </c>
      <c r="Z12" s="11"/>
      <c r="AA12" s="61" t="s">
        <v>33</v>
      </c>
    </row>
    <row r="13" spans="1:27" s="12" customFormat="1" ht="21" customHeight="1" x14ac:dyDescent="0.6">
      <c r="A13" s="10"/>
      <c r="B13" s="11"/>
      <c r="C13" s="175" t="s">
        <v>30</v>
      </c>
      <c r="D13" s="11"/>
      <c r="E13" s="13" t="s">
        <v>46</v>
      </c>
      <c r="F13" s="5"/>
      <c r="G13" s="67" t="s">
        <v>68</v>
      </c>
      <c r="H13" s="11"/>
      <c r="I13" s="13" t="s">
        <v>50</v>
      </c>
      <c r="J13" s="11"/>
      <c r="K13" s="13" t="s">
        <v>60</v>
      </c>
      <c r="L13" s="11"/>
      <c r="M13" s="13" t="s">
        <v>126</v>
      </c>
      <c r="N13" s="164"/>
      <c r="O13" s="67" t="s">
        <v>48</v>
      </c>
      <c r="P13" s="178"/>
      <c r="Q13" s="358"/>
      <c r="R13" s="164"/>
      <c r="S13" s="13" t="s">
        <v>133</v>
      </c>
      <c r="T13" s="11"/>
      <c r="U13" s="13" t="s">
        <v>90</v>
      </c>
      <c r="V13" s="11"/>
      <c r="W13" s="13" t="s">
        <v>34</v>
      </c>
      <c r="X13" s="11"/>
      <c r="Y13" s="13" t="s">
        <v>77</v>
      </c>
      <c r="Z13" s="11"/>
      <c r="AA13" s="13" t="s">
        <v>90</v>
      </c>
    </row>
    <row r="14" spans="1:27" s="4" customFormat="1" ht="21" customHeight="1" x14ac:dyDescent="0.55000000000000004">
      <c r="A14" s="7" t="s">
        <v>170</v>
      </c>
      <c r="B14" s="28"/>
      <c r="C14" s="28"/>
      <c r="D14" s="28"/>
      <c r="E14" s="50">
        <v>108000</v>
      </c>
      <c r="F14" s="50"/>
      <c r="G14" s="50">
        <v>110400</v>
      </c>
      <c r="H14" s="50"/>
      <c r="I14" s="50">
        <v>10800</v>
      </c>
      <c r="J14" s="50"/>
      <c r="K14" s="50">
        <v>162770</v>
      </c>
      <c r="L14" s="50"/>
      <c r="M14" s="18">
        <v>1869528</v>
      </c>
      <c r="N14" s="50"/>
      <c r="O14" s="33">
        <v>0</v>
      </c>
      <c r="P14" s="50"/>
      <c r="Q14" s="50">
        <v>173230</v>
      </c>
      <c r="R14" s="50"/>
      <c r="S14" s="187">
        <v>-4265</v>
      </c>
      <c r="T14" s="50"/>
      <c r="U14" s="50">
        <v>168965</v>
      </c>
      <c r="V14" s="50"/>
      <c r="W14" s="50">
        <v>2430463</v>
      </c>
      <c r="X14" s="50"/>
      <c r="Y14" s="50">
        <v>16835</v>
      </c>
      <c r="Z14" s="50"/>
      <c r="AA14" s="50">
        <v>2447298</v>
      </c>
    </row>
    <row r="15" spans="1:27" s="4" customFormat="1" ht="21" customHeight="1" x14ac:dyDescent="0.6">
      <c r="A15" s="196" t="s">
        <v>199</v>
      </c>
      <c r="B15" s="28"/>
      <c r="C15" s="28"/>
      <c r="D15" s="28"/>
      <c r="E15" s="33">
        <v>0</v>
      </c>
      <c r="F15" s="33"/>
      <c r="G15" s="33">
        <v>0</v>
      </c>
      <c r="H15" s="33"/>
      <c r="I15" s="33">
        <v>0</v>
      </c>
      <c r="J15" s="33"/>
      <c r="K15" s="33">
        <v>0</v>
      </c>
      <c r="L15" s="50"/>
      <c r="M15" s="15">
        <v>500</v>
      </c>
      <c r="N15" s="48"/>
      <c r="O15" s="16">
        <v>0</v>
      </c>
      <c r="P15" s="48"/>
      <c r="Q15" s="189">
        <v>-500</v>
      </c>
      <c r="R15" s="48"/>
      <c r="S15" s="16">
        <v>0</v>
      </c>
      <c r="T15" s="50"/>
      <c r="U15" s="189">
        <v>-500</v>
      </c>
      <c r="V15" s="48"/>
      <c r="W15" s="16">
        <v>0</v>
      </c>
      <c r="X15" s="33"/>
      <c r="Y15" s="16">
        <v>0</v>
      </c>
      <c r="Z15" s="50"/>
      <c r="AA15" s="16">
        <v>0</v>
      </c>
    </row>
    <row r="16" spans="1:27" ht="21" customHeight="1" x14ac:dyDescent="0.6">
      <c r="A16" s="197" t="s">
        <v>115</v>
      </c>
      <c r="E16" s="19">
        <v>0</v>
      </c>
      <c r="F16" s="16"/>
      <c r="G16" s="19">
        <v>0</v>
      </c>
      <c r="H16" s="16"/>
      <c r="I16" s="19">
        <v>0</v>
      </c>
      <c r="J16" s="16"/>
      <c r="K16" s="19">
        <v>0</v>
      </c>
      <c r="L16" s="48"/>
      <c r="M16" s="189">
        <v>-66904</v>
      </c>
      <c r="N16" s="48"/>
      <c r="O16" s="16">
        <v>0</v>
      </c>
      <c r="P16" s="48"/>
      <c r="Q16" s="189">
        <v>-3375</v>
      </c>
      <c r="R16" s="48"/>
      <c r="S16" s="16">
        <v>0</v>
      </c>
      <c r="T16" s="48"/>
      <c r="U16" s="189">
        <v>-3375</v>
      </c>
      <c r="V16" s="48"/>
      <c r="W16" s="189">
        <v>-70279</v>
      </c>
      <c r="X16" s="15"/>
      <c r="Y16" s="189">
        <v>-1138</v>
      </c>
      <c r="Z16" s="15"/>
      <c r="AA16" s="189">
        <v>-71417</v>
      </c>
    </row>
    <row r="17" spans="1:27" ht="21" customHeight="1" x14ac:dyDescent="0.6">
      <c r="A17" s="314" t="s">
        <v>159</v>
      </c>
      <c r="C17" s="336">
        <v>21</v>
      </c>
      <c r="E17" s="19">
        <v>0</v>
      </c>
      <c r="F17" s="16"/>
      <c r="G17" s="19">
        <v>0</v>
      </c>
      <c r="H17" s="16"/>
      <c r="I17" s="19">
        <v>0</v>
      </c>
      <c r="J17" s="16"/>
      <c r="K17" s="19">
        <v>0</v>
      </c>
      <c r="L17" s="48"/>
      <c r="M17" s="189">
        <v>-47520</v>
      </c>
      <c r="N17" s="48"/>
      <c r="O17" s="16"/>
      <c r="P17" s="48"/>
      <c r="Q17" s="19">
        <v>0</v>
      </c>
      <c r="R17" s="48"/>
      <c r="S17" s="19">
        <v>0</v>
      </c>
      <c r="T17" s="48"/>
      <c r="U17" s="19">
        <v>0</v>
      </c>
      <c r="V17" s="48"/>
      <c r="W17" s="189">
        <v>-47520</v>
      </c>
      <c r="X17" s="15"/>
      <c r="Y17" s="16">
        <v>0</v>
      </c>
      <c r="Z17" s="15"/>
      <c r="AA17" s="189">
        <v>-47520</v>
      </c>
    </row>
    <row r="18" spans="1:27" ht="21" customHeight="1" x14ac:dyDescent="0.6">
      <c r="A18" s="335" t="s">
        <v>60</v>
      </c>
      <c r="B18" s="335"/>
      <c r="C18" s="336" t="s">
        <v>278</v>
      </c>
      <c r="E18" s="16">
        <v>0</v>
      </c>
      <c r="F18" s="16"/>
      <c r="G18" s="16">
        <v>0</v>
      </c>
      <c r="H18" s="16"/>
      <c r="I18" s="16">
        <v>0</v>
      </c>
      <c r="J18" s="16"/>
      <c r="K18" s="15">
        <v>3640</v>
      </c>
      <c r="L18" s="48"/>
      <c r="M18" s="189">
        <v>-3640</v>
      </c>
      <c r="N18" s="48"/>
      <c r="O18" s="16"/>
      <c r="P18" s="48"/>
      <c r="Q18" s="19">
        <v>0</v>
      </c>
      <c r="R18" s="48"/>
      <c r="S18" s="19">
        <v>0</v>
      </c>
      <c r="T18" s="48"/>
      <c r="U18" s="19">
        <v>0</v>
      </c>
      <c r="V18" s="48"/>
      <c r="W18" s="16">
        <v>0</v>
      </c>
      <c r="X18" s="15"/>
      <c r="Y18" s="19">
        <v>0</v>
      </c>
      <c r="Z18" s="15"/>
      <c r="AA18" s="16">
        <v>0</v>
      </c>
    </row>
    <row r="19" spans="1:27" s="4" customFormat="1" ht="21" customHeight="1" thickBot="1" x14ac:dyDescent="0.6">
      <c r="A19" s="7" t="s">
        <v>274</v>
      </c>
      <c r="B19" s="28"/>
      <c r="C19" s="28"/>
      <c r="D19" s="28"/>
      <c r="E19" s="49">
        <v>108000</v>
      </c>
      <c r="F19" s="50"/>
      <c r="G19" s="49">
        <v>110400</v>
      </c>
      <c r="H19" s="50"/>
      <c r="I19" s="49">
        <v>10800</v>
      </c>
      <c r="J19" s="50"/>
      <c r="K19" s="49">
        <v>166410</v>
      </c>
      <c r="L19" s="50"/>
      <c r="M19" s="49">
        <v>1751964</v>
      </c>
      <c r="N19" s="50"/>
      <c r="O19" s="179">
        <v>0</v>
      </c>
      <c r="P19" s="50"/>
      <c r="Q19" s="49">
        <v>169355</v>
      </c>
      <c r="R19" s="50"/>
      <c r="S19" s="190">
        <v>-4265</v>
      </c>
      <c r="T19" s="50"/>
      <c r="U19" s="49">
        <v>165090</v>
      </c>
      <c r="V19" s="50"/>
      <c r="W19" s="49">
        <v>2312664</v>
      </c>
      <c r="X19" s="50"/>
      <c r="Y19" s="49">
        <v>15697</v>
      </c>
      <c r="Z19" s="50"/>
      <c r="AA19" s="49">
        <v>2328361</v>
      </c>
    </row>
    <row r="20" spans="1:27" s="4" customFormat="1" thickTop="1" x14ac:dyDescent="0.55000000000000004">
      <c r="A20" s="7"/>
      <c r="B20" s="28"/>
      <c r="C20" s="28"/>
      <c r="D20" s="28"/>
      <c r="E20" s="50"/>
      <c r="F20" s="50"/>
      <c r="G20" s="50"/>
      <c r="H20" s="50"/>
      <c r="I20" s="50"/>
      <c r="J20" s="50"/>
      <c r="K20" s="50"/>
      <c r="L20" s="50"/>
      <c r="M20" s="18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</row>
    <row r="21" spans="1:27" s="4" customFormat="1" ht="21" customHeight="1" x14ac:dyDescent="0.55000000000000004">
      <c r="A21" s="7" t="s">
        <v>209</v>
      </c>
      <c r="B21" s="28"/>
      <c r="C21" s="28"/>
      <c r="D21" s="28"/>
      <c r="E21" s="50">
        <v>108000</v>
      </c>
      <c r="F21" s="50"/>
      <c r="G21" s="50">
        <v>110400</v>
      </c>
      <c r="H21" s="50"/>
      <c r="I21" s="50">
        <v>10800</v>
      </c>
      <c r="J21" s="50"/>
      <c r="K21" s="50">
        <v>166410</v>
      </c>
      <c r="L21" s="50"/>
      <c r="M21" s="18">
        <v>1799356</v>
      </c>
      <c r="N21" s="50"/>
      <c r="O21" s="33">
        <v>0</v>
      </c>
      <c r="P21" s="33"/>
      <c r="Q21" s="50">
        <v>152097</v>
      </c>
      <c r="R21" s="50"/>
      <c r="S21" s="187">
        <v>-4265</v>
      </c>
      <c r="T21" s="50"/>
      <c r="U21" s="50">
        <v>147832</v>
      </c>
      <c r="V21" s="50"/>
      <c r="W21" s="50">
        <v>2342798</v>
      </c>
      <c r="X21" s="50"/>
      <c r="Y21" s="50">
        <v>15780</v>
      </c>
      <c r="Z21" s="50"/>
      <c r="AA21" s="50">
        <v>2358578</v>
      </c>
    </row>
    <row r="22" spans="1:27" ht="21" customHeight="1" x14ac:dyDescent="0.6">
      <c r="A22" s="321" t="s">
        <v>115</v>
      </c>
      <c r="E22" s="19">
        <v>0</v>
      </c>
      <c r="F22" s="16"/>
      <c r="G22" s="19">
        <v>0</v>
      </c>
      <c r="H22" s="16"/>
      <c r="I22" s="19">
        <v>0</v>
      </c>
      <c r="J22" s="16"/>
      <c r="K22" s="19">
        <v>0</v>
      </c>
      <c r="L22" s="48"/>
      <c r="M22" s="15">
        <v>73993</v>
      </c>
      <c r="N22" s="48"/>
      <c r="O22" s="16">
        <v>0</v>
      </c>
      <c r="P22" s="16"/>
      <c r="Q22" s="15">
        <v>19016</v>
      </c>
      <c r="R22" s="48"/>
      <c r="S22" s="19">
        <v>0</v>
      </c>
      <c r="T22" s="48"/>
      <c r="U22" s="15">
        <v>19016</v>
      </c>
      <c r="V22" s="48"/>
      <c r="W22" s="15">
        <v>93009</v>
      </c>
      <c r="X22" s="48"/>
      <c r="Y22" s="189">
        <v>30</v>
      </c>
      <c r="Z22" s="48"/>
      <c r="AA22" s="15">
        <v>93039</v>
      </c>
    </row>
    <row r="23" spans="1:27" ht="21" customHeight="1" x14ac:dyDescent="0.6">
      <c r="A23" s="315" t="s">
        <v>159</v>
      </c>
      <c r="C23" s="336">
        <v>21</v>
      </c>
      <c r="E23" s="19">
        <v>0</v>
      </c>
      <c r="F23" s="16"/>
      <c r="G23" s="19">
        <v>0</v>
      </c>
      <c r="H23" s="16"/>
      <c r="I23" s="19">
        <v>0</v>
      </c>
      <c r="J23" s="16"/>
      <c r="K23" s="19">
        <v>0</v>
      </c>
      <c r="L23" s="48"/>
      <c r="M23" s="189">
        <v>-64800</v>
      </c>
      <c r="N23" s="48"/>
      <c r="O23" s="16"/>
      <c r="P23" s="48"/>
      <c r="Q23" s="19">
        <v>0</v>
      </c>
      <c r="R23" s="48"/>
      <c r="S23" s="19">
        <v>0</v>
      </c>
      <c r="T23" s="48"/>
      <c r="U23" s="16">
        <v>0</v>
      </c>
      <c r="V23" s="48"/>
      <c r="W23" s="189">
        <v>-64800</v>
      </c>
      <c r="X23" s="15"/>
      <c r="Y23" s="16">
        <v>0</v>
      </c>
      <c r="Z23" s="15"/>
      <c r="AA23" s="189">
        <v>-64800</v>
      </c>
    </row>
    <row r="24" spans="1:27" s="4" customFormat="1" ht="21" customHeight="1" thickBot="1" x14ac:dyDescent="0.6">
      <c r="A24" s="7" t="s">
        <v>275</v>
      </c>
      <c r="B24" s="28"/>
      <c r="C24" s="28"/>
      <c r="D24" s="28"/>
      <c r="E24" s="49">
        <v>108000</v>
      </c>
      <c r="F24" s="50"/>
      <c r="G24" s="49">
        <v>110400</v>
      </c>
      <c r="H24" s="50"/>
      <c r="I24" s="49">
        <v>10800</v>
      </c>
      <c r="J24" s="50"/>
      <c r="K24" s="49">
        <v>166410</v>
      </c>
      <c r="L24" s="50"/>
      <c r="M24" s="49">
        <v>1808549</v>
      </c>
      <c r="N24" s="50"/>
      <c r="O24" s="179">
        <v>0</v>
      </c>
      <c r="P24" s="33"/>
      <c r="Q24" s="49">
        <v>171113</v>
      </c>
      <c r="R24" s="50"/>
      <c r="S24" s="190">
        <v>-4265</v>
      </c>
      <c r="T24" s="50"/>
      <c r="U24" s="49">
        <v>166848</v>
      </c>
      <c r="V24" s="50"/>
      <c r="W24" s="49">
        <v>2371007</v>
      </c>
      <c r="X24" s="50"/>
      <c r="Y24" s="49">
        <v>15810</v>
      </c>
      <c r="Z24" s="50"/>
      <c r="AA24" s="49">
        <v>2386817</v>
      </c>
    </row>
    <row r="25" spans="1:27" s="4" customFormat="1" thickTop="1" x14ac:dyDescent="0.55000000000000004">
      <c r="A25" s="7"/>
      <c r="B25" s="28"/>
      <c r="C25" s="28"/>
      <c r="D25" s="28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</row>
    <row r="26" spans="1:27" s="4" customFormat="1" ht="20.399999999999999" x14ac:dyDescent="0.55000000000000004">
      <c r="A26" s="7"/>
      <c r="B26" s="28"/>
      <c r="C26" s="28"/>
      <c r="D26" s="28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</row>
    <row r="27" spans="1:27" s="4" customFormat="1" ht="20.399999999999999" x14ac:dyDescent="0.55000000000000004">
      <c r="A27" s="7"/>
      <c r="B27" s="28"/>
      <c r="C27" s="28"/>
      <c r="D27" s="28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</row>
    <row r="28" spans="1:27" s="4" customFormat="1" x14ac:dyDescent="0.55000000000000004">
      <c r="A28" s="349" t="s">
        <v>112</v>
      </c>
      <c r="B28" s="349"/>
      <c r="C28" s="349"/>
      <c r="D28" s="349"/>
      <c r="E28" s="349"/>
      <c r="F28" s="349"/>
      <c r="G28" s="349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</row>
    <row r="29" spans="1:27" s="4" customFormat="1" ht="20.399999999999999" x14ac:dyDescent="0.55000000000000004">
      <c r="A29" s="7"/>
      <c r="B29" s="28"/>
      <c r="C29" s="28"/>
      <c r="D29" s="28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33"/>
      <c r="R29" s="50"/>
      <c r="S29" s="50"/>
      <c r="T29" s="50"/>
      <c r="U29" s="50"/>
      <c r="V29" s="50"/>
      <c r="W29" s="50"/>
      <c r="X29" s="50"/>
      <c r="Y29" s="50"/>
      <c r="Z29" s="50"/>
      <c r="AA29" s="50"/>
    </row>
    <row r="30" spans="1:27" x14ac:dyDescent="0.6">
      <c r="A30" s="349"/>
      <c r="B30" s="349"/>
      <c r="C30" s="349"/>
      <c r="D30" s="349"/>
      <c r="E30" s="349"/>
      <c r="F30" s="349"/>
      <c r="G30" s="349"/>
      <c r="H30" s="29"/>
      <c r="I30" s="29"/>
      <c r="J30" s="29"/>
      <c r="K30" s="68"/>
      <c r="L30" s="29"/>
      <c r="M30" s="68"/>
      <c r="N30" s="68"/>
      <c r="O30" s="68"/>
      <c r="P30" s="68"/>
      <c r="Q30" s="19"/>
      <c r="R30" s="68"/>
      <c r="S30" s="68"/>
      <c r="T30" s="29"/>
      <c r="U30" s="68"/>
      <c r="V30" s="29"/>
      <c r="W30" s="68"/>
      <c r="X30" s="29"/>
      <c r="Y30" s="68"/>
      <c r="Z30" s="29"/>
      <c r="AA30" s="21"/>
    </row>
    <row r="31" spans="1:27" x14ac:dyDescent="0.6">
      <c r="A31" s="161"/>
      <c r="B31" s="161"/>
      <c r="C31" s="176"/>
      <c r="D31" s="176"/>
      <c r="E31" s="161"/>
      <c r="F31" s="161"/>
      <c r="G31" s="161"/>
      <c r="H31" s="29"/>
      <c r="I31" s="29"/>
      <c r="J31" s="29"/>
      <c r="K31" s="68"/>
      <c r="L31" s="29"/>
      <c r="M31" s="68"/>
      <c r="N31" s="68"/>
      <c r="O31" s="68"/>
      <c r="P31" s="68"/>
      <c r="Q31" s="19"/>
      <c r="R31" s="68"/>
      <c r="S31" s="68"/>
      <c r="T31" s="29"/>
      <c r="U31" s="68"/>
      <c r="V31" s="29"/>
      <c r="W31" s="68"/>
      <c r="X31" s="29"/>
      <c r="Y31" s="68"/>
      <c r="Z31" s="29"/>
      <c r="AA31" s="21"/>
    </row>
    <row r="32" spans="1:27" x14ac:dyDescent="0.6">
      <c r="A32" s="161"/>
      <c r="B32" s="161"/>
      <c r="C32" s="176"/>
      <c r="D32" s="176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29"/>
      <c r="W32" s="50"/>
      <c r="X32" s="50"/>
      <c r="Y32" s="50"/>
      <c r="Z32" s="50"/>
      <c r="AA32" s="50"/>
    </row>
    <row r="33" spans="1:27" x14ac:dyDescent="0.6">
      <c r="A33" s="161"/>
      <c r="B33" s="161"/>
      <c r="C33" s="176"/>
      <c r="D33" s="176"/>
      <c r="E33" s="161"/>
      <c r="F33" s="161"/>
      <c r="G33" s="161"/>
      <c r="H33" s="29"/>
      <c r="I33" s="29"/>
      <c r="J33" s="29"/>
      <c r="K33" s="68"/>
      <c r="L33" s="29"/>
      <c r="M33" s="68"/>
      <c r="N33" s="68"/>
      <c r="O33" s="68"/>
      <c r="P33" s="68"/>
      <c r="Q33" s="68"/>
      <c r="R33" s="68"/>
      <c r="S33" s="68"/>
      <c r="T33" s="29"/>
      <c r="U33" s="68"/>
      <c r="V33" s="29"/>
      <c r="W33" s="68"/>
      <c r="X33" s="29"/>
      <c r="Y33" s="68"/>
      <c r="Z33" s="29"/>
      <c r="AA33" s="21"/>
    </row>
    <row r="34" spans="1:27" x14ac:dyDescent="0.6">
      <c r="A34" s="161"/>
      <c r="B34" s="161"/>
      <c r="C34" s="176"/>
      <c r="D34" s="176"/>
      <c r="E34" s="161"/>
      <c r="F34" s="161"/>
      <c r="G34" s="161"/>
      <c r="H34" s="29"/>
      <c r="I34" s="29"/>
      <c r="J34" s="29"/>
      <c r="K34" s="68"/>
      <c r="L34" s="29"/>
      <c r="M34" s="68"/>
      <c r="N34" s="68"/>
      <c r="O34" s="68"/>
      <c r="P34" s="68"/>
      <c r="Q34" s="68"/>
      <c r="R34" s="68"/>
      <c r="S34" s="68"/>
      <c r="T34" s="29"/>
      <c r="U34" s="68"/>
      <c r="V34" s="29"/>
      <c r="W34" s="68"/>
      <c r="X34" s="29"/>
      <c r="Y34" s="68"/>
      <c r="Z34" s="29"/>
      <c r="AA34" s="21"/>
    </row>
    <row r="35" spans="1:27" x14ac:dyDescent="0.6">
      <c r="A35" s="161"/>
      <c r="B35" s="161"/>
      <c r="C35" s="176"/>
      <c r="D35" s="176"/>
      <c r="E35" s="161"/>
      <c r="F35" s="161"/>
      <c r="G35" s="161"/>
      <c r="H35" s="29"/>
      <c r="I35" s="29"/>
      <c r="J35" s="29"/>
      <c r="K35" s="68"/>
      <c r="L35" s="29"/>
      <c r="M35" s="68"/>
      <c r="N35" s="68"/>
      <c r="O35" s="68"/>
      <c r="P35" s="68"/>
      <c r="Q35" s="68"/>
      <c r="R35" s="68"/>
      <c r="S35" s="68"/>
      <c r="T35" s="29"/>
      <c r="U35" s="68"/>
      <c r="V35" s="29"/>
      <c r="W35" s="68"/>
      <c r="X35" s="29"/>
      <c r="Y35" s="68"/>
      <c r="Z35" s="29"/>
      <c r="AA35" s="21"/>
    </row>
    <row r="36" spans="1:27" x14ac:dyDescent="0.6">
      <c r="A36" s="161"/>
      <c r="B36" s="161"/>
      <c r="C36" s="176"/>
      <c r="D36" s="176"/>
      <c r="E36" s="161"/>
      <c r="F36" s="161"/>
      <c r="G36" s="161"/>
      <c r="H36" s="29"/>
      <c r="I36" s="29"/>
      <c r="J36" s="29"/>
      <c r="K36" s="68"/>
      <c r="L36" s="29"/>
      <c r="M36" s="68"/>
      <c r="N36" s="68"/>
      <c r="O36" s="68"/>
      <c r="P36" s="68"/>
      <c r="Q36" s="68"/>
      <c r="R36" s="68"/>
      <c r="S36" s="68"/>
      <c r="T36" s="29"/>
      <c r="U36" s="68"/>
      <c r="V36" s="29"/>
      <c r="W36" s="68"/>
      <c r="X36" s="29"/>
      <c r="Y36" s="68"/>
      <c r="Z36" s="29"/>
      <c r="AA36" s="21"/>
    </row>
    <row r="37" spans="1:27" x14ac:dyDescent="0.6">
      <c r="A37" s="161"/>
      <c r="B37" s="161"/>
      <c r="C37" s="176"/>
      <c r="D37" s="176"/>
      <c r="E37" s="161"/>
      <c r="F37" s="161"/>
      <c r="G37" s="161"/>
      <c r="H37" s="29"/>
      <c r="I37" s="29"/>
      <c r="J37" s="29"/>
      <c r="K37" s="68"/>
      <c r="L37" s="29"/>
      <c r="M37" s="68"/>
      <c r="N37" s="68"/>
      <c r="O37" s="68"/>
      <c r="P37" s="68"/>
      <c r="Q37" s="68"/>
      <c r="R37" s="68"/>
      <c r="S37" s="68"/>
      <c r="T37" s="29"/>
      <c r="U37" s="68"/>
      <c r="V37" s="29"/>
      <c r="W37" s="68"/>
      <c r="X37" s="29"/>
      <c r="Y37" s="68"/>
      <c r="Z37" s="29"/>
      <c r="AA37" s="21"/>
    </row>
    <row r="38" spans="1:27" x14ac:dyDescent="0.6">
      <c r="A38" s="161"/>
      <c r="B38" s="161"/>
      <c r="C38" s="176"/>
      <c r="D38" s="176"/>
      <c r="E38" s="161"/>
      <c r="F38" s="161"/>
      <c r="G38" s="161"/>
      <c r="H38" s="29"/>
      <c r="I38" s="29"/>
      <c r="J38" s="29"/>
      <c r="K38" s="68"/>
      <c r="L38" s="29"/>
      <c r="M38" s="68"/>
      <c r="N38" s="68"/>
      <c r="O38" s="68"/>
      <c r="P38" s="68"/>
      <c r="Q38" s="68"/>
      <c r="R38" s="68"/>
      <c r="S38" s="68"/>
      <c r="T38" s="29"/>
      <c r="U38" s="68"/>
      <c r="V38" s="29"/>
      <c r="W38" s="68"/>
      <c r="X38" s="29"/>
      <c r="Y38" s="68"/>
      <c r="Z38" s="29"/>
      <c r="AA38" s="21"/>
    </row>
    <row r="39" spans="1:27" x14ac:dyDescent="0.6">
      <c r="A39" s="161"/>
      <c r="B39" s="161"/>
      <c r="C39" s="176"/>
      <c r="D39" s="176"/>
      <c r="E39" s="161"/>
      <c r="F39" s="161"/>
      <c r="G39" s="161"/>
      <c r="H39" s="29"/>
      <c r="I39" s="29"/>
      <c r="J39" s="29"/>
      <c r="K39" s="68"/>
      <c r="L39" s="29"/>
      <c r="M39" s="68"/>
      <c r="N39" s="68"/>
      <c r="O39" s="68"/>
      <c r="P39" s="68"/>
      <c r="Q39" s="68"/>
      <c r="R39" s="68"/>
      <c r="S39" s="68"/>
      <c r="T39" s="29"/>
      <c r="U39" s="68"/>
      <c r="V39" s="29"/>
      <c r="W39" s="68"/>
      <c r="X39" s="29"/>
      <c r="Y39" s="68"/>
      <c r="Z39" s="29"/>
    </row>
    <row r="40" spans="1:27" ht="22.8" x14ac:dyDescent="0.65">
      <c r="A40" s="161"/>
      <c r="B40" s="161"/>
      <c r="C40" s="176"/>
      <c r="D40" s="176"/>
      <c r="E40" s="161"/>
      <c r="F40" s="161"/>
      <c r="G40" s="161"/>
      <c r="H40" s="29"/>
      <c r="I40" s="29"/>
      <c r="J40" s="29"/>
      <c r="K40" s="68"/>
      <c r="L40" s="29"/>
      <c r="M40" s="68"/>
      <c r="N40" s="68"/>
      <c r="O40" s="68"/>
      <c r="P40" s="68"/>
      <c r="Q40" s="68"/>
      <c r="R40" s="68"/>
      <c r="S40" s="68"/>
      <c r="T40" s="29"/>
      <c r="U40" s="68"/>
      <c r="V40" s="29"/>
      <c r="W40" s="68"/>
      <c r="X40" s="29"/>
      <c r="Y40" s="68"/>
      <c r="Z40" s="29"/>
      <c r="AA40" s="127"/>
    </row>
    <row r="41" spans="1:27" x14ac:dyDescent="0.6">
      <c r="A41" s="161"/>
      <c r="B41" s="161"/>
      <c r="C41" s="176"/>
      <c r="D41" s="176"/>
      <c r="E41" s="161"/>
      <c r="F41" s="161"/>
      <c r="G41" s="161"/>
      <c r="H41" s="29"/>
      <c r="I41" s="29"/>
      <c r="J41" s="29"/>
      <c r="K41" s="68"/>
      <c r="L41" s="29"/>
      <c r="M41" s="68"/>
      <c r="N41" s="68"/>
      <c r="O41" s="68"/>
      <c r="P41" s="68"/>
      <c r="Q41" s="68"/>
      <c r="R41" s="68"/>
      <c r="S41" s="68"/>
      <c r="T41" s="29"/>
      <c r="U41" s="68"/>
      <c r="V41" s="29"/>
      <c r="W41" s="68"/>
      <c r="X41" s="29"/>
      <c r="Y41" s="68"/>
      <c r="Z41" s="29"/>
    </row>
    <row r="42" spans="1:27" x14ac:dyDescent="0.6">
      <c r="A42" s="161"/>
      <c r="B42" s="161"/>
      <c r="C42" s="176"/>
      <c r="D42" s="176"/>
      <c r="E42" s="161"/>
      <c r="F42" s="161"/>
      <c r="G42" s="161"/>
      <c r="H42" s="29"/>
      <c r="I42" s="29"/>
      <c r="J42" s="29"/>
      <c r="K42" s="68"/>
      <c r="L42" s="29"/>
      <c r="M42" s="68"/>
      <c r="N42" s="68"/>
      <c r="O42" s="68"/>
      <c r="P42" s="68"/>
      <c r="Q42" s="68"/>
      <c r="R42" s="68"/>
      <c r="S42" s="68"/>
      <c r="T42" s="29"/>
      <c r="U42" s="68"/>
      <c r="V42" s="29"/>
      <c r="W42" s="68"/>
      <c r="X42" s="29"/>
      <c r="Y42" s="68"/>
      <c r="Z42" s="29"/>
      <c r="AA42" s="21"/>
    </row>
    <row r="43" spans="1:27" x14ac:dyDescent="0.6">
      <c r="A43" s="161"/>
      <c r="B43" s="161"/>
      <c r="C43" s="176"/>
      <c r="D43" s="176"/>
      <c r="E43" s="161"/>
      <c r="F43" s="161"/>
      <c r="G43" s="161"/>
      <c r="H43" s="29"/>
      <c r="I43" s="29"/>
      <c r="J43" s="29"/>
      <c r="K43" s="68"/>
      <c r="L43" s="29"/>
      <c r="M43" s="68"/>
      <c r="N43" s="68"/>
      <c r="O43" s="68"/>
      <c r="P43" s="68"/>
      <c r="Q43" s="68"/>
      <c r="R43" s="68"/>
      <c r="S43" s="68"/>
      <c r="T43" s="29"/>
      <c r="U43" s="68"/>
      <c r="V43" s="29"/>
      <c r="W43" s="68"/>
      <c r="X43" s="29"/>
      <c r="Y43" s="68"/>
      <c r="Z43" s="29"/>
      <c r="AA43" s="21"/>
    </row>
    <row r="44" spans="1:27" x14ac:dyDescent="0.6">
      <c r="A44" s="161"/>
      <c r="B44" s="161"/>
      <c r="C44" s="176"/>
      <c r="D44" s="176"/>
      <c r="E44" s="161"/>
      <c r="F44" s="161"/>
      <c r="G44" s="161"/>
      <c r="H44" s="29"/>
      <c r="I44" s="29"/>
      <c r="J44" s="29"/>
      <c r="K44" s="68"/>
      <c r="L44" s="29"/>
      <c r="M44" s="68"/>
      <c r="N44" s="68"/>
      <c r="O44" s="68"/>
      <c r="P44" s="68"/>
      <c r="Q44" s="68"/>
      <c r="R44" s="68"/>
      <c r="S44" s="68"/>
      <c r="T44" s="29"/>
      <c r="U44" s="68"/>
      <c r="V44" s="29"/>
      <c r="W44" s="68"/>
      <c r="X44" s="29"/>
      <c r="Y44" s="68"/>
      <c r="Z44" s="29"/>
      <c r="AA44" s="21"/>
    </row>
    <row r="45" spans="1:27" x14ac:dyDescent="0.6">
      <c r="A45" s="161"/>
      <c r="B45" s="161"/>
      <c r="C45" s="176"/>
      <c r="D45" s="176"/>
      <c r="E45" s="161"/>
      <c r="F45" s="161"/>
      <c r="G45" s="161"/>
      <c r="H45" s="29"/>
      <c r="I45" s="29"/>
      <c r="J45" s="29"/>
      <c r="K45" s="68"/>
      <c r="L45" s="29"/>
      <c r="M45" s="68"/>
      <c r="N45" s="68"/>
      <c r="O45" s="68"/>
      <c r="P45" s="68"/>
      <c r="Q45" s="68"/>
      <c r="R45" s="68"/>
      <c r="S45" s="68"/>
      <c r="T45" s="29"/>
      <c r="U45" s="68"/>
      <c r="V45" s="29"/>
      <c r="W45" s="68"/>
      <c r="X45" s="29"/>
      <c r="Y45" s="68"/>
      <c r="Z45" s="29"/>
      <c r="AA45" s="21"/>
    </row>
    <row r="46" spans="1:27" ht="22.5" customHeight="1" x14ac:dyDescent="0.6">
      <c r="E46" s="68"/>
      <c r="F46" s="29"/>
      <c r="G46" s="68"/>
      <c r="H46" s="29"/>
      <c r="I46" s="29"/>
      <c r="J46" s="29"/>
      <c r="K46" s="68"/>
      <c r="L46" s="29"/>
      <c r="M46" s="68"/>
      <c r="N46" s="68"/>
      <c r="O46" s="68"/>
      <c r="P46" s="68"/>
      <c r="Q46" s="68"/>
      <c r="R46" s="68"/>
      <c r="S46" s="68"/>
      <c r="T46" s="29"/>
      <c r="U46" s="68"/>
      <c r="V46" s="29"/>
      <c r="W46" s="68"/>
      <c r="X46" s="29"/>
      <c r="Y46" s="68"/>
      <c r="Z46" s="29"/>
    </row>
    <row r="47" spans="1:27" ht="21" customHeight="1" x14ac:dyDescent="0.6">
      <c r="G47" s="19"/>
      <c r="H47" s="16"/>
    </row>
  </sheetData>
  <mergeCells count="10">
    <mergeCell ref="A2:F2"/>
    <mergeCell ref="O8:U8"/>
    <mergeCell ref="A3:F3"/>
    <mergeCell ref="A5:E5"/>
    <mergeCell ref="A30:G30"/>
    <mergeCell ref="I11:K11"/>
    <mergeCell ref="A4:G4"/>
    <mergeCell ref="I8:M8"/>
    <mergeCell ref="Q9:Q13"/>
    <mergeCell ref="A28:G28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1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showGridLines="0" topLeftCell="A19" zoomScaleNormal="100" zoomScaleSheetLayoutView="85" workbookViewId="0">
      <selection activeCell="A6" sqref="A6"/>
    </sheetView>
  </sheetViews>
  <sheetFormatPr defaultColWidth="9.125" defaultRowHeight="21" customHeight="1" x14ac:dyDescent="0.6"/>
  <cols>
    <col min="1" max="1" width="35" style="1" customWidth="1"/>
    <col min="2" max="2" width="1" style="1" customWidth="1"/>
    <col min="3" max="3" width="9" style="3" customWidth="1"/>
    <col min="4" max="4" width="1.75" style="3" customWidth="1"/>
    <col min="5" max="5" width="14.75" style="1" customWidth="1"/>
    <col min="6" max="6" width="1.75" style="1" customWidth="1"/>
    <col min="7" max="7" width="12.75" style="1" customWidth="1"/>
    <col min="8" max="8" width="1.75" style="1" customWidth="1"/>
    <col min="9" max="9" width="12.75" style="1" customWidth="1"/>
    <col min="10" max="10" width="1.75" style="1" customWidth="1"/>
    <col min="11" max="11" width="12.75" style="1" customWidth="1"/>
    <col min="12" max="12" width="1.75" style="1" customWidth="1"/>
    <col min="13" max="13" width="16.625" style="1" bestFit="1" customWidth="1"/>
    <col min="14" max="14" width="1.75" style="1" customWidth="1"/>
    <col min="15" max="15" width="18" style="1" hidden="1" customWidth="1"/>
    <col min="16" max="16" width="1.75" style="1" hidden="1" customWidth="1"/>
    <col min="17" max="17" width="21.125" style="1" customWidth="1"/>
    <col min="18" max="18" width="1.75" style="1" customWidth="1"/>
    <col min="19" max="19" width="16.75" style="1" customWidth="1"/>
    <col min="20" max="20" width="1.75" style="1" customWidth="1"/>
    <col min="21" max="21" width="15.75" style="1" customWidth="1"/>
    <col min="22" max="22" width="1.75" style="1" customWidth="1"/>
    <col min="23" max="23" width="13.75" style="1" customWidth="1"/>
    <col min="24" max="24" width="5.75" style="1" customWidth="1"/>
    <col min="25" max="25" width="10" style="1" bestFit="1" customWidth="1"/>
    <col min="26" max="26" width="9.125" style="1"/>
    <col min="27" max="27" width="11" style="1" bestFit="1" customWidth="1"/>
    <col min="28" max="16384" width="9.125" style="1"/>
  </cols>
  <sheetData>
    <row r="1" spans="1:24" ht="21" customHeight="1" x14ac:dyDescent="0.6">
      <c r="W1" s="62" t="s">
        <v>113</v>
      </c>
    </row>
    <row r="2" spans="1:24" ht="21" customHeight="1" x14ac:dyDescent="0.6">
      <c r="A2" s="347" t="s">
        <v>247</v>
      </c>
      <c r="B2" s="347"/>
      <c r="C2" s="347"/>
      <c r="D2" s="347"/>
      <c r="E2" s="347"/>
      <c r="F2" s="347"/>
      <c r="W2" s="62"/>
    </row>
    <row r="3" spans="1:24" ht="21" customHeight="1" x14ac:dyDescent="0.6">
      <c r="A3" s="347" t="s">
        <v>251</v>
      </c>
      <c r="B3" s="347"/>
      <c r="C3" s="347"/>
      <c r="D3" s="347"/>
      <c r="E3" s="347"/>
      <c r="F3" s="347"/>
      <c r="G3" s="347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4" ht="21" customHeight="1" x14ac:dyDescent="0.6">
      <c r="A4" s="355" t="s">
        <v>87</v>
      </c>
      <c r="B4" s="355"/>
      <c r="C4" s="355"/>
      <c r="D4" s="355"/>
      <c r="E4" s="35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4" ht="21" customHeight="1" x14ac:dyDescent="0.6">
      <c r="A5" s="359" t="s">
        <v>273</v>
      </c>
      <c r="B5" s="359"/>
      <c r="C5" s="347"/>
      <c r="D5" s="347"/>
      <c r="E5" s="347"/>
      <c r="F5" s="347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4" ht="21" customHeight="1" x14ac:dyDescent="0.6">
      <c r="A6" s="7" t="s">
        <v>27</v>
      </c>
      <c r="B6" s="7"/>
      <c r="C6" s="22"/>
      <c r="D6" s="22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4" ht="21" customHeight="1" x14ac:dyDescent="0.6">
      <c r="A7" s="7"/>
      <c r="B7" s="7"/>
      <c r="C7" s="22"/>
      <c r="D7" s="22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5" t="s">
        <v>108</v>
      </c>
    </row>
    <row r="8" spans="1:24" s="12" customFormat="1" ht="21" customHeight="1" x14ac:dyDescent="0.6">
      <c r="A8" s="10"/>
      <c r="B8" s="10"/>
      <c r="C8" s="11"/>
      <c r="D8" s="11"/>
      <c r="F8" s="11"/>
      <c r="H8" s="11"/>
      <c r="I8" s="348" t="s">
        <v>11</v>
      </c>
      <c r="J8" s="348"/>
      <c r="K8" s="348"/>
      <c r="L8" s="348"/>
      <c r="M8" s="348"/>
      <c r="N8" s="11"/>
      <c r="O8" s="353" t="s">
        <v>84</v>
      </c>
      <c r="P8" s="353"/>
      <c r="Q8" s="353"/>
      <c r="R8" s="353"/>
      <c r="S8" s="353"/>
      <c r="T8" s="353"/>
      <c r="U8" s="353"/>
      <c r="V8" s="8"/>
      <c r="X8" s="10"/>
    </row>
    <row r="9" spans="1:24" s="12" customFormat="1" ht="21" customHeight="1" x14ac:dyDescent="0.6">
      <c r="A9" s="10"/>
      <c r="B9" s="10"/>
      <c r="C9" s="11"/>
      <c r="D9" s="11"/>
      <c r="F9" s="11"/>
      <c r="H9" s="11"/>
      <c r="N9" s="11"/>
      <c r="P9" s="11"/>
      <c r="Q9" s="356" t="s">
        <v>188</v>
      </c>
      <c r="R9" s="11"/>
      <c r="V9" s="8"/>
      <c r="X9" s="10"/>
    </row>
    <row r="10" spans="1:24" s="12" customFormat="1" ht="21" customHeight="1" x14ac:dyDescent="0.6">
      <c r="A10" s="10"/>
      <c r="B10" s="10"/>
      <c r="C10" s="11"/>
      <c r="D10" s="11"/>
      <c r="F10" s="11"/>
      <c r="H10" s="11"/>
      <c r="N10" s="11"/>
      <c r="O10" s="164" t="s">
        <v>127</v>
      </c>
      <c r="P10" s="11"/>
      <c r="Q10" s="357"/>
      <c r="R10" s="11"/>
      <c r="S10" s="164" t="s">
        <v>130</v>
      </c>
      <c r="T10" s="11"/>
      <c r="U10" s="164" t="s">
        <v>135</v>
      </c>
      <c r="V10" s="8"/>
      <c r="X10" s="10"/>
    </row>
    <row r="11" spans="1:24" s="12" customFormat="1" ht="21" customHeight="1" x14ac:dyDescent="0.6">
      <c r="A11" s="10"/>
      <c r="B11" s="10"/>
      <c r="C11" s="10"/>
      <c r="D11" s="10"/>
      <c r="F11" s="11"/>
      <c r="H11" s="11"/>
      <c r="I11" s="353" t="s">
        <v>64</v>
      </c>
      <c r="J11" s="353"/>
      <c r="K11" s="353"/>
      <c r="L11" s="11"/>
      <c r="M11" s="11"/>
      <c r="N11" s="11"/>
      <c r="O11" s="164" t="s">
        <v>128</v>
      </c>
      <c r="P11" s="11"/>
      <c r="Q11" s="357"/>
      <c r="R11" s="11"/>
      <c r="S11" s="164" t="s">
        <v>131</v>
      </c>
      <c r="T11" s="11"/>
      <c r="U11" s="164" t="s">
        <v>74</v>
      </c>
      <c r="V11" s="11"/>
      <c r="W11" s="10"/>
      <c r="X11" s="10"/>
    </row>
    <row r="12" spans="1:24" s="12" customFormat="1" ht="21" customHeight="1" x14ac:dyDescent="0.6">
      <c r="A12" s="10"/>
      <c r="B12" s="10"/>
      <c r="C12" s="357" t="s">
        <v>47</v>
      </c>
      <c r="D12" s="357"/>
      <c r="E12" s="357"/>
      <c r="F12" s="11"/>
      <c r="G12" s="66" t="s">
        <v>67</v>
      </c>
      <c r="H12" s="11"/>
      <c r="I12" s="164" t="s">
        <v>49</v>
      </c>
      <c r="J12" s="11"/>
      <c r="K12" s="164"/>
      <c r="L12" s="11"/>
      <c r="M12" s="164" t="s">
        <v>125</v>
      </c>
      <c r="N12" s="164"/>
      <c r="O12" s="164" t="s">
        <v>129</v>
      </c>
      <c r="P12" s="178"/>
      <c r="Q12" s="357"/>
      <c r="R12" s="164"/>
      <c r="S12" s="164" t="s">
        <v>132</v>
      </c>
      <c r="T12" s="164"/>
      <c r="U12" s="164" t="s">
        <v>134</v>
      </c>
      <c r="V12" s="11"/>
      <c r="W12" s="62" t="s">
        <v>33</v>
      </c>
      <c r="X12" s="10"/>
    </row>
    <row r="13" spans="1:24" s="12" customFormat="1" ht="21" customHeight="1" x14ac:dyDescent="0.6">
      <c r="A13" s="10"/>
      <c r="B13" s="10"/>
      <c r="C13" s="175" t="s">
        <v>30</v>
      </c>
      <c r="D13" s="11"/>
      <c r="E13" s="13" t="s">
        <v>46</v>
      </c>
      <c r="F13" s="11"/>
      <c r="G13" s="67" t="s">
        <v>68</v>
      </c>
      <c r="H13" s="11"/>
      <c r="I13" s="13" t="s">
        <v>50</v>
      </c>
      <c r="J13" s="11"/>
      <c r="K13" s="13" t="s">
        <v>60</v>
      </c>
      <c r="L13" s="11"/>
      <c r="M13" s="13" t="s">
        <v>126</v>
      </c>
      <c r="N13" s="164"/>
      <c r="O13" s="13" t="s">
        <v>48</v>
      </c>
      <c r="P13" s="178"/>
      <c r="Q13" s="358"/>
      <c r="R13" s="164"/>
      <c r="S13" s="13" t="s">
        <v>133</v>
      </c>
      <c r="T13" s="164"/>
      <c r="U13" s="13" t="s">
        <v>90</v>
      </c>
      <c r="V13" s="11"/>
      <c r="W13" s="13" t="s">
        <v>90</v>
      </c>
      <c r="X13" s="10"/>
    </row>
    <row r="14" spans="1:24" ht="21" customHeight="1" x14ac:dyDescent="0.6">
      <c r="A14" s="7" t="s">
        <v>170</v>
      </c>
      <c r="B14" s="7"/>
      <c r="C14" s="28"/>
      <c r="D14" s="28"/>
      <c r="E14" s="50">
        <v>108000</v>
      </c>
      <c r="F14" s="50"/>
      <c r="G14" s="50">
        <v>110400</v>
      </c>
      <c r="H14" s="50"/>
      <c r="I14" s="50">
        <v>10800</v>
      </c>
      <c r="J14" s="50"/>
      <c r="K14" s="50">
        <v>162770</v>
      </c>
      <c r="L14" s="50"/>
      <c r="M14" s="50">
        <v>1853850</v>
      </c>
      <c r="N14" s="50"/>
      <c r="O14" s="33">
        <v>0</v>
      </c>
      <c r="P14" s="50"/>
      <c r="Q14" s="50">
        <v>173230</v>
      </c>
      <c r="R14" s="50"/>
      <c r="S14" s="187">
        <v>-4230</v>
      </c>
      <c r="T14" s="50"/>
      <c r="U14" s="50">
        <v>169000</v>
      </c>
      <c r="V14" s="50"/>
      <c r="W14" s="187">
        <v>2414820</v>
      </c>
    </row>
    <row r="15" spans="1:24" ht="21" customHeight="1" x14ac:dyDescent="0.6">
      <c r="A15" s="332" t="s">
        <v>199</v>
      </c>
      <c r="B15" s="7"/>
      <c r="C15" s="28"/>
      <c r="D15" s="28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48"/>
      <c r="M15" s="48">
        <v>500</v>
      </c>
      <c r="N15" s="48"/>
      <c r="O15" s="16">
        <v>0</v>
      </c>
      <c r="P15" s="48"/>
      <c r="Q15" s="189">
        <v>-500</v>
      </c>
      <c r="R15" s="48"/>
      <c r="S15" s="16">
        <v>0</v>
      </c>
      <c r="T15" s="48"/>
      <c r="U15" s="189">
        <v>-500</v>
      </c>
      <c r="V15" s="48"/>
      <c r="W15" s="16">
        <v>0</v>
      </c>
    </row>
    <row r="16" spans="1:24" ht="21" customHeight="1" x14ac:dyDescent="0.6">
      <c r="A16" s="332" t="s">
        <v>115</v>
      </c>
      <c r="B16" s="197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48"/>
      <c r="M16" s="189">
        <v>-67754</v>
      </c>
      <c r="N16" s="48"/>
      <c r="O16" s="16">
        <v>0</v>
      </c>
      <c r="P16" s="48"/>
      <c r="Q16" s="189">
        <v>-3375</v>
      </c>
      <c r="R16" s="48"/>
      <c r="S16" s="16">
        <v>0</v>
      </c>
      <c r="T16" s="48"/>
      <c r="U16" s="189">
        <v>-3375</v>
      </c>
      <c r="V16" s="48"/>
      <c r="W16" s="189">
        <v>-71129</v>
      </c>
    </row>
    <row r="17" spans="1:23" ht="21" customHeight="1" x14ac:dyDescent="0.6">
      <c r="A17" s="332" t="s">
        <v>159</v>
      </c>
      <c r="B17" s="314"/>
      <c r="C17" s="336">
        <v>21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48"/>
      <c r="M17" s="189">
        <v>-47520</v>
      </c>
      <c r="N17" s="48"/>
      <c r="O17" s="16"/>
      <c r="P17" s="48"/>
      <c r="Q17" s="16">
        <v>0</v>
      </c>
      <c r="R17" s="48"/>
      <c r="S17" s="16">
        <v>0</v>
      </c>
      <c r="T17" s="48"/>
      <c r="U17" s="16">
        <v>0</v>
      </c>
      <c r="V17" s="48"/>
      <c r="W17" s="189">
        <v>-47520</v>
      </c>
    </row>
    <row r="18" spans="1:23" ht="21" customHeight="1" x14ac:dyDescent="0.6">
      <c r="A18" s="333" t="s">
        <v>60</v>
      </c>
      <c r="B18" s="333"/>
      <c r="C18" s="336" t="s">
        <v>278</v>
      </c>
      <c r="E18" s="16">
        <v>0</v>
      </c>
      <c r="F18" s="16"/>
      <c r="G18" s="16">
        <v>0</v>
      </c>
      <c r="H18" s="16"/>
      <c r="I18" s="16">
        <v>0</v>
      </c>
      <c r="J18" s="16"/>
      <c r="K18" s="15">
        <v>3640</v>
      </c>
      <c r="L18" s="48"/>
      <c r="M18" s="189">
        <v>-3640</v>
      </c>
      <c r="N18" s="48"/>
      <c r="O18" s="16"/>
      <c r="P18" s="48"/>
      <c r="Q18" s="16">
        <v>0</v>
      </c>
      <c r="R18" s="48"/>
      <c r="S18" s="16">
        <v>0</v>
      </c>
      <c r="T18" s="48"/>
      <c r="U18" s="16">
        <v>0</v>
      </c>
      <c r="V18" s="48"/>
      <c r="W18" s="16">
        <v>0</v>
      </c>
    </row>
    <row r="19" spans="1:23" ht="21" customHeight="1" thickBot="1" x14ac:dyDescent="0.65">
      <c r="A19" s="7" t="s">
        <v>274</v>
      </c>
      <c r="B19" s="7"/>
      <c r="C19" s="28"/>
      <c r="D19" s="28"/>
      <c r="E19" s="49">
        <v>108000</v>
      </c>
      <c r="F19" s="50"/>
      <c r="G19" s="49">
        <v>110400</v>
      </c>
      <c r="H19" s="50"/>
      <c r="I19" s="49">
        <v>10800</v>
      </c>
      <c r="J19" s="50"/>
      <c r="K19" s="49">
        <v>166410</v>
      </c>
      <c r="L19" s="50"/>
      <c r="M19" s="49">
        <v>1735436</v>
      </c>
      <c r="N19" s="50">
        <v>0</v>
      </c>
      <c r="O19" s="179">
        <v>0</v>
      </c>
      <c r="P19" s="50"/>
      <c r="Q19" s="49">
        <v>169355</v>
      </c>
      <c r="R19" s="50"/>
      <c r="S19" s="190">
        <v>-4230</v>
      </c>
      <c r="T19" s="50"/>
      <c r="U19" s="49">
        <v>165125</v>
      </c>
      <c r="V19" s="50">
        <v>0</v>
      </c>
      <c r="W19" s="49">
        <v>2296171</v>
      </c>
    </row>
    <row r="20" spans="1:23" ht="21" customHeight="1" thickTop="1" x14ac:dyDescent="0.6">
      <c r="A20" s="7"/>
      <c r="B20" s="7"/>
      <c r="C20" s="28"/>
      <c r="D20" s="28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</row>
    <row r="21" spans="1:23" ht="21" customHeight="1" x14ac:dyDescent="0.6">
      <c r="A21" s="7" t="s">
        <v>209</v>
      </c>
      <c r="B21" s="7"/>
      <c r="C21" s="28"/>
      <c r="D21" s="28"/>
      <c r="E21" s="50">
        <v>108000</v>
      </c>
      <c r="F21" s="50">
        <v>0</v>
      </c>
      <c r="G21" s="50">
        <v>110400</v>
      </c>
      <c r="H21" s="50">
        <v>0</v>
      </c>
      <c r="I21" s="50">
        <v>10800</v>
      </c>
      <c r="J21" s="50">
        <v>0</v>
      </c>
      <c r="K21" s="50">
        <v>166410</v>
      </c>
      <c r="L21" s="50">
        <v>0</v>
      </c>
      <c r="M21" s="50">
        <v>1783420</v>
      </c>
      <c r="N21" s="50">
        <v>0</v>
      </c>
      <c r="O21" s="33">
        <v>0</v>
      </c>
      <c r="P21" s="50">
        <v>0</v>
      </c>
      <c r="Q21" s="18">
        <v>152098</v>
      </c>
      <c r="R21" s="50">
        <v>0</v>
      </c>
      <c r="S21" s="187">
        <v>-4230</v>
      </c>
      <c r="T21" s="50"/>
      <c r="U21" s="50">
        <v>147868</v>
      </c>
      <c r="V21" s="50">
        <v>0</v>
      </c>
      <c r="W21" s="50">
        <v>2326898</v>
      </c>
    </row>
    <row r="22" spans="1:23" ht="21" customHeight="1" x14ac:dyDescent="0.6">
      <c r="A22" s="332" t="s">
        <v>115</v>
      </c>
      <c r="B22" s="315"/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48"/>
      <c r="M22" s="15">
        <v>82265</v>
      </c>
      <c r="N22" s="48"/>
      <c r="O22" s="16">
        <v>0</v>
      </c>
      <c r="P22" s="48"/>
      <c r="Q22" s="15">
        <v>19016</v>
      </c>
      <c r="R22" s="48"/>
      <c r="S22" s="16">
        <v>0</v>
      </c>
      <c r="T22" s="48"/>
      <c r="U22" s="15">
        <v>19016</v>
      </c>
      <c r="V22" s="48"/>
      <c r="W22" s="15">
        <v>101281</v>
      </c>
    </row>
    <row r="23" spans="1:23" ht="21" customHeight="1" x14ac:dyDescent="0.6">
      <c r="A23" s="332" t="s">
        <v>159</v>
      </c>
      <c r="B23" s="315"/>
      <c r="C23" s="336">
        <v>21</v>
      </c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48"/>
      <c r="M23" s="189">
        <v>-64800</v>
      </c>
      <c r="N23" s="48"/>
      <c r="O23" s="16"/>
      <c r="P23" s="48"/>
      <c r="Q23" s="16">
        <v>0</v>
      </c>
      <c r="R23" s="48"/>
      <c r="S23" s="16">
        <v>0</v>
      </c>
      <c r="T23" s="48"/>
      <c r="U23" s="16">
        <v>0</v>
      </c>
      <c r="V23" s="48"/>
      <c r="W23" s="189">
        <v>-64800</v>
      </c>
    </row>
    <row r="24" spans="1:23" ht="21" customHeight="1" thickBot="1" x14ac:dyDescent="0.65">
      <c r="A24" s="7" t="s">
        <v>275</v>
      </c>
      <c r="B24" s="7"/>
      <c r="C24" s="28"/>
      <c r="D24" s="28"/>
      <c r="E24" s="49">
        <v>108000</v>
      </c>
      <c r="F24" s="50">
        <v>0</v>
      </c>
      <c r="G24" s="49">
        <v>110400</v>
      </c>
      <c r="H24" s="50"/>
      <c r="I24" s="49">
        <v>10800</v>
      </c>
      <c r="J24" s="50">
        <v>0</v>
      </c>
      <c r="K24" s="49">
        <v>166410</v>
      </c>
      <c r="L24" s="50">
        <v>0</v>
      </c>
      <c r="M24" s="49">
        <v>1800885</v>
      </c>
      <c r="N24" s="50">
        <v>0</v>
      </c>
      <c r="O24" s="179">
        <v>0</v>
      </c>
      <c r="P24" s="50"/>
      <c r="Q24" s="49">
        <v>171114</v>
      </c>
      <c r="R24" s="50"/>
      <c r="S24" s="190">
        <v>-4230</v>
      </c>
      <c r="T24" s="50"/>
      <c r="U24" s="49">
        <v>166884</v>
      </c>
      <c r="V24" s="50">
        <v>0</v>
      </c>
      <c r="W24" s="49">
        <v>2363379</v>
      </c>
    </row>
    <row r="25" spans="1:23" ht="21" customHeight="1" thickTop="1" x14ac:dyDescent="0.6">
      <c r="A25" s="7"/>
      <c r="B25" s="7"/>
      <c r="C25" s="28"/>
      <c r="D25" s="28"/>
      <c r="E25" s="50"/>
      <c r="F25" s="50"/>
      <c r="G25" s="50"/>
      <c r="H25" s="50"/>
      <c r="I25" s="50"/>
      <c r="J25" s="50"/>
      <c r="K25" s="50"/>
      <c r="L25" s="50"/>
      <c r="M25" s="33"/>
      <c r="N25" s="50"/>
      <c r="O25" s="50"/>
      <c r="P25" s="50"/>
      <c r="Q25" s="50"/>
      <c r="R25" s="50"/>
      <c r="S25" s="50"/>
      <c r="T25" s="50"/>
      <c r="U25" s="50"/>
      <c r="V25" s="50"/>
      <c r="W25" s="50"/>
    </row>
    <row r="26" spans="1:23" ht="21" customHeight="1" x14ac:dyDescent="0.6">
      <c r="A26" s="7"/>
      <c r="B26" s="7"/>
      <c r="C26" s="28"/>
      <c r="D26" s="28"/>
      <c r="E26" s="50"/>
      <c r="F26" s="50"/>
      <c r="G26" s="50"/>
      <c r="H26" s="50"/>
      <c r="I26" s="50"/>
      <c r="J26" s="50"/>
      <c r="K26" s="50"/>
      <c r="L26" s="50"/>
      <c r="M26" s="33"/>
      <c r="N26" s="50"/>
      <c r="O26" s="50"/>
      <c r="P26" s="50"/>
      <c r="Q26" s="50"/>
      <c r="R26" s="50"/>
      <c r="S26" s="50"/>
      <c r="T26" s="50"/>
      <c r="U26" s="50"/>
      <c r="V26" s="50"/>
      <c r="W26" s="50"/>
    </row>
    <row r="27" spans="1:23" ht="21" customHeight="1" x14ac:dyDescent="0.6">
      <c r="A27" s="7"/>
      <c r="B27" s="7"/>
      <c r="C27" s="28"/>
      <c r="D27" s="28"/>
      <c r="E27" s="50"/>
      <c r="F27" s="50"/>
      <c r="G27" s="50"/>
      <c r="H27" s="50"/>
      <c r="I27" s="50"/>
      <c r="J27" s="50"/>
      <c r="K27" s="50"/>
      <c r="L27" s="50"/>
      <c r="M27" s="33"/>
      <c r="N27" s="50"/>
      <c r="O27" s="50"/>
      <c r="P27" s="50"/>
      <c r="Q27" s="50"/>
      <c r="R27" s="50"/>
      <c r="S27" s="50"/>
      <c r="T27" s="50"/>
      <c r="U27" s="50"/>
      <c r="V27" s="50"/>
      <c r="W27" s="50"/>
    </row>
    <row r="28" spans="1:23" ht="21.9" customHeight="1" x14ac:dyDescent="0.6">
      <c r="A28" s="349" t="s">
        <v>112</v>
      </c>
      <c r="B28" s="349"/>
      <c r="C28" s="349"/>
      <c r="D28" s="349"/>
      <c r="E28" s="349"/>
      <c r="F28" s="349"/>
      <c r="G28" s="349"/>
      <c r="H28" s="15"/>
      <c r="I28" s="20"/>
      <c r="J28" s="20"/>
      <c r="K28" s="15"/>
      <c r="L28" s="15"/>
      <c r="M28" s="16"/>
      <c r="N28" s="16"/>
      <c r="O28" s="20"/>
      <c r="P28" s="16"/>
      <c r="Q28" s="20"/>
      <c r="R28" s="16"/>
      <c r="S28" s="20"/>
      <c r="T28" s="16"/>
      <c r="U28" s="20"/>
      <c r="V28" s="16"/>
      <c r="W28" s="21"/>
    </row>
    <row r="29" spans="1:23" ht="23.1" customHeight="1" x14ac:dyDescent="0.6">
      <c r="A29" s="161"/>
      <c r="B29" s="161"/>
      <c r="C29" s="161"/>
      <c r="D29" s="176"/>
      <c r="E29" s="161"/>
      <c r="F29" s="161"/>
      <c r="G29" s="161"/>
      <c r="H29" s="15"/>
      <c r="I29" s="20"/>
      <c r="J29" s="20"/>
      <c r="K29" s="15"/>
      <c r="L29" s="15"/>
      <c r="M29" s="16"/>
      <c r="N29" s="16"/>
      <c r="O29" s="20"/>
      <c r="P29" s="16"/>
      <c r="Q29" s="20"/>
      <c r="R29" s="16"/>
      <c r="S29" s="20"/>
      <c r="T29" s="16"/>
      <c r="U29" s="20"/>
      <c r="V29" s="16"/>
      <c r="W29" s="21"/>
    </row>
    <row r="30" spans="1:23" ht="23.1" customHeight="1" x14ac:dyDescent="0.6">
      <c r="A30" s="28"/>
      <c r="B30" s="161"/>
      <c r="C30" s="161"/>
      <c r="D30" s="176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</row>
    <row r="31" spans="1:23" ht="23.1" customHeight="1" x14ac:dyDescent="0.6">
      <c r="A31" s="28"/>
      <c r="B31" s="161"/>
      <c r="C31" s="161"/>
      <c r="D31" s="176"/>
      <c r="E31" s="161"/>
      <c r="F31" s="161"/>
      <c r="G31" s="161"/>
      <c r="H31" s="15"/>
      <c r="I31" s="20"/>
      <c r="J31" s="20"/>
      <c r="K31" s="15"/>
      <c r="L31" s="15"/>
      <c r="M31" s="16"/>
      <c r="N31" s="16"/>
      <c r="O31" s="20"/>
      <c r="P31" s="16"/>
      <c r="Q31" s="20"/>
      <c r="R31" s="16"/>
      <c r="S31" s="20"/>
      <c r="T31" s="16"/>
      <c r="U31" s="20"/>
      <c r="V31" s="16"/>
      <c r="W31" s="21"/>
    </row>
    <row r="32" spans="1:23" ht="23.1" customHeight="1" x14ac:dyDescent="0.6">
      <c r="A32" s="28" t="s">
        <v>171</v>
      </c>
      <c r="B32" s="161"/>
      <c r="C32" s="161"/>
      <c r="D32" s="176"/>
      <c r="E32" s="161"/>
      <c r="F32" s="161"/>
      <c r="G32" s="161"/>
      <c r="H32" s="15"/>
      <c r="I32" s="20"/>
      <c r="J32" s="20"/>
      <c r="K32" s="15"/>
      <c r="L32" s="15"/>
      <c r="M32" s="16"/>
      <c r="N32" s="16"/>
      <c r="O32" s="20"/>
      <c r="P32" s="16"/>
      <c r="Q32" s="20"/>
      <c r="R32" s="16"/>
      <c r="S32" s="20"/>
      <c r="T32" s="16"/>
      <c r="U32" s="20"/>
      <c r="V32" s="16"/>
      <c r="W32" s="21"/>
    </row>
    <row r="33" spans="1:23" ht="23.1" customHeight="1" x14ac:dyDescent="0.6">
      <c r="A33" s="161"/>
      <c r="B33" s="161"/>
      <c r="C33" s="161"/>
      <c r="D33" s="176"/>
      <c r="E33" s="161"/>
      <c r="F33" s="161"/>
      <c r="G33" s="161"/>
      <c r="H33" s="15"/>
      <c r="I33" s="20"/>
      <c r="J33" s="20"/>
      <c r="K33" s="15"/>
      <c r="L33" s="15"/>
      <c r="M33" s="16"/>
      <c r="N33" s="16"/>
      <c r="O33" s="20"/>
      <c r="P33" s="16"/>
      <c r="Q33" s="20"/>
      <c r="R33" s="16"/>
      <c r="S33" s="20"/>
      <c r="T33" s="16"/>
      <c r="U33" s="20"/>
      <c r="V33" s="16"/>
      <c r="W33" s="21"/>
    </row>
    <row r="34" spans="1:23" ht="23.1" customHeight="1" x14ac:dyDescent="0.6">
      <c r="A34" s="161"/>
      <c r="B34" s="161"/>
      <c r="C34" s="161"/>
      <c r="D34" s="176"/>
      <c r="E34" s="161"/>
      <c r="F34" s="161"/>
      <c r="G34" s="161"/>
      <c r="H34" s="15"/>
      <c r="I34" s="20"/>
      <c r="J34" s="20"/>
      <c r="K34" s="15"/>
      <c r="L34" s="15"/>
      <c r="M34" s="16"/>
      <c r="N34" s="16"/>
      <c r="O34" s="20"/>
      <c r="P34" s="16"/>
      <c r="Q34" s="20"/>
      <c r="R34" s="16"/>
      <c r="S34" s="20"/>
      <c r="T34" s="16"/>
      <c r="U34" s="20"/>
      <c r="V34" s="16"/>
      <c r="W34" s="21"/>
    </row>
    <row r="35" spans="1:23" ht="23.1" customHeight="1" x14ac:dyDescent="0.6">
      <c r="A35" s="161"/>
      <c r="B35" s="161"/>
      <c r="C35" s="161"/>
      <c r="D35" s="176"/>
      <c r="E35" s="161"/>
      <c r="F35" s="161"/>
      <c r="G35" s="161"/>
      <c r="H35" s="15"/>
      <c r="I35" s="20"/>
      <c r="J35" s="20"/>
      <c r="K35" s="15"/>
      <c r="L35" s="15"/>
      <c r="M35" s="16"/>
      <c r="N35" s="16"/>
      <c r="O35" s="20"/>
      <c r="P35" s="16"/>
      <c r="Q35" s="20"/>
      <c r="R35" s="16"/>
      <c r="S35" s="20"/>
      <c r="T35" s="16"/>
      <c r="U35" s="20"/>
      <c r="V35" s="16"/>
      <c r="W35" s="21"/>
    </row>
    <row r="36" spans="1:23" ht="24.75" customHeight="1" x14ac:dyDescent="0.6">
      <c r="A36" s="161"/>
      <c r="B36" s="161"/>
      <c r="C36" s="161"/>
      <c r="D36" s="176"/>
      <c r="E36" s="161"/>
      <c r="F36" s="161"/>
      <c r="G36" s="161"/>
      <c r="H36" s="15"/>
      <c r="I36" s="20"/>
      <c r="J36" s="20"/>
      <c r="K36" s="15"/>
      <c r="L36" s="15"/>
      <c r="M36" s="16"/>
      <c r="N36" s="16"/>
      <c r="O36" s="20"/>
      <c r="P36" s="16"/>
      <c r="Q36" s="20"/>
      <c r="R36" s="16"/>
      <c r="S36" s="20"/>
      <c r="T36" s="16"/>
      <c r="U36" s="20"/>
      <c r="V36" s="16"/>
      <c r="W36" s="21"/>
    </row>
    <row r="37" spans="1:23" ht="23.1" customHeight="1" x14ac:dyDescent="0.6">
      <c r="W37" s="138"/>
    </row>
    <row r="38" spans="1:23" ht="23.1" customHeight="1" x14ac:dyDescent="0.6"/>
    <row r="39" spans="1:23" ht="23.1" customHeight="1" x14ac:dyDescent="0.6"/>
  </sheetData>
  <mergeCells count="10">
    <mergeCell ref="A28:G28"/>
    <mergeCell ref="A4:E4"/>
    <mergeCell ref="I8:M8"/>
    <mergeCell ref="A2:F2"/>
    <mergeCell ref="O8:U8"/>
    <mergeCell ref="C12:E12"/>
    <mergeCell ref="Q9:Q13"/>
    <mergeCell ref="A5:F5"/>
    <mergeCell ref="I11:K11"/>
    <mergeCell ref="A3:G3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9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" x14ac:dyDescent="0.6"/>
  <cols>
    <col min="1" max="1" width="58.25" style="1" customWidth="1"/>
    <col min="2" max="2" width="11.75" style="200" customWidth="1"/>
    <col min="3" max="3" width="1.75" style="3" customWidth="1"/>
    <col min="4" max="4" width="11.75" style="1" customWidth="1"/>
    <col min="5" max="5" width="1.75" style="3" customWidth="1"/>
    <col min="6" max="6" width="11.75" style="200" customWidth="1"/>
    <col min="7" max="7" width="1" style="3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19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3" x14ac:dyDescent="0.6">
      <c r="A1" s="1" t="s">
        <v>247</v>
      </c>
      <c r="B1" s="1"/>
      <c r="F1" s="1"/>
      <c r="H1" s="62" t="str">
        <f>'เบ็ดเสร็จ1 9M'!J1</f>
        <v>(ยังไม่ได้ตรวจสอบ แต่สอบทานแล้ว)</v>
      </c>
    </row>
    <row r="2" spans="1:13" x14ac:dyDescent="0.6">
      <c r="A2" s="296" t="s">
        <v>246</v>
      </c>
      <c r="B2" s="1"/>
      <c r="F2" s="1"/>
      <c r="H2" s="62">
        <f>'เบ็ดเสร็จ1 9M'!J2</f>
        <v>0</v>
      </c>
    </row>
    <row r="3" spans="1:13" x14ac:dyDescent="0.6">
      <c r="A3" s="347" t="s">
        <v>51</v>
      </c>
      <c r="B3" s="347"/>
      <c r="C3" s="22"/>
      <c r="D3" s="6"/>
      <c r="E3" s="22"/>
      <c r="F3" s="6"/>
      <c r="G3" s="22"/>
      <c r="H3" s="6"/>
    </row>
    <row r="4" spans="1:13" x14ac:dyDescent="0.6">
      <c r="A4" s="7" t="s">
        <v>6</v>
      </c>
      <c r="B4" s="7"/>
      <c r="C4" s="22"/>
      <c r="D4" s="6"/>
      <c r="E4" s="22"/>
      <c r="F4" s="6"/>
      <c r="G4" s="22"/>
      <c r="H4" s="6"/>
    </row>
    <row r="5" spans="1:13" x14ac:dyDescent="0.6">
      <c r="A5" s="354" t="str">
        <f>'เบ็ดเสร็จ1 9M'!A5:D5</f>
        <v>สำหรับงวดเก้าเดือนสิ้นสุดวันที่ 30 กันยายน 2564</v>
      </c>
      <c r="B5" s="354"/>
      <c r="C5" s="354"/>
      <c r="D5" s="354"/>
      <c r="E5" s="22"/>
      <c r="F5" s="6"/>
      <c r="G5" s="22"/>
      <c r="H5" s="6"/>
    </row>
    <row r="6" spans="1:13" s="3" customFormat="1" x14ac:dyDescent="0.6">
      <c r="H6" s="5" t="str">
        <f>งบแสดงการเปลี่ยนแปลง_งบรวม!AA7</f>
        <v>หน่วย : พันบาท</v>
      </c>
      <c r="J6" s="1"/>
      <c r="K6" s="16"/>
      <c r="M6" s="1"/>
    </row>
    <row r="7" spans="1:13" x14ac:dyDescent="0.6">
      <c r="A7" s="3"/>
      <c r="B7" s="348" t="s">
        <v>35</v>
      </c>
      <c r="C7" s="348"/>
      <c r="D7" s="348"/>
      <c r="E7" s="11"/>
      <c r="F7" s="348" t="s">
        <v>27</v>
      </c>
      <c r="G7" s="348"/>
      <c r="H7" s="348"/>
    </row>
    <row r="8" spans="1:13" x14ac:dyDescent="0.6">
      <c r="A8" s="3"/>
      <c r="B8" s="60">
        <f>'เบ็ดเสร็จ1 9M'!D8</f>
        <v>2564</v>
      </c>
      <c r="C8" s="61"/>
      <c r="D8" s="60">
        <f>'เบ็ดเสร็จ1 9M'!F8</f>
        <v>2563</v>
      </c>
      <c r="E8" s="61"/>
      <c r="F8" s="60">
        <f>'เบ็ดเสร็จ1 9M'!H8</f>
        <v>2564</v>
      </c>
      <c r="G8" s="61"/>
      <c r="H8" s="60">
        <f>'เบ็ดเสร็จ1 9M'!J8</f>
        <v>2563</v>
      </c>
    </row>
    <row r="9" spans="1:13" x14ac:dyDescent="0.6">
      <c r="A9" s="7" t="s">
        <v>7</v>
      </c>
      <c r="D9" s="5"/>
      <c r="H9" s="5"/>
    </row>
    <row r="10" spans="1:13" hidden="1" x14ac:dyDescent="0.6">
      <c r="A10" s="162" t="s">
        <v>136</v>
      </c>
      <c r="B10" s="208"/>
      <c r="C10" s="52"/>
      <c r="D10" s="51"/>
      <c r="E10" s="52"/>
      <c r="F10" s="208"/>
      <c r="G10" s="52"/>
      <c r="H10" s="51"/>
    </row>
    <row r="11" spans="1:13" hidden="1" x14ac:dyDescent="0.6">
      <c r="A11" s="38" t="s">
        <v>121</v>
      </c>
      <c r="B11" s="208"/>
      <c r="C11" s="52"/>
      <c r="D11" s="51"/>
      <c r="E11" s="52"/>
      <c r="F11" s="208"/>
      <c r="G11" s="52"/>
      <c r="H11" s="51"/>
    </row>
    <row r="12" spans="1:13" hidden="1" x14ac:dyDescent="0.6">
      <c r="A12" s="38" t="s">
        <v>123</v>
      </c>
      <c r="B12" s="220"/>
      <c r="C12" s="52"/>
      <c r="D12" s="116"/>
      <c r="E12" s="52"/>
      <c r="F12" s="232"/>
      <c r="G12" s="52"/>
      <c r="H12" s="150"/>
    </row>
    <row r="13" spans="1:13" x14ac:dyDescent="0.6">
      <c r="A13" s="197" t="s">
        <v>177</v>
      </c>
      <c r="B13" s="217">
        <f>'เบ็ดเสร็จ1 9M'!D42</f>
        <v>74023</v>
      </c>
      <c r="C13" s="52"/>
      <c r="D13" s="115">
        <f>'เบ็ดเสร็จ1 9M'!F42</f>
        <v>-68042</v>
      </c>
      <c r="E13" s="115"/>
      <c r="F13" s="217">
        <f>'เบ็ดเสร็จ1 9M'!H42</f>
        <v>82265</v>
      </c>
      <c r="G13" s="115"/>
      <c r="H13" s="115">
        <f>'เบ็ดเสร็จ1 9M'!J42</f>
        <v>-67754</v>
      </c>
    </row>
    <row r="14" spans="1:13" x14ac:dyDescent="0.6">
      <c r="A14" s="197" t="s">
        <v>92</v>
      </c>
      <c r="B14" s="208"/>
      <c r="C14" s="52"/>
      <c r="D14" s="51"/>
      <c r="E14" s="52"/>
      <c r="F14" s="208"/>
      <c r="G14" s="52"/>
      <c r="H14" s="51"/>
    </row>
    <row r="15" spans="1:13" x14ac:dyDescent="0.6">
      <c r="A15" s="38" t="s">
        <v>178</v>
      </c>
      <c r="B15" s="115">
        <f>'เบ็ดเสร็จ1 9M'!D41</f>
        <v>-3964</v>
      </c>
      <c r="C15" s="52"/>
      <c r="D15" s="51">
        <f>'เบ็ดเสร็จ1 9M'!F41</f>
        <v>23125</v>
      </c>
      <c r="E15" s="52"/>
      <c r="F15" s="115">
        <f>'เบ็ดเสร็จ1 9M'!H41</f>
        <v>-3964</v>
      </c>
      <c r="G15" s="52"/>
      <c r="H15" s="51">
        <f>'เบ็ดเสร็จ1 9M'!J41</f>
        <v>23125</v>
      </c>
    </row>
    <row r="16" spans="1:13" x14ac:dyDescent="0.6">
      <c r="A16" s="38" t="s">
        <v>106</v>
      </c>
      <c r="B16" s="206">
        <v>16654</v>
      </c>
      <c r="C16" s="52"/>
      <c r="D16" s="52">
        <v>17612</v>
      </c>
      <c r="E16" s="52"/>
      <c r="F16" s="206">
        <v>16654</v>
      </c>
      <c r="G16" s="52"/>
      <c r="H16" s="51">
        <v>16033</v>
      </c>
    </row>
    <row r="17" spans="1:14" x14ac:dyDescent="0.6">
      <c r="A17" s="38" t="s">
        <v>173</v>
      </c>
      <c r="B17" s="218">
        <f>1405-1124</f>
        <v>281</v>
      </c>
      <c r="C17" s="52"/>
      <c r="D17" s="25">
        <v>0</v>
      </c>
      <c r="E17" s="52"/>
      <c r="F17" s="218">
        <v>281</v>
      </c>
      <c r="G17" s="52"/>
      <c r="H17" s="51">
        <v>281</v>
      </c>
      <c r="K17" s="1"/>
    </row>
    <row r="18" spans="1:14" x14ac:dyDescent="0.6">
      <c r="A18" s="38" t="s">
        <v>200</v>
      </c>
      <c r="B18" s="218">
        <v>1611</v>
      </c>
      <c r="C18" s="52"/>
      <c r="D18" s="25">
        <v>0</v>
      </c>
      <c r="E18" s="52"/>
      <c r="F18" s="218">
        <v>1611</v>
      </c>
      <c r="G18" s="52"/>
      <c r="H18" s="51">
        <v>1611</v>
      </c>
      <c r="K18" s="1"/>
    </row>
    <row r="19" spans="1:14" x14ac:dyDescent="0.6">
      <c r="A19" s="38" t="s">
        <v>168</v>
      </c>
      <c r="B19" s="213">
        <v>0</v>
      </c>
      <c r="C19" s="52"/>
      <c r="D19" s="51">
        <v>53</v>
      </c>
      <c r="E19" s="25"/>
      <c r="F19" s="208">
        <v>0</v>
      </c>
      <c r="G19" s="25"/>
      <c r="H19" s="115">
        <v>17812</v>
      </c>
      <c r="J19" s="1" t="s">
        <v>106</v>
      </c>
      <c r="K19" s="52">
        <v>17996</v>
      </c>
      <c r="M19" s="1">
        <v>17279</v>
      </c>
    </row>
    <row r="20" spans="1:14" x14ac:dyDescent="0.6">
      <c r="A20" s="38" t="s">
        <v>201</v>
      </c>
      <c r="B20" s="208">
        <f>103773+23</f>
        <v>103796</v>
      </c>
      <c r="C20" s="52"/>
      <c r="D20" s="115">
        <v>-3341</v>
      </c>
      <c r="E20" s="52"/>
      <c r="F20" s="208">
        <v>103796</v>
      </c>
      <c r="G20" s="52"/>
      <c r="H20" s="115">
        <v>103796</v>
      </c>
      <c r="J20" s="1" t="s">
        <v>117</v>
      </c>
      <c r="K20" s="51">
        <v>128</v>
      </c>
      <c r="M20" s="1">
        <v>7233</v>
      </c>
    </row>
    <row r="21" spans="1:14" x14ac:dyDescent="0.6">
      <c r="A21" s="38" t="s">
        <v>202</v>
      </c>
      <c r="B21" s="217">
        <v>-1287</v>
      </c>
      <c r="C21" s="52"/>
      <c r="D21" s="115">
        <v>-590</v>
      </c>
      <c r="E21" s="52"/>
      <c r="F21" s="217">
        <v>-1287</v>
      </c>
      <c r="G21" s="52"/>
      <c r="H21" s="115">
        <v>-1273</v>
      </c>
      <c r="J21" s="1" t="s">
        <v>165</v>
      </c>
      <c r="K21" s="51">
        <v>-312</v>
      </c>
      <c r="M21" s="1">
        <v>-296</v>
      </c>
    </row>
    <row r="22" spans="1:14" x14ac:dyDescent="0.6">
      <c r="A22" s="38" t="s">
        <v>122</v>
      </c>
      <c r="B22" s="217">
        <v>-1</v>
      </c>
      <c r="C22" s="52"/>
      <c r="D22" s="115">
        <v>-404</v>
      </c>
      <c r="E22" s="52"/>
      <c r="F22" s="217">
        <v>-1</v>
      </c>
      <c r="G22" s="52"/>
      <c r="H22" s="115">
        <v>-1</v>
      </c>
      <c r="J22" s="1" t="s">
        <v>155</v>
      </c>
      <c r="K22" s="51">
        <v>-1031</v>
      </c>
      <c r="M22" s="1">
        <v>-1009</v>
      </c>
    </row>
    <row r="23" spans="1:14" x14ac:dyDescent="0.6">
      <c r="A23" s="38" t="s">
        <v>156</v>
      </c>
      <c r="B23" s="208">
        <v>0</v>
      </c>
      <c r="C23" s="52"/>
      <c r="D23" s="51">
        <v>57</v>
      </c>
      <c r="E23" s="52"/>
      <c r="F23" s="208">
        <v>0</v>
      </c>
      <c r="G23" s="52"/>
      <c r="H23" s="51">
        <v>0</v>
      </c>
      <c r="J23" s="1" t="s">
        <v>122</v>
      </c>
      <c r="K23" s="51">
        <v>-452</v>
      </c>
      <c r="M23" s="1">
        <v>-452</v>
      </c>
    </row>
    <row r="24" spans="1:14" x14ac:dyDescent="0.6">
      <c r="A24" s="38" t="s">
        <v>141</v>
      </c>
      <c r="B24" s="201">
        <v>36</v>
      </c>
      <c r="C24" s="52"/>
      <c r="D24" s="189">
        <v>-232</v>
      </c>
      <c r="E24" s="52"/>
      <c r="F24" s="201">
        <v>36</v>
      </c>
      <c r="G24" s="48"/>
      <c r="H24" s="189">
        <v>36</v>
      </c>
      <c r="J24" s="1" t="s">
        <v>141</v>
      </c>
      <c r="K24" s="173">
        <v>-257</v>
      </c>
      <c r="M24" s="1">
        <v>-197</v>
      </c>
    </row>
    <row r="25" spans="1:14" x14ac:dyDescent="0.6">
      <c r="A25" s="38" t="s">
        <v>58</v>
      </c>
      <c r="B25" s="204">
        <f>-'เบ็ดเสร็จ1 9M'!D24</f>
        <v>-34768</v>
      </c>
      <c r="C25" s="52"/>
      <c r="D25" s="42">
        <f>-'เบ็ดเสร็จ1 9M'!F24</f>
        <v>-38572</v>
      </c>
      <c r="E25" s="52"/>
      <c r="F25" s="204">
        <v>-8805</v>
      </c>
      <c r="G25" s="48"/>
      <c r="H25" s="42">
        <v>-8805</v>
      </c>
      <c r="J25" s="1" t="s">
        <v>58</v>
      </c>
      <c r="K25" s="52">
        <v>-10350</v>
      </c>
      <c r="M25" s="1">
        <v>-10350</v>
      </c>
    </row>
    <row r="26" spans="1:14" x14ac:dyDescent="0.6">
      <c r="A26" s="38" t="s">
        <v>45</v>
      </c>
      <c r="B26" s="206">
        <v>857</v>
      </c>
      <c r="C26" s="52"/>
      <c r="D26" s="24">
        <v>1221</v>
      </c>
      <c r="E26" s="52"/>
      <c r="F26" s="206">
        <v>857</v>
      </c>
      <c r="G26" s="48"/>
      <c r="H26" s="24">
        <v>857</v>
      </c>
      <c r="J26" s="1" t="s">
        <v>142</v>
      </c>
      <c r="K26" s="52">
        <v>1562</v>
      </c>
      <c r="M26" s="1">
        <v>1562</v>
      </c>
    </row>
    <row r="27" spans="1:14" x14ac:dyDescent="0.6">
      <c r="A27" s="38" t="s">
        <v>56</v>
      </c>
      <c r="B27" s="219">
        <v>-1212</v>
      </c>
      <c r="C27" s="52"/>
      <c r="D27" s="189">
        <v>-1256</v>
      </c>
      <c r="E27" s="52"/>
      <c r="F27" s="219">
        <v>-1212</v>
      </c>
      <c r="G27" s="48"/>
      <c r="H27" s="189">
        <v>-1169</v>
      </c>
      <c r="J27" s="1" t="s">
        <v>56</v>
      </c>
      <c r="K27" s="173">
        <v>-2972</v>
      </c>
      <c r="M27" s="1">
        <v>-2972</v>
      </c>
    </row>
    <row r="28" spans="1:14" x14ac:dyDescent="0.6">
      <c r="A28" s="38" t="s">
        <v>153</v>
      </c>
      <c r="B28" s="220">
        <v>12974</v>
      </c>
      <c r="C28" s="52"/>
      <c r="D28" s="116">
        <v>2055</v>
      </c>
      <c r="E28" s="52"/>
      <c r="F28" s="229">
        <v>12974</v>
      </c>
      <c r="G28" s="25"/>
      <c r="H28" s="136">
        <v>0</v>
      </c>
      <c r="J28" s="1" t="s">
        <v>153</v>
      </c>
      <c r="K28" s="116">
        <v>5788</v>
      </c>
      <c r="M28" s="1">
        <v>0</v>
      </c>
    </row>
    <row r="29" spans="1:14" x14ac:dyDescent="0.6">
      <c r="A29" s="70" t="s">
        <v>94</v>
      </c>
      <c r="B29" s="221">
        <f>SUM(B13:B28)</f>
        <v>169000</v>
      </c>
      <c r="C29" s="55"/>
      <c r="D29" s="238">
        <f>SUM(D13:D28)</f>
        <v>-68314</v>
      </c>
      <c r="E29" s="55"/>
      <c r="F29" s="221">
        <f>SUM(F13:F28)</f>
        <v>203205</v>
      </c>
      <c r="G29" s="55"/>
      <c r="H29" s="54">
        <f>SUM(H13:H28)</f>
        <v>84549</v>
      </c>
      <c r="K29" s="1"/>
    </row>
    <row r="30" spans="1:14" x14ac:dyDescent="0.6">
      <c r="A30" s="162" t="s">
        <v>93</v>
      </c>
      <c r="B30" s="208"/>
      <c r="C30" s="52"/>
      <c r="D30" s="51"/>
      <c r="E30" s="52"/>
      <c r="F30" s="208"/>
      <c r="G30" s="52"/>
      <c r="H30" s="51"/>
      <c r="K30" s="1"/>
    </row>
    <row r="31" spans="1:14" x14ac:dyDescent="0.6">
      <c r="A31" s="38" t="s">
        <v>212</v>
      </c>
      <c r="B31" s="222">
        <f>3983+580</f>
        <v>4563</v>
      </c>
      <c r="C31" s="52"/>
      <c r="D31" s="45">
        <v>2207</v>
      </c>
      <c r="E31" s="52"/>
      <c r="F31" s="222">
        <v>4563</v>
      </c>
      <c r="G31" s="52"/>
      <c r="H31" s="45">
        <v>7428</v>
      </c>
      <c r="K31" s="1"/>
    </row>
    <row r="32" spans="1:14" x14ac:dyDescent="0.6">
      <c r="A32" s="38" t="s">
        <v>26</v>
      </c>
      <c r="B32" s="204">
        <v>-10472</v>
      </c>
      <c r="C32" s="52"/>
      <c r="D32" s="56">
        <v>4857</v>
      </c>
      <c r="E32" s="52"/>
      <c r="F32" s="204">
        <v>-10472</v>
      </c>
      <c r="G32" s="52"/>
      <c r="H32" s="42">
        <v>-12300</v>
      </c>
      <c r="J32" s="1">
        <f>'งบดุล 1'!F16-'งบดุล 1'!D16</f>
        <v>-23085</v>
      </c>
      <c r="K32" s="19">
        <f>'งบดุล 1'!J16-'งบดุล 1'!H16</f>
        <v>-20429</v>
      </c>
      <c r="N32" s="45"/>
    </row>
    <row r="33" spans="1:14" x14ac:dyDescent="0.6">
      <c r="A33" s="38" t="s">
        <v>12</v>
      </c>
      <c r="B33" s="222">
        <v>295</v>
      </c>
      <c r="C33" s="52"/>
      <c r="D33" s="45">
        <v>255</v>
      </c>
      <c r="E33" s="52"/>
      <c r="F33" s="222">
        <v>295</v>
      </c>
      <c r="G33" s="48"/>
      <c r="H33" s="45">
        <v>285</v>
      </c>
      <c r="J33" s="1">
        <f>'งบดุล 1'!F18-'งบดุล 1'!D18</f>
        <v>-284</v>
      </c>
      <c r="K33" s="19">
        <f>'งบดุล 1'!J18-'งบดุล 1'!H18</f>
        <v>-285</v>
      </c>
      <c r="N33" s="56"/>
    </row>
    <row r="34" spans="1:14" x14ac:dyDescent="0.6">
      <c r="A34" s="38" t="s">
        <v>14</v>
      </c>
      <c r="B34" s="204">
        <f>-2467-580</f>
        <v>-3047</v>
      </c>
      <c r="C34" s="52"/>
      <c r="D34" s="42">
        <v>-5</v>
      </c>
      <c r="E34" s="52"/>
      <c r="F34" s="204">
        <v>-3047</v>
      </c>
      <c r="G34" s="48"/>
      <c r="H34" s="42">
        <v>-3047</v>
      </c>
      <c r="J34" s="1">
        <f>'งบดุล 1'!F31-'งบดุล 1'!D31</f>
        <v>7733</v>
      </c>
      <c r="K34" s="19">
        <f>'งบดุล 1'!J31-'งบดุล 1'!H31</f>
        <v>7733</v>
      </c>
      <c r="N34" s="45"/>
    </row>
    <row r="35" spans="1:14" x14ac:dyDescent="0.6">
      <c r="A35" s="162" t="s">
        <v>98</v>
      </c>
      <c r="B35" s="222"/>
      <c r="C35" s="52"/>
      <c r="D35" s="42"/>
      <c r="E35" s="52"/>
      <c r="F35" s="222"/>
      <c r="G35" s="52"/>
      <c r="H35" s="45"/>
      <c r="N35" s="45"/>
    </row>
    <row r="36" spans="1:14" x14ac:dyDescent="0.6">
      <c r="A36" s="38" t="s">
        <v>211</v>
      </c>
      <c r="B36" s="204">
        <v>-12885</v>
      </c>
      <c r="C36" s="52"/>
      <c r="D36" s="42">
        <v>-11394</v>
      </c>
      <c r="E36" s="52"/>
      <c r="F36" s="204">
        <v>-12885</v>
      </c>
      <c r="G36" s="52"/>
      <c r="H36" s="42">
        <v>-12680</v>
      </c>
      <c r="N36" s="45"/>
    </row>
    <row r="37" spans="1:14" x14ac:dyDescent="0.6">
      <c r="A37" s="38" t="s">
        <v>18</v>
      </c>
      <c r="B37" s="204">
        <v>-527</v>
      </c>
      <c r="C37" s="52"/>
      <c r="D37" s="46">
        <v>1734</v>
      </c>
      <c r="E37" s="52"/>
      <c r="F37" s="204">
        <v>-527</v>
      </c>
      <c r="G37" s="52"/>
      <c r="H37" s="42">
        <v>-508</v>
      </c>
      <c r="J37" s="1">
        <f>'งบดุล 2'!D17-'งบดุล 2'!F17</f>
        <v>0</v>
      </c>
      <c r="K37" s="19">
        <f>'งบดุล 2'!H17-'งบดุล 2'!J17</f>
        <v>0</v>
      </c>
      <c r="N37" s="45"/>
    </row>
    <row r="38" spans="1:14" x14ac:dyDescent="0.6">
      <c r="A38" s="38" t="s">
        <v>197</v>
      </c>
      <c r="B38" s="223">
        <v>1637</v>
      </c>
      <c r="C38" s="52"/>
      <c r="D38" s="69">
        <v>1302</v>
      </c>
      <c r="E38" s="52"/>
      <c r="F38" s="223">
        <v>1637</v>
      </c>
      <c r="G38" s="52"/>
      <c r="H38" s="69">
        <v>1610</v>
      </c>
      <c r="J38" s="1">
        <f>'งบดุล 2'!D24-'งบดุล 2'!F24</f>
        <v>5603</v>
      </c>
      <c r="K38" s="19">
        <f>'งบดุล 2'!H24-'งบดุล 2'!J24</f>
        <v>5386</v>
      </c>
      <c r="N38" s="46"/>
    </row>
    <row r="39" spans="1:14" x14ac:dyDescent="0.6">
      <c r="A39" s="38" t="s">
        <v>31</v>
      </c>
      <c r="B39" s="224">
        <v>0</v>
      </c>
      <c r="C39" s="52"/>
      <c r="D39" s="191">
        <v>-3039</v>
      </c>
      <c r="E39" s="52"/>
      <c r="F39" s="224">
        <v>0</v>
      </c>
      <c r="G39" s="52"/>
      <c r="H39" s="150">
        <v>0</v>
      </c>
      <c r="J39" s="1">
        <f>'งบดุล 2'!D25-'งบดุล 2'!F25</f>
        <v>0</v>
      </c>
      <c r="K39" s="19">
        <f>'งบดุล 2'!H25-'งบดุล 2'!J25</f>
        <v>0</v>
      </c>
      <c r="N39" s="69"/>
    </row>
    <row r="40" spans="1:14" x14ac:dyDescent="0.6">
      <c r="A40" s="7" t="s">
        <v>96</v>
      </c>
      <c r="B40" s="211">
        <f>SUM(B29:B39)</f>
        <v>148564</v>
      </c>
      <c r="C40" s="55"/>
      <c r="D40" s="238">
        <f>SUM(D29:D39)</f>
        <v>-72397</v>
      </c>
      <c r="E40" s="55"/>
      <c r="F40" s="211">
        <f>SUM(F29:F39)</f>
        <v>182769</v>
      </c>
      <c r="G40" s="55"/>
      <c r="H40" s="55">
        <f>SUM(H29:H39)</f>
        <v>65337</v>
      </c>
      <c r="N40" s="158"/>
    </row>
    <row r="41" spans="1:14" x14ac:dyDescent="0.6">
      <c r="A41" s="162" t="s">
        <v>214</v>
      </c>
      <c r="B41" s="214">
        <v>0</v>
      </c>
      <c r="C41" s="55"/>
      <c r="D41" s="42">
        <v>-1</v>
      </c>
      <c r="E41" s="55"/>
      <c r="F41" s="214">
        <v>0</v>
      </c>
      <c r="G41" s="42"/>
      <c r="H41" s="25">
        <v>0</v>
      </c>
    </row>
    <row r="42" spans="1:14" x14ac:dyDescent="0.6">
      <c r="A42" s="162" t="s">
        <v>213</v>
      </c>
      <c r="B42" s="204">
        <v>-306</v>
      </c>
      <c r="C42" s="52"/>
      <c r="D42" s="42">
        <v>-244</v>
      </c>
      <c r="E42" s="52"/>
      <c r="F42" s="204">
        <v>-306</v>
      </c>
      <c r="G42" s="42"/>
      <c r="H42" s="42">
        <v>-290</v>
      </c>
      <c r="J42" s="1">
        <f>B42-F42</f>
        <v>0</v>
      </c>
    </row>
    <row r="43" spans="1:14" x14ac:dyDescent="0.6">
      <c r="A43" s="7" t="s">
        <v>97</v>
      </c>
      <c r="B43" s="225">
        <f>SUM(B40:B42)</f>
        <v>148258</v>
      </c>
      <c r="C43" s="55"/>
      <c r="D43" s="193">
        <f>SUM(D40:D42)</f>
        <v>-72642</v>
      </c>
      <c r="E43" s="55"/>
      <c r="F43" s="225">
        <f>SUM(F40:F42)</f>
        <v>182463</v>
      </c>
      <c r="G43" s="55"/>
      <c r="H43" s="57">
        <f>SUM(H40:H42)</f>
        <v>65047</v>
      </c>
      <c r="I43" s="2"/>
      <c r="K43" s="19">
        <v>43851</v>
      </c>
    </row>
    <row r="44" spans="1:14" ht="17.399999999999999" customHeight="1" x14ac:dyDescent="0.6">
      <c r="A44" s="7"/>
      <c r="B44" s="55"/>
      <c r="C44" s="55"/>
      <c r="D44" s="55"/>
      <c r="E44" s="55"/>
      <c r="F44" s="55"/>
      <c r="G44" s="55"/>
      <c r="H44" s="55"/>
      <c r="I44" s="2"/>
      <c r="K44" s="19">
        <f>K43-F43</f>
        <v>-138612</v>
      </c>
    </row>
    <row r="45" spans="1:14" ht="9" customHeight="1" x14ac:dyDescent="0.6">
      <c r="A45" s="7"/>
      <c r="B45" s="55"/>
      <c r="C45" s="55"/>
      <c r="D45" s="55"/>
      <c r="E45" s="55"/>
      <c r="F45" s="55"/>
      <c r="G45" s="55"/>
      <c r="H45" s="55"/>
      <c r="I45" s="2"/>
    </row>
    <row r="46" spans="1:14" x14ac:dyDescent="0.6">
      <c r="A46" s="349" t="s">
        <v>112</v>
      </c>
      <c r="B46" s="349"/>
      <c r="C46" s="349"/>
      <c r="D46" s="349"/>
      <c r="E46" s="349"/>
      <c r="F46" s="349"/>
      <c r="H46" s="42"/>
    </row>
    <row r="47" spans="1:14" x14ac:dyDescent="0.6">
      <c r="B47" s="231"/>
      <c r="C47" s="135"/>
      <c r="D47" s="42"/>
      <c r="E47" s="42"/>
      <c r="F47" s="233"/>
      <c r="G47" s="131"/>
      <c r="H47" s="42"/>
    </row>
    <row r="48" spans="1:14" x14ac:dyDescent="0.6">
      <c r="B48" s="231"/>
      <c r="C48" s="135"/>
      <c r="D48" s="42"/>
      <c r="E48" s="42"/>
      <c r="F48" s="233"/>
      <c r="G48" s="131"/>
      <c r="H48" s="42"/>
    </row>
    <row r="49" spans="2:8" x14ac:dyDescent="0.6">
      <c r="B49" s="231"/>
      <c r="C49" s="135"/>
      <c r="D49" s="42"/>
      <c r="E49" s="42"/>
      <c r="F49" s="234"/>
      <c r="G49" s="132"/>
      <c r="H49" s="42"/>
    </row>
    <row r="50" spans="2:8" x14ac:dyDescent="0.6">
      <c r="B50" s="231"/>
      <c r="C50" s="135"/>
      <c r="D50" s="42"/>
      <c r="E50" s="42"/>
      <c r="F50" s="234"/>
      <c r="G50" s="132"/>
      <c r="H50" s="42"/>
    </row>
    <row r="51" spans="2:8" x14ac:dyDescent="0.6">
      <c r="B51" s="231"/>
      <c r="C51" s="135"/>
      <c r="D51" s="42"/>
      <c r="E51" s="42"/>
      <c r="F51" s="235"/>
      <c r="H51" s="42"/>
    </row>
    <row r="52" spans="2:8" x14ac:dyDescent="0.6">
      <c r="F52" s="235"/>
    </row>
    <row r="53" spans="2:8" x14ac:dyDescent="0.6">
      <c r="F53" s="235"/>
    </row>
    <row r="54" spans="2:8" x14ac:dyDescent="0.6">
      <c r="F54" s="235"/>
    </row>
    <row r="55" spans="2:8" x14ac:dyDescent="0.6">
      <c r="F55" s="235"/>
    </row>
    <row r="56" spans="2:8" x14ac:dyDescent="0.6">
      <c r="F56" s="235"/>
    </row>
    <row r="57" spans="2:8" x14ac:dyDescent="0.6">
      <c r="F57" s="235"/>
    </row>
    <row r="58" spans="2:8" x14ac:dyDescent="0.6">
      <c r="F58" s="235"/>
    </row>
    <row r="59" spans="2:8" x14ac:dyDescent="0.6">
      <c r="F59" s="235"/>
    </row>
    <row r="60" spans="2:8" x14ac:dyDescent="0.6">
      <c r="F60" s="235"/>
    </row>
    <row r="61" spans="2:8" x14ac:dyDescent="0.6">
      <c r="F61" s="235"/>
    </row>
    <row r="62" spans="2:8" x14ac:dyDescent="0.6">
      <c r="F62" s="235"/>
    </row>
    <row r="63" spans="2:8" x14ac:dyDescent="0.6">
      <c r="F63" s="235"/>
    </row>
    <row r="64" spans="2:8" x14ac:dyDescent="0.6">
      <c r="F64" s="235"/>
    </row>
    <row r="65" spans="6:6" x14ac:dyDescent="0.6">
      <c r="F65" s="235"/>
    </row>
    <row r="66" spans="6:6" x14ac:dyDescent="0.6">
      <c r="F66" s="235"/>
    </row>
    <row r="67" spans="6:6" x14ac:dyDescent="0.6">
      <c r="F67" s="235"/>
    </row>
    <row r="68" spans="6:6" x14ac:dyDescent="0.6">
      <c r="F68" s="235"/>
    </row>
    <row r="69" spans="6:6" x14ac:dyDescent="0.6">
      <c r="F69" s="235"/>
    </row>
    <row r="70" spans="6:6" x14ac:dyDescent="0.6">
      <c r="F70" s="235"/>
    </row>
    <row r="71" spans="6:6" x14ac:dyDescent="0.6">
      <c r="F71" s="235"/>
    </row>
    <row r="72" spans="6:6" x14ac:dyDescent="0.6">
      <c r="F72" s="235"/>
    </row>
    <row r="73" spans="6:6" x14ac:dyDescent="0.6">
      <c r="F73" s="235"/>
    </row>
    <row r="74" spans="6:6" x14ac:dyDescent="0.6">
      <c r="F74" s="235"/>
    </row>
    <row r="75" spans="6:6" x14ac:dyDescent="0.6">
      <c r="F75" s="235"/>
    </row>
    <row r="76" spans="6:6" x14ac:dyDescent="0.6">
      <c r="F76" s="235"/>
    </row>
    <row r="77" spans="6:6" x14ac:dyDescent="0.6">
      <c r="F77" s="235"/>
    </row>
    <row r="78" spans="6:6" x14ac:dyDescent="0.6">
      <c r="F78" s="235"/>
    </row>
    <row r="79" spans="6:6" x14ac:dyDescent="0.6">
      <c r="F79" s="235"/>
    </row>
    <row r="80" spans="6:6" x14ac:dyDescent="0.6">
      <c r="F80" s="235"/>
    </row>
    <row r="81" spans="6:6" x14ac:dyDescent="0.6">
      <c r="F81" s="235"/>
    </row>
    <row r="82" spans="6:6" x14ac:dyDescent="0.6">
      <c r="F82" s="235"/>
    </row>
    <row r="83" spans="6:6" x14ac:dyDescent="0.6">
      <c r="F83" s="235"/>
    </row>
    <row r="84" spans="6:6" x14ac:dyDescent="0.6">
      <c r="F84" s="235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 x14ac:dyDescent="0.6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 x14ac:dyDescent="0.6">
      <c r="A1" s="1" t="s">
        <v>247</v>
      </c>
      <c r="H1" s="62" t="str">
        <f>'งบกระแสเงินสด 1'!H1</f>
        <v>(ยังไม่ได้ตรวจสอบ แต่สอบทานแล้ว)</v>
      </c>
    </row>
    <row r="2" spans="1:11" x14ac:dyDescent="0.6">
      <c r="A2" s="296" t="s">
        <v>246</v>
      </c>
      <c r="H2" s="62"/>
    </row>
    <row r="3" spans="1:11" x14ac:dyDescent="0.6">
      <c r="A3" s="347" t="s">
        <v>51</v>
      </c>
      <c r="B3" s="347"/>
      <c r="C3" s="6"/>
      <c r="D3" s="6"/>
      <c r="E3" s="6"/>
      <c r="F3" s="6"/>
      <c r="G3" s="6"/>
      <c r="H3" s="6"/>
      <c r="J3" s="63"/>
      <c r="K3" s="63"/>
    </row>
    <row r="4" spans="1:11" x14ac:dyDescent="0.6">
      <c r="A4" s="7" t="s">
        <v>69</v>
      </c>
      <c r="B4" s="7"/>
      <c r="C4" s="6"/>
      <c r="D4" s="6"/>
      <c r="E4" s="6"/>
      <c r="F4" s="6"/>
      <c r="G4" s="6"/>
      <c r="H4" s="6"/>
      <c r="J4" s="63"/>
      <c r="K4" s="63"/>
    </row>
    <row r="5" spans="1:11" x14ac:dyDescent="0.6">
      <c r="A5" s="354" t="str">
        <f>'งบกระแสเงินสด 1'!A5:D5</f>
        <v>สำหรับงวดเก้าเดือนสิ้นสุดวันที่ 30 กันยายน 2564</v>
      </c>
      <c r="B5" s="354"/>
      <c r="C5" s="6"/>
      <c r="D5" s="6"/>
      <c r="E5" s="6"/>
      <c r="F5" s="6"/>
      <c r="G5" s="6"/>
      <c r="H5" s="6"/>
      <c r="J5" s="63"/>
      <c r="K5" s="63"/>
    </row>
    <row r="6" spans="1:11" x14ac:dyDescent="0.6">
      <c r="A6" s="3"/>
      <c r="B6" s="3"/>
      <c r="C6" s="3"/>
      <c r="D6" s="3"/>
      <c r="E6" s="3"/>
      <c r="F6" s="3"/>
      <c r="G6" s="3"/>
      <c r="H6" s="5" t="str">
        <f>'งบกระแสเงินสด 1'!H6</f>
        <v>หน่วย : พันบาท</v>
      </c>
      <c r="J6" s="63"/>
      <c r="K6" s="63"/>
    </row>
    <row r="7" spans="1:11" x14ac:dyDescent="0.6">
      <c r="A7" s="3"/>
      <c r="B7" s="348" t="s">
        <v>35</v>
      </c>
      <c r="C7" s="348"/>
      <c r="D7" s="348"/>
      <c r="E7" s="11"/>
      <c r="F7" s="348" t="s">
        <v>27</v>
      </c>
      <c r="G7" s="348"/>
      <c r="H7" s="348"/>
      <c r="J7" s="63"/>
      <c r="K7" s="63"/>
    </row>
    <row r="8" spans="1:11" x14ac:dyDescent="0.6">
      <c r="A8" s="3"/>
      <c r="B8" s="60">
        <f>'งบกระแสเงินสด 1'!B8</f>
        <v>2564</v>
      </c>
      <c r="C8" s="61"/>
      <c r="D8" s="60">
        <f>'งบกระแสเงินสด 1'!D8</f>
        <v>2563</v>
      </c>
      <c r="E8" s="61"/>
      <c r="F8" s="60">
        <f>'งบกระแสเงินสด 1'!F8</f>
        <v>2564</v>
      </c>
      <c r="G8" s="61"/>
      <c r="H8" s="60">
        <f>'งบกระแสเงินสด 1'!H8</f>
        <v>2563</v>
      </c>
      <c r="J8" s="63"/>
      <c r="K8" s="63"/>
    </row>
    <row r="9" spans="1:11" x14ac:dyDescent="0.6">
      <c r="A9" s="151" t="s">
        <v>8</v>
      </c>
      <c r="D9" s="5"/>
      <c r="E9" s="3"/>
      <c r="G9" s="3"/>
      <c r="H9" s="5"/>
    </row>
    <row r="10" spans="1:11" x14ac:dyDescent="0.6">
      <c r="A10" s="240" t="s">
        <v>217</v>
      </c>
      <c r="D10" s="5"/>
      <c r="E10" s="3"/>
      <c r="G10" s="3"/>
      <c r="H10" s="5"/>
    </row>
    <row r="11" spans="1:11" x14ac:dyDescent="0.6">
      <c r="A11" s="241" t="s">
        <v>218</v>
      </c>
      <c r="D11" s="5"/>
      <c r="E11" s="3"/>
      <c r="G11" s="3"/>
      <c r="H11" s="5"/>
    </row>
    <row r="12" spans="1:11" x14ac:dyDescent="0.6">
      <c r="A12" s="143" t="s">
        <v>219</v>
      </c>
      <c r="D12" s="5"/>
      <c r="E12" s="3"/>
      <c r="G12" s="3"/>
      <c r="H12" s="5"/>
    </row>
    <row r="13" spans="1:11" x14ac:dyDescent="0.6">
      <c r="A13" s="241" t="s">
        <v>220</v>
      </c>
      <c r="D13" s="5"/>
      <c r="E13" s="3"/>
      <c r="G13" s="3"/>
      <c r="H13" s="5"/>
    </row>
    <row r="14" spans="1:11" x14ac:dyDescent="0.6">
      <c r="A14" s="143" t="s">
        <v>219</v>
      </c>
      <c r="D14" s="5"/>
      <c r="E14" s="3"/>
      <c r="G14" s="3"/>
      <c r="H14" s="5"/>
    </row>
    <row r="15" spans="1:11" x14ac:dyDescent="0.6">
      <c r="A15" s="241" t="s">
        <v>218</v>
      </c>
      <c r="D15" s="5"/>
      <c r="E15" s="3"/>
      <c r="G15" s="3"/>
      <c r="H15" s="5"/>
    </row>
    <row r="16" spans="1:11" x14ac:dyDescent="0.6">
      <c r="A16" s="143" t="s">
        <v>221</v>
      </c>
      <c r="D16" s="5"/>
      <c r="E16" s="3"/>
      <c r="G16" s="3"/>
      <c r="H16" s="5"/>
    </row>
    <row r="17" spans="1:8" x14ac:dyDescent="0.6">
      <c r="A17" s="241" t="s">
        <v>220</v>
      </c>
      <c r="D17" s="5"/>
      <c r="E17" s="3"/>
      <c r="G17" s="3"/>
      <c r="H17" s="5"/>
    </row>
    <row r="18" spans="1:8" x14ac:dyDescent="0.6">
      <c r="A18" s="143" t="s">
        <v>221</v>
      </c>
      <c r="D18" s="5"/>
      <c r="E18" s="3"/>
      <c r="G18" s="3"/>
      <c r="H18" s="5"/>
    </row>
    <row r="19" spans="1:8" x14ac:dyDescent="0.6">
      <c r="A19" s="240" t="s">
        <v>169</v>
      </c>
      <c r="D19" s="5"/>
      <c r="E19" s="3"/>
      <c r="G19" s="3"/>
      <c r="H19" s="5"/>
    </row>
    <row r="20" spans="1:8" x14ac:dyDescent="0.6">
      <c r="A20" s="241" t="s">
        <v>222</v>
      </c>
      <c r="D20" s="5"/>
      <c r="E20" s="3"/>
      <c r="G20" s="3"/>
      <c r="H20" s="5"/>
    </row>
    <row r="21" spans="1:8" x14ac:dyDescent="0.6">
      <c r="A21" s="240" t="s">
        <v>223</v>
      </c>
      <c r="D21" s="5"/>
      <c r="E21" s="3"/>
      <c r="G21" s="3"/>
      <c r="H21" s="5"/>
    </row>
    <row r="22" spans="1:8" x14ac:dyDescent="0.6">
      <c r="A22" s="242" t="s">
        <v>224</v>
      </c>
      <c r="D22" s="5"/>
      <c r="E22" s="3"/>
      <c r="G22" s="3"/>
      <c r="H22" s="5"/>
    </row>
    <row r="23" spans="1:8" x14ac:dyDescent="0.6">
      <c r="A23" s="143" t="s">
        <v>225</v>
      </c>
      <c r="D23" s="5"/>
      <c r="E23" s="3"/>
      <c r="G23" s="3"/>
      <c r="H23" s="5"/>
    </row>
    <row r="24" spans="1:8" x14ac:dyDescent="0.6">
      <c r="A24" s="242" t="s">
        <v>226</v>
      </c>
      <c r="D24" s="5"/>
      <c r="E24" s="3"/>
      <c r="G24" s="3"/>
      <c r="H24" s="5"/>
    </row>
    <row r="25" spans="1:8" x14ac:dyDescent="0.6">
      <c r="A25" s="143" t="s">
        <v>227</v>
      </c>
      <c r="D25" s="5"/>
      <c r="E25" s="3"/>
      <c r="G25" s="3"/>
      <c r="H25" s="5"/>
    </row>
    <row r="26" spans="1:8" x14ac:dyDescent="0.6">
      <c r="A26" s="242" t="s">
        <v>226</v>
      </c>
      <c r="D26" s="5"/>
      <c r="E26" s="3"/>
      <c r="G26" s="3"/>
      <c r="H26" s="5"/>
    </row>
    <row r="27" spans="1:8" x14ac:dyDescent="0.6">
      <c r="A27" s="143" t="s">
        <v>228</v>
      </c>
      <c r="D27" s="5"/>
      <c r="E27" s="3"/>
      <c r="G27" s="3"/>
      <c r="H27" s="5"/>
    </row>
    <row r="28" spans="1:8" x14ac:dyDescent="0.6">
      <c r="A28" s="241" t="s">
        <v>229</v>
      </c>
      <c r="D28" s="5"/>
      <c r="E28" s="3"/>
      <c r="G28" s="3"/>
      <c r="H28" s="5"/>
    </row>
    <row r="29" spans="1:8" x14ac:dyDescent="0.6">
      <c r="A29" s="143" t="s">
        <v>228</v>
      </c>
      <c r="D29" s="5"/>
      <c r="E29" s="3"/>
      <c r="G29" s="3"/>
      <c r="H29" s="5"/>
    </row>
    <row r="30" spans="1:8" x14ac:dyDescent="0.6">
      <c r="A30" s="242" t="s">
        <v>230</v>
      </c>
      <c r="D30" s="5"/>
      <c r="E30" s="3"/>
      <c r="G30" s="3"/>
      <c r="H30" s="5"/>
    </row>
    <row r="31" spans="1:8" x14ac:dyDescent="0.6">
      <c r="A31" s="143" t="s">
        <v>225</v>
      </c>
      <c r="D31" s="5"/>
      <c r="E31" s="3"/>
      <c r="G31" s="3"/>
      <c r="H31" s="5"/>
    </row>
    <row r="32" spans="1:8" x14ac:dyDescent="0.6">
      <c r="A32" s="241" t="s">
        <v>231</v>
      </c>
      <c r="D32" s="5"/>
      <c r="E32" s="3"/>
      <c r="G32" s="3"/>
      <c r="H32" s="5"/>
    </row>
    <row r="33" spans="1:8" x14ac:dyDescent="0.6">
      <c r="A33" s="143" t="s">
        <v>232</v>
      </c>
      <c r="D33" s="5"/>
      <c r="E33" s="3"/>
      <c r="G33" s="3"/>
      <c r="H33" s="5"/>
    </row>
    <row r="34" spans="1:8" x14ac:dyDescent="0.6">
      <c r="A34" s="241" t="s">
        <v>220</v>
      </c>
      <c r="D34" s="5"/>
      <c r="E34" s="3"/>
      <c r="G34" s="3"/>
      <c r="H34" s="5"/>
    </row>
    <row r="35" spans="1:8" x14ac:dyDescent="0.6">
      <c r="A35" s="143" t="s">
        <v>232</v>
      </c>
      <c r="D35" s="5"/>
      <c r="E35" s="3"/>
      <c r="G35" s="3"/>
      <c r="H35" s="5"/>
    </row>
    <row r="36" spans="1:8" x14ac:dyDescent="0.6">
      <c r="A36" s="241" t="s">
        <v>233</v>
      </c>
      <c r="D36" s="5"/>
      <c r="E36" s="3"/>
      <c r="G36" s="3"/>
      <c r="H36" s="5"/>
    </row>
    <row r="37" spans="1:8" x14ac:dyDescent="0.6">
      <c r="A37" s="143" t="s">
        <v>228</v>
      </c>
      <c r="D37" s="5"/>
      <c r="E37" s="3"/>
      <c r="G37" s="3"/>
      <c r="H37" s="5"/>
    </row>
    <row r="38" spans="1:8" x14ac:dyDescent="0.6">
      <c r="A38" s="241" t="s">
        <v>233</v>
      </c>
      <c r="D38" s="5"/>
      <c r="E38" s="3"/>
      <c r="G38" s="3"/>
      <c r="H38" s="5"/>
    </row>
    <row r="39" spans="1:8" x14ac:dyDescent="0.6">
      <c r="A39" s="143" t="s">
        <v>225</v>
      </c>
      <c r="D39" s="5"/>
      <c r="E39" s="3"/>
      <c r="G39" s="3"/>
      <c r="H39" s="5"/>
    </row>
    <row r="40" spans="1:8" x14ac:dyDescent="0.6">
      <c r="A40" s="243" t="s">
        <v>234</v>
      </c>
      <c r="D40" s="5"/>
      <c r="E40" s="3"/>
      <c r="G40" s="3"/>
      <c r="H40" s="5"/>
    </row>
    <row r="41" spans="1:8" s="53" customFormat="1" x14ac:dyDescent="0.6">
      <c r="A41" s="152" t="s">
        <v>207</v>
      </c>
      <c r="B41" s="204">
        <v>-28420</v>
      </c>
      <c r="C41" s="204"/>
      <c r="D41" s="204">
        <v>-8930</v>
      </c>
      <c r="E41" s="42"/>
      <c r="F41" s="42">
        <v>-28420</v>
      </c>
      <c r="G41" s="42"/>
      <c r="H41" s="204">
        <v>-8930</v>
      </c>
    </row>
    <row r="42" spans="1:8" s="53" customFormat="1" x14ac:dyDescent="0.6">
      <c r="A42" s="152" t="s">
        <v>169</v>
      </c>
      <c r="B42" s="209">
        <v>0</v>
      </c>
      <c r="C42" s="206"/>
      <c r="D42" s="209">
        <v>258</v>
      </c>
      <c r="E42" s="52"/>
      <c r="F42" s="159">
        <v>0</v>
      </c>
      <c r="G42" s="52"/>
      <c r="H42" s="209">
        <v>258</v>
      </c>
    </row>
    <row r="43" spans="1:8" s="53" customFormat="1" x14ac:dyDescent="0.6">
      <c r="A43" s="152" t="s">
        <v>174</v>
      </c>
      <c r="B43" s="209">
        <v>6123</v>
      </c>
      <c r="C43" s="206"/>
      <c r="D43" s="209">
        <v>0</v>
      </c>
      <c r="E43" s="52"/>
      <c r="F43" s="159">
        <v>6123</v>
      </c>
      <c r="G43" s="52"/>
      <c r="H43" s="207">
        <v>0</v>
      </c>
    </row>
    <row r="44" spans="1:8" s="53" customFormat="1" x14ac:dyDescent="0.6">
      <c r="A44" s="152" t="s">
        <v>203</v>
      </c>
      <c r="B44" s="209">
        <v>255</v>
      </c>
      <c r="C44" s="206"/>
      <c r="D44" s="209">
        <v>240</v>
      </c>
      <c r="E44" s="52"/>
      <c r="F44" s="159">
        <v>255</v>
      </c>
      <c r="G44" s="52"/>
      <c r="H44" s="209">
        <v>240</v>
      </c>
    </row>
    <row r="45" spans="1:8" s="53" customFormat="1" x14ac:dyDescent="0.6">
      <c r="A45" s="152" t="s">
        <v>99</v>
      </c>
      <c r="B45" s="205">
        <v>1193</v>
      </c>
      <c r="C45" s="208"/>
      <c r="D45" s="205">
        <v>814</v>
      </c>
      <c r="E45" s="51"/>
      <c r="F45" s="63">
        <v>1193</v>
      </c>
      <c r="G45" s="51"/>
      <c r="H45" s="205">
        <v>814</v>
      </c>
    </row>
    <row r="46" spans="1:8" s="53" customFormat="1" x14ac:dyDescent="0.6">
      <c r="A46" s="152" t="s">
        <v>29</v>
      </c>
      <c r="B46" s="204">
        <f>-12656-113</f>
        <v>-12769</v>
      </c>
      <c r="C46" s="208"/>
      <c r="D46" s="204">
        <v>-4061</v>
      </c>
      <c r="E46" s="51"/>
      <c r="F46" s="42">
        <v>-12769</v>
      </c>
      <c r="G46" s="42"/>
      <c r="H46" s="204">
        <v>-4061</v>
      </c>
    </row>
    <row r="47" spans="1:8" s="53" customFormat="1" x14ac:dyDescent="0.6">
      <c r="A47" s="152" t="s">
        <v>61</v>
      </c>
      <c r="B47" s="204">
        <v>-16</v>
      </c>
      <c r="C47" s="206"/>
      <c r="D47" s="204">
        <v>-12</v>
      </c>
      <c r="E47" s="51"/>
      <c r="F47" s="42">
        <v>-16</v>
      </c>
      <c r="G47" s="42"/>
      <c r="H47" s="204">
        <v>-12</v>
      </c>
    </row>
    <row r="48" spans="1:8" s="53" customFormat="1" x14ac:dyDescent="0.6">
      <c r="A48" s="153" t="s">
        <v>157</v>
      </c>
      <c r="B48" s="209">
        <v>7</v>
      </c>
      <c r="C48" s="208"/>
      <c r="D48" s="209">
        <v>405</v>
      </c>
      <c r="E48" s="51"/>
      <c r="F48" s="159">
        <v>7</v>
      </c>
      <c r="G48" s="51"/>
      <c r="H48" s="209">
        <v>405</v>
      </c>
    </row>
    <row r="49" spans="1:15" s="53" customFormat="1" x14ac:dyDescent="0.6">
      <c r="A49" s="152" t="s">
        <v>204</v>
      </c>
      <c r="B49" s="205">
        <v>7711</v>
      </c>
      <c r="C49" s="206"/>
      <c r="D49" s="205">
        <v>11076</v>
      </c>
      <c r="E49" s="52"/>
      <c r="F49" s="63">
        <v>7711</v>
      </c>
      <c r="G49" s="52"/>
      <c r="H49" s="205">
        <v>11076</v>
      </c>
    </row>
    <row r="50" spans="1:15" s="53" customFormat="1" x14ac:dyDescent="0.6">
      <c r="A50" s="151" t="s">
        <v>180</v>
      </c>
      <c r="B50" s="210">
        <f>SUM(B41:B49)</f>
        <v>-25916</v>
      </c>
      <c r="C50" s="211"/>
      <c r="D50" s="210">
        <f>SUM(D41:D49)</f>
        <v>-210</v>
      </c>
      <c r="E50" s="192"/>
      <c r="F50" s="193">
        <f>SUM(F41:F49)</f>
        <v>-25916</v>
      </c>
      <c r="G50" s="55"/>
      <c r="H50" s="193">
        <f>SUM(H41:H49)</f>
        <v>-210</v>
      </c>
    </row>
    <row r="51" spans="1:15" s="53" customFormat="1" x14ac:dyDescent="0.6">
      <c r="A51" s="154"/>
      <c r="B51" s="48"/>
      <c r="C51" s="48"/>
      <c r="D51" s="48"/>
      <c r="E51" s="48"/>
      <c r="F51" s="48"/>
      <c r="G51" s="48"/>
      <c r="H51" s="48"/>
    </row>
    <row r="52" spans="1:15" s="53" customFormat="1" x14ac:dyDescent="0.6">
      <c r="A52" s="151" t="s">
        <v>9</v>
      </c>
      <c r="B52" s="47"/>
      <c r="C52" s="48"/>
      <c r="D52" s="47"/>
      <c r="E52" s="48"/>
      <c r="F52" s="47"/>
      <c r="G52" s="48"/>
      <c r="H52" s="47"/>
    </row>
    <row r="53" spans="1:15" s="53" customFormat="1" hidden="1" x14ac:dyDescent="0.6">
      <c r="A53" s="155" t="s">
        <v>158</v>
      </c>
      <c r="B53" s="65"/>
      <c r="C53" s="25"/>
      <c r="D53" s="65">
        <v>0</v>
      </c>
      <c r="E53" s="25"/>
      <c r="F53" s="65">
        <v>0</v>
      </c>
      <c r="G53" s="147"/>
      <c r="H53" s="65">
        <v>0</v>
      </c>
    </row>
    <row r="54" spans="1:15" s="53" customFormat="1" x14ac:dyDescent="0.6">
      <c r="A54" s="155" t="s">
        <v>159</v>
      </c>
      <c r="B54" s="212">
        <v>-17280</v>
      </c>
      <c r="C54" s="213"/>
      <c r="D54" s="207">
        <v>0</v>
      </c>
      <c r="E54" s="133"/>
      <c r="F54" s="191">
        <v>-17280</v>
      </c>
      <c r="G54" s="134"/>
      <c r="H54" s="65">
        <v>0</v>
      </c>
    </row>
    <row r="55" spans="1:15" s="53" customFormat="1" x14ac:dyDescent="0.6">
      <c r="A55" s="151" t="s">
        <v>137</v>
      </c>
      <c r="B55" s="210">
        <f>SUM(B53:B54)</f>
        <v>-17280</v>
      </c>
      <c r="C55" s="214"/>
      <c r="D55" s="215">
        <f>SUM(D53:D54)</f>
        <v>0</v>
      </c>
      <c r="E55" s="25"/>
      <c r="F55" s="193">
        <f>SUM(F53:F54)</f>
        <v>-17280</v>
      </c>
      <c r="G55" s="25"/>
      <c r="H55" s="137">
        <f>SUM(H53:H54)</f>
        <v>0</v>
      </c>
    </row>
    <row r="56" spans="1:15" s="64" customFormat="1" x14ac:dyDescent="0.6">
      <c r="A56" s="151" t="s">
        <v>105</v>
      </c>
      <c r="B56" s="216">
        <f>+'งบกระแสเงินสด 1'!B43+'งบกระแสเงินสด 2'!B50+'งบกระแสเงินสด 2'!B55</f>
        <v>105062</v>
      </c>
      <c r="C56" s="211"/>
      <c r="D56" s="211">
        <f>+'งบกระแสเงินสด 1'!D43+'งบกระแสเงินสด 2'!D50+'งบกระแสเงินสด 2'!D55</f>
        <v>-72852</v>
      </c>
      <c r="E56" s="55"/>
      <c r="F56" s="192">
        <f>+'งบกระแสเงินสด 1'!F43+'งบกระแสเงินสด 2'!F50+'งบกระแสเงินสด 2'!F55</f>
        <v>139267</v>
      </c>
      <c r="G56" s="55"/>
      <c r="H56" s="55">
        <f>+'งบกระแสเงินสด 1'!H43+'งบกระแสเงินสด 2'!H50+'งบกระแสเงินสด 2'!H55</f>
        <v>64837</v>
      </c>
      <c r="M56" s="53"/>
      <c r="N56" s="53"/>
      <c r="O56" s="53"/>
    </row>
    <row r="57" spans="1:15" s="53" customFormat="1" ht="43.2" x14ac:dyDescent="0.6">
      <c r="A57" s="155" t="s">
        <v>118</v>
      </c>
      <c r="B57" s="202">
        <f>'งบดุล 1'!F13</f>
        <v>145806</v>
      </c>
      <c r="C57" s="201"/>
      <c r="D57" s="202">
        <v>181158</v>
      </c>
      <c r="E57" s="48"/>
      <c r="F57" s="58">
        <f>'งบดุล 1'!J13</f>
        <v>129832</v>
      </c>
      <c r="G57" s="48"/>
      <c r="H57" s="58">
        <v>162012</v>
      </c>
      <c r="J57" s="169" t="s">
        <v>161</v>
      </c>
      <c r="K57" s="170" t="s">
        <v>162</v>
      </c>
      <c r="L57" s="171" t="s">
        <v>163</v>
      </c>
      <c r="M57" s="172" t="s">
        <v>164</v>
      </c>
    </row>
    <row r="58" spans="1:15" s="64" customFormat="1" thickBot="1" x14ac:dyDescent="0.6">
      <c r="A58" s="151" t="s">
        <v>116</v>
      </c>
      <c r="B58" s="203">
        <f>SUM(B56:B57)</f>
        <v>250868</v>
      </c>
      <c r="C58" s="199"/>
      <c r="D58" s="203">
        <f>SUM(D56:D57)</f>
        <v>108306</v>
      </c>
      <c r="E58" s="55"/>
      <c r="F58" s="49">
        <f>SUM(F56:F57)</f>
        <v>269099</v>
      </c>
      <c r="G58" s="50"/>
      <c r="H58" s="49">
        <f>SUM(H56:H57)</f>
        <v>226849</v>
      </c>
      <c r="J58" s="174">
        <f>B58-'งบดุล 1'!D13</f>
        <v>97745</v>
      </c>
      <c r="K58" s="174">
        <f>50194-D58</f>
        <v>-58112</v>
      </c>
      <c r="L58" s="181">
        <f>F58-'งบดุล 1'!H13</f>
        <v>131772</v>
      </c>
      <c r="M58" s="174">
        <f>48729-H58</f>
        <v>-178120</v>
      </c>
    </row>
    <row r="59" spans="1:15" s="53" customFormat="1" ht="21.6" thickTop="1" x14ac:dyDescent="0.6">
      <c r="A59" s="154"/>
      <c r="B59" s="47"/>
      <c r="C59" s="48"/>
      <c r="D59" s="47"/>
      <c r="E59" s="48"/>
      <c r="F59" s="47"/>
      <c r="G59" s="48"/>
      <c r="H59" s="47"/>
    </row>
    <row r="60" spans="1:15" s="53" customFormat="1" ht="22.8" x14ac:dyDescent="0.65">
      <c r="A60" s="151" t="s">
        <v>25</v>
      </c>
      <c r="D60" s="59"/>
      <c r="F60" s="59"/>
      <c r="H60" s="59"/>
      <c r="K60" s="85"/>
      <c r="L60" s="86"/>
      <c r="M60" s="85">
        <v>77043</v>
      </c>
      <c r="N60" s="86"/>
      <c r="O60" s="85"/>
    </row>
    <row r="61" spans="1:15" s="53" customFormat="1" x14ac:dyDescent="0.6">
      <c r="A61" s="53" t="s">
        <v>160</v>
      </c>
      <c r="F61" s="59"/>
      <c r="H61" s="59"/>
    </row>
    <row r="62" spans="1:15" s="53" customFormat="1" x14ac:dyDescent="0.6">
      <c r="A62" s="153" t="s">
        <v>205</v>
      </c>
      <c r="B62" s="25">
        <f>'เบ็ดเสร็จ2 9M'!D14</f>
        <v>0</v>
      </c>
      <c r="C62" s="65"/>
      <c r="D62" s="25">
        <f>'เบ็ดเสร็จ2 9M'!F14</f>
        <v>0</v>
      </c>
      <c r="E62" s="65"/>
      <c r="F62" s="25">
        <f>'เบ็ดเสร็จ2 9M'!H14</f>
        <v>0</v>
      </c>
      <c r="G62" s="65"/>
      <c r="H62" s="25">
        <f>'เบ็ดเสร็จ2 9M'!J14</f>
        <v>0</v>
      </c>
      <c r="I62" s="51"/>
      <c r="K62" s="53">
        <f>H62*0.2</f>
        <v>0</v>
      </c>
    </row>
    <row r="63" spans="1:15" s="53" customFormat="1" x14ac:dyDescent="0.6">
      <c r="A63" s="153" t="s">
        <v>194</v>
      </c>
      <c r="B63" s="42"/>
      <c r="C63" s="63"/>
      <c r="D63" s="42"/>
      <c r="E63" s="63"/>
      <c r="F63" s="42"/>
      <c r="G63" s="63"/>
      <c r="H63" s="42"/>
      <c r="I63" s="51"/>
    </row>
    <row r="64" spans="1:15" s="53" customFormat="1" x14ac:dyDescent="0.6">
      <c r="A64" s="195" t="s">
        <v>195</v>
      </c>
      <c r="B64" s="42">
        <f>'เบ็ดเสร็จ2 9M'!D24</f>
        <v>19016</v>
      </c>
      <c r="C64" s="42"/>
      <c r="D64" s="42">
        <f>'เบ็ดเสร็จ2 9M'!F24</f>
        <v>-3375</v>
      </c>
      <c r="E64" s="42"/>
      <c r="F64" s="42">
        <f>'เบ็ดเสร็จ2 9M'!H24</f>
        <v>19016</v>
      </c>
      <c r="G64" s="42"/>
      <c r="H64" s="42">
        <f>'เบ็ดเสร็จ2 9M'!J24</f>
        <v>-3375</v>
      </c>
      <c r="I64" s="51"/>
    </row>
    <row r="65" spans="1:13" s="53" customFormat="1" x14ac:dyDescent="0.6">
      <c r="A65" s="156" t="s">
        <v>187</v>
      </c>
      <c r="B65" s="144">
        <f>'งบดุล 2'!D15</f>
        <v>0</v>
      </c>
      <c r="C65" s="144"/>
      <c r="D65" s="144">
        <f>'งบดุล 2'!F15</f>
        <v>33567</v>
      </c>
      <c r="E65" s="144"/>
      <c r="F65" s="144">
        <f>'งบดุล 2'!H15</f>
        <v>0</v>
      </c>
      <c r="G65" s="144"/>
      <c r="H65" s="144">
        <f>'งบดุล 2'!J15</f>
        <v>33567</v>
      </c>
      <c r="I65" s="51"/>
    </row>
    <row r="66" spans="1:13" s="53" customFormat="1" hidden="1" x14ac:dyDescent="0.6">
      <c r="A66" s="156" t="s">
        <v>88</v>
      </c>
      <c r="B66" s="144"/>
      <c r="C66" s="63"/>
      <c r="D66" s="144">
        <v>4876</v>
      </c>
      <c r="E66" s="63"/>
      <c r="F66" s="144"/>
      <c r="G66" s="63"/>
      <c r="H66" s="144">
        <v>4856</v>
      </c>
    </row>
    <row r="67" spans="1:13" s="53" customFormat="1" hidden="1" x14ac:dyDescent="0.6">
      <c r="A67" s="156" t="s">
        <v>140</v>
      </c>
      <c r="B67" s="144"/>
      <c r="C67" s="63"/>
      <c r="D67" s="144">
        <v>24140</v>
      </c>
      <c r="E67" s="63"/>
      <c r="F67" s="144"/>
      <c r="G67" s="63"/>
      <c r="H67" s="144">
        <v>24140</v>
      </c>
    </row>
    <row r="68" spans="1:13" s="53" customFormat="1" hidden="1" x14ac:dyDescent="0.6">
      <c r="A68" s="156" t="s">
        <v>102</v>
      </c>
      <c r="B68" s="144"/>
      <c r="C68" s="63"/>
      <c r="D68" s="144">
        <v>11696</v>
      </c>
      <c r="E68" s="63"/>
      <c r="F68" s="144"/>
      <c r="G68" s="63"/>
      <c r="H68" s="144">
        <v>11696</v>
      </c>
    </row>
    <row r="69" spans="1:13" s="53" customFormat="1" x14ac:dyDescent="0.6">
      <c r="A69" s="156"/>
      <c r="B69" s="144"/>
      <c r="C69" s="63"/>
      <c r="D69" s="65"/>
      <c r="E69" s="63"/>
      <c r="F69" s="144"/>
      <c r="G69" s="63"/>
      <c r="H69" s="19"/>
      <c r="K69" s="53">
        <f>H62-K62</f>
        <v>0</v>
      </c>
    </row>
    <row r="70" spans="1:13" s="53" customFormat="1" ht="7.5" customHeight="1" x14ac:dyDescent="0.6">
      <c r="A70" s="122"/>
      <c r="B70" s="144"/>
      <c r="C70" s="63"/>
      <c r="D70" s="65"/>
      <c r="E70" s="63"/>
      <c r="F70" s="144"/>
      <c r="G70" s="63"/>
      <c r="H70" s="19"/>
    </row>
    <row r="71" spans="1:13" s="53" customFormat="1" x14ac:dyDescent="0.6">
      <c r="A71" s="349" t="s">
        <v>112</v>
      </c>
      <c r="B71" s="349"/>
      <c r="C71" s="349"/>
      <c r="D71" s="349"/>
      <c r="E71" s="349"/>
      <c r="F71" s="349"/>
    </row>
    <row r="72" spans="1:13" s="53" customFormat="1" x14ac:dyDescent="0.6">
      <c r="F72" s="47"/>
      <c r="H72" s="63"/>
    </row>
    <row r="73" spans="1:13" ht="9" customHeight="1" x14ac:dyDescent="0.6">
      <c r="F73" s="149"/>
    </row>
    <row r="74" spans="1:13" x14ac:dyDescent="0.6">
      <c r="F74" s="149"/>
    </row>
    <row r="77" spans="1:13" x14ac:dyDescent="0.6">
      <c r="H77" s="53"/>
      <c r="I77" s="360" t="s">
        <v>150</v>
      </c>
      <c r="J77" s="360"/>
      <c r="K77" s="360"/>
      <c r="L77" s="360"/>
      <c r="M77" s="53"/>
    </row>
    <row r="78" spans="1:13" x14ac:dyDescent="0.6">
      <c r="H78" s="53"/>
      <c r="I78" s="53" t="s">
        <v>143</v>
      </c>
      <c r="J78" s="53" t="s">
        <v>144</v>
      </c>
      <c r="K78" s="53" t="s">
        <v>145</v>
      </c>
      <c r="L78" s="53" t="s">
        <v>146</v>
      </c>
      <c r="M78" s="53"/>
    </row>
    <row r="79" spans="1:13" x14ac:dyDescent="0.6">
      <c r="H79" s="53"/>
      <c r="I79" s="53">
        <v>174899999.99973649</v>
      </c>
      <c r="J79" s="53">
        <v>390879999.99547219</v>
      </c>
      <c r="K79" s="53">
        <v>3413259.06</v>
      </c>
      <c r="L79" s="53">
        <v>-6222778.7813657802</v>
      </c>
      <c r="M79" s="53" t="s">
        <v>149</v>
      </c>
    </row>
    <row r="80" spans="1:13" x14ac:dyDescent="0.6">
      <c r="H80" s="53"/>
      <c r="I80" s="53">
        <v>300279999.99510986</v>
      </c>
      <c r="J80" s="53">
        <v>42000000</v>
      </c>
      <c r="K80" s="53"/>
      <c r="L80" s="53">
        <v>275765.45273911953</v>
      </c>
      <c r="M80" s="53" t="s">
        <v>147</v>
      </c>
    </row>
    <row r="81" spans="8:13" x14ac:dyDescent="0.6">
      <c r="H81" s="53"/>
      <c r="I81" s="160"/>
      <c r="J81" s="160"/>
      <c r="K81" s="160"/>
      <c r="L81" s="160">
        <v>5068122.54</v>
      </c>
      <c r="M81" s="53" t="s">
        <v>148</v>
      </c>
    </row>
    <row r="82" spans="8:13" x14ac:dyDescent="0.6">
      <c r="H82" s="53"/>
      <c r="I82" s="53"/>
      <c r="J82" s="53"/>
      <c r="K82" s="53"/>
      <c r="L82" s="53"/>
      <c r="M82" s="53"/>
    </row>
    <row r="83" spans="8:13" x14ac:dyDescent="0.6">
      <c r="H83" s="53" t="s">
        <v>152</v>
      </c>
      <c r="I83" s="53">
        <v>1200000</v>
      </c>
      <c r="J83" s="53">
        <v>3250000</v>
      </c>
      <c r="K83" s="53">
        <v>31569.148542334791</v>
      </c>
      <c r="L83" s="53">
        <v>-107184.90527376199</v>
      </c>
      <c r="M83" s="53"/>
    </row>
    <row r="84" spans="8:13" x14ac:dyDescent="0.6">
      <c r="H84" s="53" t="s">
        <v>151</v>
      </c>
      <c r="I84" s="53">
        <f>SUM(I79:I83)</f>
        <v>476379999.99484634</v>
      </c>
      <c r="J84" s="53">
        <f>SUM(J79:J83)</f>
        <v>436129999.99547219</v>
      </c>
      <c r="K84" s="53">
        <f>SUM(K79:K83)</f>
        <v>3444828.2085423348</v>
      </c>
      <c r="L84" s="53">
        <f>SUM(L79:L83)</f>
        <v>-986075.69390042254</v>
      </c>
      <c r="M84" s="53"/>
    </row>
    <row r="85" spans="8:13" x14ac:dyDescent="0.6">
      <c r="H85" s="53"/>
      <c r="I85" s="53">
        <f>SUM(I84:I84)</f>
        <v>476379999.99484634</v>
      </c>
      <c r="J85" s="53">
        <f>SUM(J84:J84)</f>
        <v>436129999.99547219</v>
      </c>
      <c r="K85" s="53"/>
      <c r="L85" s="53">
        <v>109160.87215762585</v>
      </c>
      <c r="M85" s="53"/>
    </row>
    <row r="86" spans="8:13" x14ac:dyDescent="0.6">
      <c r="H86" s="53"/>
      <c r="I86" s="53"/>
      <c r="J86" s="53">
        <f>I85-J85</f>
        <v>40249999.999374151</v>
      </c>
      <c r="K86" s="53">
        <f>SUM(K84:K85)</f>
        <v>3444828.2085423348</v>
      </c>
      <c r="L86" s="53">
        <f>SUM(L84:L85)</f>
        <v>-876914.82174279669</v>
      </c>
      <c r="M86" s="5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GridLines="0" topLeftCell="A44" zoomScaleNormal="100" zoomScaleSheetLayoutView="90" workbookViewId="0">
      <selection activeCell="J1" sqref="J1:XFD1048576"/>
    </sheetView>
  </sheetViews>
  <sheetFormatPr defaultColWidth="2.625" defaultRowHeight="21" x14ac:dyDescent="0.6"/>
  <cols>
    <col min="1" max="1" width="69.125" style="246" customWidth="1"/>
    <col min="2" max="2" width="11.75" style="246" customWidth="1"/>
    <col min="3" max="3" width="1.75" style="248" customWidth="1"/>
    <col min="4" max="4" width="11.75" style="246" customWidth="1"/>
    <col min="5" max="5" width="1.75" style="248" customWidth="1"/>
    <col min="6" max="6" width="11.75" style="246" customWidth="1"/>
    <col min="7" max="7" width="1.75" style="248" customWidth="1"/>
    <col min="8" max="8" width="11.75" style="246" customWidth="1"/>
    <col min="9" max="9" width="2.625" style="246" customWidth="1"/>
    <col min="10" max="16384" width="2.625" style="246"/>
  </cols>
  <sheetData>
    <row r="1" spans="1:8" ht="21" customHeight="1" x14ac:dyDescent="0.6">
      <c r="H1" s="297" t="s">
        <v>113</v>
      </c>
    </row>
    <row r="2" spans="1:8" ht="21.75" customHeight="1" x14ac:dyDescent="0.6">
      <c r="A2" s="361" t="s">
        <v>247</v>
      </c>
      <c r="B2" s="361"/>
      <c r="C2" s="244"/>
      <c r="D2" s="245"/>
      <c r="E2" s="244"/>
      <c r="F2" s="245"/>
      <c r="G2" s="244"/>
      <c r="H2" s="297"/>
    </row>
    <row r="3" spans="1:8" ht="21.75" customHeight="1" x14ac:dyDescent="0.6">
      <c r="A3" s="365" t="s">
        <v>251</v>
      </c>
      <c r="B3" s="361"/>
      <c r="C3" s="244"/>
      <c r="D3" s="245"/>
      <c r="E3" s="244"/>
      <c r="F3" s="245"/>
      <c r="G3" s="244"/>
      <c r="H3" s="245"/>
    </row>
    <row r="4" spans="1:8" ht="21.75" customHeight="1" x14ac:dyDescent="0.6">
      <c r="A4" s="247" t="s">
        <v>6</v>
      </c>
      <c r="B4" s="247"/>
      <c r="C4" s="244"/>
      <c r="D4" s="245"/>
      <c r="E4" s="244"/>
      <c r="F4" s="245"/>
      <c r="G4" s="244"/>
      <c r="H4" s="245"/>
    </row>
    <row r="5" spans="1:8" ht="21.75" customHeight="1" x14ac:dyDescent="0.6">
      <c r="A5" s="362" t="s">
        <v>273</v>
      </c>
      <c r="B5" s="362"/>
      <c r="C5" s="362"/>
      <c r="D5" s="362"/>
      <c r="E5" s="244"/>
      <c r="F5" s="245"/>
      <c r="G5" s="244"/>
      <c r="H5" s="245"/>
    </row>
    <row r="6" spans="1:8" s="248" customFormat="1" ht="21.75" customHeight="1" x14ac:dyDescent="0.6">
      <c r="H6" s="5" t="s">
        <v>108</v>
      </c>
    </row>
    <row r="7" spans="1:8" ht="21.75" customHeight="1" x14ac:dyDescent="0.6">
      <c r="A7" s="248"/>
      <c r="B7" s="363" t="s">
        <v>35</v>
      </c>
      <c r="C7" s="363"/>
      <c r="D7" s="363"/>
      <c r="E7" s="250"/>
      <c r="F7" s="363" t="s">
        <v>27</v>
      </c>
      <c r="G7" s="363"/>
      <c r="H7" s="363"/>
    </row>
    <row r="8" spans="1:8" ht="21.75" customHeight="1" x14ac:dyDescent="0.6">
      <c r="A8" s="248"/>
      <c r="B8" s="251">
        <v>2564</v>
      </c>
      <c r="C8" s="252"/>
      <c r="D8" s="251">
        <v>2563</v>
      </c>
      <c r="E8" s="252"/>
      <c r="F8" s="251">
        <v>2564</v>
      </c>
      <c r="G8" s="252"/>
      <c r="H8" s="251">
        <v>2563</v>
      </c>
    </row>
    <row r="9" spans="1:8" ht="21.75" customHeight="1" x14ac:dyDescent="0.6">
      <c r="A9" s="247" t="s">
        <v>7</v>
      </c>
      <c r="D9" s="249"/>
      <c r="H9" s="249"/>
    </row>
    <row r="10" spans="1:8" ht="21.75" customHeight="1" x14ac:dyDescent="0.6">
      <c r="A10" s="253" t="s">
        <v>177</v>
      </c>
      <c r="B10" s="254">
        <v>74023</v>
      </c>
      <c r="C10" s="255"/>
      <c r="D10" s="254">
        <v>-68042</v>
      </c>
      <c r="E10" s="255"/>
      <c r="F10" s="254">
        <v>82265</v>
      </c>
      <c r="G10" s="255"/>
      <c r="H10" s="254">
        <v>-67754</v>
      </c>
    </row>
    <row r="11" spans="1:8" ht="21.75" customHeight="1" x14ac:dyDescent="0.6">
      <c r="A11" s="253" t="s">
        <v>92</v>
      </c>
      <c r="B11" s="254"/>
      <c r="C11" s="255"/>
      <c r="D11" s="254"/>
      <c r="E11" s="255"/>
      <c r="F11" s="254"/>
      <c r="G11" s="255"/>
      <c r="H11" s="254"/>
    </row>
    <row r="12" spans="1:8" ht="21.75" customHeight="1" x14ac:dyDescent="0.6">
      <c r="A12" s="303" t="s">
        <v>249</v>
      </c>
      <c r="B12" s="254">
        <v>3964</v>
      </c>
      <c r="C12" s="255"/>
      <c r="D12" s="254">
        <v>-23125</v>
      </c>
      <c r="E12" s="255"/>
      <c r="F12" s="254">
        <v>3964</v>
      </c>
      <c r="G12" s="255"/>
      <c r="H12" s="254">
        <v>-23125</v>
      </c>
    </row>
    <row r="13" spans="1:8" ht="21.75" customHeight="1" x14ac:dyDescent="0.6">
      <c r="A13" s="256" t="s">
        <v>106</v>
      </c>
      <c r="B13" s="255">
        <v>50615</v>
      </c>
      <c r="C13" s="255"/>
      <c r="D13" s="254">
        <v>50076</v>
      </c>
      <c r="E13" s="255"/>
      <c r="F13" s="255">
        <v>48894</v>
      </c>
      <c r="G13" s="255"/>
      <c r="H13" s="255">
        <v>48268</v>
      </c>
    </row>
    <row r="14" spans="1:8" ht="21.75" customHeight="1" x14ac:dyDescent="0.6">
      <c r="A14" s="256" t="s">
        <v>258</v>
      </c>
      <c r="B14" s="255">
        <v>251</v>
      </c>
      <c r="C14" s="255"/>
      <c r="D14" s="255">
        <v>480</v>
      </c>
      <c r="E14" s="255"/>
      <c r="F14" s="255">
        <v>251</v>
      </c>
      <c r="G14" s="255"/>
      <c r="H14" s="255">
        <v>480</v>
      </c>
    </row>
    <row r="15" spans="1:8" ht="21.75" customHeight="1" x14ac:dyDescent="0.6">
      <c r="A15" s="256" t="s">
        <v>200</v>
      </c>
      <c r="B15" s="255">
        <v>2656</v>
      </c>
      <c r="C15" s="255"/>
      <c r="D15" s="24">
        <v>3269</v>
      </c>
      <c r="E15" s="255"/>
      <c r="F15" s="255">
        <v>2715</v>
      </c>
      <c r="G15" s="255"/>
      <c r="H15" s="24">
        <v>2963</v>
      </c>
    </row>
    <row r="16" spans="1:8" ht="21.75" hidden="1" customHeight="1" x14ac:dyDescent="0.6">
      <c r="A16" s="256" t="s">
        <v>235</v>
      </c>
      <c r="B16" s="214">
        <v>0</v>
      </c>
      <c r="C16" s="255"/>
      <c r="D16" s="25"/>
      <c r="E16" s="25"/>
      <c r="F16" s="25">
        <v>0</v>
      </c>
      <c r="G16" s="25"/>
      <c r="H16" s="25">
        <v>0</v>
      </c>
    </row>
    <row r="17" spans="1:8" ht="21.75" customHeight="1" x14ac:dyDescent="0.6">
      <c r="A17" s="256" t="s">
        <v>236</v>
      </c>
      <c r="B17" s="25">
        <v>0</v>
      </c>
      <c r="C17" s="255"/>
      <c r="D17" s="25">
        <v>0</v>
      </c>
      <c r="E17" s="25"/>
      <c r="F17" s="254">
        <v>1345</v>
      </c>
      <c r="G17" s="25"/>
      <c r="H17" s="254">
        <v>13162</v>
      </c>
    </row>
    <row r="18" spans="1:8" ht="21.75" customHeight="1" x14ac:dyDescent="0.6">
      <c r="A18" s="256" t="s">
        <v>264</v>
      </c>
      <c r="B18" s="254">
        <v>142</v>
      </c>
      <c r="C18" s="255"/>
      <c r="D18" s="133">
        <v>0</v>
      </c>
      <c r="E18" s="255"/>
      <c r="F18" s="254">
        <v>142</v>
      </c>
      <c r="G18" s="255"/>
      <c r="H18" s="133">
        <v>0</v>
      </c>
    </row>
    <row r="19" spans="1:8" ht="21.75" customHeight="1" x14ac:dyDescent="0.6">
      <c r="A19" s="256" t="s">
        <v>260</v>
      </c>
      <c r="B19" s="255">
        <v>-4992</v>
      </c>
      <c r="C19" s="255"/>
      <c r="D19" s="255">
        <v>123746</v>
      </c>
      <c r="E19" s="25"/>
      <c r="F19" s="255">
        <v>-5008</v>
      </c>
      <c r="G19" s="25"/>
      <c r="H19" s="254">
        <v>123733</v>
      </c>
    </row>
    <row r="20" spans="1:8" ht="21.75" customHeight="1" x14ac:dyDescent="0.6">
      <c r="A20" s="256" t="s">
        <v>237</v>
      </c>
      <c r="B20" s="254">
        <v>-2966</v>
      </c>
      <c r="C20" s="255"/>
      <c r="D20" s="254">
        <v>-2291</v>
      </c>
      <c r="E20" s="255"/>
      <c r="F20" s="254">
        <v>-2941</v>
      </c>
      <c r="G20" s="255"/>
      <c r="H20" s="254">
        <v>-2251</v>
      </c>
    </row>
    <row r="21" spans="1:8" ht="21.75" customHeight="1" x14ac:dyDescent="0.6">
      <c r="A21" s="256" t="s">
        <v>263</v>
      </c>
      <c r="B21" s="254">
        <v>-997</v>
      </c>
      <c r="C21" s="255"/>
      <c r="D21" s="133">
        <v>0</v>
      </c>
      <c r="E21" s="255"/>
      <c r="F21" s="254">
        <v>-997</v>
      </c>
      <c r="G21" s="255"/>
      <c r="H21" s="133">
        <v>0</v>
      </c>
    </row>
    <row r="22" spans="1:8" ht="21.75" customHeight="1" x14ac:dyDescent="0.6">
      <c r="A22" s="256" t="s">
        <v>122</v>
      </c>
      <c r="B22" s="255">
        <v>-1424</v>
      </c>
      <c r="C22" s="255"/>
      <c r="D22" s="115">
        <v>-97</v>
      </c>
      <c r="E22" s="255"/>
      <c r="F22" s="255">
        <v>-1424</v>
      </c>
      <c r="G22" s="255"/>
      <c r="H22" s="115">
        <v>-97</v>
      </c>
    </row>
    <row r="23" spans="1:8" ht="21.75" customHeight="1" x14ac:dyDescent="0.6">
      <c r="A23" s="256" t="s">
        <v>238</v>
      </c>
      <c r="B23" s="255">
        <v>356</v>
      </c>
      <c r="C23" s="255"/>
      <c r="D23" s="15">
        <v>114</v>
      </c>
      <c r="E23" s="255"/>
      <c r="F23" s="255">
        <v>356</v>
      </c>
      <c r="G23" s="257"/>
      <c r="H23" s="120">
        <v>114</v>
      </c>
    </row>
    <row r="24" spans="1:8" ht="21.75" customHeight="1" x14ac:dyDescent="0.6">
      <c r="A24" s="256" t="s">
        <v>268</v>
      </c>
      <c r="B24" s="254">
        <v>322</v>
      </c>
      <c r="C24" s="255"/>
      <c r="D24" s="133">
        <v>0</v>
      </c>
      <c r="E24" s="255"/>
      <c r="F24" s="254">
        <v>322</v>
      </c>
      <c r="G24" s="255"/>
      <c r="H24" s="133">
        <v>0</v>
      </c>
    </row>
    <row r="25" spans="1:8" ht="21.75" customHeight="1" x14ac:dyDescent="0.6">
      <c r="A25" s="256" t="s">
        <v>262</v>
      </c>
      <c r="B25" s="255">
        <v>-5381</v>
      </c>
      <c r="C25" s="255"/>
      <c r="D25" s="189">
        <v>-379</v>
      </c>
      <c r="E25" s="255"/>
      <c r="F25" s="255">
        <v>-5381</v>
      </c>
      <c r="G25" s="257"/>
      <c r="H25" s="189">
        <v>-379</v>
      </c>
    </row>
    <row r="26" spans="1:8" ht="21.75" customHeight="1" x14ac:dyDescent="0.6">
      <c r="A26" s="256" t="s">
        <v>58</v>
      </c>
      <c r="B26" s="255">
        <v>-34768</v>
      </c>
      <c r="C26" s="255"/>
      <c r="D26" s="42">
        <v>-38572</v>
      </c>
      <c r="E26" s="255"/>
      <c r="F26" s="255">
        <v>-34768</v>
      </c>
      <c r="G26" s="257"/>
      <c r="H26" s="42">
        <v>-38572</v>
      </c>
    </row>
    <row r="27" spans="1:8" ht="21.75" customHeight="1" x14ac:dyDescent="0.6">
      <c r="A27" s="256" t="s">
        <v>250</v>
      </c>
      <c r="B27" s="255">
        <v>1067</v>
      </c>
      <c r="C27" s="25"/>
      <c r="D27" s="24">
        <v>2317</v>
      </c>
      <c r="E27" s="255"/>
      <c r="F27" s="255">
        <v>1067</v>
      </c>
      <c r="G27" s="257"/>
      <c r="H27" s="24">
        <v>2317</v>
      </c>
    </row>
    <row r="28" spans="1:8" ht="21.75" customHeight="1" x14ac:dyDescent="0.6">
      <c r="A28" s="256" t="s">
        <v>56</v>
      </c>
      <c r="B28" s="255">
        <v>-2658</v>
      </c>
      <c r="C28" s="255"/>
      <c r="D28" s="254">
        <v>-3067</v>
      </c>
      <c r="E28" s="255"/>
      <c r="F28" s="255">
        <v>-2564</v>
      </c>
      <c r="G28" s="257"/>
      <c r="H28" s="189">
        <v>-2947</v>
      </c>
    </row>
    <row r="29" spans="1:8" ht="21.75" customHeight="1" x14ac:dyDescent="0.6">
      <c r="A29" s="258" t="s">
        <v>153</v>
      </c>
      <c r="B29" s="301">
        <v>9653</v>
      </c>
      <c r="C29" s="255"/>
      <c r="D29" s="301">
        <v>11132</v>
      </c>
      <c r="E29" s="255"/>
      <c r="F29" s="136">
        <v>0</v>
      </c>
      <c r="G29" s="25"/>
      <c r="H29" s="136">
        <v>0</v>
      </c>
    </row>
    <row r="30" spans="1:8" ht="21" customHeight="1" x14ac:dyDescent="0.6">
      <c r="A30" s="259" t="s">
        <v>94</v>
      </c>
      <c r="B30" s="260">
        <v>89863</v>
      </c>
      <c r="C30" s="261"/>
      <c r="D30" s="260">
        <v>55561</v>
      </c>
      <c r="E30" s="261"/>
      <c r="F30" s="260">
        <v>88238</v>
      </c>
      <c r="G30" s="261"/>
      <c r="H30" s="260">
        <v>55912</v>
      </c>
    </row>
    <row r="31" spans="1:8" ht="21.75" customHeight="1" x14ac:dyDescent="0.6">
      <c r="A31" s="253" t="s">
        <v>93</v>
      </c>
      <c r="B31" s="254"/>
      <c r="C31" s="255"/>
      <c r="D31" s="254"/>
      <c r="E31" s="255"/>
      <c r="F31" s="254"/>
      <c r="G31" s="255"/>
      <c r="H31" s="254"/>
    </row>
    <row r="32" spans="1:8" ht="21.75" customHeight="1" x14ac:dyDescent="0.6">
      <c r="A32" s="256" t="s">
        <v>212</v>
      </c>
      <c r="B32" s="263">
        <v>6543</v>
      </c>
      <c r="C32" s="255"/>
      <c r="D32" s="263">
        <v>12280</v>
      </c>
      <c r="E32" s="255"/>
      <c r="F32" s="263">
        <v>5807</v>
      </c>
      <c r="G32" s="255"/>
      <c r="H32" s="263">
        <v>13644</v>
      </c>
    </row>
    <row r="33" spans="1:8" ht="21.75" customHeight="1" x14ac:dyDescent="0.6">
      <c r="A33" s="256" t="s">
        <v>26</v>
      </c>
      <c r="B33" s="254">
        <v>-25741</v>
      </c>
      <c r="C33" s="255"/>
      <c r="D33" s="264">
        <v>-29473</v>
      </c>
      <c r="E33" s="255"/>
      <c r="F33" s="254">
        <v>-23143</v>
      </c>
      <c r="G33" s="255"/>
      <c r="H33" s="264">
        <v>-28536</v>
      </c>
    </row>
    <row r="34" spans="1:8" ht="21.75" customHeight="1" x14ac:dyDescent="0.6">
      <c r="A34" s="256" t="s">
        <v>12</v>
      </c>
      <c r="B34" s="254">
        <v>-284</v>
      </c>
      <c r="C34" s="255"/>
      <c r="D34" s="263">
        <v>-375</v>
      </c>
      <c r="E34" s="255"/>
      <c r="F34" s="254">
        <v>-285</v>
      </c>
      <c r="G34" s="257"/>
      <c r="H34" s="263">
        <v>-375</v>
      </c>
    </row>
    <row r="35" spans="1:8" ht="20.25" customHeight="1" x14ac:dyDescent="0.6">
      <c r="A35" s="256" t="s">
        <v>14</v>
      </c>
      <c r="B35" s="254">
        <v>7733</v>
      </c>
      <c r="C35" s="255"/>
      <c r="D35" s="263">
        <v>496</v>
      </c>
      <c r="E35" s="255"/>
      <c r="F35" s="120">
        <v>7733</v>
      </c>
      <c r="G35" s="255"/>
      <c r="H35" s="263">
        <v>496</v>
      </c>
    </row>
    <row r="36" spans="1:8" ht="21" customHeight="1" x14ac:dyDescent="0.6">
      <c r="A36" s="253" t="s">
        <v>98</v>
      </c>
      <c r="B36" s="263"/>
      <c r="C36" s="255"/>
      <c r="D36" s="263"/>
      <c r="E36" s="255"/>
      <c r="F36" s="263"/>
      <c r="G36" s="255"/>
      <c r="H36" s="263"/>
    </row>
    <row r="37" spans="1:8" ht="21.75" customHeight="1" x14ac:dyDescent="0.6">
      <c r="A37" s="256" t="s">
        <v>211</v>
      </c>
      <c r="B37" s="263">
        <v>-14962</v>
      </c>
      <c r="C37" s="255"/>
      <c r="D37" s="263">
        <v>-23490</v>
      </c>
      <c r="E37" s="255"/>
      <c r="F37" s="254">
        <v>-14118</v>
      </c>
      <c r="G37" s="255"/>
      <c r="H37" s="263">
        <v>-22915</v>
      </c>
    </row>
    <row r="38" spans="1:8" ht="21.75" customHeight="1" x14ac:dyDescent="0.6">
      <c r="A38" s="256" t="s">
        <v>18</v>
      </c>
      <c r="B38" s="241">
        <v>0</v>
      </c>
      <c r="C38" s="255"/>
      <c r="D38" s="265">
        <v>315</v>
      </c>
      <c r="E38" s="255"/>
      <c r="F38" s="241">
        <v>0</v>
      </c>
      <c r="G38" s="255"/>
      <c r="H38" s="265">
        <v>315</v>
      </c>
    </row>
    <row r="39" spans="1:8" ht="21.75" customHeight="1" x14ac:dyDescent="0.6">
      <c r="A39" s="256" t="s">
        <v>197</v>
      </c>
      <c r="B39" s="317">
        <v>5603</v>
      </c>
      <c r="C39" s="255"/>
      <c r="D39" s="317">
        <v>4911</v>
      </c>
      <c r="E39" s="255"/>
      <c r="F39" s="317">
        <v>5386</v>
      </c>
      <c r="G39" s="255"/>
      <c r="H39" s="317">
        <v>4832</v>
      </c>
    </row>
    <row r="40" spans="1:8" ht="21.75" customHeight="1" x14ac:dyDescent="0.6">
      <c r="A40" s="256" t="s">
        <v>31</v>
      </c>
      <c r="B40" s="330">
        <v>0</v>
      </c>
      <c r="C40" s="25"/>
      <c r="D40" s="318">
        <v>-140</v>
      </c>
      <c r="E40" s="25"/>
      <c r="F40" s="330">
        <v>0</v>
      </c>
      <c r="G40" s="25"/>
      <c r="H40" s="318">
        <v>-140</v>
      </c>
    </row>
    <row r="41" spans="1:8" ht="21.75" customHeight="1" x14ac:dyDescent="0.6">
      <c r="A41" s="247" t="s">
        <v>96</v>
      </c>
      <c r="B41" s="261">
        <v>68755</v>
      </c>
      <c r="C41" s="261"/>
      <c r="D41" s="261">
        <v>20085</v>
      </c>
      <c r="E41" s="261"/>
      <c r="F41" s="261">
        <v>69618</v>
      </c>
      <c r="G41" s="261"/>
      <c r="H41" s="261">
        <v>23233</v>
      </c>
    </row>
    <row r="42" spans="1:8" ht="21.75" hidden="1" customHeight="1" x14ac:dyDescent="0.6">
      <c r="A42" s="253" t="s">
        <v>214</v>
      </c>
      <c r="B42" s="242"/>
      <c r="C42" s="25"/>
      <c r="D42" s="255"/>
      <c r="E42" s="255"/>
      <c r="F42" s="242"/>
      <c r="G42" s="255"/>
      <c r="H42" s="25">
        <v>0</v>
      </c>
    </row>
    <row r="43" spans="1:8" ht="21.75" customHeight="1" x14ac:dyDescent="0.6">
      <c r="A43" s="253" t="s">
        <v>259</v>
      </c>
      <c r="B43" s="42">
        <v>-1258</v>
      </c>
      <c r="C43" s="255"/>
      <c r="D43" s="255">
        <v>-1230</v>
      </c>
      <c r="E43" s="255"/>
      <c r="F43" s="42">
        <v>-1054</v>
      </c>
      <c r="G43" s="255"/>
      <c r="H43" s="42">
        <v>-1177</v>
      </c>
    </row>
    <row r="44" spans="1:8" ht="21.75" customHeight="1" x14ac:dyDescent="0.6">
      <c r="A44" s="247" t="s">
        <v>97</v>
      </c>
      <c r="B44" s="266">
        <v>67497</v>
      </c>
      <c r="C44" s="261"/>
      <c r="D44" s="266">
        <v>18855</v>
      </c>
      <c r="E44" s="261"/>
      <c r="F44" s="266">
        <v>68564</v>
      </c>
      <c r="G44" s="261"/>
      <c r="H44" s="266">
        <v>22056</v>
      </c>
    </row>
    <row r="45" spans="1:8" x14ac:dyDescent="0.6">
      <c r="A45" s="247"/>
      <c r="B45" s="261"/>
      <c r="C45" s="261"/>
      <c r="D45" s="261"/>
      <c r="E45" s="261"/>
      <c r="F45" s="261"/>
      <c r="G45" s="261"/>
      <c r="H45" s="261"/>
    </row>
    <row r="46" spans="1:8" s="294" customFormat="1" ht="24" customHeight="1" x14ac:dyDescent="0.6">
      <c r="A46" s="364" t="s">
        <v>239</v>
      </c>
      <c r="B46" s="364"/>
      <c r="C46" s="364"/>
      <c r="D46" s="364"/>
      <c r="E46" s="364"/>
      <c r="F46" s="364"/>
      <c r="G46" s="293"/>
      <c r="H46" s="42"/>
    </row>
    <row r="47" spans="1:8" x14ac:dyDescent="0.6">
      <c r="B47" s="135"/>
      <c r="C47" s="135"/>
      <c r="D47" s="42"/>
      <c r="E47" s="42"/>
      <c r="F47" s="267"/>
      <c r="G47" s="268"/>
      <c r="H47" s="42"/>
    </row>
    <row r="48" spans="1:8" x14ac:dyDescent="0.6">
      <c r="B48" s="135"/>
      <c r="C48" s="135"/>
      <c r="D48" s="42"/>
      <c r="E48" s="42"/>
      <c r="F48" s="267"/>
      <c r="G48" s="268"/>
      <c r="H48" s="269"/>
    </row>
    <row r="49" spans="2:8" x14ac:dyDescent="0.6">
      <c r="B49" s="135"/>
      <c r="C49" s="135"/>
      <c r="D49" s="42"/>
      <c r="E49" s="42"/>
      <c r="F49" s="270"/>
      <c r="G49" s="132"/>
      <c r="H49" s="42"/>
    </row>
    <row r="50" spans="2:8" x14ac:dyDescent="0.6">
      <c r="B50" s="135"/>
      <c r="C50" s="135"/>
      <c r="D50" s="42"/>
      <c r="E50" s="42"/>
      <c r="F50" s="270"/>
      <c r="G50" s="132"/>
      <c r="H50" s="269"/>
    </row>
    <row r="51" spans="2:8" x14ac:dyDescent="0.6">
      <c r="B51" s="135"/>
      <c r="C51" s="135"/>
      <c r="D51" s="42"/>
      <c r="E51" s="42"/>
      <c r="F51" s="271"/>
      <c r="H51" s="42"/>
    </row>
    <row r="52" spans="2:8" x14ac:dyDescent="0.6">
      <c r="F52" s="271"/>
    </row>
    <row r="53" spans="2:8" x14ac:dyDescent="0.6">
      <c r="F53" s="271"/>
    </row>
    <row r="54" spans="2:8" x14ac:dyDescent="0.6">
      <c r="F54" s="271"/>
    </row>
    <row r="55" spans="2:8" x14ac:dyDescent="0.6">
      <c r="F55" s="271"/>
    </row>
    <row r="56" spans="2:8" x14ac:dyDescent="0.6">
      <c r="F56" s="271"/>
    </row>
    <row r="57" spans="2:8" x14ac:dyDescent="0.6">
      <c r="F57" s="271"/>
    </row>
    <row r="58" spans="2:8" x14ac:dyDescent="0.6">
      <c r="F58" s="271"/>
    </row>
    <row r="59" spans="2:8" x14ac:dyDescent="0.6">
      <c r="F59" s="271"/>
    </row>
    <row r="60" spans="2:8" x14ac:dyDescent="0.6">
      <c r="F60" s="271"/>
    </row>
    <row r="61" spans="2:8" x14ac:dyDescent="0.6">
      <c r="F61" s="271"/>
    </row>
    <row r="62" spans="2:8" x14ac:dyDescent="0.6">
      <c r="F62" s="271"/>
    </row>
    <row r="63" spans="2:8" x14ac:dyDescent="0.6">
      <c r="F63" s="271"/>
    </row>
    <row r="64" spans="2:8" x14ac:dyDescent="0.6">
      <c r="F64" s="271"/>
    </row>
    <row r="65" spans="6:6" x14ac:dyDescent="0.6">
      <c r="F65" s="271"/>
    </row>
    <row r="66" spans="6:6" x14ac:dyDescent="0.6">
      <c r="F66" s="271"/>
    </row>
    <row r="67" spans="6:6" x14ac:dyDescent="0.6">
      <c r="F67" s="271"/>
    </row>
    <row r="68" spans="6:6" x14ac:dyDescent="0.6">
      <c r="F68" s="271"/>
    </row>
    <row r="69" spans="6:6" x14ac:dyDescent="0.6">
      <c r="F69" s="271"/>
    </row>
    <row r="70" spans="6:6" x14ac:dyDescent="0.6">
      <c r="F70" s="271"/>
    </row>
    <row r="71" spans="6:6" x14ac:dyDescent="0.6">
      <c r="F71" s="271"/>
    </row>
    <row r="72" spans="6:6" x14ac:dyDescent="0.6">
      <c r="F72" s="271"/>
    </row>
    <row r="73" spans="6:6" x14ac:dyDescent="0.6">
      <c r="F73" s="271"/>
    </row>
    <row r="74" spans="6:6" x14ac:dyDescent="0.6">
      <c r="F74" s="271"/>
    </row>
    <row r="75" spans="6:6" x14ac:dyDescent="0.6">
      <c r="F75" s="271"/>
    </row>
    <row r="76" spans="6:6" x14ac:dyDescent="0.6">
      <c r="F76" s="271"/>
    </row>
    <row r="77" spans="6:6" x14ac:dyDescent="0.6">
      <c r="F77" s="271"/>
    </row>
    <row r="78" spans="6:6" x14ac:dyDescent="0.6">
      <c r="F78" s="271"/>
    </row>
    <row r="79" spans="6:6" x14ac:dyDescent="0.6">
      <c r="F79" s="271"/>
    </row>
    <row r="80" spans="6:6" x14ac:dyDescent="0.6">
      <c r="F80" s="271"/>
    </row>
    <row r="81" spans="6:6" x14ac:dyDescent="0.6">
      <c r="F81" s="271"/>
    </row>
    <row r="82" spans="6:6" x14ac:dyDescent="0.6">
      <c r="F82" s="271"/>
    </row>
    <row r="83" spans="6:6" x14ac:dyDescent="0.6">
      <c r="F83" s="271"/>
    </row>
    <row r="84" spans="6:6" x14ac:dyDescent="0.6">
      <c r="F84" s="271"/>
    </row>
  </sheetData>
  <mergeCells count="6">
    <mergeCell ref="A2:B2"/>
    <mergeCell ref="A5:D5"/>
    <mergeCell ref="B7:D7"/>
    <mergeCell ref="F7:H7"/>
    <mergeCell ref="A46:F46"/>
    <mergeCell ref="A3:B3"/>
  </mergeCells>
  <pageMargins left="0.70866141732283472" right="0.19685039370078741" top="0.39370078740157483" bottom="0" header="0.43307086614173229" footer="0.23622047244094491"/>
  <pageSetup paperSize="9" scale="82" fitToHeight="0" orientation="portrait" r:id="rId1"/>
  <headerFooter>
    <oddFooter>&amp;R&amp;"Cordia New,Regular"11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topLeftCell="A40" zoomScaleNormal="100" zoomScaleSheetLayoutView="85" workbookViewId="0">
      <selection activeCell="S12" sqref="S12"/>
    </sheetView>
  </sheetViews>
  <sheetFormatPr defaultColWidth="9.125" defaultRowHeight="21" x14ac:dyDescent="0.6"/>
  <cols>
    <col min="1" max="1" width="67.25" style="246" customWidth="1"/>
    <col min="2" max="2" width="12.75" style="246" customWidth="1"/>
    <col min="3" max="3" width="1.75" style="246" customWidth="1"/>
    <col min="4" max="4" width="13.625" style="246" bestFit="1" customWidth="1"/>
    <col min="5" max="5" width="1.75" style="246" customWidth="1"/>
    <col min="6" max="6" width="12.75" style="246" customWidth="1"/>
    <col min="7" max="7" width="1.75" style="246" customWidth="1"/>
    <col min="8" max="8" width="13.625" style="246" bestFit="1" customWidth="1"/>
    <col min="9" max="9" width="17" style="246" customWidth="1"/>
    <col min="10" max="16384" width="9.125" style="246"/>
  </cols>
  <sheetData>
    <row r="1" spans="1:8" x14ac:dyDescent="0.6">
      <c r="H1" s="297" t="s">
        <v>113</v>
      </c>
    </row>
    <row r="2" spans="1:8" x14ac:dyDescent="0.6">
      <c r="A2" s="272" t="s">
        <v>247</v>
      </c>
      <c r="B2" s="272"/>
      <c r="C2" s="245"/>
      <c r="D2" s="245"/>
      <c r="E2" s="245"/>
      <c r="F2" s="245"/>
      <c r="G2" s="245"/>
      <c r="H2" s="245"/>
    </row>
    <row r="3" spans="1:8" x14ac:dyDescent="0.6">
      <c r="A3" s="295" t="s">
        <v>251</v>
      </c>
      <c r="B3" s="272"/>
      <c r="C3" s="245"/>
      <c r="D3" s="245"/>
      <c r="E3" s="245"/>
      <c r="F3" s="245"/>
      <c r="G3" s="245"/>
      <c r="H3" s="245"/>
    </row>
    <row r="4" spans="1:8" x14ac:dyDescent="0.6">
      <c r="A4" s="247" t="s">
        <v>69</v>
      </c>
      <c r="B4" s="247"/>
      <c r="C4" s="245"/>
      <c r="D4" s="245"/>
      <c r="E4" s="245"/>
      <c r="F4" s="245"/>
      <c r="G4" s="245"/>
      <c r="H4" s="245"/>
    </row>
    <row r="5" spans="1:8" x14ac:dyDescent="0.6">
      <c r="A5" s="273" t="s">
        <v>273</v>
      </c>
      <c r="B5" s="273"/>
      <c r="C5" s="245"/>
      <c r="D5" s="245"/>
      <c r="E5" s="245"/>
      <c r="F5" s="245"/>
      <c r="G5" s="245"/>
      <c r="H5" s="245"/>
    </row>
    <row r="6" spans="1:8" x14ac:dyDescent="0.6">
      <c r="A6" s="248"/>
      <c r="B6" s="248"/>
      <c r="C6" s="248"/>
      <c r="D6" s="248"/>
      <c r="E6" s="248"/>
      <c r="F6" s="248"/>
      <c r="G6" s="248"/>
      <c r="H6" s="249" t="s">
        <v>108</v>
      </c>
    </row>
    <row r="7" spans="1:8" x14ac:dyDescent="0.6">
      <c r="A7" s="248"/>
      <c r="B7" s="363" t="s">
        <v>35</v>
      </c>
      <c r="C7" s="363"/>
      <c r="D7" s="363"/>
      <c r="E7" s="250"/>
      <c r="F7" s="363" t="s">
        <v>27</v>
      </c>
      <c r="G7" s="363"/>
      <c r="H7" s="363"/>
    </row>
    <row r="8" spans="1:8" x14ac:dyDescent="0.6">
      <c r="A8" s="248"/>
      <c r="B8" s="251">
        <v>2564</v>
      </c>
      <c r="C8" s="252"/>
      <c r="D8" s="251">
        <v>2563</v>
      </c>
      <c r="E8" s="252"/>
      <c r="F8" s="251">
        <v>2564</v>
      </c>
      <c r="G8" s="252"/>
      <c r="H8" s="251">
        <v>2563</v>
      </c>
    </row>
    <row r="9" spans="1:8" x14ac:dyDescent="0.6">
      <c r="A9" s="274" t="s">
        <v>8</v>
      </c>
      <c r="D9" s="249"/>
      <c r="E9" s="248"/>
      <c r="G9" s="248"/>
      <c r="H9" s="249"/>
    </row>
    <row r="10" spans="1:8" x14ac:dyDescent="0.6">
      <c r="A10" s="240" t="s">
        <v>217</v>
      </c>
      <c r="B10" s="65">
        <v>0</v>
      </c>
      <c r="D10" s="275">
        <v>150000</v>
      </c>
      <c r="E10" s="254"/>
      <c r="F10" s="65">
        <v>0</v>
      </c>
      <c r="G10" s="255"/>
      <c r="H10" s="275">
        <v>150000</v>
      </c>
    </row>
    <row r="11" spans="1:8" x14ac:dyDescent="0.6">
      <c r="A11" s="241" t="s">
        <v>218</v>
      </c>
      <c r="B11" s="14"/>
      <c r="D11" s="249"/>
      <c r="E11" s="248"/>
      <c r="F11" s="14"/>
      <c r="G11" s="248"/>
      <c r="H11" s="249"/>
    </row>
    <row r="12" spans="1:8" x14ac:dyDescent="0.6">
      <c r="A12" s="276" t="s">
        <v>219</v>
      </c>
      <c r="B12" s="14">
        <v>289250</v>
      </c>
      <c r="D12" s="275">
        <v>337850</v>
      </c>
      <c r="E12" s="248"/>
      <c r="F12" s="14">
        <v>284700</v>
      </c>
      <c r="G12" s="248"/>
      <c r="H12" s="275">
        <v>333200</v>
      </c>
    </row>
    <row r="13" spans="1:8" x14ac:dyDescent="0.6">
      <c r="A13" s="241" t="s">
        <v>220</v>
      </c>
      <c r="D13" s="249"/>
      <c r="E13" s="248"/>
      <c r="G13" s="248"/>
      <c r="H13" s="249"/>
    </row>
    <row r="14" spans="1:8" x14ac:dyDescent="0.6">
      <c r="A14" s="276" t="s">
        <v>219</v>
      </c>
      <c r="B14" s="275">
        <v>-249400</v>
      </c>
      <c r="D14" s="275">
        <v>-264550</v>
      </c>
      <c r="E14" s="248"/>
      <c r="F14" s="275">
        <v>-245700</v>
      </c>
      <c r="G14" s="248"/>
      <c r="H14" s="275">
        <v>-263050</v>
      </c>
    </row>
    <row r="15" spans="1:8" x14ac:dyDescent="0.6">
      <c r="A15" s="241" t="s">
        <v>218</v>
      </c>
      <c r="D15" s="299"/>
      <c r="E15" s="248"/>
      <c r="G15" s="248"/>
      <c r="H15" s="299"/>
    </row>
    <row r="16" spans="1:8" x14ac:dyDescent="0.6">
      <c r="A16" s="276" t="s">
        <v>221</v>
      </c>
      <c r="B16" s="14">
        <v>87993</v>
      </c>
      <c r="D16" s="275">
        <v>23591</v>
      </c>
      <c r="E16" s="248"/>
      <c r="F16" s="14">
        <v>87993</v>
      </c>
      <c r="G16" s="248"/>
      <c r="H16" s="275">
        <v>23591</v>
      </c>
    </row>
    <row r="17" spans="1:8" x14ac:dyDescent="0.6">
      <c r="A17" s="241" t="s">
        <v>220</v>
      </c>
      <c r="D17" s="249"/>
      <c r="E17" s="248"/>
      <c r="G17" s="248"/>
      <c r="H17" s="249"/>
    </row>
    <row r="18" spans="1:8" x14ac:dyDescent="0.6">
      <c r="A18" s="276" t="s">
        <v>221</v>
      </c>
      <c r="B18" s="275">
        <v>-77013</v>
      </c>
      <c r="D18" s="275">
        <v>-83789</v>
      </c>
      <c r="E18" s="248"/>
      <c r="F18" s="275">
        <v>-77013</v>
      </c>
      <c r="G18" s="248"/>
      <c r="H18" s="275">
        <v>-83789</v>
      </c>
    </row>
    <row r="19" spans="1:8" x14ac:dyDescent="0.6">
      <c r="A19" s="242" t="s">
        <v>224</v>
      </c>
      <c r="D19" s="249"/>
      <c r="E19" s="248"/>
      <c r="G19" s="248"/>
      <c r="H19" s="249"/>
    </row>
    <row r="20" spans="1:8" x14ac:dyDescent="0.6">
      <c r="A20" s="276" t="s">
        <v>225</v>
      </c>
      <c r="B20" s="14">
        <v>612</v>
      </c>
      <c r="D20" s="275">
        <v>6125</v>
      </c>
      <c r="E20" s="248"/>
      <c r="F20" s="14">
        <v>612</v>
      </c>
      <c r="G20" s="248"/>
      <c r="H20" s="275">
        <v>6125</v>
      </c>
    </row>
    <row r="21" spans="1:8" x14ac:dyDescent="0.6">
      <c r="A21" s="242" t="s">
        <v>226</v>
      </c>
      <c r="D21" s="249"/>
      <c r="E21" s="248"/>
      <c r="G21" s="248"/>
      <c r="H21" s="249"/>
    </row>
    <row r="22" spans="1:8" x14ac:dyDescent="0.6">
      <c r="A22" s="276" t="s">
        <v>227</v>
      </c>
      <c r="B22" s="14">
        <v>1467</v>
      </c>
      <c r="D22" s="159">
        <v>1536</v>
      </c>
      <c r="E22" s="248"/>
      <c r="F22" s="14">
        <v>1467</v>
      </c>
      <c r="G22" s="248"/>
      <c r="H22" s="159">
        <v>1536</v>
      </c>
    </row>
    <row r="23" spans="1:8" hidden="1" x14ac:dyDescent="0.6">
      <c r="A23" s="242" t="s">
        <v>226</v>
      </c>
      <c r="D23" s="249"/>
      <c r="E23" s="248"/>
      <c r="F23" s="316"/>
      <c r="G23" s="248"/>
      <c r="H23" s="249"/>
    </row>
    <row r="24" spans="1:8" hidden="1" x14ac:dyDescent="0.6">
      <c r="A24" s="276" t="s">
        <v>228</v>
      </c>
      <c r="B24" s="65">
        <v>0</v>
      </c>
      <c r="D24" s="159">
        <v>0</v>
      </c>
      <c r="E24" s="248"/>
      <c r="F24" s="207">
        <v>0</v>
      </c>
      <c r="G24" s="248"/>
      <c r="H24" s="159">
        <v>0</v>
      </c>
    </row>
    <row r="25" spans="1:8" x14ac:dyDescent="0.6">
      <c r="A25" s="241" t="s">
        <v>229</v>
      </c>
      <c r="D25" s="249"/>
      <c r="E25" s="248"/>
      <c r="G25" s="248"/>
      <c r="H25" s="249"/>
    </row>
    <row r="26" spans="1:8" x14ac:dyDescent="0.6">
      <c r="A26" s="276" t="s">
        <v>228</v>
      </c>
      <c r="B26" s="14">
        <v>0</v>
      </c>
      <c r="D26" s="275">
        <v>-3793</v>
      </c>
      <c r="E26" s="254"/>
      <c r="F26" s="14">
        <v>0</v>
      </c>
      <c r="G26" s="254"/>
      <c r="H26" s="275">
        <v>-3793</v>
      </c>
    </row>
    <row r="27" spans="1:8" hidden="1" x14ac:dyDescent="0.6">
      <c r="A27" s="242" t="s">
        <v>230</v>
      </c>
      <c r="D27" s="249"/>
      <c r="E27" s="248"/>
      <c r="G27" s="248"/>
      <c r="H27" s="249"/>
    </row>
    <row r="28" spans="1:8" hidden="1" x14ac:dyDescent="0.6">
      <c r="A28" s="276" t="s">
        <v>225</v>
      </c>
      <c r="B28" s="65">
        <v>0</v>
      </c>
      <c r="D28" s="159">
        <v>0</v>
      </c>
      <c r="E28" s="255"/>
      <c r="F28" s="65">
        <v>0</v>
      </c>
      <c r="G28" s="255"/>
      <c r="H28" s="159">
        <v>0</v>
      </c>
    </row>
    <row r="29" spans="1:8" hidden="1" x14ac:dyDescent="0.6">
      <c r="A29" s="241" t="s">
        <v>231</v>
      </c>
      <c r="B29" s="19"/>
      <c r="D29" s="249"/>
      <c r="E29" s="248"/>
      <c r="F29" s="19"/>
      <c r="G29" s="248"/>
      <c r="H29" s="249"/>
    </row>
    <row r="30" spans="1:8" hidden="1" x14ac:dyDescent="0.6">
      <c r="A30" s="276" t="s">
        <v>232</v>
      </c>
      <c r="B30" s="14">
        <v>0</v>
      </c>
      <c r="D30" s="65">
        <v>0</v>
      </c>
      <c r="E30" s="255"/>
      <c r="F30" s="14">
        <v>0</v>
      </c>
      <c r="G30" s="255"/>
      <c r="H30" s="65">
        <v>0</v>
      </c>
    </row>
    <row r="31" spans="1:8" hidden="1" x14ac:dyDescent="0.6">
      <c r="A31" s="241" t="s">
        <v>220</v>
      </c>
      <c r="B31" s="19"/>
      <c r="D31" s="249"/>
      <c r="E31" s="248"/>
      <c r="F31" s="19"/>
      <c r="G31" s="248"/>
      <c r="H31" s="249"/>
    </row>
    <row r="32" spans="1:8" hidden="1" x14ac:dyDescent="0.6">
      <c r="A32" s="276" t="s">
        <v>232</v>
      </c>
      <c r="B32" s="65">
        <v>0</v>
      </c>
      <c r="D32" s="159">
        <v>0</v>
      </c>
      <c r="E32" s="255"/>
      <c r="F32" s="65">
        <v>0</v>
      </c>
      <c r="G32" s="255"/>
      <c r="H32" s="159">
        <v>0</v>
      </c>
    </row>
    <row r="33" spans="1:8" hidden="1" x14ac:dyDescent="0.6">
      <c r="A33" s="241" t="s">
        <v>233</v>
      </c>
      <c r="B33" s="65"/>
      <c r="D33" s="275"/>
      <c r="E33" s="255"/>
      <c r="F33" s="65"/>
      <c r="G33" s="255"/>
      <c r="H33" s="275"/>
    </row>
    <row r="34" spans="1:8" hidden="1" x14ac:dyDescent="0.6">
      <c r="A34" s="276" t="s">
        <v>228</v>
      </c>
      <c r="B34" s="65">
        <v>0</v>
      </c>
      <c r="D34" s="159">
        <v>0</v>
      </c>
      <c r="E34" s="255"/>
      <c r="F34" s="65">
        <v>0</v>
      </c>
      <c r="G34" s="255"/>
      <c r="H34" s="159">
        <v>0</v>
      </c>
    </row>
    <row r="35" spans="1:8" hidden="1" x14ac:dyDescent="0.6">
      <c r="A35" s="241" t="s">
        <v>233</v>
      </c>
      <c r="B35" s="65"/>
      <c r="D35" s="275"/>
      <c r="E35" s="255"/>
      <c r="F35" s="65"/>
      <c r="G35" s="255"/>
      <c r="H35" s="275"/>
    </row>
    <row r="36" spans="1:8" hidden="1" x14ac:dyDescent="0.6">
      <c r="A36" s="276" t="s">
        <v>225</v>
      </c>
      <c r="B36" s="65">
        <v>0</v>
      </c>
      <c r="D36" s="159">
        <v>0</v>
      </c>
      <c r="E36" s="255"/>
      <c r="F36" s="65">
        <v>0</v>
      </c>
      <c r="G36" s="255"/>
      <c r="H36" s="159">
        <v>0</v>
      </c>
    </row>
    <row r="37" spans="1:8" s="262" customFormat="1" x14ac:dyDescent="0.6">
      <c r="A37" s="262" t="s">
        <v>234</v>
      </c>
      <c r="B37" s="65">
        <v>0</v>
      </c>
      <c r="C37" s="255"/>
      <c r="D37" s="275">
        <v>-43939</v>
      </c>
      <c r="E37" s="254"/>
      <c r="F37" s="65">
        <v>0</v>
      </c>
      <c r="G37" s="255"/>
      <c r="H37" s="275">
        <v>-43939</v>
      </c>
    </row>
    <row r="38" spans="1:8" s="262" customFormat="1" x14ac:dyDescent="0.6">
      <c r="A38" s="262" t="s">
        <v>99</v>
      </c>
      <c r="B38" s="275">
        <v>2739</v>
      </c>
      <c r="C38" s="254"/>
      <c r="D38" s="275">
        <v>2886</v>
      </c>
      <c r="E38" s="254"/>
      <c r="F38" s="275">
        <v>2644</v>
      </c>
      <c r="G38" s="254"/>
      <c r="H38" s="275">
        <v>2763</v>
      </c>
    </row>
    <row r="39" spans="1:8" s="262" customFormat="1" x14ac:dyDescent="0.6">
      <c r="A39" s="262" t="s">
        <v>29</v>
      </c>
      <c r="B39" s="275">
        <v>-48381</v>
      </c>
      <c r="C39" s="254"/>
      <c r="D39" s="275">
        <v>-61193</v>
      </c>
      <c r="E39" s="254"/>
      <c r="F39" s="275">
        <v>-48325</v>
      </c>
      <c r="G39" s="254"/>
      <c r="H39" s="275">
        <v>-60885</v>
      </c>
    </row>
    <row r="40" spans="1:8" s="262" customFormat="1" x14ac:dyDescent="0.6">
      <c r="A40" s="262" t="s">
        <v>261</v>
      </c>
      <c r="B40" s="275">
        <v>-4248</v>
      </c>
      <c r="C40" s="255"/>
      <c r="D40" s="275">
        <v>-2804</v>
      </c>
      <c r="E40" s="254"/>
      <c r="F40" s="275">
        <v>-4248</v>
      </c>
      <c r="G40" s="255"/>
      <c r="H40" s="275">
        <v>-2804</v>
      </c>
    </row>
    <row r="41" spans="1:8" s="262" customFormat="1" x14ac:dyDescent="0.6">
      <c r="A41" s="262" t="s">
        <v>157</v>
      </c>
      <c r="B41" s="275">
        <v>1426</v>
      </c>
      <c r="C41" s="255"/>
      <c r="D41" s="159">
        <v>153</v>
      </c>
      <c r="E41" s="255"/>
      <c r="F41" s="275">
        <v>1426</v>
      </c>
      <c r="G41" s="255"/>
      <c r="H41" s="159">
        <v>153</v>
      </c>
    </row>
    <row r="42" spans="1:8" s="262" customFormat="1" x14ac:dyDescent="0.6">
      <c r="A42" s="262" t="s">
        <v>204</v>
      </c>
      <c r="B42" s="275">
        <v>33812</v>
      </c>
      <c r="C42" s="255"/>
      <c r="D42" s="159">
        <v>37566</v>
      </c>
      <c r="E42" s="255"/>
      <c r="F42" s="275">
        <v>33812</v>
      </c>
      <c r="G42" s="255"/>
      <c r="H42" s="159">
        <v>37566</v>
      </c>
    </row>
    <row r="43" spans="1:8" s="262" customFormat="1" x14ac:dyDescent="0.6">
      <c r="A43" s="274" t="s">
        <v>269</v>
      </c>
      <c r="B43" s="277">
        <v>38257</v>
      </c>
      <c r="C43" s="261"/>
      <c r="D43" s="277">
        <v>99639</v>
      </c>
      <c r="E43" s="261"/>
      <c r="F43" s="277">
        <v>37368</v>
      </c>
      <c r="G43" s="261"/>
      <c r="H43" s="277">
        <v>96674</v>
      </c>
    </row>
    <row r="44" spans="1:8" s="262" customFormat="1" ht="4.5" customHeight="1" x14ac:dyDescent="0.6">
      <c r="B44" s="257"/>
      <c r="C44" s="257"/>
      <c r="D44" s="257"/>
      <c r="E44" s="257"/>
      <c r="F44" s="257"/>
      <c r="G44" s="257"/>
      <c r="H44" s="257"/>
    </row>
    <row r="45" spans="1:8" s="262" customFormat="1" x14ac:dyDescent="0.6">
      <c r="A45" s="274" t="s">
        <v>9</v>
      </c>
      <c r="B45" s="280"/>
      <c r="C45" s="257"/>
      <c r="D45" s="280"/>
      <c r="E45" s="257"/>
      <c r="F45" s="280"/>
      <c r="G45" s="257"/>
      <c r="H45" s="280"/>
    </row>
    <row r="46" spans="1:8" s="262" customFormat="1" x14ac:dyDescent="0.6">
      <c r="A46" s="262" t="s">
        <v>158</v>
      </c>
      <c r="B46" s="275">
        <v>-33637</v>
      </c>
      <c r="C46" s="16">
        <v>0</v>
      </c>
      <c r="D46" s="275">
        <v>-29922</v>
      </c>
      <c r="E46" s="257"/>
      <c r="F46" s="275">
        <v>-33637</v>
      </c>
      <c r="G46" s="257"/>
      <c r="H46" s="275">
        <v>-29922</v>
      </c>
    </row>
    <row r="47" spans="1:8" s="262" customFormat="1" x14ac:dyDescent="0.6">
      <c r="A47" s="262" t="s">
        <v>159</v>
      </c>
      <c r="B47" s="275">
        <v>-64800</v>
      </c>
      <c r="C47" s="257"/>
      <c r="D47" s="275">
        <v>-64800</v>
      </c>
      <c r="E47" s="257"/>
      <c r="F47" s="275">
        <v>-64800</v>
      </c>
      <c r="G47" s="257"/>
      <c r="H47" s="275">
        <v>-64800</v>
      </c>
    </row>
    <row r="48" spans="1:8" s="262" customFormat="1" hidden="1" x14ac:dyDescent="0.6">
      <c r="A48" s="262" t="s">
        <v>240</v>
      </c>
      <c r="B48" s="19">
        <v>0</v>
      </c>
      <c r="C48" s="257"/>
      <c r="D48" s="280">
        <v>0</v>
      </c>
      <c r="E48" s="257"/>
      <c r="F48" s="65">
        <v>0</v>
      </c>
      <c r="G48" s="257"/>
      <c r="H48" s="65">
        <v>0</v>
      </c>
    </row>
    <row r="49" spans="1:8" s="262" customFormat="1" hidden="1" x14ac:dyDescent="0.6">
      <c r="A49" s="262" t="s">
        <v>241</v>
      </c>
      <c r="B49" s="65">
        <v>0</v>
      </c>
      <c r="C49" s="133"/>
      <c r="D49" s="65">
        <v>0</v>
      </c>
      <c r="E49" s="133"/>
      <c r="F49" s="237">
        <v>0</v>
      </c>
      <c r="G49" s="134"/>
      <c r="H49" s="237">
        <v>0</v>
      </c>
    </row>
    <row r="50" spans="1:8" s="262" customFormat="1" x14ac:dyDescent="0.6">
      <c r="A50" s="274" t="s">
        <v>242</v>
      </c>
      <c r="B50" s="277">
        <v>-98437</v>
      </c>
      <c r="C50" s="25"/>
      <c r="D50" s="277">
        <v>-94722</v>
      </c>
      <c r="E50" s="25"/>
      <c r="F50" s="277">
        <v>-98437</v>
      </c>
      <c r="G50" s="25"/>
      <c r="H50" s="277">
        <v>-94722</v>
      </c>
    </row>
    <row r="51" spans="1:8" s="262" customFormat="1" ht="5.0999999999999996" customHeight="1" x14ac:dyDescent="0.6">
      <c r="B51" s="255"/>
      <c r="C51" s="255"/>
      <c r="D51" s="255"/>
      <c r="E51" s="255"/>
      <c r="F51" s="255"/>
      <c r="G51" s="255"/>
      <c r="H51" s="255"/>
    </row>
    <row r="52" spans="1:8" s="283" customFormat="1" ht="20.399999999999999" hidden="1" x14ac:dyDescent="0.55000000000000004">
      <c r="A52" s="274" t="s">
        <v>243</v>
      </c>
      <c r="B52" s="281"/>
      <c r="C52" s="282"/>
      <c r="D52" s="281"/>
      <c r="E52" s="282"/>
      <c r="F52" s="281"/>
      <c r="G52" s="282"/>
      <c r="H52" s="281"/>
    </row>
    <row r="53" spans="1:8" s="283" customFormat="1" ht="20.399999999999999" hidden="1" x14ac:dyDescent="0.55000000000000004">
      <c r="A53" s="284" t="s">
        <v>119</v>
      </c>
      <c r="B53" s="137">
        <v>0</v>
      </c>
      <c r="C53" s="33"/>
      <c r="D53" s="285">
        <v>0</v>
      </c>
      <c r="E53" s="33"/>
      <c r="F53" s="137">
        <v>0</v>
      </c>
      <c r="G53" s="33"/>
      <c r="H53" s="137">
        <v>0</v>
      </c>
    </row>
    <row r="54" spans="1:8" s="262" customFormat="1" ht="5.0999999999999996" hidden="1" customHeight="1" x14ac:dyDescent="0.6">
      <c r="B54" s="255"/>
      <c r="C54" s="255"/>
      <c r="D54" s="255"/>
      <c r="E54" s="255"/>
      <c r="F54" s="255"/>
      <c r="G54" s="255"/>
      <c r="H54" s="255"/>
    </row>
    <row r="55" spans="1:8" s="283" customFormat="1" ht="20.399999999999999" x14ac:dyDescent="0.55000000000000004">
      <c r="A55" s="274" t="s">
        <v>281</v>
      </c>
      <c r="B55" s="300">
        <v>7317</v>
      </c>
      <c r="C55" s="27"/>
      <c r="D55" s="300">
        <v>23772</v>
      </c>
      <c r="E55" s="27"/>
      <c r="F55" s="300">
        <v>7495</v>
      </c>
      <c r="G55" s="27"/>
      <c r="H55" s="300">
        <v>24008</v>
      </c>
    </row>
    <row r="56" spans="1:8" s="262" customFormat="1" x14ac:dyDescent="0.6">
      <c r="A56" s="262" t="s">
        <v>118</v>
      </c>
      <c r="B56" s="286">
        <v>145806</v>
      </c>
      <c r="C56" s="257"/>
      <c r="D56" s="286">
        <v>120086</v>
      </c>
      <c r="E56" s="257"/>
      <c r="F56" s="286">
        <v>129832</v>
      </c>
      <c r="G56" s="257"/>
      <c r="H56" s="26">
        <v>106714</v>
      </c>
    </row>
    <row r="57" spans="1:8" s="283" customFormat="1" thickBot="1" x14ac:dyDescent="0.6">
      <c r="A57" s="274" t="s">
        <v>280</v>
      </c>
      <c r="B57" s="287">
        <v>153123</v>
      </c>
      <c r="C57" s="282"/>
      <c r="D57" s="287">
        <v>143858</v>
      </c>
      <c r="E57" s="261"/>
      <c r="F57" s="287">
        <v>137327</v>
      </c>
      <c r="G57" s="282"/>
      <c r="H57" s="17">
        <v>130722</v>
      </c>
    </row>
    <row r="58" spans="1:8" s="262" customFormat="1" ht="5.0999999999999996" customHeight="1" thickTop="1" x14ac:dyDescent="0.6">
      <c r="B58" s="280"/>
      <c r="C58" s="257"/>
      <c r="D58" s="280"/>
      <c r="E58" s="257"/>
      <c r="F58" s="280"/>
      <c r="G58" s="257"/>
      <c r="H58" s="280"/>
    </row>
    <row r="59" spans="1:8" s="262" customFormat="1" x14ac:dyDescent="0.6">
      <c r="A59" s="274" t="s">
        <v>25</v>
      </c>
      <c r="D59" s="288"/>
      <c r="F59" s="288"/>
      <c r="H59" s="288"/>
    </row>
    <row r="60" spans="1:8" s="262" customFormat="1" x14ac:dyDescent="0.6">
      <c r="A60" s="262" t="s">
        <v>160</v>
      </c>
      <c r="B60" s="331"/>
      <c r="F60" s="288"/>
      <c r="H60" s="288"/>
    </row>
    <row r="61" spans="1:8" s="262" customFormat="1" x14ac:dyDescent="0.6">
      <c r="A61" s="289" t="s">
        <v>282</v>
      </c>
    </row>
    <row r="62" spans="1:8" s="262" customFormat="1" x14ac:dyDescent="0.6">
      <c r="A62" s="302" t="s">
        <v>195</v>
      </c>
      <c r="B62" s="275">
        <v>19016</v>
      </c>
      <c r="C62" s="275"/>
      <c r="D62" s="275">
        <v>-3375</v>
      </c>
      <c r="E62" s="275"/>
      <c r="F62" s="275">
        <v>19016</v>
      </c>
      <c r="G62" s="275"/>
      <c r="H62" s="275">
        <v>-3375</v>
      </c>
    </row>
    <row r="63" spans="1:8" s="262" customFormat="1" hidden="1" x14ac:dyDescent="0.6">
      <c r="A63" s="289" t="s">
        <v>154</v>
      </c>
      <c r="B63" s="19">
        <v>0</v>
      </c>
      <c r="C63" s="65"/>
      <c r="D63" s="19">
        <v>0</v>
      </c>
      <c r="E63" s="65"/>
      <c r="F63" s="19">
        <v>0</v>
      </c>
      <c r="G63" s="65"/>
      <c r="H63" s="19">
        <v>0</v>
      </c>
    </row>
    <row r="64" spans="1:8" s="262" customFormat="1" x14ac:dyDescent="0.6">
      <c r="A64" s="289" t="s">
        <v>187</v>
      </c>
      <c r="B64" s="14">
        <v>0</v>
      </c>
      <c r="C64" s="159"/>
      <c r="D64" s="14">
        <v>33083</v>
      </c>
      <c r="E64" s="159"/>
      <c r="F64" s="14">
        <v>0</v>
      </c>
      <c r="G64" s="159"/>
      <c r="H64" s="14">
        <v>33083</v>
      </c>
    </row>
    <row r="65" spans="1:8" s="262" customFormat="1" hidden="1" x14ac:dyDescent="0.6">
      <c r="A65" s="290" t="s">
        <v>244</v>
      </c>
      <c r="C65" s="275"/>
      <c r="E65" s="275"/>
      <c r="G65" s="275"/>
    </row>
    <row r="66" spans="1:8" s="262" customFormat="1" hidden="1" x14ac:dyDescent="0.6">
      <c r="A66" s="291" t="s">
        <v>245</v>
      </c>
      <c r="B66" s="19">
        <v>0</v>
      </c>
      <c r="C66" s="275"/>
      <c r="D66" s="14">
        <v>0</v>
      </c>
      <c r="E66" s="159"/>
      <c r="F66" s="292">
        <v>0</v>
      </c>
      <c r="G66" s="159"/>
      <c r="H66" s="14">
        <v>0</v>
      </c>
    </row>
    <row r="67" spans="1:8" s="262" customFormat="1" ht="15" customHeight="1" x14ac:dyDescent="0.6">
      <c r="A67" s="278"/>
      <c r="B67" s="19"/>
      <c r="C67" s="275"/>
      <c r="D67" s="65"/>
      <c r="E67" s="275"/>
      <c r="G67" s="275"/>
      <c r="H67" s="65"/>
    </row>
    <row r="68" spans="1:8" s="262" customFormat="1" ht="15" customHeight="1" x14ac:dyDescent="0.6">
      <c r="A68" s="278"/>
      <c r="B68" s="19"/>
      <c r="C68" s="275"/>
      <c r="D68" s="65"/>
      <c r="E68" s="275"/>
      <c r="G68" s="275"/>
      <c r="H68" s="65"/>
    </row>
    <row r="69" spans="1:8" s="262" customFormat="1" ht="15" customHeight="1" x14ac:dyDescent="0.6">
      <c r="A69" s="278"/>
      <c r="B69" s="19"/>
      <c r="C69" s="275"/>
      <c r="D69" s="65"/>
      <c r="E69" s="275"/>
      <c r="G69" s="275"/>
      <c r="H69" s="65"/>
    </row>
    <row r="70" spans="1:8" s="262" customFormat="1" x14ac:dyDescent="0.6">
      <c r="A70" s="279" t="s">
        <v>239</v>
      </c>
      <c r="B70" s="279"/>
      <c r="C70" s="279"/>
      <c r="D70" s="279"/>
      <c r="E70" s="279"/>
      <c r="F70" s="279"/>
    </row>
  </sheetData>
  <mergeCells count="2">
    <mergeCell ref="B7:D7"/>
    <mergeCell ref="F7:H7"/>
  </mergeCells>
  <pageMargins left="0.51181102362204722" right="0.23622047244094491" top="0.27559055118110237" bottom="0.19685039370078741" header="0.31496062992125984" footer="0.19685039370078741"/>
  <pageSetup paperSize="9" scale="84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4" ma:contentTypeDescription="Create a new document." ma:contentTypeScope="" ma:versionID="1d3f15de0b282b23c3233afb09d7a80f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1e36489dce1d352a92d06534368b3706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9F85E-7EE4-4395-896A-AD8B751CC3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3355E3-89C2-4BD2-9D32-172684B16F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E63A154-AE5A-4F1A-94E1-EB53CC5CF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9M</vt:lpstr>
      <vt:lpstr>เบ็ดเสร็จ2 9M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กระแสเงินสด1</vt:lpstr>
      <vt:lpstr>กระแสเงินสด2</vt:lpstr>
      <vt:lpstr>งบแสดงการเปลี่ยนแปลง_งบเฉพาะ!name</vt:lpstr>
      <vt:lpstr>'เบ็ดเสร็จ1 3M'!Print_Area</vt:lpstr>
      <vt:lpstr>'เบ็ดเสร็จ1 9M'!Print_Area</vt:lpstr>
      <vt:lpstr>'เบ็ดเสร็จ2 3M'!Print_Area</vt:lpstr>
      <vt:lpstr>'เบ็ดเสร็จ2 9M'!Print_Area</vt:lpstr>
      <vt:lpstr>กระแสเงินสด1!Print_Area</vt:lpstr>
      <vt:lpstr>กระแสเงินสด2!Print_Area</vt:lpstr>
      <vt:lpstr>งบแสดงการเปลี่ยนแปลง_งบเฉพาะ!Print_Area</vt:lpstr>
      <vt:lpstr>งบแสดงการเปลี่ยนแปลง_งบรวม!Print_Area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ratiyar</cp:lastModifiedBy>
  <cp:lastPrinted>2021-11-01T09:42:47Z</cp:lastPrinted>
  <dcterms:created xsi:type="dcterms:W3CDTF">1998-11-05T08:50:11Z</dcterms:created>
  <dcterms:modified xsi:type="dcterms:W3CDTF">2021-11-15T03:41:11Z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