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'หม่วย\TPC_ไฟล์ CD ส่งงบตลาดหลักทรัพย์\งบไตรมาส_ 3 ล่าสุดเวลา 10.45น\"/>
    </mc:Choice>
  </mc:AlternateContent>
  <xr:revisionPtr revIDLastSave="0" documentId="13_ncr:1_{0A322A3B-0FDE-49D5-940F-DC8287930915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BS 1" sheetId="1" r:id="rId1"/>
    <sheet name="BS 2" sheetId="12" r:id="rId2"/>
    <sheet name="BS 3" sheetId="13" r:id="rId3"/>
    <sheet name="PL 1 3M" sheetId="21" r:id="rId4"/>
    <sheet name="PL 2 3M" sheetId="22" r:id="rId5"/>
    <sheet name="PL 1 9M" sheetId="17" r:id="rId6"/>
    <sheet name="PL 2 9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ash Flow 1" sheetId="19" r:id="rId12"/>
    <sheet name="Cash Flow 2" sheetId="20" r:id="rId13"/>
  </sheets>
  <definedNames>
    <definedName name="name" localSheetId="8">'Change Separate'!$A$3:$W$28</definedName>
    <definedName name="_xlnm.Print_Area" localSheetId="0">'BS 1'!$A$1:$J$37</definedName>
    <definedName name="_xlnm.Print_Area" localSheetId="1">'BS 2'!$A$1:$J$29</definedName>
    <definedName name="_xlnm.Print_Area" localSheetId="2">'BS 3'!$A$1:$J$33</definedName>
    <definedName name="_xlnm.Print_Area" localSheetId="11">'Cash Flow 1'!$A$1:$H$46</definedName>
    <definedName name="_xlnm.Print_Area" localSheetId="12">'Cash Flow 2'!$A$1:$H$69</definedName>
    <definedName name="_xlnm.Print_Area" localSheetId="7">'Change Conso'!$A$1:$AA$28</definedName>
    <definedName name="_xlnm.Print_Area" localSheetId="8">'Change Separate'!$A$1:$W$28</definedName>
    <definedName name="_xlnm.Print_Area" localSheetId="3">'PL 1 3M'!$A$1:$J$43</definedName>
    <definedName name="_xlnm.Print_Area" localSheetId="5">'PL 1 9M'!$A$1:$J$46</definedName>
    <definedName name="_xlnm.Print_Area" localSheetId="4">'PL 2 3M'!$A$1:$J$51</definedName>
    <definedName name="_xlnm.Print_Area" localSheetId="6">'PL 2 9M'!$A$1:$J$51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<sst xmlns="http://schemas.openxmlformats.org/spreadsheetml/2006/main" count="646" uniqueCount="349">
  <si>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</si>
  <si>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</si>
  <si>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</si>
  <si>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</si>
  <si>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</si>
  <si>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</si>
  <si>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</si>
  <si>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</si>
  <si>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</si>
  <si>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</si>
  <si>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</si>
  <si>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</si>
  <si>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</si>
  <si>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</si>
  <si>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</si>
  <si>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</si>
  <si>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</si>
  <si>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</si>
  <si>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</si>
  <si>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</si>
  <si>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</si>
  <si>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</si>
  <si>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</si>
  <si>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</si>
  <si>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</si>
  <si>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</si>
  <si>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</si>
  <si>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</si>
  <si>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</si>
  <si>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</si>
  <si>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</si>
  <si>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</si>
  <si>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</si>
  <si>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</si>
  <si>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</si>
  <si>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</si>
  <si>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</si>
  <si>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</si>
  <si>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</si>
  <si>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</si>
  <si>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</si>
  <si>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</si>
  <si>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</si>
  <si>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</si>
  <si>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</si>
  <si>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</si>
  <si>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</si>
  <si>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</si>
  <si>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</si>
  <si>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</si>
  <si>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</si>
  <si>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</si>
  <si>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</si>
  <si>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</si>
  <si>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</si>
  <si>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</si>
  <si>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</si>
  <si>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</si>
  <si>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</si>
  <si>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</si>
  <si>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</si>
  <si>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</si>
  <si>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</si>
  <si>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</si>
  <si>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</si>
  <si>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</si>
  <si>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</si>
  <si>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</si>
  <si>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</si>
  <si>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</si>
  <si>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</si>
  <si>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</si>
  <si>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</si>
  <si>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</si>
  <si>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</si>
  <si>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</si>
  <si>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</si>
  <si>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</si>
  <si>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</si>
  <si>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</si>
  <si>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</si>
  <si>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</si>
  <si>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</si>
  <si>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</si>
  <si>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</si>
  <si>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</si>
  <si>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</si>
  <si>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</si>
  <si>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</si>
  <si>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</si>
  <si>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</si>
  <si>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</si>
  <si>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</si>
  <si>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</si>
  <si>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</si>
  <si>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</si>
  <si>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</si>
  <si>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</si>
  <si>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รายการที่จะถูกบันทึกในงบกำไรหรือขาดทุนในภายหลัง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</si>
  <si>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</si>
  <si>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</si>
  <si>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</si>
  <si>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</si>
  <si>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</si>
  <si>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</si>
  <si>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</si>
  <si>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</si>
  <si>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</si>
  <si>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</si>
  <si>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</si>
  <si>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</si>
  <si>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</si>
  <si>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</si>
  <si>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</si>
  <si>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</si>
  <si>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</si>
  <si>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</si>
  <si>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</si>
  <si>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</si>
  <si>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</si>
  <si>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</si>
  <si>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</si>
  <si>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</si>
  <si>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</si>
  <si>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</si>
  <si>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</si>
  <si>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</si>
  <si>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</si>
  <si>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</si>
  <si>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</si>
  <si>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</si>
  <si>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</si>
  <si>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TPCS PUBLIC COMPANY LIMITED AND ITS SUBSIDIARY</t>
  </si>
  <si>
    <t>(FORMERLY KNOWN AS TEXTILE PRESTIGE PUBLIC COMPANY LIMITED)</t>
  </si>
  <si>
    <t>STATEMENTS OF FINANCIAL POSITION</t>
  </si>
  <si>
    <t>STATEMENTS OF FINANCIAL POSITION (CONTINUED)</t>
  </si>
  <si>
    <t>The accompanying notes are an integral part of the interim financial statements.</t>
  </si>
  <si>
    <t>UNIT : THOUSAND BAHT</t>
  </si>
  <si>
    <t>Separate financial statements</t>
  </si>
  <si>
    <t>Consolidated financial statements</t>
  </si>
  <si>
    <t>31 December</t>
  </si>
  <si>
    <t>NOTES</t>
  </si>
  <si>
    <t>(Unaudited</t>
  </si>
  <si>
    <t>(Audited)</t>
  </si>
  <si>
    <t>but reviewed)</t>
  </si>
  <si>
    <t>2021</t>
  </si>
  <si>
    <t>2020</t>
  </si>
  <si>
    <t>Gain (loss) on equity instruments designated at fair value through other comprehensive income</t>
  </si>
  <si>
    <t>Actuarial loss</t>
  </si>
  <si>
    <t>Total other</t>
  </si>
  <si>
    <t>components of</t>
  </si>
  <si>
    <t xml:space="preserve">shareholders' </t>
  </si>
  <si>
    <t>equity</t>
  </si>
  <si>
    <t xml:space="preserve">Total </t>
  </si>
  <si>
    <t>shareholders'</t>
  </si>
  <si>
    <t>Other componants of equity</t>
  </si>
  <si>
    <t>Retained Earnings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</si>
  <si>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</si>
  <si>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</si>
  <si>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</si>
  <si>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</si>
  <si>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</si>
  <si>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</si>
  <si>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</si>
  <si>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</si>
  <si>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</si>
  <si>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</si>
  <si>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</si>
  <si>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UNAUDITED BUT REVIEWED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</si>
  <si>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</si>
  <si>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</si>
  <si>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</si>
  <si>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</si>
  <si>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</si>
  <si>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</si>
  <si>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</si>
  <si>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</si>
  <si>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TOTAL CURRENT ASSETS</t>
  </si>
  <si>
    <t>NON CURRENT ASSETS</t>
  </si>
  <si>
    <t>Other non-current financial assets - net</t>
  </si>
  <si>
    <t>Investments in associated company - net</t>
  </si>
  <si>
    <t>Investments in subsidiary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</si>
  <si>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</si>
  <si>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</si>
  <si>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</si>
  <si>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</si>
  <si>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</si>
  <si>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</si>
  <si>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</si>
  <si>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</si>
  <si>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</si>
  <si>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</si>
  <si>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</si>
  <si>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</si>
  <si>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</si>
  <si>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</si>
  <si>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</si>
  <si>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 CURRENT LIABILITIES</t>
  </si>
  <si>
    <t>Lease liabilities - net</t>
  </si>
  <si>
    <t>Deferred tax liabilities</t>
  </si>
  <si>
    <t>Retirement benefit obligations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</si>
  <si>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</si>
  <si>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</si>
  <si>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</si>
  <si>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</si>
  <si>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</si>
  <si>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</si>
  <si>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</si>
  <si>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</si>
  <si>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</si>
  <si>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</si>
  <si>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</si>
  <si>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</si>
  <si>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</si>
  <si>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</si>
  <si>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</si>
  <si>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</si>
  <si>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</si>
  <si>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</si>
  <si>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Unrealized gain from revaluation of financial assets</t>
  </si>
  <si>
    <t>Consolidated 
financial statements</t>
  </si>
  <si>
    <t>Separate 
financial statements</t>
  </si>
  <si>
    <t>STATEMENTS OF COMPREHENSIVE INCOME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</si>
  <si>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</si>
  <si>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</si>
  <si>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</si>
  <si>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</si>
  <si>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</si>
  <si>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</si>
  <si>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</si>
  <si>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</si>
  <si>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</si>
  <si>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</si>
  <si>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</si>
  <si>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</si>
  <si>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</si>
  <si>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</si>
  <si>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</si>
  <si>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</si>
  <si>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</si>
  <si>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</si>
  <si>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</si>
  <si>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Unrealized loss from revaluation of financial assets</t>
  </si>
  <si>
    <t>Directors' remunerations</t>
  </si>
  <si>
    <t>Share of loss from investments in associated company</t>
  </si>
  <si>
    <t>Finance costs</t>
  </si>
  <si>
    <t>PROFIT (LOSS) BEFORE INCOME TAX EXPENSES</t>
  </si>
  <si>
    <t>NET PROFIT (LOSS) FOR THE PERIOD</t>
  </si>
  <si>
    <t>STATEMENTS OF COMPREHENSIVE INCOME  (CONTINUED)</t>
  </si>
  <si>
    <t>Other comprehensive income:-</t>
  </si>
  <si>
    <t>Other comprehensive income not be reclassified to</t>
  </si>
  <si>
    <t>profit or loss in subsequent period:</t>
  </si>
  <si>
    <t>other comprehensive income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</si>
  <si>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</si>
  <si>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tax:</t>
  </si>
  <si>
    <t>OTHER COMPREHENSIVE INCOME FOR THE PERIOD</t>
  </si>
  <si>
    <t>TOTAL COMPREHENSIVE INCOME FOR THE PERIOD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</si>
  <si>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</si>
  <si>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</si>
  <si>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</si>
  <si>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</si>
  <si>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</si>
  <si>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</si>
  <si>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STATEMENTS OF CHANGES IN SHAREHOLDERS' EQUITY</t>
  </si>
  <si>
    <t>CONSOLIDATED FINANCIAL STATEMENTS</t>
  </si>
  <si>
    <t>Total</t>
  </si>
  <si>
    <t>equity of</t>
  </si>
  <si>
    <t xml:space="preserve">parent </t>
  </si>
  <si>
    <t>company</t>
  </si>
  <si>
    <t>Non-controlling</t>
  </si>
  <si>
    <t>interest</t>
  </si>
  <si>
    <t>Balance as of 1 January 2020</t>
  </si>
  <si>
    <t>Gain from capital reduction of investment</t>
  </si>
  <si>
    <t>Total comprehensive income for the period</t>
  </si>
  <si>
    <t>Balance as of 1 January 2021</t>
  </si>
  <si>
    <t>SEPARATE FINANCIAL STATEMENTS</t>
  </si>
  <si>
    <t>Dividend payment</t>
  </si>
  <si>
    <t>CASH FLOW STATEMENTS</t>
  </si>
  <si>
    <t>CASH FLOWS FROM OPERATING ACTIVITIES</t>
  </si>
  <si>
    <t>Net profit (loss) for the period</t>
  </si>
  <si>
    <t>Adjustments : -</t>
  </si>
  <si>
    <t>Income tax (expense) income</t>
  </si>
  <si>
    <t>Depreciation and amortization</t>
  </si>
  <si>
    <t>Allowance for expected credit losses</t>
  </si>
  <si>
    <t>Allowance for slow moving stock</t>
  </si>
  <si>
    <t>Unrealized (gain) loss from revaluation of financial assets</t>
  </si>
  <si>
    <t>Gain from disposal of financial assets</t>
  </si>
  <si>
    <t>Loss from retirement of fixed assets</t>
  </si>
  <si>
    <t>Deferred finace costs</t>
  </si>
  <si>
    <t>Gain on exchanges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</si>
  <si>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</si>
  <si>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</si>
  <si>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</si>
  <si>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</si>
  <si>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</si>
  <si>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Cash paid for withholding tax</t>
  </si>
  <si>
    <t>Gain from reversel of lease liabilities</t>
  </si>
  <si>
    <t>-  Lease liabilities - net</t>
  </si>
  <si>
    <t>Significant non-cash items consist of :</t>
  </si>
  <si>
    <t>CASH FLOWS FROM INVESTING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</si>
  <si>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</si>
  <si>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</si>
  <si>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</si>
  <si>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</si>
  <si>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</si>
  <si>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</si>
  <si>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</si>
  <si>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</si>
  <si>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</si>
  <si>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</si>
  <si>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</si>
  <si>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</si>
  <si>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</si>
  <si>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</si>
  <si>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</t>
  </si>
  <si>
    <t>Proceeds from disposal of fixed assets</t>
  </si>
  <si>
    <t>Dividend income from investments</t>
  </si>
  <si>
    <t>Cash and cash equivalent - beginning of the period</t>
  </si>
  <si>
    <t>ADDITIONAL DISCLOSURE ITEMS TO CASH FLOW STATEMENTS :</t>
  </si>
  <si>
    <t>NET CASH USED IN FINANCING ACTIVITIES</t>
  </si>
  <si>
    <t>Cash paid for other payable fixed assets</t>
  </si>
  <si>
    <t>CASH FLOW FROM FINANCING ACTIVITIES</t>
  </si>
  <si>
    <t>CASH FLOW STATEMENTS (CONTINUED)</t>
  </si>
  <si>
    <t>Unrealized loss from revaluation of intangible asset on digital assets</t>
  </si>
  <si>
    <t>AND INCOME TAX EXPENSES</t>
  </si>
  <si>
    <t>PROFIT (LOSS) BEFORE FINANCE COSTS -</t>
  </si>
  <si>
    <t>NOTE</t>
  </si>
  <si>
    <t>Loss from distribution of financial assets</t>
  </si>
  <si>
    <t>NET CASH PROVIDED BY INVESTING ACTIVITIES</t>
  </si>
  <si>
    <t>30 September</t>
  </si>
  <si>
    <t>AS OF 30 SEPTEMBER 2021</t>
  </si>
  <si>
    <t>FOR THE THREE - MONTH PERIOD ENDED 30 SEPTEMBER 2021</t>
  </si>
  <si>
    <t>FOR THE NINE - MONTH PERIOD ENDED 30 SEPTEMBER 2021</t>
  </si>
  <si>
    <t>Unrealized gain from revaluation of intangible asset on digital assets</t>
  </si>
  <si>
    <t>Balance as of 30 September 2020</t>
  </si>
  <si>
    <t>Balance as of 30 September 2021</t>
  </si>
  <si>
    <t>20,21</t>
  </si>
  <si>
    <t>Cash paid for financial assets measured at fair value through</t>
  </si>
  <si>
    <t>other comprehensive income  - listed equity securities</t>
  </si>
  <si>
    <t>Increase of short-term loans to related party</t>
  </si>
  <si>
    <t>CASH AND CASH EQUIVALENT AS OF 30 SEPTEMBETR</t>
  </si>
  <si>
    <t xml:space="preserve">-  Gain (loss) on equity instruments designated at fair value through </t>
  </si>
  <si>
    <t>CASH AND CASH EQUIVALENT INCREASE - NET</t>
  </si>
  <si>
    <t>CASH RECEIVED FROM OPERATING ACTIVITIES</t>
  </si>
  <si>
    <t>NET CASH PROVIDED BY OPERATING ACTIVITIES</t>
  </si>
  <si>
    <t>Income (expenses) tax</t>
  </si>
  <si>
    <t>PROFIT (LOSS) BEFORE FINANCE COSTS AND INCOME TAX EXPENSES</t>
  </si>
  <si>
    <t xml:space="preserve">Gain (loss) on equity instruments designated at fair value through 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</si>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</sst>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#,##0;\(#,##0\)"/>
    <numFmt numFmtId="192" formatCode="#,##0.00;\(#,##0.00\)"/>
    <numFmt numFmtId="193" formatCode="#,##0_);\(#,##0.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13" fillId="0" borderId="0" applyFont="0" applyFill="0" applyBorder="0" applyAlignment="0" applyProtection="0"/>
  </cellStyleXfs>
  <cellXfs count="363">
    <xf numFmtId="0" fontId="0" fillId="0" borderId="0" xfId="0"/>
    <xf numFmtId="0" fontId="2" fillId="0" borderId="0" xfId="0" applyFont="1" applyFill="1"/>
    <xf numFmtId="191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0" fontId="3" fillId="0" borderId="0" xfId="0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9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Border="1"/>
    <xf numFmtId="43" fontId="4" fillId="0" borderId="0" xfId="1" applyFont="1" applyFill="1" applyBorder="1"/>
    <xf numFmtId="19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92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/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90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5" fillId="0" borderId="6" xfId="0" applyFont="1" applyFill="1" applyBorder="1" applyAlignment="1">
      <alignment vertical="justify"/>
    </xf>
    <xf numFmtId="0" fontId="5" fillId="0" borderId="6" xfId="0" applyFont="1" applyFill="1" applyBorder="1" applyAlignment="1">
      <alignment horizontal="center"/>
    </xf>
    <xf numFmtId="190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Fill="1" applyBorder="1"/>
    <xf numFmtId="190" fontId="3" fillId="0" borderId="6" xfId="1" applyNumberFormat="1" applyFont="1" applyFill="1" applyBorder="1"/>
    <xf numFmtId="191" fontId="2" fillId="0" borderId="0" xfId="1" applyNumberFormat="1" applyFont="1" applyFill="1" applyBorder="1"/>
    <xf numFmtId="191" fontId="2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Border="1" applyAlignment="1">
      <alignment vertical="center"/>
    </xf>
    <xf numFmtId="191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1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horizontal="right"/>
    </xf>
    <xf numFmtId="191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Border="1" applyAlignment="1">
      <alignment horizontal="right"/>
    </xf>
    <xf numFmtId="191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4" fontId="3" fillId="2" borderId="0" xfId="0" applyNumberFormat="1" applyFont="1" applyFill="1" applyAlignment="1">
      <alignment horizontal="left"/>
    </xf>
    <xf numFmtId="194" fontId="3" fillId="2" borderId="0" xfId="1" applyNumberFormat="1" applyFont="1" applyFill="1" applyAlignment="1">
      <alignment horizontal="left"/>
    </xf>
    <xf numFmtId="194" fontId="2" fillId="2" borderId="0" xfId="0" applyNumberFormat="1" applyFont="1" applyFill="1"/>
    <xf numFmtId="191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 applyFill="1"/>
    <xf numFmtId="0" fontId="2" fillId="0" borderId="0" xfId="0" quotePrefix="1" applyFont="1" applyFill="1"/>
    <xf numFmtId="0" fontId="9" fillId="0" borderId="0" xfId="0" applyFont="1" applyFill="1" applyBorder="1" applyAlignment="1">
      <alignment horizontal="centerContinuous"/>
    </xf>
    <xf numFmtId="190" fontId="9" fillId="0" borderId="0" xfId="0" applyNumberFormat="1" applyFont="1" applyFill="1" applyBorder="1"/>
    <xf numFmtId="43" fontId="9" fillId="0" borderId="0" xfId="1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0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90" fontId="9" fillId="0" borderId="0" xfId="1" applyNumberFormat="1" applyFont="1" applyFill="1" applyBorder="1"/>
    <xf numFmtId="190" fontId="8" fillId="0" borderId="3" xfId="1" applyNumberFormat="1" applyFont="1" applyFill="1" applyBorder="1"/>
    <xf numFmtId="0" fontId="9" fillId="0" borderId="0" xfId="0" applyFont="1" applyFill="1" applyBorder="1" applyAlignment="1">
      <alignment vertical="top"/>
    </xf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indent="1"/>
    </xf>
    <xf numFmtId="0" fontId="8" fillId="0" borderId="0" xfId="0" applyFont="1" applyFill="1" applyBorder="1" applyAlignment="1">
      <alignment vertical="top"/>
    </xf>
    <xf numFmtId="192" fontId="9" fillId="0" borderId="0" xfId="0" applyNumberFormat="1" applyFont="1" applyFill="1" applyBorder="1"/>
    <xf numFmtId="190" fontId="8" fillId="0" borderId="4" xfId="1" applyNumberFormat="1" applyFont="1" applyFill="1" applyBorder="1"/>
    <xf numFmtId="190" fontId="8" fillId="0" borderId="5" xfId="1" applyNumberFormat="1" applyFont="1" applyFill="1" applyBorder="1"/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/>
    <xf numFmtId="0" fontId="8" fillId="0" borderId="0" xfId="3" applyFont="1" applyFill="1" applyAlignment="1">
      <alignment vertical="justify"/>
    </xf>
    <xf numFmtId="0" fontId="8" fillId="0" borderId="0" xfId="3" applyNumberFormat="1" applyFont="1" applyFill="1" applyAlignment="1">
      <alignment vertical="justify"/>
    </xf>
    <xf numFmtId="0" fontId="9" fillId="0" borderId="0" xfId="3" applyFont="1" applyFill="1" applyBorder="1"/>
    <xf numFmtId="0" fontId="8" fillId="0" borderId="0" xfId="3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right"/>
    </xf>
    <xf numFmtId="187" fontId="8" fillId="0" borderId="0" xfId="3" applyNumberFormat="1" applyFont="1" applyFill="1" applyAlignment="1">
      <alignment vertical="justify"/>
    </xf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90" fontId="9" fillId="0" borderId="0" xfId="1" applyNumberFormat="1" applyFont="1" applyFill="1"/>
    <xf numFmtId="0" fontId="9" fillId="0" borderId="0" xfId="3" applyFont="1" applyFill="1" applyAlignment="1">
      <alignment horizontal="left" vertical="top" indent="1"/>
    </xf>
    <xf numFmtId="190" fontId="8" fillId="0" borderId="0" xfId="3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90" fontId="9" fillId="0" borderId="0" xfId="1" applyNumberFormat="1" applyFont="1" applyFill="1" applyBorder="1" applyAlignment="1">
      <alignment vertical="center"/>
    </xf>
    <xf numFmtId="187" fontId="9" fillId="0" borderId="0" xfId="3" applyNumberFormat="1" applyFont="1" applyFill="1"/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0" xfId="1" applyNumberFormat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9" fillId="0" borderId="0" xfId="1" applyFont="1" applyFill="1" applyAlignment="1"/>
    <xf numFmtId="187" fontId="8" fillId="0" borderId="0" xfId="1" applyNumberFormat="1" applyFont="1" applyFill="1"/>
    <xf numFmtId="187" fontId="8" fillId="0" borderId="0" xfId="1" applyNumberFormat="1" applyFont="1" applyFill="1" applyBorder="1"/>
    <xf numFmtId="187" fontId="8" fillId="0" borderId="0" xfId="3" applyNumberFormat="1" applyFont="1" applyFill="1"/>
    <xf numFmtId="187" fontId="8" fillId="0" borderId="0" xfId="3" applyNumberFormat="1" applyFont="1" applyFill="1" applyAlignment="1">
      <alignment horizontal="left" vertical="justify" indent="1"/>
    </xf>
    <xf numFmtId="43" fontId="8" fillId="0" borderId="3" xfId="1" applyFont="1" applyFill="1" applyBorder="1" applyAlignment="1">
      <alignment vertical="center"/>
    </xf>
    <xf numFmtId="43" fontId="8" fillId="0" borderId="0" xfId="1" applyFont="1" applyFill="1" applyBorder="1"/>
    <xf numFmtId="43" fontId="8" fillId="0" borderId="3" xfId="1" applyFont="1" applyFill="1" applyBorder="1"/>
    <xf numFmtId="187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/>
    </xf>
    <xf numFmtId="187" fontId="9" fillId="0" borderId="1" xfId="1" applyNumberFormat="1" applyFont="1" applyFill="1" applyBorder="1"/>
    <xf numFmtId="190" fontId="9" fillId="0" borderId="1" xfId="1" applyNumberFormat="1" applyFont="1" applyFill="1" applyBorder="1"/>
    <xf numFmtId="187" fontId="8" fillId="0" borderId="2" xfId="1" applyNumberFormat="1" applyFont="1" applyFill="1" applyBorder="1"/>
    <xf numFmtId="190" fontId="8" fillId="0" borderId="2" xfId="1" applyNumberFormat="1" applyFont="1" applyFill="1" applyBorder="1"/>
    <xf numFmtId="43" fontId="8" fillId="0" borderId="0" xfId="1" applyFont="1" applyFill="1"/>
    <xf numFmtId="187" fontId="9" fillId="0" borderId="0" xfId="3" applyNumberFormat="1" applyFont="1" applyFill="1" applyBorder="1"/>
    <xf numFmtId="187" fontId="9" fillId="0" borderId="0" xfId="3" applyNumberFormat="1" applyFont="1" applyFill="1" applyAlignment="1"/>
    <xf numFmtId="187" fontId="9" fillId="0" borderId="0" xfId="3" quotePrefix="1" applyNumberFormat="1" applyFont="1" applyFill="1" applyAlignment="1">
      <alignment horizontal="left" vertical="justify"/>
    </xf>
    <xf numFmtId="187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90" fontId="9" fillId="0" borderId="0" xfId="3" applyNumberFormat="1" applyFont="1" applyFill="1"/>
    <xf numFmtId="187" fontId="9" fillId="0" borderId="0" xfId="3" quotePrefix="1" applyNumberFormat="1" applyFont="1" applyFill="1" applyAlignment="1">
      <alignment horizontal="left" vertical="justify" indent="1"/>
    </xf>
    <xf numFmtId="0" fontId="9" fillId="0" borderId="0" xfId="3" applyNumberFormat="1" applyFont="1" applyFill="1"/>
    <xf numFmtId="0" fontId="8" fillId="0" borderId="0" xfId="3" applyFont="1" applyFill="1" applyBorder="1" applyAlignment="1"/>
    <xf numFmtId="0" fontId="9" fillId="0" borderId="0" xfId="3" applyFont="1" applyFill="1" applyAlignment="1">
      <alignment vertical="justify"/>
    </xf>
    <xf numFmtId="0" fontId="9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1"/>
    </xf>
    <xf numFmtId="190" fontId="9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/>
    <xf numFmtId="191" fontId="9" fillId="0" borderId="0" xfId="1" applyNumberFormat="1" applyFont="1" applyFill="1" applyBorder="1" applyAlignment="1">
      <alignment horizontal="right"/>
    </xf>
    <xf numFmtId="0" fontId="9" fillId="0" borderId="0" xfId="3" applyFont="1" applyFill="1" applyAlignment="1">
      <alignment horizontal="left" indent="1"/>
    </xf>
    <xf numFmtId="18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0" fontId="8" fillId="0" borderId="0" xfId="3" applyFont="1" applyFill="1" applyAlignment="1">
      <alignment vertical="center"/>
    </xf>
    <xf numFmtId="187" fontId="8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Alignment="1">
      <alignment horizontal="right" vertical="top"/>
    </xf>
    <xf numFmtId="187" fontId="9" fillId="0" borderId="0" xfId="1" applyNumberFormat="1" applyFont="1" applyFill="1" applyAlignment="1">
      <alignment vertical="top"/>
    </xf>
    <xf numFmtId="187" fontId="9" fillId="0" borderId="0" xfId="1" applyNumberFormat="1" applyFont="1" applyFill="1" applyBorder="1" applyAlignment="1">
      <alignment horizontal="right" vertical="top"/>
    </xf>
    <xf numFmtId="43" fontId="9" fillId="0" borderId="1" xfId="1" applyFont="1" applyFill="1" applyBorder="1" applyAlignment="1">
      <alignment horizontal="right" vertical="top"/>
    </xf>
    <xf numFmtId="187" fontId="9" fillId="0" borderId="1" xfId="1" applyNumberFormat="1" applyFont="1" applyFill="1" applyBorder="1" applyAlignment="1">
      <alignment horizontal="left" vertical="top"/>
    </xf>
    <xf numFmtId="187" fontId="8" fillId="0" borderId="3" xfId="1" applyNumberFormat="1" applyFont="1" applyFill="1" applyBorder="1" applyAlignment="1">
      <alignment horizontal="right"/>
    </xf>
    <xf numFmtId="0" fontId="9" fillId="0" borderId="0" xfId="3" applyFont="1" applyFill="1" applyBorder="1" applyAlignment="1"/>
    <xf numFmtId="0" fontId="9" fillId="0" borderId="0" xfId="3" applyFont="1" applyFill="1" applyAlignment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41" fontId="8" fillId="0" borderId="0" xfId="1" applyNumberFormat="1" applyFont="1" applyFill="1" applyBorder="1"/>
    <xf numFmtId="191" fontId="8" fillId="0" borderId="0" xfId="1" applyNumberFormat="1" applyFont="1" applyFill="1" applyBorder="1"/>
    <xf numFmtId="0" fontId="9" fillId="0" borderId="0" xfId="0" applyFont="1" applyFill="1" applyAlignment="1">
      <alignment vertical="justify"/>
    </xf>
    <xf numFmtId="41" fontId="9" fillId="0" borderId="0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91" fontId="8" fillId="0" borderId="2" xfId="1" applyNumberFormat="1" applyFont="1" applyFill="1" applyBorder="1"/>
    <xf numFmtId="190" fontId="8" fillId="0" borderId="0" xfId="1" applyNumberFormat="1" applyFont="1" applyFill="1" applyBorder="1"/>
    <xf numFmtId="193" fontId="9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 textRotation="180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/>
    <xf numFmtId="43" fontId="9" fillId="0" borderId="0" xfId="0" applyNumberFormat="1" applyFont="1" applyFill="1" applyBorder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right"/>
    </xf>
    <xf numFmtId="190" fontId="8" fillId="0" borderId="0" xfId="1" applyNumberFormat="1" applyFont="1" applyFill="1"/>
    <xf numFmtId="191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0" fontId="8" fillId="0" borderId="0" xfId="0" applyFont="1" applyFill="1" applyAlignment="1">
      <alignment horizontal="left" vertical="top" indent="1"/>
    </xf>
    <xf numFmtId="190" fontId="8" fillId="0" borderId="1" xfId="1" applyNumberFormat="1" applyFont="1" applyFill="1" applyBorder="1"/>
    <xf numFmtId="191" fontId="8" fillId="0" borderId="1" xfId="1" applyNumberFormat="1" applyFont="1" applyFill="1" applyBorder="1"/>
    <xf numFmtId="41" fontId="9" fillId="0" borderId="0" xfId="0" applyNumberFormat="1" applyFont="1" applyFill="1"/>
    <xf numFmtId="41" fontId="8" fillId="0" borderId="0" xfId="1" applyNumberFormat="1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vertical="center"/>
    </xf>
    <xf numFmtId="191" fontId="8" fillId="0" borderId="2" xfId="0" applyNumberFormat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horizontal="right"/>
    </xf>
    <xf numFmtId="41" fontId="9" fillId="0" borderId="0" xfId="0" applyNumberFormat="1" applyFont="1" applyFill="1" applyBorder="1"/>
    <xf numFmtId="191" fontId="9" fillId="0" borderId="1" xfId="1" applyNumberFormat="1" applyFont="1" applyFill="1" applyBorder="1"/>
    <xf numFmtId="0" fontId="8" fillId="0" borderId="0" xfId="0" applyFont="1" applyFill="1" applyBorder="1" applyAlignment="1">
      <alignment vertical="center"/>
    </xf>
    <xf numFmtId="192" fontId="9" fillId="0" borderId="5" xfId="1" applyNumberFormat="1" applyFont="1" applyFill="1" applyBorder="1"/>
    <xf numFmtId="43" fontId="9" fillId="0" borderId="5" xfId="1" applyNumberFormat="1" applyFont="1" applyFill="1" applyBorder="1"/>
    <xf numFmtId="0" fontId="9" fillId="0" borderId="0" xfId="0" applyFont="1" applyFill="1" applyAlignment="1"/>
    <xf numFmtId="0" fontId="9" fillId="0" borderId="0" xfId="0" applyFont="1" applyFill="1" applyAlignment="1">
      <alignment horizontal="left" indent="1"/>
    </xf>
    <xf numFmtId="190" fontId="9" fillId="0" borderId="3" xfId="1" applyNumberFormat="1" applyFont="1" applyFill="1" applyBorder="1"/>
    <xf numFmtId="197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justify" indent="1"/>
    </xf>
    <xf numFmtId="197" fontId="9" fillId="0" borderId="0" xfId="0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 vertical="top" wrapText="1"/>
    </xf>
    <xf numFmtId="190" fontId="8" fillId="0" borderId="0" xfId="1" applyNumberFormat="1" applyFont="1" applyFill="1" applyAlignment="1">
      <alignment horizontal="right"/>
    </xf>
    <xf numFmtId="197" fontId="8" fillId="0" borderId="0" xfId="0" applyNumberFormat="1" applyFont="1" applyFill="1" applyBorder="1" applyAlignment="1">
      <alignment vertical="center"/>
    </xf>
    <xf numFmtId="197" fontId="8" fillId="0" borderId="2" xfId="0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43" fontId="9" fillId="0" borderId="5" xfId="1" applyFont="1" applyFill="1" applyBorder="1"/>
    <xf numFmtId="190" fontId="9" fillId="0" borderId="1" xfId="1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justify"/>
    </xf>
    <xf numFmtId="195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justify" indent="1"/>
    </xf>
    <xf numFmtId="0" fontId="9" fillId="0" borderId="0" xfId="0" applyFont="1" applyFill="1" applyBorder="1" applyAlignment="1">
      <alignment horizontal="left" vertical="justify"/>
    </xf>
    <xf numFmtId="0" fontId="9" fillId="0" borderId="0" xfId="0" applyFont="1" applyFill="1" applyBorder="1" applyAlignment="1">
      <alignment horizontal="left" indent="2"/>
    </xf>
    <xf numFmtId="190" fontId="9" fillId="0" borderId="5" xfId="1" applyNumberFormat="1" applyFont="1" applyFill="1" applyBorder="1"/>
    <xf numFmtId="43" fontId="9" fillId="0" borderId="0" xfId="1" applyNumberFormat="1" applyFont="1" applyFill="1" applyBorder="1"/>
    <xf numFmtId="19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 vertical="top" indent="2"/>
    </xf>
    <xf numFmtId="195" fontId="10" fillId="0" borderId="0" xfId="1" applyNumberFormat="1" applyFont="1" applyFill="1" applyBorder="1" applyAlignment="1">
      <alignment horizontal="center"/>
    </xf>
    <xf numFmtId="41" fontId="9" fillId="0" borderId="1" xfId="0" applyNumberFormat="1" applyFont="1" applyFill="1" applyBorder="1"/>
    <xf numFmtId="190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90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90" fontId="12" fillId="0" borderId="0" xfId="1" applyNumberFormat="1" applyFont="1" applyFill="1" applyBorder="1"/>
    <xf numFmtId="196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0" fontId="8" fillId="0" borderId="1" xfId="0" quotePrefix="1" applyFont="1" applyFill="1" applyBorder="1" applyAlignment="1">
      <alignment horizontal="right"/>
    </xf>
    <xf numFmtId="0" fontId="8" fillId="0" borderId="0" xfId="0" applyFont="1" applyFill="1" applyAlignment="1">
      <alignment horizontal="right" vertical="center"/>
    </xf>
    <xf numFmtId="194" fontId="8" fillId="0" borderId="1" xfId="1" applyNumberFormat="1" applyFont="1" applyFill="1" applyBorder="1" applyAlignment="1">
      <alignment horizontal="right"/>
    </xf>
    <xf numFmtId="194" fontId="8" fillId="0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Continuous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wrapText="1"/>
    </xf>
    <xf numFmtId="194" fontId="9" fillId="0" borderId="0" xfId="5" applyNumberFormat="1" applyFont="1" applyFill="1" applyBorder="1"/>
    <xf numFmtId="194" fontId="9" fillId="0" borderId="0" xfId="5" applyNumberFormat="1" applyFont="1" applyFill="1" applyBorder="1" applyAlignment="1">
      <alignment horizontal="right"/>
    </xf>
    <xf numFmtId="194" fontId="8" fillId="0" borderId="0" xfId="5" applyNumberFormat="1" applyFont="1" applyFill="1"/>
    <xf numFmtId="194" fontId="8" fillId="0" borderId="1" xfId="5" applyNumberFormat="1" applyFont="1" applyFill="1" applyBorder="1"/>
    <xf numFmtId="194" fontId="8" fillId="0" borderId="0" xfId="5" applyNumberFormat="1" applyFont="1" applyFill="1" applyBorder="1"/>
    <xf numFmtId="194" fontId="8" fillId="0" borderId="2" xfId="5" applyNumberFormat="1" applyFont="1" applyFill="1" applyBorder="1" applyAlignment="1">
      <alignment vertical="center"/>
    </xf>
    <xf numFmtId="189" fontId="9" fillId="0" borderId="5" xfId="5" applyNumberFormat="1" applyFont="1" applyFill="1" applyBorder="1"/>
    <xf numFmtId="0" fontId="10" fillId="0" borderId="0" xfId="0" quotePrefix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justify"/>
    </xf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 applyAlignment="1">
      <alignment vertical="justify"/>
    </xf>
    <xf numFmtId="0" fontId="9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left" vertical="justify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NumberFormat="1" applyFont="1" applyFill="1" applyAlignment="1">
      <alignment horizontal="left" vertical="justify"/>
    </xf>
    <xf numFmtId="0" fontId="8" fillId="0" borderId="4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 applyAlignment="1">
      <alignment vertical="justify"/>
    </xf>
    <xf numFmtId="0" fontId="8" fillId="0" borderId="0" xfId="0" applyNumberFormat="1" applyFont="1" applyFill="1" applyBorder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left" vertical="justify"/>
    </xf>
    <xf numFmtId="0" fontId="8" fillId="0" borderId="0" xfId="3" applyNumberFormat="1" applyFont="1" applyFill="1" applyAlignment="1">
      <alignment horizontal="left" vertical="justify"/>
    </xf>
    <xf numFmtId="0" fontId="9" fillId="0" borderId="0" xfId="3" applyFont="1" applyFill="1" applyAlignment="1">
      <alignment horizontal="left"/>
    </xf>
    <xf numFmtId="0" fontId="8" fillId="0" borderId="0" xfId="3" quotePrefix="1" applyFont="1" applyFill="1" applyBorder="1" applyAlignment="1">
      <alignment horizontal="left" vertical="justify"/>
    </xf>
    <xf numFmtId="0" fontId="9" fillId="0" borderId="0" xfId="3" applyNumberFormat="1" applyFont="1" applyFill="1" applyAlignment="1">
      <alignment horizontal="left"/>
    </xf>
    <xf numFmtId="187" fontId="8" fillId="0" borderId="0" xfId="3" applyNumberFormat="1" applyFont="1" applyFill="1" applyAlignment="1">
      <alignment horizontal="left" vertical="justify"/>
    </xf>
    <xf numFmtId="0" fontId="8" fillId="0" borderId="1" xfId="3" applyFont="1" applyFill="1" applyBorder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Currency" xfId="5" builtinId="4"/>
    <cellStyle name="Normal" xfId="0" builtinId="0"/>
    <cellStyle name="Normal 2" xfId="3" xr:uid="{00000000-0005-0000-0000-000004000000}"/>
    <cellStyle name="Percent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192405</xdr:colOff>
      <xdr:row>4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zoomScaleSheetLayoutView="85" workbookViewId="0">
      <selection activeCell="A3" sqref="A3:B3"/>
    </sheetView>
  </sheetViews>
  <sheetFormatPr defaultColWidth="20.140625" defaultRowHeight="23.25" x14ac:dyDescent="0.5"/>
  <cols>
    <col min="1" max="1" width="44.28515625" style="120" customWidth="1"/>
    <col min="2" max="2" width="8.5703125" style="125" customWidth="1"/>
    <col min="3" max="3" width="2.7109375" style="120" customWidth="1"/>
    <col min="4" max="4" width="17.42578125" style="120" customWidth="1"/>
    <col min="5" max="5" width="0.85546875" style="120" customWidth="1"/>
    <col min="6" max="6" width="15.28515625" style="120" customWidth="1"/>
    <col min="7" max="7" width="1.7109375" style="120" customWidth="1"/>
    <col min="8" max="8" width="14.7109375" style="120" customWidth="1"/>
    <col min="9" max="9" width="0.85546875" style="120" customWidth="1"/>
    <col min="10" max="10" width="14.5703125" style="120" customWidth="1"/>
    <col min="11" max="16384" width="20.140625" style="120"/>
  </cols>
  <sheetData>
    <row r="1" spans="1:10" x14ac:dyDescent="0.5">
      <c r="A1" s="333" t="s">
        <v>132</v>
      </c>
      <c r="B1" s="333"/>
      <c r="C1" s="333"/>
      <c r="D1" s="333"/>
      <c r="E1" s="117"/>
      <c r="F1" s="117"/>
      <c r="G1" s="117"/>
      <c r="H1" s="117"/>
      <c r="I1" s="117"/>
      <c r="J1" s="117"/>
    </row>
    <row r="2" spans="1:10" ht="23.25" customHeight="1" x14ac:dyDescent="0.5">
      <c r="A2" s="335" t="s">
        <v>133</v>
      </c>
      <c r="B2" s="335"/>
      <c r="C2" s="335"/>
      <c r="D2" s="335"/>
      <c r="E2" s="335"/>
      <c r="F2" s="335"/>
      <c r="G2" s="117"/>
      <c r="H2" s="117"/>
      <c r="I2" s="117"/>
      <c r="J2" s="117"/>
    </row>
    <row r="3" spans="1:10" x14ac:dyDescent="0.5">
      <c r="A3" s="333" t="s">
        <v>134</v>
      </c>
      <c r="B3" s="333"/>
      <c r="C3" s="117"/>
      <c r="D3" s="117"/>
      <c r="E3" s="117"/>
      <c r="F3" s="117"/>
      <c r="G3" s="117"/>
      <c r="H3" s="117"/>
      <c r="I3" s="117"/>
      <c r="J3" s="117"/>
    </row>
    <row r="4" spans="1:10" x14ac:dyDescent="0.5">
      <c r="A4" s="333" t="s">
        <v>330</v>
      </c>
      <c r="B4" s="333"/>
      <c r="C4" s="333"/>
      <c r="D4" s="333"/>
      <c r="E4" s="122"/>
      <c r="F4" s="122"/>
      <c r="G4" s="122"/>
      <c r="H4" s="122"/>
      <c r="I4" s="122"/>
      <c r="J4" s="122"/>
    </row>
    <row r="5" spans="1:10" x14ac:dyDescent="0.5">
      <c r="A5" s="123"/>
      <c r="B5" s="121"/>
      <c r="C5" s="117"/>
      <c r="D5" s="117"/>
      <c r="E5" s="117"/>
      <c r="F5" s="117"/>
      <c r="G5" s="117"/>
      <c r="H5" s="117"/>
      <c r="I5" s="117"/>
      <c r="J5" s="124" t="s">
        <v>137</v>
      </c>
    </row>
    <row r="6" spans="1:10" x14ac:dyDescent="0.5">
      <c r="C6" s="324"/>
      <c r="D6" s="334" t="s">
        <v>139</v>
      </c>
      <c r="E6" s="334"/>
      <c r="F6" s="334"/>
      <c r="G6" s="324"/>
      <c r="H6" s="334" t="s">
        <v>138</v>
      </c>
      <c r="I6" s="334"/>
      <c r="J6" s="334"/>
    </row>
    <row r="7" spans="1:10" x14ac:dyDescent="0.5">
      <c r="B7" s="127"/>
      <c r="D7" s="128" t="s">
        <v>329</v>
      </c>
      <c r="E7" s="129"/>
      <c r="F7" s="128" t="s">
        <v>140</v>
      </c>
      <c r="G7" s="129"/>
      <c r="H7" s="128" t="s">
        <v>329</v>
      </c>
      <c r="I7" s="129"/>
      <c r="J7" s="128" t="s">
        <v>140</v>
      </c>
    </row>
    <row r="8" spans="1:10" x14ac:dyDescent="0.5">
      <c r="B8" s="130" t="s">
        <v>141</v>
      </c>
      <c r="D8" s="131">
        <v>2021</v>
      </c>
      <c r="E8" s="129"/>
      <c r="F8" s="131">
        <v>2020</v>
      </c>
      <c r="G8" s="129"/>
      <c r="H8" s="131">
        <v>2021</v>
      </c>
      <c r="I8" s="129"/>
      <c r="J8" s="131">
        <v>2020</v>
      </c>
    </row>
    <row r="9" spans="1:10" x14ac:dyDescent="0.5">
      <c r="B9" s="127"/>
      <c r="D9" s="132" t="s">
        <v>142</v>
      </c>
      <c r="E9" s="133"/>
      <c r="F9" s="134" t="s">
        <v>143</v>
      </c>
      <c r="G9" s="133"/>
      <c r="H9" s="132" t="s">
        <v>142</v>
      </c>
      <c r="I9" s="133"/>
      <c r="J9" s="134" t="s">
        <v>143</v>
      </c>
    </row>
    <row r="10" spans="1:10" x14ac:dyDescent="0.5">
      <c r="B10" s="127"/>
      <c r="D10" s="132" t="s">
        <v>144</v>
      </c>
      <c r="E10" s="133"/>
      <c r="F10" s="134"/>
      <c r="G10" s="129"/>
      <c r="H10" s="132" t="s">
        <v>144</v>
      </c>
      <c r="I10" s="133"/>
      <c r="J10" s="134"/>
    </row>
    <row r="11" spans="1:10" x14ac:dyDescent="0.5">
      <c r="A11" s="135" t="s">
        <v>169</v>
      </c>
      <c r="B11" s="127"/>
      <c r="D11" s="132"/>
      <c r="E11" s="133"/>
      <c r="F11" s="134"/>
      <c r="G11" s="129"/>
      <c r="H11" s="124"/>
      <c r="I11" s="129"/>
      <c r="J11" s="124"/>
    </row>
    <row r="12" spans="1:10" x14ac:dyDescent="0.5">
      <c r="A12" s="136" t="s">
        <v>170</v>
      </c>
    </row>
    <row r="13" spans="1:10" x14ac:dyDescent="0.5">
      <c r="A13" s="136" t="s">
        <v>171</v>
      </c>
      <c r="B13" s="137">
        <v>6</v>
      </c>
      <c r="C13" s="138"/>
      <c r="D13" s="139">
        <v>153123</v>
      </c>
      <c r="E13" s="119"/>
      <c r="F13" s="139">
        <v>145806</v>
      </c>
      <c r="G13" s="119"/>
      <c r="H13" s="139">
        <v>137327</v>
      </c>
      <c r="I13" s="119"/>
      <c r="J13" s="139">
        <v>129832</v>
      </c>
    </row>
    <row r="14" spans="1:10" x14ac:dyDescent="0.5">
      <c r="A14" s="136" t="s">
        <v>172</v>
      </c>
      <c r="B14" s="137">
        <v>7</v>
      </c>
      <c r="C14" s="138"/>
      <c r="D14" s="139">
        <v>134219</v>
      </c>
      <c r="E14" s="119"/>
      <c r="F14" s="139">
        <v>138986</v>
      </c>
      <c r="G14" s="119"/>
      <c r="H14" s="139">
        <v>133379</v>
      </c>
      <c r="I14" s="119"/>
      <c r="J14" s="139">
        <v>137612</v>
      </c>
    </row>
    <row r="15" spans="1:10" x14ac:dyDescent="0.5">
      <c r="A15" s="136" t="s">
        <v>173</v>
      </c>
      <c r="B15" s="137">
        <v>8</v>
      </c>
      <c r="C15" s="138"/>
      <c r="D15" s="139">
        <v>47392</v>
      </c>
      <c r="E15" s="119"/>
      <c r="F15" s="139">
        <v>41923</v>
      </c>
      <c r="G15" s="119"/>
      <c r="H15" s="139">
        <v>47392</v>
      </c>
      <c r="I15" s="119"/>
      <c r="J15" s="139">
        <v>41923</v>
      </c>
    </row>
    <row r="16" spans="1:10" x14ac:dyDescent="0.5">
      <c r="A16" s="136" t="s">
        <v>174</v>
      </c>
      <c r="B16" s="137">
        <v>9</v>
      </c>
      <c r="C16" s="138"/>
      <c r="D16" s="139">
        <v>144603</v>
      </c>
      <c r="E16" s="119"/>
      <c r="F16" s="139">
        <v>121518</v>
      </c>
      <c r="G16" s="119"/>
      <c r="H16" s="139">
        <v>140484</v>
      </c>
      <c r="I16" s="119"/>
      <c r="J16" s="118">
        <v>120055</v>
      </c>
    </row>
    <row r="17" spans="1:10" x14ac:dyDescent="0.5">
      <c r="A17" s="136" t="s">
        <v>175</v>
      </c>
      <c r="B17" s="137">
        <v>10</v>
      </c>
      <c r="C17" s="138"/>
      <c r="D17" s="139">
        <v>713934</v>
      </c>
      <c r="E17" s="119"/>
      <c r="F17" s="139">
        <v>758273</v>
      </c>
      <c r="G17" s="119"/>
      <c r="H17" s="139">
        <v>709432</v>
      </c>
      <c r="I17" s="119"/>
      <c r="J17" s="118">
        <v>752931</v>
      </c>
    </row>
    <row r="18" spans="1:10" x14ac:dyDescent="0.5">
      <c r="A18" s="136" t="s">
        <v>176</v>
      </c>
      <c r="B18" s="137"/>
      <c r="C18" s="138"/>
      <c r="D18" s="139">
        <v>536</v>
      </c>
      <c r="E18" s="119"/>
      <c r="F18" s="139">
        <v>252</v>
      </c>
      <c r="G18" s="119"/>
      <c r="H18" s="139">
        <v>535</v>
      </c>
      <c r="I18" s="119"/>
      <c r="J18" s="118">
        <v>250</v>
      </c>
    </row>
    <row r="19" spans="1:10" hidden="1" x14ac:dyDescent="0.5">
      <c r="A19" s="136" t="s">
        <v>37</v>
      </c>
      <c r="B19" s="137">
        <v>12</v>
      </c>
      <c r="D19" s="139">
        <v>0</v>
      </c>
      <c r="E19" s="119"/>
      <c r="F19" s="139">
        <v>0</v>
      </c>
      <c r="G19" s="119"/>
      <c r="H19" s="139">
        <v>0</v>
      </c>
      <c r="I19" s="119"/>
      <c r="J19" s="139">
        <v>0</v>
      </c>
    </row>
    <row r="20" spans="1:10" x14ac:dyDescent="0.5">
      <c r="A20" s="135" t="s">
        <v>177</v>
      </c>
      <c r="D20" s="140">
        <v>1193807</v>
      </c>
      <c r="E20" s="119"/>
      <c r="F20" s="140">
        <v>1206758</v>
      </c>
      <c r="G20" s="119"/>
      <c r="H20" s="140">
        <v>1168549</v>
      </c>
      <c r="I20" s="119"/>
      <c r="J20" s="140">
        <v>1182603</v>
      </c>
    </row>
    <row r="21" spans="1:10" x14ac:dyDescent="0.5">
      <c r="A21" s="141" t="s">
        <v>178</v>
      </c>
      <c r="B21" s="137"/>
      <c r="D21" s="119"/>
      <c r="E21" s="119"/>
      <c r="F21" s="119"/>
      <c r="G21" s="119"/>
      <c r="H21" s="139"/>
      <c r="I21" s="119"/>
      <c r="J21" s="139"/>
    </row>
    <row r="22" spans="1:10" x14ac:dyDescent="0.5">
      <c r="A22" s="141" t="s">
        <v>179</v>
      </c>
      <c r="B22" s="137">
        <v>11</v>
      </c>
      <c r="D22" s="139">
        <v>558051</v>
      </c>
      <c r="E22" s="119"/>
      <c r="F22" s="139">
        <v>535036</v>
      </c>
      <c r="G22" s="119"/>
      <c r="H22" s="139">
        <v>558051</v>
      </c>
      <c r="I22" s="119"/>
      <c r="J22" s="139">
        <v>535036</v>
      </c>
    </row>
    <row r="23" spans="1:10" x14ac:dyDescent="0.5">
      <c r="A23" s="141" t="s">
        <v>180</v>
      </c>
      <c r="B23" s="137">
        <v>12</v>
      </c>
      <c r="D23" s="139">
        <v>84917</v>
      </c>
      <c r="E23" s="119"/>
      <c r="F23" s="139">
        <v>94570</v>
      </c>
      <c r="G23" s="119"/>
      <c r="H23" s="139">
        <v>77262</v>
      </c>
      <c r="I23" s="119"/>
      <c r="J23" s="139">
        <v>78637</v>
      </c>
    </row>
    <row r="24" spans="1:10" x14ac:dyDescent="0.5">
      <c r="A24" s="141" t="s">
        <v>181</v>
      </c>
      <c r="B24" s="137">
        <v>13</v>
      </c>
      <c r="D24" s="119">
        <v>0</v>
      </c>
      <c r="E24" s="119"/>
      <c r="F24" s="139">
        <v>0</v>
      </c>
      <c r="G24" s="119"/>
      <c r="H24" s="139">
        <v>16433</v>
      </c>
      <c r="I24" s="119"/>
      <c r="J24" s="139">
        <v>16402</v>
      </c>
    </row>
    <row r="25" spans="1:10" x14ac:dyDescent="0.5">
      <c r="A25" s="141" t="s">
        <v>182</v>
      </c>
      <c r="B25" s="137">
        <v>14</v>
      </c>
      <c r="C25" s="138"/>
      <c r="D25" s="139">
        <v>67688</v>
      </c>
      <c r="E25" s="142"/>
      <c r="F25" s="139">
        <v>67688</v>
      </c>
      <c r="G25" s="142"/>
      <c r="H25" s="139">
        <v>67688</v>
      </c>
      <c r="I25" s="119"/>
      <c r="J25" s="139">
        <v>67688</v>
      </c>
    </row>
    <row r="26" spans="1:10" x14ac:dyDescent="0.5">
      <c r="A26" s="141" t="s">
        <v>183</v>
      </c>
      <c r="B26" s="137">
        <v>15</v>
      </c>
      <c r="C26" s="138"/>
      <c r="D26" s="139">
        <v>617222</v>
      </c>
      <c r="E26" s="142"/>
      <c r="F26" s="139">
        <v>483077</v>
      </c>
      <c r="G26" s="142"/>
      <c r="H26" s="139">
        <v>609311</v>
      </c>
      <c r="I26" s="119"/>
      <c r="J26" s="139">
        <v>473502</v>
      </c>
    </row>
    <row r="27" spans="1:10" x14ac:dyDescent="0.5">
      <c r="A27" s="141" t="s">
        <v>184</v>
      </c>
      <c r="B27" s="137"/>
      <c r="C27" s="138"/>
      <c r="D27" s="119">
        <v>0</v>
      </c>
      <c r="E27" s="142"/>
      <c r="F27" s="139">
        <v>137639</v>
      </c>
      <c r="G27" s="142"/>
      <c r="H27" s="119">
        <v>0</v>
      </c>
      <c r="I27" s="119"/>
      <c r="J27" s="139">
        <v>137639</v>
      </c>
    </row>
    <row r="28" spans="1:10" x14ac:dyDescent="0.5">
      <c r="A28" s="141" t="s">
        <v>185</v>
      </c>
      <c r="B28" s="137"/>
      <c r="C28" s="138"/>
      <c r="D28" s="139">
        <v>5891</v>
      </c>
      <c r="E28" s="142"/>
      <c r="F28" s="139">
        <v>2467</v>
      </c>
      <c r="G28" s="142"/>
      <c r="H28" s="139">
        <v>5891</v>
      </c>
      <c r="I28" s="119"/>
      <c r="J28" s="139">
        <v>2467</v>
      </c>
    </row>
    <row r="29" spans="1:10" x14ac:dyDescent="0.5">
      <c r="A29" s="141" t="s">
        <v>186</v>
      </c>
      <c r="B29" s="137">
        <v>27</v>
      </c>
      <c r="C29" s="138"/>
      <c r="D29" s="139">
        <v>77648</v>
      </c>
      <c r="E29" s="142"/>
      <c r="F29" s="139">
        <v>81548</v>
      </c>
      <c r="G29" s="142"/>
      <c r="H29" s="139">
        <v>77648</v>
      </c>
      <c r="I29" s="119"/>
      <c r="J29" s="139">
        <v>81548</v>
      </c>
    </row>
    <row r="30" spans="1:10" x14ac:dyDescent="0.5">
      <c r="A30" s="141" t="s">
        <v>187</v>
      </c>
      <c r="B30" s="143"/>
      <c r="C30" s="138"/>
      <c r="D30" s="139"/>
      <c r="E30" s="142"/>
      <c r="F30" s="139"/>
      <c r="G30" s="142"/>
      <c r="H30" s="139"/>
      <c r="I30" s="119"/>
      <c r="J30" s="139"/>
    </row>
    <row r="31" spans="1:10" x14ac:dyDescent="0.5">
      <c r="A31" s="144" t="s">
        <v>188</v>
      </c>
      <c r="B31" s="143"/>
      <c r="C31" s="138"/>
      <c r="D31" s="139">
        <v>202</v>
      </c>
      <c r="E31" s="142"/>
      <c r="F31" s="139">
        <v>7935</v>
      </c>
      <c r="G31" s="142"/>
      <c r="H31" s="139">
        <v>202</v>
      </c>
      <c r="I31" s="119"/>
      <c r="J31" s="139">
        <v>7935</v>
      </c>
    </row>
    <row r="32" spans="1:10" x14ac:dyDescent="0.5">
      <c r="A32" s="145" t="s">
        <v>189</v>
      </c>
      <c r="C32" s="146"/>
      <c r="D32" s="140">
        <v>1411619</v>
      </c>
      <c r="E32" s="119"/>
      <c r="F32" s="140">
        <v>1409960</v>
      </c>
      <c r="G32" s="119"/>
      <c r="H32" s="140">
        <v>1412486</v>
      </c>
      <c r="I32" s="119"/>
      <c r="J32" s="140">
        <v>1400854</v>
      </c>
    </row>
    <row r="33" spans="1:10" ht="5.0999999999999996" customHeight="1" x14ac:dyDescent="0.5">
      <c r="A33" s="145"/>
      <c r="C33" s="146"/>
      <c r="D33" s="147"/>
      <c r="E33" s="119"/>
      <c r="F33" s="147"/>
      <c r="G33" s="119"/>
      <c r="H33" s="147"/>
      <c r="I33" s="119"/>
      <c r="J33" s="147"/>
    </row>
    <row r="34" spans="1:10" ht="24" thickBot="1" x14ac:dyDescent="0.55000000000000004">
      <c r="A34" s="145" t="s">
        <v>190</v>
      </c>
      <c r="D34" s="148">
        <v>2605426</v>
      </c>
      <c r="E34" s="119"/>
      <c r="F34" s="148">
        <v>2616718</v>
      </c>
      <c r="G34" s="119"/>
      <c r="H34" s="148">
        <v>2581035</v>
      </c>
      <c r="I34" s="119"/>
      <c r="J34" s="148">
        <v>2583457</v>
      </c>
    </row>
    <row r="35" spans="1:10" ht="15" customHeight="1" thickTop="1" x14ac:dyDescent="0.5">
      <c r="F35" s="118"/>
      <c r="J35" s="118"/>
    </row>
    <row r="36" spans="1:10" ht="9.75" customHeight="1" x14ac:dyDescent="0.5">
      <c r="F36" s="118"/>
      <c r="J36" s="118"/>
    </row>
    <row r="37" spans="1:10" x14ac:dyDescent="0.5">
      <c r="A37" s="332" t="s">
        <v>136</v>
      </c>
      <c r="B37" s="332"/>
      <c r="C37" s="332"/>
      <c r="D37" s="332"/>
      <c r="E37" s="332"/>
    </row>
  </sheetData>
  <mergeCells count="7">
    <mergeCell ref="A37:E37"/>
    <mergeCell ref="A1:D1"/>
    <mergeCell ref="A4:D4"/>
    <mergeCell ref="D6:F6"/>
    <mergeCell ref="H6:J6"/>
    <mergeCell ref="A2:F2"/>
    <mergeCell ref="A3:B3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zoomScaleNormal="100" zoomScaleSheetLayoutView="85" workbookViewId="0">
      <selection sqref="A1:E1"/>
    </sheetView>
  </sheetViews>
  <sheetFormatPr defaultColWidth="20.140625" defaultRowHeight="23.25" x14ac:dyDescent="0.5"/>
  <cols>
    <col min="1" max="1" width="39.7109375" style="120" customWidth="1"/>
    <col min="2" max="2" width="8.5703125" style="120" customWidth="1"/>
    <col min="3" max="3" width="1.5703125" style="120" customWidth="1"/>
    <col min="4" max="4" width="17" style="120" customWidth="1"/>
    <col min="5" max="5" width="0.85546875" style="120" customWidth="1"/>
    <col min="6" max="6" width="15.5703125" style="120" customWidth="1"/>
    <col min="7" max="7" width="1.7109375" style="120" customWidth="1"/>
    <col min="8" max="8" width="14.7109375" style="120" customWidth="1"/>
    <col min="9" max="9" width="0.85546875" style="120" customWidth="1"/>
    <col min="10" max="10" width="14.7109375" style="120" customWidth="1"/>
    <col min="11" max="16384" width="20.140625" style="120"/>
  </cols>
  <sheetData>
    <row r="1" spans="1:10" x14ac:dyDescent="0.5">
      <c r="A1" s="333" t="s">
        <v>132</v>
      </c>
      <c r="B1" s="333"/>
      <c r="C1" s="333"/>
      <c r="D1" s="333"/>
      <c r="E1" s="333"/>
      <c r="F1" s="117"/>
      <c r="G1" s="117"/>
      <c r="H1" s="117"/>
      <c r="I1" s="117"/>
      <c r="J1" s="117"/>
    </row>
    <row r="2" spans="1:10" ht="23.25" customHeight="1" x14ac:dyDescent="0.5">
      <c r="A2" s="335" t="s">
        <v>133</v>
      </c>
      <c r="B2" s="335"/>
      <c r="C2" s="335"/>
      <c r="D2" s="335"/>
      <c r="E2" s="335"/>
      <c r="F2" s="335"/>
      <c r="G2" s="335"/>
      <c r="H2" s="335"/>
      <c r="I2" s="117"/>
      <c r="J2" s="117"/>
    </row>
    <row r="3" spans="1:10" x14ac:dyDescent="0.5">
      <c r="A3" s="333" t="s">
        <v>135</v>
      </c>
      <c r="B3" s="333"/>
      <c r="C3" s="333"/>
      <c r="D3" s="333"/>
      <c r="E3" s="333"/>
      <c r="F3" s="117"/>
      <c r="G3" s="117"/>
      <c r="H3" s="117"/>
      <c r="I3" s="117"/>
      <c r="J3" s="117"/>
    </row>
    <row r="4" spans="1:10" x14ac:dyDescent="0.5">
      <c r="A4" s="333" t="s">
        <v>330</v>
      </c>
      <c r="B4" s="333"/>
      <c r="C4" s="333"/>
      <c r="D4" s="333"/>
      <c r="E4" s="333"/>
      <c r="F4" s="122"/>
      <c r="G4" s="122"/>
      <c r="H4" s="122"/>
      <c r="I4" s="122"/>
      <c r="J4" s="122"/>
    </row>
    <row r="5" spans="1:10" x14ac:dyDescent="0.5">
      <c r="A5" s="122"/>
      <c r="B5" s="122"/>
      <c r="C5" s="122"/>
      <c r="D5" s="122"/>
      <c r="E5" s="122"/>
      <c r="F5" s="122"/>
      <c r="G5" s="122"/>
      <c r="H5" s="122"/>
      <c r="I5" s="122"/>
      <c r="J5" s="124" t="s">
        <v>137</v>
      </c>
    </row>
    <row r="6" spans="1:10" x14ac:dyDescent="0.5">
      <c r="A6" s="123"/>
      <c r="C6" s="324"/>
      <c r="D6" s="334" t="s">
        <v>139</v>
      </c>
      <c r="E6" s="334"/>
      <c r="F6" s="334"/>
      <c r="G6" s="324"/>
      <c r="H6" s="334" t="s">
        <v>138</v>
      </c>
      <c r="I6" s="334"/>
      <c r="J6" s="334"/>
    </row>
    <row r="7" spans="1:10" x14ac:dyDescent="0.5">
      <c r="B7" s="127"/>
      <c r="D7" s="128" t="s">
        <v>329</v>
      </c>
      <c r="E7" s="129"/>
      <c r="F7" s="128" t="s">
        <v>140</v>
      </c>
      <c r="G7" s="129"/>
      <c r="H7" s="128" t="s">
        <v>329</v>
      </c>
      <c r="I7" s="129"/>
      <c r="J7" s="128" t="s">
        <v>140</v>
      </c>
    </row>
    <row r="8" spans="1:10" x14ac:dyDescent="0.5">
      <c r="B8" s="130" t="s">
        <v>141</v>
      </c>
      <c r="D8" s="131">
        <v>2021</v>
      </c>
      <c r="E8" s="129"/>
      <c r="F8" s="131">
        <v>2020</v>
      </c>
      <c r="G8" s="129"/>
      <c r="H8" s="131">
        <v>2021</v>
      </c>
      <c r="I8" s="129"/>
      <c r="J8" s="131">
        <v>2020</v>
      </c>
    </row>
    <row r="9" spans="1:10" x14ac:dyDescent="0.5">
      <c r="B9" s="127"/>
      <c r="D9" s="132" t="s">
        <v>142</v>
      </c>
      <c r="E9" s="133"/>
      <c r="F9" s="134" t="s">
        <v>143</v>
      </c>
      <c r="G9" s="133"/>
      <c r="H9" s="132" t="s">
        <v>142</v>
      </c>
      <c r="I9" s="133"/>
      <c r="J9" s="134" t="s">
        <v>143</v>
      </c>
    </row>
    <row r="10" spans="1:10" x14ac:dyDescent="0.5">
      <c r="B10" s="127"/>
      <c r="D10" s="132" t="s">
        <v>144</v>
      </c>
      <c r="E10" s="133"/>
      <c r="F10" s="134"/>
      <c r="G10" s="129"/>
      <c r="H10" s="132" t="s">
        <v>144</v>
      </c>
      <c r="I10" s="133"/>
      <c r="J10" s="134"/>
    </row>
    <row r="11" spans="1:10" ht="23.25" customHeight="1" x14ac:dyDescent="0.5">
      <c r="A11" s="333" t="s">
        <v>191</v>
      </c>
      <c r="B11" s="333"/>
      <c r="C11" s="333"/>
      <c r="D11" s="333"/>
      <c r="E11" s="129"/>
      <c r="F11" s="124"/>
      <c r="G11" s="129"/>
      <c r="H11" s="124"/>
      <c r="I11" s="129"/>
      <c r="J11" s="124"/>
    </row>
    <row r="12" spans="1:10" x14ac:dyDescent="0.5">
      <c r="A12" s="290" t="s">
        <v>192</v>
      </c>
    </row>
    <row r="13" spans="1:10" x14ac:dyDescent="0.5">
      <c r="A13" s="287" t="s">
        <v>193</v>
      </c>
      <c r="B13" s="137">
        <v>16</v>
      </c>
      <c r="C13" s="138"/>
      <c r="D13" s="139">
        <v>109658</v>
      </c>
      <c r="E13" s="119"/>
      <c r="F13" s="139">
        <v>126043</v>
      </c>
      <c r="G13" s="119"/>
      <c r="H13" s="139">
        <v>110258</v>
      </c>
      <c r="I13" s="119"/>
      <c r="J13" s="139">
        <v>125798</v>
      </c>
    </row>
    <row r="14" spans="1:10" x14ac:dyDescent="0.5">
      <c r="A14" s="287" t="s">
        <v>194</v>
      </c>
      <c r="B14" s="137">
        <v>17</v>
      </c>
      <c r="C14" s="138"/>
      <c r="D14" s="139">
        <v>0</v>
      </c>
      <c r="E14" s="119"/>
      <c r="F14" s="139">
        <v>33567</v>
      </c>
      <c r="G14" s="119"/>
      <c r="H14" s="139">
        <v>0</v>
      </c>
      <c r="I14" s="119"/>
      <c r="J14" s="139">
        <v>33567</v>
      </c>
    </row>
    <row r="15" spans="1:10" hidden="1" x14ac:dyDescent="0.5">
      <c r="A15" s="287" t="s">
        <v>21</v>
      </c>
      <c r="B15" s="137"/>
      <c r="C15" s="138"/>
      <c r="D15" s="139"/>
      <c r="E15" s="119"/>
      <c r="F15" s="139">
        <v>0</v>
      </c>
      <c r="G15" s="119"/>
      <c r="H15" s="139"/>
      <c r="I15" s="119"/>
      <c r="J15" s="139">
        <v>0</v>
      </c>
    </row>
    <row r="16" spans="1:10" x14ac:dyDescent="0.5">
      <c r="A16" s="287" t="s">
        <v>195</v>
      </c>
      <c r="B16" s="137"/>
      <c r="C16" s="138"/>
      <c r="D16" s="139">
        <v>578</v>
      </c>
      <c r="E16" s="119"/>
      <c r="F16" s="139">
        <v>578</v>
      </c>
      <c r="G16" s="119"/>
      <c r="H16" s="139">
        <v>578</v>
      </c>
      <c r="I16" s="119"/>
      <c r="J16" s="139">
        <v>578</v>
      </c>
    </row>
    <row r="17" spans="1:10" hidden="1" x14ac:dyDescent="0.5">
      <c r="A17" s="287" t="s">
        <v>38</v>
      </c>
      <c r="B17" s="137"/>
      <c r="C17" s="138"/>
      <c r="D17" s="139"/>
      <c r="E17" s="119"/>
      <c r="F17" s="139"/>
      <c r="G17" s="119"/>
      <c r="H17" s="139"/>
      <c r="I17" s="119"/>
      <c r="J17" s="139"/>
    </row>
    <row r="18" spans="1:10" hidden="1" x14ac:dyDescent="0.5">
      <c r="A18" s="289" t="s">
        <v>37</v>
      </c>
      <c r="B18" s="137">
        <v>12</v>
      </c>
      <c r="C18" s="138"/>
      <c r="D18" s="139">
        <v>0</v>
      </c>
      <c r="E18" s="119"/>
      <c r="F18" s="139">
        <v>0</v>
      </c>
      <c r="G18" s="119"/>
      <c r="H18" s="139">
        <v>0</v>
      </c>
      <c r="I18" s="119"/>
      <c r="J18" s="139">
        <v>0</v>
      </c>
    </row>
    <row r="19" spans="1:10" x14ac:dyDescent="0.5">
      <c r="A19" s="330" t="s">
        <v>196</v>
      </c>
      <c r="B19" s="305"/>
      <c r="C19" s="138"/>
      <c r="D19" s="140">
        <v>110236</v>
      </c>
      <c r="E19" s="119"/>
      <c r="F19" s="140">
        <v>160188</v>
      </c>
      <c r="G19" s="119"/>
      <c r="H19" s="140">
        <v>110836</v>
      </c>
      <c r="I19" s="119"/>
      <c r="J19" s="140">
        <v>159943</v>
      </c>
    </row>
    <row r="20" spans="1:10" x14ac:dyDescent="0.5">
      <c r="A20" s="287" t="s">
        <v>197</v>
      </c>
      <c r="B20" s="305"/>
      <c r="C20" s="138"/>
      <c r="D20" s="139"/>
      <c r="E20" s="119"/>
      <c r="F20" s="139"/>
      <c r="G20" s="119"/>
      <c r="H20" s="139"/>
      <c r="I20" s="119"/>
      <c r="J20" s="139"/>
    </row>
    <row r="21" spans="1:10" x14ac:dyDescent="0.5">
      <c r="A21" s="287" t="s">
        <v>198</v>
      </c>
      <c r="B21" s="137">
        <v>17</v>
      </c>
      <c r="C21" s="138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</row>
    <row r="22" spans="1:10" x14ac:dyDescent="0.5">
      <c r="A22" s="287" t="s">
        <v>199</v>
      </c>
      <c r="B22" s="137">
        <v>27</v>
      </c>
      <c r="C22" s="138"/>
      <c r="D22" s="139">
        <v>43167</v>
      </c>
      <c r="E22" s="119"/>
      <c r="F22" s="139">
        <v>38349</v>
      </c>
      <c r="G22" s="119"/>
      <c r="H22" s="139">
        <v>43167</v>
      </c>
      <c r="I22" s="119"/>
      <c r="J22" s="139">
        <v>38349</v>
      </c>
    </row>
    <row r="23" spans="1:10" ht="22.5" customHeight="1" x14ac:dyDescent="0.5">
      <c r="A23" s="287" t="s">
        <v>200</v>
      </c>
      <c r="B23" s="137">
        <v>18</v>
      </c>
      <c r="C23" s="138"/>
      <c r="D23" s="139">
        <v>64940</v>
      </c>
      <c r="E23" s="119"/>
      <c r="F23" s="139">
        <v>59337</v>
      </c>
      <c r="G23" s="119"/>
      <c r="H23" s="139">
        <v>63387</v>
      </c>
      <c r="I23" s="119"/>
      <c r="J23" s="139">
        <v>58001</v>
      </c>
    </row>
    <row r="24" spans="1:10" x14ac:dyDescent="0.5">
      <c r="A24" s="287" t="s">
        <v>201</v>
      </c>
      <c r="D24" s="139">
        <v>266</v>
      </c>
      <c r="E24" s="119"/>
      <c r="F24" s="139">
        <v>266</v>
      </c>
      <c r="G24" s="119"/>
      <c r="H24" s="139">
        <v>266</v>
      </c>
      <c r="I24" s="119"/>
      <c r="J24" s="139">
        <v>266</v>
      </c>
    </row>
    <row r="25" spans="1:10" x14ac:dyDescent="0.5">
      <c r="A25" s="333" t="s">
        <v>202</v>
      </c>
      <c r="B25" s="333"/>
      <c r="D25" s="147">
        <v>108373</v>
      </c>
      <c r="E25" s="119"/>
      <c r="F25" s="147">
        <v>97952</v>
      </c>
      <c r="G25" s="119"/>
      <c r="H25" s="147">
        <v>106820</v>
      </c>
      <c r="I25" s="119"/>
      <c r="J25" s="147">
        <v>96616</v>
      </c>
    </row>
    <row r="26" spans="1:10" x14ac:dyDescent="0.5">
      <c r="A26" s="330" t="s">
        <v>203</v>
      </c>
      <c r="D26" s="140">
        <v>218609</v>
      </c>
      <c r="E26" s="119"/>
      <c r="F26" s="140">
        <v>258140</v>
      </c>
      <c r="G26" s="119"/>
      <c r="H26" s="140">
        <v>217656</v>
      </c>
      <c r="I26" s="119"/>
      <c r="J26" s="140">
        <v>256559</v>
      </c>
    </row>
    <row r="27" spans="1:10" x14ac:dyDescent="0.5">
      <c r="A27" s="330"/>
      <c r="D27" s="238"/>
      <c r="E27" s="119"/>
      <c r="F27" s="238"/>
      <c r="G27" s="119"/>
      <c r="H27" s="238"/>
      <c r="I27" s="119"/>
      <c r="J27" s="238"/>
    </row>
    <row r="28" spans="1:10" x14ac:dyDescent="0.5">
      <c r="D28" s="119"/>
      <c r="E28" s="119"/>
      <c r="F28" s="119"/>
      <c r="G28" s="119"/>
      <c r="H28" s="139"/>
      <c r="I28" s="303"/>
      <c r="J28" s="303"/>
    </row>
    <row r="29" spans="1:10" x14ac:dyDescent="0.5">
      <c r="A29" s="332" t="s">
        <v>136</v>
      </c>
      <c r="B29" s="332"/>
      <c r="C29" s="332"/>
      <c r="D29" s="332"/>
      <c r="E29" s="332"/>
      <c r="F29" s="332"/>
      <c r="H29" s="304"/>
      <c r="I29" s="306"/>
      <c r="J29" s="306"/>
    </row>
  </sheetData>
  <mergeCells count="9">
    <mergeCell ref="A1:E1"/>
    <mergeCell ref="A4:E4"/>
    <mergeCell ref="D6:F6"/>
    <mergeCell ref="H6:J6"/>
    <mergeCell ref="A3:E3"/>
    <mergeCell ref="A2:H2"/>
    <mergeCell ref="A11:D11"/>
    <mergeCell ref="A29:F29"/>
    <mergeCell ref="A25:B2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zoomScaleNormal="100" zoomScaleSheetLayoutView="85" workbookViewId="0">
      <selection activeCell="F24" sqref="F24"/>
    </sheetView>
  </sheetViews>
  <sheetFormatPr defaultColWidth="20.140625" defaultRowHeight="23.25" x14ac:dyDescent="0.5"/>
  <cols>
    <col min="1" max="1" width="49" style="120" customWidth="1"/>
    <col min="2" max="2" width="8.5703125" style="120" customWidth="1"/>
    <col min="3" max="3" width="1.7109375" style="120" customWidth="1"/>
    <col min="4" max="4" width="16.5703125" style="120" customWidth="1"/>
    <col min="5" max="5" width="0.85546875" style="120" customWidth="1"/>
    <col min="6" max="6" width="16" style="120" customWidth="1"/>
    <col min="7" max="7" width="1.7109375" style="120" customWidth="1"/>
    <col min="8" max="8" width="14.7109375" style="120" customWidth="1"/>
    <col min="9" max="9" width="1" style="120" customWidth="1"/>
    <col min="10" max="10" width="14.7109375" style="120" customWidth="1"/>
    <col min="11" max="16384" width="20.140625" style="120"/>
  </cols>
  <sheetData>
    <row r="1" spans="1:10" x14ac:dyDescent="0.5">
      <c r="A1" s="333" t="s">
        <v>132</v>
      </c>
      <c r="B1" s="333"/>
      <c r="C1" s="333"/>
      <c r="D1" s="333"/>
      <c r="E1" s="333"/>
      <c r="F1" s="333"/>
      <c r="G1" s="117"/>
      <c r="H1" s="117"/>
      <c r="I1" s="117"/>
      <c r="J1" s="117"/>
    </row>
    <row r="2" spans="1:10" x14ac:dyDescent="0.5">
      <c r="A2" s="335" t="s">
        <v>133</v>
      </c>
      <c r="B2" s="333"/>
      <c r="C2" s="333"/>
      <c r="D2" s="333"/>
      <c r="E2" s="333"/>
      <c r="F2" s="333"/>
      <c r="G2" s="117"/>
      <c r="H2" s="117"/>
      <c r="I2" s="117"/>
      <c r="J2" s="117"/>
    </row>
    <row r="3" spans="1:10" x14ac:dyDescent="0.5">
      <c r="A3" s="333" t="s">
        <v>135</v>
      </c>
      <c r="B3" s="333"/>
      <c r="C3" s="333"/>
      <c r="D3" s="333"/>
      <c r="E3" s="333"/>
      <c r="F3" s="333"/>
      <c r="G3" s="117"/>
      <c r="H3" s="117"/>
      <c r="I3" s="117"/>
      <c r="J3" s="117"/>
    </row>
    <row r="4" spans="1:10" x14ac:dyDescent="0.5">
      <c r="A4" s="333" t="s">
        <v>330</v>
      </c>
      <c r="B4" s="333"/>
      <c r="C4" s="333"/>
      <c r="D4" s="333"/>
      <c r="E4" s="122"/>
      <c r="F4" s="122"/>
      <c r="G4" s="122"/>
      <c r="H4" s="122"/>
      <c r="I4" s="122"/>
      <c r="J4" s="122"/>
    </row>
    <row r="5" spans="1:10" x14ac:dyDescent="0.5">
      <c r="A5" s="122"/>
      <c r="B5" s="122"/>
      <c r="C5" s="122"/>
      <c r="D5" s="122"/>
      <c r="E5" s="122"/>
      <c r="F5" s="122"/>
      <c r="G5" s="122"/>
      <c r="H5" s="122"/>
      <c r="I5" s="122"/>
      <c r="J5" s="124" t="s">
        <v>137</v>
      </c>
    </row>
    <row r="6" spans="1:10" x14ac:dyDescent="0.5">
      <c r="A6" s="123"/>
      <c r="C6" s="324"/>
      <c r="D6" s="334" t="s">
        <v>139</v>
      </c>
      <c r="E6" s="334"/>
      <c r="F6" s="334"/>
      <c r="G6" s="324"/>
      <c r="H6" s="334" t="s">
        <v>138</v>
      </c>
      <c r="I6" s="334"/>
      <c r="J6" s="334"/>
    </row>
    <row r="7" spans="1:10" x14ac:dyDescent="0.5">
      <c r="B7" s="127"/>
      <c r="D7" s="128" t="s">
        <v>329</v>
      </c>
      <c r="E7" s="129"/>
      <c r="F7" s="128" t="s">
        <v>140</v>
      </c>
      <c r="G7" s="129"/>
      <c r="H7" s="128" t="s">
        <v>329</v>
      </c>
      <c r="I7" s="129"/>
      <c r="J7" s="128" t="s">
        <v>140</v>
      </c>
    </row>
    <row r="8" spans="1:10" x14ac:dyDescent="0.5">
      <c r="B8" s="130" t="s">
        <v>141</v>
      </c>
      <c r="D8" s="131">
        <v>2021</v>
      </c>
      <c r="E8" s="129"/>
      <c r="F8" s="131">
        <v>2020</v>
      </c>
      <c r="G8" s="129"/>
      <c r="H8" s="131">
        <v>2021</v>
      </c>
      <c r="I8" s="129"/>
      <c r="J8" s="131">
        <v>2020</v>
      </c>
    </row>
    <row r="9" spans="1:10" x14ac:dyDescent="0.5">
      <c r="B9" s="127"/>
      <c r="D9" s="134" t="s">
        <v>142</v>
      </c>
      <c r="E9" s="129"/>
      <c r="F9" s="134" t="s">
        <v>143</v>
      </c>
      <c r="G9" s="129"/>
      <c r="H9" s="134" t="s">
        <v>142</v>
      </c>
      <c r="I9" s="129"/>
      <c r="J9" s="134" t="s">
        <v>143</v>
      </c>
    </row>
    <row r="10" spans="1:10" x14ac:dyDescent="0.5">
      <c r="B10" s="127"/>
      <c r="D10" s="134" t="s">
        <v>144</v>
      </c>
      <c r="E10" s="129"/>
      <c r="F10" s="124"/>
      <c r="G10" s="129"/>
      <c r="H10" s="134" t="s">
        <v>144</v>
      </c>
      <c r="I10" s="129"/>
      <c r="J10" s="124"/>
    </row>
    <row r="11" spans="1:10" x14ac:dyDescent="0.5">
      <c r="A11" s="330" t="s">
        <v>204</v>
      </c>
      <c r="B11" s="324"/>
      <c r="D11" s="124"/>
      <c r="E11" s="129"/>
      <c r="F11" s="124"/>
      <c r="G11" s="129"/>
      <c r="H11" s="124"/>
      <c r="I11" s="129"/>
      <c r="J11" s="124"/>
    </row>
    <row r="12" spans="1:10" x14ac:dyDescent="0.5">
      <c r="A12" s="287" t="s">
        <v>205</v>
      </c>
      <c r="B12" s="288"/>
      <c r="C12" s="138"/>
    </row>
    <row r="13" spans="1:10" x14ac:dyDescent="0.5">
      <c r="A13" s="289" t="s">
        <v>206</v>
      </c>
      <c r="H13" s="125"/>
      <c r="I13" s="125"/>
      <c r="J13" s="125"/>
    </row>
    <row r="14" spans="1:10" ht="24" thickBot="1" x14ac:dyDescent="0.55000000000000004">
      <c r="A14" s="291" t="s">
        <v>207</v>
      </c>
      <c r="B14" s="138"/>
      <c r="C14" s="138"/>
      <c r="D14" s="292">
        <v>108000</v>
      </c>
      <c r="E14" s="293"/>
      <c r="F14" s="292">
        <v>108000</v>
      </c>
      <c r="G14" s="293"/>
      <c r="H14" s="292">
        <v>108000</v>
      </c>
      <c r="I14" s="119"/>
      <c r="J14" s="292">
        <v>108000</v>
      </c>
    </row>
    <row r="15" spans="1:10" s="286" customFormat="1" ht="24" thickTop="1" x14ac:dyDescent="0.5">
      <c r="A15" s="290" t="s">
        <v>208</v>
      </c>
      <c r="H15" s="294"/>
      <c r="I15" s="295"/>
      <c r="J15" s="294"/>
    </row>
    <row r="16" spans="1:10" x14ac:dyDescent="0.5">
      <c r="A16" s="291" t="s">
        <v>207</v>
      </c>
      <c r="D16" s="139">
        <v>108000</v>
      </c>
      <c r="E16" s="119"/>
      <c r="F16" s="139">
        <v>108000</v>
      </c>
      <c r="G16" s="119"/>
      <c r="H16" s="139">
        <v>108000</v>
      </c>
      <c r="I16" s="119"/>
      <c r="J16" s="139">
        <v>108000</v>
      </c>
    </row>
    <row r="17" spans="1:10" x14ac:dyDescent="0.5">
      <c r="A17" s="327" t="s">
        <v>209</v>
      </c>
      <c r="B17" s="288"/>
      <c r="C17" s="138"/>
      <c r="D17" s="139">
        <v>110400</v>
      </c>
      <c r="E17" s="119"/>
      <c r="F17" s="139">
        <v>110400</v>
      </c>
      <c r="G17" s="119"/>
      <c r="H17" s="139">
        <v>110400</v>
      </c>
      <c r="I17" s="119"/>
      <c r="J17" s="139">
        <v>110400</v>
      </c>
    </row>
    <row r="18" spans="1:10" x14ac:dyDescent="0.5">
      <c r="A18" s="287" t="s">
        <v>210</v>
      </c>
      <c r="B18" s="288"/>
      <c r="C18" s="138"/>
      <c r="D18" s="139"/>
      <c r="E18" s="293"/>
      <c r="F18" s="139"/>
      <c r="G18" s="293"/>
      <c r="H18" s="118"/>
      <c r="I18" s="125"/>
      <c r="J18" s="118"/>
    </row>
    <row r="19" spans="1:10" x14ac:dyDescent="0.5">
      <c r="A19" s="144" t="s">
        <v>211</v>
      </c>
      <c r="B19" s="288"/>
      <c r="C19" s="138"/>
      <c r="D19" s="139"/>
      <c r="E19" s="293"/>
      <c r="F19" s="139"/>
      <c r="G19" s="293"/>
      <c r="H19" s="118"/>
      <c r="I19" s="125"/>
      <c r="J19" s="118"/>
    </row>
    <row r="20" spans="1:10" x14ac:dyDescent="0.5">
      <c r="A20" s="296" t="s">
        <v>212</v>
      </c>
      <c r="B20" s="297">
        <v>19</v>
      </c>
      <c r="C20" s="138"/>
      <c r="D20" s="139">
        <v>10800</v>
      </c>
      <c r="E20" s="119"/>
      <c r="F20" s="139">
        <v>10800</v>
      </c>
      <c r="G20" s="119"/>
      <c r="H20" s="139">
        <v>10800</v>
      </c>
      <c r="I20" s="119"/>
      <c r="J20" s="139">
        <v>10800</v>
      </c>
    </row>
    <row r="21" spans="1:10" x14ac:dyDescent="0.5">
      <c r="A21" s="296" t="s">
        <v>213</v>
      </c>
      <c r="B21" s="297">
        <v>20</v>
      </c>
      <c r="C21" s="138"/>
      <c r="D21" s="139">
        <v>166410</v>
      </c>
      <c r="E21" s="119"/>
      <c r="F21" s="139">
        <v>166410</v>
      </c>
      <c r="G21" s="119"/>
      <c r="H21" s="139">
        <v>166410</v>
      </c>
      <c r="I21" s="119"/>
      <c r="J21" s="139">
        <v>166410</v>
      </c>
    </row>
    <row r="22" spans="1:10" x14ac:dyDescent="0.5">
      <c r="A22" s="144" t="s">
        <v>167</v>
      </c>
      <c r="B22" s="138"/>
      <c r="C22" s="138"/>
      <c r="D22" s="139">
        <v>1808549</v>
      </c>
      <c r="E22" s="119"/>
      <c r="F22" s="139">
        <v>1799356</v>
      </c>
      <c r="G22" s="119"/>
      <c r="H22" s="234">
        <v>1800885</v>
      </c>
      <c r="I22" s="119"/>
      <c r="J22" s="139">
        <v>1783420</v>
      </c>
    </row>
    <row r="23" spans="1:10" x14ac:dyDescent="0.5">
      <c r="A23" s="327" t="s">
        <v>214</v>
      </c>
      <c r="B23" s="138"/>
      <c r="C23" s="138"/>
      <c r="D23" s="298">
        <v>166848</v>
      </c>
      <c r="F23" s="298">
        <v>147832</v>
      </c>
      <c r="H23" s="298">
        <v>166884</v>
      </c>
      <c r="J23" s="298">
        <v>147868</v>
      </c>
    </row>
    <row r="24" spans="1:10" s="230" customFormat="1" x14ac:dyDescent="0.5">
      <c r="A24" s="336" t="s">
        <v>215</v>
      </c>
      <c r="B24" s="336"/>
      <c r="C24" s="336"/>
      <c r="D24" s="238">
        <v>2371007</v>
      </c>
      <c r="E24" s="184"/>
      <c r="F24" s="238">
        <v>2342798</v>
      </c>
      <c r="G24" s="238"/>
      <c r="H24" s="231">
        <v>2363379</v>
      </c>
      <c r="I24" s="238"/>
      <c r="J24" s="238">
        <v>2326898</v>
      </c>
    </row>
    <row r="25" spans="1:10" x14ac:dyDescent="0.5">
      <c r="A25" s="120" t="s">
        <v>216</v>
      </c>
      <c r="B25" s="138"/>
      <c r="C25" s="138"/>
      <c r="D25" s="277">
        <v>15810</v>
      </c>
      <c r="E25" s="142"/>
      <c r="F25" s="277">
        <v>15780</v>
      </c>
      <c r="G25" s="142"/>
      <c r="H25" s="189">
        <v>0</v>
      </c>
      <c r="I25" s="119"/>
      <c r="J25" s="213">
        <v>0</v>
      </c>
    </row>
    <row r="26" spans="1:10" s="230" customFormat="1" x14ac:dyDescent="0.5">
      <c r="A26" s="330" t="s">
        <v>217</v>
      </c>
      <c r="B26" s="324"/>
      <c r="C26" s="324"/>
      <c r="D26" s="299">
        <v>2386817</v>
      </c>
      <c r="E26" s="187"/>
      <c r="F26" s="299">
        <v>2358578</v>
      </c>
      <c r="G26" s="187"/>
      <c r="H26" s="300">
        <v>2363379</v>
      </c>
      <c r="I26" s="187"/>
      <c r="J26" s="299">
        <v>2326898</v>
      </c>
    </row>
    <row r="27" spans="1:10" s="230" customFormat="1" ht="5.0999999999999996" customHeight="1" x14ac:dyDescent="0.5">
      <c r="A27" s="330"/>
      <c r="B27" s="324"/>
      <c r="C27" s="324"/>
      <c r="D27" s="264"/>
      <c r="E27" s="187"/>
      <c r="F27" s="264"/>
      <c r="G27" s="187"/>
      <c r="H27" s="261"/>
      <c r="I27" s="187"/>
      <c r="J27" s="264"/>
    </row>
    <row r="28" spans="1:10" ht="24" thickBot="1" x14ac:dyDescent="0.55000000000000004">
      <c r="A28" s="333" t="s">
        <v>218</v>
      </c>
      <c r="B28" s="333"/>
      <c r="C28" s="333"/>
      <c r="D28" s="301">
        <v>2605426</v>
      </c>
      <c r="E28" s="142"/>
      <c r="F28" s="301">
        <v>2616718</v>
      </c>
      <c r="G28" s="142"/>
      <c r="H28" s="302">
        <v>2581035</v>
      </c>
      <c r="I28" s="142"/>
      <c r="J28" s="301">
        <v>2583457</v>
      </c>
    </row>
    <row r="29" spans="1:10" ht="24" thickTop="1" x14ac:dyDescent="0.5">
      <c r="B29" s="138"/>
      <c r="C29" s="138"/>
      <c r="D29" s="119"/>
      <c r="E29" s="119"/>
      <c r="F29" s="119"/>
      <c r="G29" s="119"/>
      <c r="H29" s="139"/>
      <c r="I29" s="303"/>
      <c r="J29" s="303"/>
    </row>
    <row r="30" spans="1:10" x14ac:dyDescent="0.5">
      <c r="B30" s="138"/>
      <c r="C30" s="138"/>
      <c r="D30" s="119"/>
      <c r="E30" s="119"/>
      <c r="F30" s="119"/>
      <c r="G30" s="119"/>
      <c r="H30" s="139"/>
      <c r="I30" s="303"/>
      <c r="J30" s="303"/>
    </row>
    <row r="31" spans="1:10" x14ac:dyDescent="0.5">
      <c r="A31" s="332" t="s">
        <v>136</v>
      </c>
      <c r="B31" s="332"/>
      <c r="C31" s="332"/>
      <c r="D31" s="332"/>
      <c r="E31" s="332"/>
      <c r="F31" s="332"/>
      <c r="G31" s="119"/>
      <c r="H31" s="139"/>
      <c r="I31" s="303"/>
      <c r="J31" s="303"/>
    </row>
    <row r="32" spans="1:10" x14ac:dyDescent="0.5">
      <c r="D32" s="119"/>
      <c r="E32" s="119"/>
      <c r="F32" s="119"/>
      <c r="G32" s="119"/>
      <c r="H32" s="139"/>
      <c r="I32" s="119"/>
      <c r="J32" s="119"/>
    </row>
    <row r="33" spans="4:10" x14ac:dyDescent="0.5">
      <c r="D33" s="119"/>
      <c r="E33" s="119"/>
      <c r="F33" s="119"/>
      <c r="G33" s="119"/>
      <c r="H33" s="139"/>
      <c r="I33" s="119"/>
      <c r="J33" s="119"/>
    </row>
  </sheetData>
  <mergeCells count="9">
    <mergeCell ref="A31:F31"/>
    <mergeCell ref="A1:F1"/>
    <mergeCell ref="A4:D4"/>
    <mergeCell ref="D6:F6"/>
    <mergeCell ref="H6:J6"/>
    <mergeCell ref="A2:F2"/>
    <mergeCell ref="A3:F3"/>
    <mergeCell ref="A28:C28"/>
    <mergeCell ref="A24:C24"/>
  </mergeCells>
  <phoneticPr fontId="0" type="noConversion"/>
  <pageMargins left="0.51181102362204722" right="0.19685039370078741" top="0.59055118110236227" bottom="0.19685039370078741" header="0.51181102362204722" footer="0.19685039370078741"/>
  <pageSetup paperSize="9" scale="90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zoomScaleNormal="100" zoomScaleSheetLayoutView="85" workbookViewId="0">
      <selection activeCell="F20" sqref="F20"/>
    </sheetView>
  </sheetViews>
  <sheetFormatPr defaultColWidth="20.140625" defaultRowHeight="23.25" x14ac:dyDescent="0.5"/>
  <cols>
    <col min="1" max="1" width="70" style="225" customWidth="1"/>
    <col min="2" max="2" width="8.5703125" style="225" customWidth="1"/>
    <col min="3" max="3" width="0.85546875" style="225" customWidth="1"/>
    <col min="4" max="4" width="11.7109375" style="225" customWidth="1"/>
    <col min="5" max="5" width="0.85546875" style="120" customWidth="1"/>
    <col min="6" max="6" width="11.7109375" style="225" customWidth="1"/>
    <col min="7" max="7" width="0.85546875" style="120" customWidth="1"/>
    <col min="8" max="8" width="11.7109375" style="225" customWidth="1"/>
    <col min="9" max="9" width="0.85546875" style="120" customWidth="1"/>
    <col min="10" max="10" width="11.7109375" style="225" customWidth="1"/>
    <col min="11" max="16384" width="20.140625" style="225"/>
  </cols>
  <sheetData>
    <row r="1" spans="1:10" x14ac:dyDescent="0.5">
      <c r="J1" s="124" t="s">
        <v>168</v>
      </c>
    </row>
    <row r="2" spans="1:10" x14ac:dyDescent="0.5">
      <c r="A2" s="333" t="s">
        <v>132</v>
      </c>
      <c r="B2" s="333"/>
      <c r="C2" s="333"/>
      <c r="D2" s="333"/>
      <c r="J2" s="124"/>
    </row>
    <row r="3" spans="1:10" s="242" customFormat="1" x14ac:dyDescent="0.5">
      <c r="A3" s="333" t="s">
        <v>133</v>
      </c>
      <c r="B3" s="333"/>
      <c r="C3" s="333"/>
      <c r="D3" s="333"/>
      <c r="E3" s="123"/>
      <c r="F3" s="244"/>
      <c r="G3" s="123"/>
      <c r="H3" s="244"/>
      <c r="I3" s="123"/>
      <c r="J3" s="244"/>
    </row>
    <row r="4" spans="1:10" s="242" customFormat="1" x14ac:dyDescent="0.5">
      <c r="A4" s="245" t="s">
        <v>222</v>
      </c>
      <c r="B4" s="244"/>
      <c r="C4" s="244"/>
      <c r="D4" s="244"/>
      <c r="E4" s="123"/>
      <c r="F4" s="244"/>
      <c r="G4" s="123"/>
      <c r="H4" s="244"/>
      <c r="I4" s="123"/>
      <c r="J4" s="244"/>
    </row>
    <row r="5" spans="1:10" s="242" customFormat="1" x14ac:dyDescent="0.5">
      <c r="A5" s="333" t="s">
        <v>331</v>
      </c>
      <c r="B5" s="333"/>
      <c r="C5" s="333"/>
      <c r="D5" s="333"/>
      <c r="E5" s="122"/>
      <c r="F5" s="227"/>
      <c r="G5" s="122"/>
      <c r="H5" s="227"/>
      <c r="I5" s="122"/>
      <c r="J5" s="227"/>
    </row>
    <row r="6" spans="1:10" s="242" customFormat="1" x14ac:dyDescent="0.5">
      <c r="A6" s="123"/>
      <c r="B6" s="123"/>
      <c r="C6" s="123"/>
      <c r="D6" s="123"/>
      <c r="E6" s="123"/>
      <c r="F6" s="123"/>
      <c r="G6" s="123"/>
      <c r="H6" s="123"/>
      <c r="I6" s="123"/>
      <c r="J6" s="124" t="s">
        <v>137</v>
      </c>
    </row>
    <row r="7" spans="1:10" s="242" customFormat="1" ht="43.5" customHeight="1" x14ac:dyDescent="0.5">
      <c r="A7" s="230"/>
      <c r="B7" s="230"/>
      <c r="C7" s="230"/>
      <c r="D7" s="337" t="s">
        <v>220</v>
      </c>
      <c r="E7" s="337"/>
      <c r="F7" s="337"/>
      <c r="G7" s="123"/>
      <c r="H7" s="337" t="s">
        <v>221</v>
      </c>
      <c r="I7" s="334"/>
      <c r="J7" s="334"/>
    </row>
    <row r="8" spans="1:10" s="242" customFormat="1" x14ac:dyDescent="0.5">
      <c r="A8" s="230"/>
      <c r="B8" s="130" t="s">
        <v>141</v>
      </c>
      <c r="C8" s="324"/>
      <c r="D8" s="307" t="s">
        <v>145</v>
      </c>
      <c r="E8" s="129"/>
      <c r="F8" s="307" t="s">
        <v>146</v>
      </c>
      <c r="G8" s="129"/>
      <c r="H8" s="307" t="s">
        <v>145</v>
      </c>
      <c r="I8" s="129"/>
      <c r="J8" s="307" t="s">
        <v>146</v>
      </c>
    </row>
    <row r="9" spans="1:10" s="242" customFormat="1" hidden="1" x14ac:dyDescent="0.5">
      <c r="A9" s="242" t="s">
        <v>39</v>
      </c>
      <c r="B9" s="324"/>
      <c r="C9" s="324"/>
      <c r="D9" s="129"/>
      <c r="E9" s="129"/>
      <c r="F9" s="129"/>
      <c r="G9" s="129"/>
      <c r="H9" s="129"/>
      <c r="I9" s="129"/>
      <c r="J9" s="129"/>
    </row>
    <row r="10" spans="1:10" s="242" customFormat="1" x14ac:dyDescent="0.5">
      <c r="A10" s="242" t="s">
        <v>223</v>
      </c>
      <c r="D10" s="192"/>
      <c r="E10" s="184"/>
      <c r="F10" s="192"/>
      <c r="G10" s="184"/>
      <c r="H10" s="192"/>
      <c r="I10" s="184"/>
      <c r="J10" s="192"/>
    </row>
    <row r="11" spans="1:10" x14ac:dyDescent="0.5">
      <c r="A11" s="271" t="s">
        <v>224</v>
      </c>
      <c r="D11" s="208">
        <v>230502</v>
      </c>
      <c r="E11" s="142"/>
      <c r="F11" s="208">
        <v>180984</v>
      </c>
      <c r="G11" s="142"/>
      <c r="H11" s="276">
        <v>230486</v>
      </c>
      <c r="I11" s="142"/>
      <c r="J11" s="208">
        <v>180954</v>
      </c>
    </row>
    <row r="12" spans="1:10" x14ac:dyDescent="0.5">
      <c r="A12" s="271" t="s">
        <v>225</v>
      </c>
      <c r="D12" s="208">
        <v>2776</v>
      </c>
      <c r="E12" s="142"/>
      <c r="F12" s="208">
        <v>1716</v>
      </c>
      <c r="G12" s="142"/>
      <c r="H12" s="208">
        <v>3</v>
      </c>
      <c r="I12" s="142"/>
      <c r="J12" s="208">
        <v>4</v>
      </c>
    </row>
    <row r="13" spans="1:10" x14ac:dyDescent="0.5">
      <c r="A13" s="225" t="s">
        <v>226</v>
      </c>
      <c r="D13" s="272">
        <v>233278</v>
      </c>
      <c r="E13" s="119"/>
      <c r="F13" s="272">
        <v>182700</v>
      </c>
      <c r="G13" s="119"/>
      <c r="H13" s="272">
        <v>230489</v>
      </c>
      <c r="I13" s="142"/>
      <c r="J13" s="272">
        <v>180958</v>
      </c>
    </row>
    <row r="14" spans="1:10" ht="5.0999999999999996" customHeight="1" x14ac:dyDescent="0.5">
      <c r="D14" s="119"/>
      <c r="E14" s="119"/>
      <c r="F14" s="119"/>
      <c r="G14" s="119"/>
      <c r="H14" s="206"/>
      <c r="I14" s="142"/>
      <c r="J14" s="206"/>
    </row>
    <row r="15" spans="1:10" x14ac:dyDescent="0.5">
      <c r="A15" s="242" t="s">
        <v>227</v>
      </c>
      <c r="D15" s="164"/>
      <c r="E15" s="119"/>
      <c r="F15" s="164"/>
      <c r="G15" s="119"/>
      <c r="H15" s="166"/>
      <c r="I15" s="119"/>
      <c r="J15" s="166"/>
    </row>
    <row r="16" spans="1:10" x14ac:dyDescent="0.5">
      <c r="A16" s="271" t="s">
        <v>228</v>
      </c>
      <c r="D16" s="273">
        <v>-169891</v>
      </c>
      <c r="E16" s="142"/>
      <c r="F16" s="273">
        <v>-141158</v>
      </c>
      <c r="G16" s="142"/>
      <c r="H16" s="273">
        <v>-168779</v>
      </c>
      <c r="I16" s="273"/>
      <c r="J16" s="273">
        <v>-139981</v>
      </c>
    </row>
    <row r="17" spans="1:10" x14ac:dyDescent="0.5">
      <c r="A17" s="225" t="s">
        <v>229</v>
      </c>
      <c r="B17" s="228"/>
      <c r="C17" s="228"/>
      <c r="D17" s="273">
        <v>-169891</v>
      </c>
      <c r="E17" s="119"/>
      <c r="F17" s="273">
        <v>-141158</v>
      </c>
      <c r="G17" s="119"/>
      <c r="H17" s="273">
        <v>-168779</v>
      </c>
      <c r="I17" s="119"/>
      <c r="J17" s="273">
        <v>-139981</v>
      </c>
    </row>
    <row r="18" spans="1:10" ht="3" customHeight="1" x14ac:dyDescent="0.5">
      <c r="B18" s="228"/>
      <c r="C18" s="228"/>
      <c r="D18" s="119"/>
      <c r="E18" s="119"/>
      <c r="F18" s="119"/>
      <c r="G18" s="119"/>
      <c r="H18" s="139"/>
      <c r="I18" s="119"/>
      <c r="J18" s="139"/>
    </row>
    <row r="19" spans="1:10" x14ac:dyDescent="0.5">
      <c r="A19" s="331" t="s">
        <v>230</v>
      </c>
      <c r="B19" s="274"/>
      <c r="C19" s="274"/>
      <c r="D19" s="238">
        <v>63387</v>
      </c>
      <c r="E19" s="238"/>
      <c r="F19" s="238">
        <v>41542</v>
      </c>
      <c r="G19" s="238"/>
      <c r="H19" s="238">
        <v>61710</v>
      </c>
      <c r="I19" s="238"/>
      <c r="J19" s="238">
        <v>40977</v>
      </c>
    </row>
    <row r="20" spans="1:10" x14ac:dyDescent="0.5">
      <c r="A20" s="325" t="s">
        <v>231</v>
      </c>
      <c r="B20" s="274"/>
      <c r="C20" s="274"/>
      <c r="D20" s="238"/>
      <c r="E20" s="184"/>
      <c r="F20" s="238"/>
      <c r="G20" s="184"/>
      <c r="H20" s="238"/>
      <c r="I20" s="184"/>
      <c r="J20" s="238"/>
    </row>
    <row r="21" spans="1:10" x14ac:dyDescent="0.5">
      <c r="A21" s="275" t="s">
        <v>232</v>
      </c>
      <c r="B21" s="228"/>
      <c r="C21" s="228"/>
      <c r="D21" s="176">
        <v>0</v>
      </c>
      <c r="E21" s="119"/>
      <c r="F21" s="176">
        <v>0</v>
      </c>
      <c r="G21" s="119"/>
      <c r="H21" s="208">
        <v>150</v>
      </c>
      <c r="I21" s="142"/>
      <c r="J21" s="208">
        <v>150</v>
      </c>
    </row>
    <row r="22" spans="1:10" x14ac:dyDescent="0.5">
      <c r="A22" s="275" t="s">
        <v>233</v>
      </c>
      <c r="B22" s="274"/>
      <c r="C22" s="274"/>
      <c r="D22" s="208">
        <v>846</v>
      </c>
      <c r="E22" s="119"/>
      <c r="F22" s="208">
        <v>838</v>
      </c>
      <c r="G22" s="119"/>
      <c r="H22" s="208">
        <v>815</v>
      </c>
      <c r="I22" s="142"/>
      <c r="J22" s="208">
        <v>803</v>
      </c>
    </row>
    <row r="23" spans="1:10" x14ac:dyDescent="0.5">
      <c r="A23" s="271" t="s">
        <v>234</v>
      </c>
      <c r="B23" s="274"/>
      <c r="C23" s="274"/>
      <c r="D23" s="208">
        <v>405</v>
      </c>
      <c r="E23" s="119"/>
      <c r="F23" s="208">
        <v>405</v>
      </c>
      <c r="G23" s="119"/>
      <c r="H23" s="208">
        <v>502</v>
      </c>
      <c r="I23" s="142"/>
      <c r="J23" s="208">
        <v>502</v>
      </c>
    </row>
    <row r="24" spans="1:10" x14ac:dyDescent="0.5">
      <c r="A24" s="271" t="s">
        <v>235</v>
      </c>
      <c r="B24" s="274"/>
      <c r="C24" s="274"/>
      <c r="D24" s="208">
        <v>7694</v>
      </c>
      <c r="E24" s="119"/>
      <c r="F24" s="208">
        <v>7531</v>
      </c>
      <c r="G24" s="119"/>
      <c r="H24" s="208">
        <v>7694</v>
      </c>
      <c r="I24" s="142"/>
      <c r="J24" s="208">
        <v>7531</v>
      </c>
    </row>
    <row r="25" spans="1:10" ht="22.5" customHeight="1" x14ac:dyDescent="0.5">
      <c r="A25" s="271" t="s">
        <v>333</v>
      </c>
      <c r="B25" s="271"/>
      <c r="C25" s="274"/>
      <c r="D25" s="276">
        <v>1423</v>
      </c>
      <c r="E25" s="119"/>
      <c r="F25" s="276">
        <v>0</v>
      </c>
      <c r="G25" s="119"/>
      <c r="H25" s="276">
        <v>1423</v>
      </c>
      <c r="I25" s="142"/>
      <c r="J25" s="276">
        <v>0</v>
      </c>
    </row>
    <row r="26" spans="1:10" x14ac:dyDescent="0.5">
      <c r="A26" s="271" t="s">
        <v>236</v>
      </c>
      <c r="B26" s="137"/>
      <c r="C26" s="274"/>
      <c r="D26" s="208">
        <v>776</v>
      </c>
      <c r="E26" s="119"/>
      <c r="F26" s="208">
        <v>89</v>
      </c>
      <c r="G26" s="119"/>
      <c r="H26" s="208">
        <v>776</v>
      </c>
      <c r="I26" s="142"/>
      <c r="J26" s="208">
        <v>89</v>
      </c>
    </row>
    <row r="27" spans="1:10" x14ac:dyDescent="0.5">
      <c r="A27" s="271" t="s">
        <v>237</v>
      </c>
      <c r="B27" s="228"/>
      <c r="C27" s="228"/>
      <c r="D27" s="277">
        <v>6317</v>
      </c>
      <c r="E27" s="142"/>
      <c r="F27" s="277">
        <v>2767</v>
      </c>
      <c r="G27" s="142"/>
      <c r="H27" s="277">
        <v>6656</v>
      </c>
      <c r="I27" s="119"/>
      <c r="J27" s="277">
        <v>2792</v>
      </c>
    </row>
    <row r="28" spans="1:10" x14ac:dyDescent="0.5">
      <c r="A28" s="278" t="s">
        <v>238</v>
      </c>
      <c r="B28" s="228"/>
      <c r="C28" s="228"/>
      <c r="D28" s="279">
        <v>80848</v>
      </c>
      <c r="E28" s="279"/>
      <c r="F28" s="279">
        <v>53172</v>
      </c>
      <c r="G28" s="279"/>
      <c r="H28" s="279">
        <v>79726</v>
      </c>
      <c r="I28" s="279"/>
      <c r="J28" s="279">
        <v>52844</v>
      </c>
    </row>
    <row r="29" spans="1:10" x14ac:dyDescent="0.5">
      <c r="A29" s="225" t="s">
        <v>239</v>
      </c>
      <c r="B29" s="228"/>
      <c r="C29" s="228"/>
      <c r="D29" s="276">
        <v>-15873</v>
      </c>
      <c r="E29" s="239"/>
      <c r="F29" s="276">
        <v>-14356</v>
      </c>
      <c r="G29" s="239"/>
      <c r="H29" s="276">
        <v>-15841</v>
      </c>
      <c r="I29" s="142"/>
      <c r="J29" s="276">
        <v>-14336</v>
      </c>
    </row>
    <row r="30" spans="1:10" x14ac:dyDescent="0.5">
      <c r="A30" s="225" t="s">
        <v>240</v>
      </c>
      <c r="B30" s="228"/>
      <c r="C30" s="228"/>
      <c r="D30" s="276">
        <v>-28263</v>
      </c>
      <c r="E30" s="239"/>
      <c r="F30" s="276">
        <v>-25302</v>
      </c>
      <c r="G30" s="239"/>
      <c r="H30" s="276">
        <v>-27875</v>
      </c>
      <c r="I30" s="142"/>
      <c r="J30" s="276">
        <v>-24859</v>
      </c>
    </row>
    <row r="31" spans="1:10" x14ac:dyDescent="0.5">
      <c r="A31" s="225" t="s">
        <v>241</v>
      </c>
      <c r="B31" s="228"/>
      <c r="C31" s="228"/>
      <c r="D31" s="208">
        <v>0</v>
      </c>
      <c r="E31" s="239"/>
      <c r="F31" s="160">
        <v>0</v>
      </c>
      <c r="G31" s="239"/>
      <c r="H31" s="276">
        <v>2829</v>
      </c>
      <c r="I31" s="142"/>
      <c r="J31" s="276">
        <v>-7470</v>
      </c>
    </row>
    <row r="32" spans="1:10" ht="23.25" hidden="1" customHeight="1" x14ac:dyDescent="0.5">
      <c r="A32" s="338" t="s">
        <v>323</v>
      </c>
      <c r="B32" s="338"/>
      <c r="C32" s="228"/>
      <c r="D32" s="276">
        <v>0</v>
      </c>
      <c r="E32" s="239"/>
      <c r="F32" s="160">
        <v>0</v>
      </c>
      <c r="G32" s="239"/>
      <c r="H32" s="276">
        <v>0</v>
      </c>
      <c r="I32" s="142"/>
      <c r="J32" s="160">
        <v>0</v>
      </c>
    </row>
    <row r="33" spans="1:10" x14ac:dyDescent="0.5">
      <c r="A33" s="225" t="s">
        <v>242</v>
      </c>
      <c r="B33" s="228"/>
      <c r="C33" s="228"/>
      <c r="D33" s="276">
        <v>-2614</v>
      </c>
      <c r="E33" s="239"/>
      <c r="F33" s="276">
        <v>-44268</v>
      </c>
      <c r="G33" s="276"/>
      <c r="H33" s="276">
        <v>-2601</v>
      </c>
      <c r="I33" s="276"/>
      <c r="J33" s="276">
        <v>-44262</v>
      </c>
    </row>
    <row r="34" spans="1:10" x14ac:dyDescent="0.5">
      <c r="A34" s="225" t="s">
        <v>243</v>
      </c>
      <c r="B34" s="228"/>
      <c r="C34" s="228"/>
      <c r="D34" s="276">
        <v>-338</v>
      </c>
      <c r="E34" s="239"/>
      <c r="F34" s="276">
        <v>-298</v>
      </c>
      <c r="G34" s="239"/>
      <c r="H34" s="276">
        <v>-338</v>
      </c>
      <c r="I34" s="142"/>
      <c r="J34" s="276">
        <v>-298</v>
      </c>
    </row>
    <row r="35" spans="1:10" hidden="1" x14ac:dyDescent="0.5">
      <c r="A35" s="225" t="s">
        <v>13</v>
      </c>
      <c r="B35" s="228"/>
      <c r="C35" s="228"/>
      <c r="D35" s="208">
        <v>0</v>
      </c>
      <c r="E35" s="239"/>
      <c r="F35" s="276">
        <v>0</v>
      </c>
      <c r="G35" s="239"/>
      <c r="H35" s="208">
        <v>0</v>
      </c>
      <c r="I35" s="142"/>
      <c r="J35" s="276">
        <v>0</v>
      </c>
    </row>
    <row r="36" spans="1:10" x14ac:dyDescent="0.5">
      <c r="A36" s="225" t="s">
        <v>244</v>
      </c>
      <c r="B36" s="137">
        <v>12</v>
      </c>
      <c r="C36" s="228"/>
      <c r="D36" s="273">
        <v>-2944</v>
      </c>
      <c r="E36" s="239"/>
      <c r="F36" s="273">
        <v>-5449</v>
      </c>
      <c r="G36" s="239"/>
      <c r="H36" s="277">
        <v>0</v>
      </c>
      <c r="I36" s="119"/>
      <c r="J36" s="285">
        <v>0</v>
      </c>
    </row>
    <row r="37" spans="1:10" x14ac:dyDescent="0.5">
      <c r="A37" s="252" t="s">
        <v>346</v>
      </c>
      <c r="B37" s="228"/>
      <c r="C37" s="228"/>
      <c r="D37" s="280">
        <v>30816</v>
      </c>
      <c r="E37" s="187"/>
      <c r="F37" s="280">
        <v>-36501</v>
      </c>
      <c r="G37" s="187"/>
      <c r="H37" s="280">
        <v>35900</v>
      </c>
      <c r="I37" s="187"/>
      <c r="J37" s="280">
        <v>-38381</v>
      </c>
    </row>
    <row r="38" spans="1:10" x14ac:dyDescent="0.5">
      <c r="A38" s="225" t="s">
        <v>245</v>
      </c>
      <c r="B38" s="228"/>
      <c r="C38" s="228"/>
      <c r="D38" s="273">
        <v>0</v>
      </c>
      <c r="E38" s="142"/>
      <c r="F38" s="273">
        <v>-593</v>
      </c>
      <c r="G38" s="142"/>
      <c r="H38" s="273">
        <v>0</v>
      </c>
      <c r="I38" s="119"/>
      <c r="J38" s="273">
        <v>-593</v>
      </c>
    </row>
    <row r="39" spans="1:10" x14ac:dyDescent="0.5">
      <c r="A39" s="252" t="s">
        <v>246</v>
      </c>
      <c r="B39" s="228"/>
      <c r="C39" s="228"/>
      <c r="D39" s="280">
        <v>30816</v>
      </c>
      <c r="E39" s="187"/>
      <c r="F39" s="280">
        <v>-37094</v>
      </c>
      <c r="G39" s="187"/>
      <c r="H39" s="280">
        <v>35900</v>
      </c>
      <c r="I39" s="187"/>
      <c r="J39" s="280">
        <v>-38974</v>
      </c>
    </row>
    <row r="40" spans="1:10" x14ac:dyDescent="0.5">
      <c r="A40" s="225" t="s">
        <v>348</v>
      </c>
      <c r="B40" s="137">
        <v>27</v>
      </c>
      <c r="C40" s="228"/>
      <c r="D40" s="208">
        <v>917</v>
      </c>
      <c r="E40" s="276"/>
      <c r="F40" s="273">
        <v>11197</v>
      </c>
      <c r="G40" s="276"/>
      <c r="H40" s="277">
        <v>917</v>
      </c>
      <c r="I40" s="119"/>
      <c r="J40" s="273">
        <v>11197</v>
      </c>
    </row>
    <row r="41" spans="1:10" ht="24" thickBot="1" x14ac:dyDescent="0.55000000000000004">
      <c r="A41" s="242" t="s">
        <v>247</v>
      </c>
      <c r="B41" s="242"/>
      <c r="C41" s="242"/>
      <c r="D41" s="281">
        <v>31733</v>
      </c>
      <c r="E41" s="184"/>
      <c r="F41" s="281">
        <v>-25897</v>
      </c>
      <c r="G41" s="184"/>
      <c r="H41" s="281">
        <v>36817</v>
      </c>
      <c r="I41" s="184"/>
      <c r="J41" s="281">
        <v>-27777</v>
      </c>
    </row>
    <row r="42" spans="1:10" ht="24" thickTop="1" x14ac:dyDescent="0.5">
      <c r="A42" s="242"/>
      <c r="B42" s="242"/>
      <c r="C42" s="242"/>
      <c r="D42" s="238"/>
      <c r="E42" s="184"/>
      <c r="F42" s="238"/>
      <c r="G42" s="184"/>
      <c r="H42" s="238"/>
      <c r="I42" s="184"/>
      <c r="J42" s="238"/>
    </row>
    <row r="43" spans="1:10" x14ac:dyDescent="0.5">
      <c r="A43" s="332" t="s">
        <v>136</v>
      </c>
      <c r="B43" s="332"/>
      <c r="C43" s="332"/>
      <c r="D43" s="332"/>
      <c r="E43" s="332"/>
      <c r="F43" s="120"/>
      <c r="H43" s="120"/>
      <c r="J43" s="120"/>
    </row>
  </sheetData>
  <mergeCells count="7">
    <mergeCell ref="H7:J7"/>
    <mergeCell ref="A43:E43"/>
    <mergeCell ref="A32:B32"/>
    <mergeCell ref="A2:D2"/>
    <mergeCell ref="A3:D3"/>
    <mergeCell ref="A5:D5"/>
    <mergeCell ref="D7:F7"/>
  </mergeCells>
  <pageMargins left="0.70866141732283472" right="0.19685039370078741" top="0.39370078740157483" bottom="0.19685039370078741" header="0.51181102362204722" footer="0.39370078740157483"/>
  <pageSetup paperSize="9" scale="83" fitToWidth="4" fitToHeight="4" orientation="portrait" r:id="rId1"/>
  <headerFooter scaleWithDoc="0">
    <oddFooter>&amp;R&amp;"Cordia New,Regular"&amp;15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showGridLines="0" zoomScaleNormal="100" zoomScaleSheetLayoutView="85" workbookViewId="0">
      <selection activeCell="A5" sqref="A5:D5"/>
    </sheetView>
  </sheetViews>
  <sheetFormatPr defaultColWidth="20.140625" defaultRowHeight="23.25" x14ac:dyDescent="0.5"/>
  <cols>
    <col min="1" max="1" width="50.85546875" style="225" customWidth="1"/>
    <col min="2" max="2" width="9" style="225" bestFit="1" customWidth="1"/>
    <col min="3" max="3" width="0.85546875" style="225" customWidth="1"/>
    <col min="4" max="4" width="11.7109375" style="225" customWidth="1"/>
    <col min="5" max="5" width="0.85546875" style="120" customWidth="1"/>
    <col min="6" max="6" width="11.7109375" style="225" customWidth="1"/>
    <col min="7" max="7" width="0.85546875" style="120" customWidth="1"/>
    <col min="8" max="8" width="11.7109375" style="225" customWidth="1"/>
    <col min="9" max="9" width="0.85546875" style="120" customWidth="1"/>
    <col min="10" max="10" width="11.7109375" style="225" customWidth="1"/>
    <col min="11" max="16384" width="20.140625" style="225"/>
  </cols>
  <sheetData>
    <row r="1" spans="1:10" x14ac:dyDescent="0.5">
      <c r="J1" s="226" t="s">
        <v>168</v>
      </c>
    </row>
    <row r="2" spans="1:10" x14ac:dyDescent="0.5">
      <c r="A2" s="333" t="s">
        <v>132</v>
      </c>
      <c r="B2" s="333"/>
      <c r="C2" s="333"/>
      <c r="D2" s="333"/>
      <c r="J2" s="226"/>
    </row>
    <row r="3" spans="1:10" s="242" customFormat="1" x14ac:dyDescent="0.5">
      <c r="A3" s="333" t="s">
        <v>133</v>
      </c>
      <c r="B3" s="333"/>
      <c r="C3" s="333"/>
      <c r="D3" s="333"/>
      <c r="E3" s="123"/>
      <c r="F3" s="244"/>
      <c r="G3" s="123"/>
      <c r="H3" s="244"/>
      <c r="I3" s="123"/>
      <c r="J3" s="244"/>
    </row>
    <row r="4" spans="1:10" s="242" customFormat="1" x14ac:dyDescent="0.5">
      <c r="A4" s="245" t="s">
        <v>248</v>
      </c>
      <c r="B4" s="245"/>
      <c r="C4" s="245"/>
      <c r="D4" s="245"/>
      <c r="E4" s="123"/>
      <c r="F4" s="244"/>
      <c r="G4" s="123"/>
      <c r="H4" s="244"/>
      <c r="I4" s="123"/>
      <c r="J4" s="244"/>
    </row>
    <row r="5" spans="1:10" s="242" customFormat="1" x14ac:dyDescent="0.5">
      <c r="A5" s="333" t="s">
        <v>331</v>
      </c>
      <c r="B5" s="333"/>
      <c r="C5" s="333"/>
      <c r="D5" s="333"/>
      <c r="E5" s="122"/>
      <c r="F5" s="227"/>
      <c r="G5" s="122"/>
      <c r="H5" s="227"/>
      <c r="I5" s="122"/>
      <c r="J5" s="227"/>
    </row>
    <row r="6" spans="1:10" s="242" customFormat="1" x14ac:dyDescent="0.5">
      <c r="A6" s="123"/>
      <c r="B6" s="123"/>
      <c r="C6" s="123"/>
      <c r="D6" s="123"/>
      <c r="E6" s="123"/>
      <c r="F6" s="123"/>
      <c r="G6" s="123"/>
      <c r="H6" s="123"/>
      <c r="I6" s="123"/>
      <c r="J6" s="124" t="s">
        <v>137</v>
      </c>
    </row>
    <row r="7" spans="1:10" s="242" customFormat="1" ht="43.5" customHeight="1" x14ac:dyDescent="0.5">
      <c r="A7" s="230"/>
      <c r="B7" s="230"/>
      <c r="C7" s="230"/>
      <c r="D7" s="337" t="s">
        <v>220</v>
      </c>
      <c r="E7" s="337"/>
      <c r="F7" s="337"/>
      <c r="G7" s="123"/>
      <c r="H7" s="337" t="s">
        <v>221</v>
      </c>
      <c r="I7" s="337"/>
      <c r="J7" s="337"/>
    </row>
    <row r="8" spans="1:10" s="242" customFormat="1" x14ac:dyDescent="0.5">
      <c r="A8" s="230"/>
      <c r="B8" s="126"/>
      <c r="C8" s="126"/>
      <c r="D8" s="246" t="s">
        <v>145</v>
      </c>
      <c r="E8" s="129"/>
      <c r="F8" s="246" t="s">
        <v>146</v>
      </c>
      <c r="G8" s="129"/>
      <c r="H8" s="246" t="s">
        <v>145</v>
      </c>
      <c r="I8" s="129"/>
      <c r="J8" s="246" t="s">
        <v>146</v>
      </c>
    </row>
    <row r="9" spans="1:10" s="242" customFormat="1" x14ac:dyDescent="0.5">
      <c r="A9" s="230"/>
      <c r="B9" s="230"/>
      <c r="C9" s="126"/>
      <c r="D9" s="129"/>
      <c r="E9" s="129"/>
      <c r="F9" s="129"/>
      <c r="G9" s="129"/>
      <c r="H9" s="129"/>
      <c r="I9" s="129"/>
      <c r="J9" s="129"/>
    </row>
    <row r="10" spans="1:10" s="242" customFormat="1" x14ac:dyDescent="0.5">
      <c r="A10" s="242" t="s">
        <v>247</v>
      </c>
      <c r="D10" s="247">
        <v>31733</v>
      </c>
      <c r="E10" s="238"/>
      <c r="F10" s="317">
        <v>-25897</v>
      </c>
      <c r="G10" s="238"/>
      <c r="H10" s="247">
        <v>36817</v>
      </c>
      <c r="I10" s="238"/>
      <c r="J10" s="317">
        <v>-27777</v>
      </c>
    </row>
    <row r="11" spans="1:10" x14ac:dyDescent="0.5">
      <c r="A11" s="225" t="s">
        <v>249</v>
      </c>
      <c r="D11" s="249"/>
      <c r="E11" s="250"/>
      <c r="F11" s="249"/>
      <c r="G11" s="250"/>
      <c r="H11" s="251"/>
      <c r="I11" s="234"/>
      <c r="J11" s="251"/>
    </row>
    <row r="12" spans="1:10" hidden="1" x14ac:dyDescent="0.5">
      <c r="A12" s="252" t="s">
        <v>98</v>
      </c>
      <c r="D12" s="249"/>
      <c r="E12" s="250"/>
      <c r="F12" s="249"/>
      <c r="G12" s="250"/>
      <c r="H12" s="251"/>
      <c r="I12" s="234"/>
      <c r="J12" s="251"/>
    </row>
    <row r="13" spans="1:10" hidden="1" x14ac:dyDescent="0.5">
      <c r="A13" s="253" t="s">
        <v>85</v>
      </c>
      <c r="D13" s="249"/>
      <c r="E13" s="250"/>
      <c r="F13" s="249"/>
      <c r="G13" s="250"/>
      <c r="H13" s="251"/>
      <c r="I13" s="234"/>
      <c r="J13" s="251"/>
    </row>
    <row r="14" spans="1:10" hidden="1" x14ac:dyDescent="0.5">
      <c r="A14" s="254" t="s">
        <v>86</v>
      </c>
      <c r="D14" s="139">
        <v>0</v>
      </c>
      <c r="E14" s="250"/>
      <c r="F14" s="139">
        <v>0</v>
      </c>
      <c r="G14" s="250"/>
      <c r="H14" s="139">
        <v>0</v>
      </c>
      <c r="I14" s="250"/>
      <c r="J14" s="139">
        <v>0</v>
      </c>
    </row>
    <row r="15" spans="1:10" x14ac:dyDescent="0.5">
      <c r="A15" s="252" t="s">
        <v>250</v>
      </c>
      <c r="D15" s="249"/>
      <c r="E15" s="250"/>
      <c r="F15" s="249"/>
      <c r="G15" s="250"/>
      <c r="H15" s="249"/>
      <c r="I15" s="250"/>
      <c r="J15" s="251"/>
    </row>
    <row r="16" spans="1:10" x14ac:dyDescent="0.5">
      <c r="A16" s="257" t="s">
        <v>251</v>
      </c>
      <c r="D16" s="249"/>
      <c r="E16" s="250"/>
      <c r="F16" s="249"/>
      <c r="G16" s="250"/>
      <c r="H16" s="249"/>
      <c r="I16" s="250"/>
      <c r="J16" s="251"/>
    </row>
    <row r="17" spans="1:10" x14ac:dyDescent="0.5">
      <c r="A17" s="253" t="s">
        <v>347</v>
      </c>
      <c r="D17" s="249"/>
      <c r="E17" s="250"/>
      <c r="F17" s="249"/>
      <c r="G17" s="250"/>
      <c r="H17" s="249"/>
      <c r="I17" s="250"/>
      <c r="J17" s="251"/>
    </row>
    <row r="18" spans="1:10" x14ac:dyDescent="0.5">
      <c r="A18" s="254" t="s">
        <v>252</v>
      </c>
      <c r="D18" s="209">
        <v>9307</v>
      </c>
      <c r="E18" s="209"/>
      <c r="F18" s="209">
        <v>-8945</v>
      </c>
      <c r="G18" s="206"/>
      <c r="H18" s="209">
        <v>9307</v>
      </c>
      <c r="I18" s="206"/>
      <c r="J18" s="209">
        <v>-8945</v>
      </c>
    </row>
    <row r="19" spans="1:10" x14ac:dyDescent="0.5">
      <c r="A19" s="253" t="s">
        <v>253</v>
      </c>
      <c r="D19" s="209">
        <v>-1861</v>
      </c>
      <c r="E19" s="250"/>
      <c r="F19" s="209">
        <v>1789</v>
      </c>
      <c r="G19" s="250"/>
      <c r="H19" s="209">
        <v>-1861</v>
      </c>
      <c r="I19" s="250"/>
      <c r="J19" s="209">
        <v>1789</v>
      </c>
    </row>
    <row r="20" spans="1:10" hidden="1" x14ac:dyDescent="0.5">
      <c r="A20" s="252"/>
      <c r="D20" s="249"/>
      <c r="E20" s="250"/>
      <c r="F20" s="249"/>
      <c r="G20" s="250"/>
      <c r="H20" s="249"/>
      <c r="I20" s="250"/>
      <c r="J20" s="251"/>
    </row>
    <row r="21" spans="1:10" hidden="1" x14ac:dyDescent="0.5">
      <c r="A21" s="253" t="s">
        <v>104</v>
      </c>
      <c r="D21" s="249"/>
      <c r="E21" s="250"/>
      <c r="F21" s="249"/>
      <c r="G21" s="250"/>
      <c r="H21" s="249"/>
      <c r="I21" s="250"/>
      <c r="J21" s="251"/>
    </row>
    <row r="22" spans="1:10" hidden="1" x14ac:dyDescent="0.5">
      <c r="A22" s="254" t="s">
        <v>105</v>
      </c>
      <c r="D22" s="249"/>
      <c r="E22" s="250"/>
      <c r="F22" s="249"/>
      <c r="G22" s="250"/>
      <c r="H22" s="249"/>
      <c r="I22" s="250"/>
      <c r="J22" s="251"/>
    </row>
    <row r="23" spans="1:10" hidden="1" x14ac:dyDescent="0.5">
      <c r="A23" s="253" t="s">
        <v>87</v>
      </c>
      <c r="D23" s="249"/>
      <c r="E23" s="250"/>
      <c r="F23" s="249"/>
      <c r="G23" s="250"/>
      <c r="H23" s="249"/>
      <c r="I23" s="250"/>
      <c r="J23" s="251"/>
    </row>
    <row r="24" spans="1:10" x14ac:dyDescent="0.5">
      <c r="A24" s="252" t="s">
        <v>250</v>
      </c>
      <c r="D24" s="255"/>
      <c r="E24" s="250"/>
      <c r="F24" s="255"/>
      <c r="G24" s="250"/>
      <c r="H24" s="255"/>
      <c r="I24" s="250"/>
      <c r="J24" s="256"/>
    </row>
    <row r="25" spans="1:10" x14ac:dyDescent="0.5">
      <c r="A25" s="257" t="s">
        <v>254</v>
      </c>
      <c r="B25" s="137"/>
      <c r="D25" s="259">
        <v>7446</v>
      </c>
      <c r="E25" s="231"/>
      <c r="F25" s="318">
        <v>-7156</v>
      </c>
      <c r="G25" s="231"/>
      <c r="H25" s="259">
        <v>7446</v>
      </c>
      <c r="I25" s="231"/>
      <c r="J25" s="318">
        <v>-7156</v>
      </c>
    </row>
    <row r="26" spans="1:10" x14ac:dyDescent="0.5">
      <c r="A26" s="242" t="s">
        <v>255</v>
      </c>
      <c r="D26" s="232">
        <v>7446</v>
      </c>
      <c r="E26" s="231"/>
      <c r="F26" s="319">
        <v>-7156</v>
      </c>
      <c r="G26" s="231"/>
      <c r="H26" s="232">
        <v>7446</v>
      </c>
      <c r="I26" s="261"/>
      <c r="J26" s="319">
        <v>-7156</v>
      </c>
    </row>
    <row r="27" spans="1:10" ht="24" thickBot="1" x14ac:dyDescent="0.55000000000000004">
      <c r="A27" s="242" t="s">
        <v>256</v>
      </c>
      <c r="D27" s="263">
        <v>39179</v>
      </c>
      <c r="E27" s="261"/>
      <c r="F27" s="320">
        <v>-33053</v>
      </c>
      <c r="G27" s="231"/>
      <c r="H27" s="263">
        <v>44263</v>
      </c>
      <c r="I27" s="231"/>
      <c r="J27" s="320">
        <v>-34933</v>
      </c>
    </row>
    <row r="28" spans="1:10" ht="24" thickTop="1" x14ac:dyDescent="0.5">
      <c r="B28" s="228"/>
      <c r="C28" s="228"/>
      <c r="D28" s="234"/>
      <c r="E28" s="234"/>
      <c r="F28" s="234"/>
      <c r="G28" s="234"/>
      <c r="H28" s="234"/>
      <c r="I28" s="234"/>
      <c r="J28" s="234"/>
    </row>
    <row r="29" spans="1:10" x14ac:dyDescent="0.5">
      <c r="A29" s="242" t="s">
        <v>257</v>
      </c>
      <c r="D29" s="260"/>
      <c r="E29" s="265"/>
      <c r="F29" s="260"/>
      <c r="G29" s="265"/>
      <c r="H29" s="260"/>
      <c r="I29" s="265"/>
      <c r="J29" s="260"/>
    </row>
    <row r="30" spans="1:10" x14ac:dyDescent="0.5">
      <c r="A30" s="233" t="s">
        <v>258</v>
      </c>
      <c r="D30" s="209">
        <v>31396</v>
      </c>
      <c r="E30" s="234"/>
      <c r="F30" s="209">
        <v>-25677</v>
      </c>
      <c r="G30" s="234"/>
      <c r="H30" s="139">
        <v>36817</v>
      </c>
      <c r="I30" s="139"/>
      <c r="J30" s="315">
        <v>-27777</v>
      </c>
    </row>
    <row r="31" spans="1:10" x14ac:dyDescent="0.5">
      <c r="A31" s="233" t="s">
        <v>259</v>
      </c>
      <c r="B31" s="233"/>
      <c r="D31" s="209">
        <v>337</v>
      </c>
      <c r="E31" s="250"/>
      <c r="F31" s="209">
        <v>-220</v>
      </c>
      <c r="G31" s="250"/>
      <c r="H31" s="119">
        <v>0</v>
      </c>
      <c r="I31" s="142"/>
      <c r="J31" s="119">
        <v>0</v>
      </c>
    </row>
    <row r="32" spans="1:10" ht="24" thickBot="1" x14ac:dyDescent="0.55000000000000004">
      <c r="D32" s="237">
        <v>31733</v>
      </c>
      <c r="E32" s="231"/>
      <c r="F32" s="320">
        <v>-25897</v>
      </c>
      <c r="G32" s="234"/>
      <c r="H32" s="262">
        <v>36817</v>
      </c>
      <c r="I32" s="139"/>
      <c r="J32" s="320">
        <v>-27777</v>
      </c>
    </row>
    <row r="33" spans="1:10" ht="24" thickTop="1" x14ac:dyDescent="0.5">
      <c r="D33" s="260"/>
      <c r="E33" s="265"/>
      <c r="F33" s="260"/>
      <c r="G33" s="265"/>
      <c r="H33" s="260"/>
      <c r="I33" s="265"/>
      <c r="J33" s="260"/>
    </row>
    <row r="34" spans="1:10" x14ac:dyDescent="0.5">
      <c r="A34" s="242" t="s">
        <v>260</v>
      </c>
      <c r="D34" s="260"/>
      <c r="E34" s="265"/>
      <c r="F34" s="260"/>
      <c r="G34" s="265"/>
      <c r="H34" s="265"/>
      <c r="I34" s="265"/>
      <c r="J34" s="265"/>
    </row>
    <row r="35" spans="1:10" hidden="1" x14ac:dyDescent="0.5">
      <c r="A35" s="254" t="s">
        <v>79</v>
      </c>
      <c r="D35" s="209">
        <v>31396</v>
      </c>
      <c r="E35" s="234"/>
      <c r="F35" s="234">
        <v>-25677</v>
      </c>
      <c r="G35" s="234"/>
      <c r="H35" s="209">
        <v>36817</v>
      </c>
      <c r="I35" s="234"/>
      <c r="J35" s="234">
        <v>-27777</v>
      </c>
    </row>
    <row r="36" spans="1:10" ht="21.75" hidden="1" customHeight="1" x14ac:dyDescent="0.5">
      <c r="A36" s="252" t="s">
        <v>82</v>
      </c>
      <c r="D36" s="249"/>
      <c r="E36" s="250"/>
      <c r="F36" s="249"/>
      <c r="G36" s="250"/>
      <c r="H36" s="251"/>
      <c r="I36" s="234"/>
      <c r="J36" s="251"/>
    </row>
    <row r="37" spans="1:10" ht="21.75" hidden="1" customHeight="1" x14ac:dyDescent="0.5">
      <c r="A37" s="253" t="s">
        <v>85</v>
      </c>
      <c r="D37" s="249"/>
      <c r="E37" s="250"/>
      <c r="F37" s="249"/>
      <c r="G37" s="250"/>
      <c r="H37" s="251"/>
      <c r="I37" s="234"/>
      <c r="J37" s="251"/>
    </row>
    <row r="38" spans="1:10" ht="23.25" hidden="1" customHeight="1" x14ac:dyDescent="0.5">
      <c r="A38" s="254" t="s">
        <v>86</v>
      </c>
      <c r="D38" s="139">
        <v>0</v>
      </c>
      <c r="E38" s="250"/>
      <c r="F38" s="139">
        <v>0</v>
      </c>
      <c r="G38" s="250"/>
      <c r="H38" s="139">
        <v>0</v>
      </c>
      <c r="I38" s="234"/>
      <c r="J38" s="139">
        <v>0</v>
      </c>
    </row>
    <row r="39" spans="1:10" hidden="1" x14ac:dyDescent="0.5">
      <c r="A39" s="252" t="s">
        <v>84</v>
      </c>
      <c r="D39" s="249"/>
      <c r="E39" s="250"/>
      <c r="F39" s="249"/>
      <c r="G39" s="250"/>
      <c r="H39" s="251"/>
      <c r="I39" s="234"/>
      <c r="J39" s="251"/>
    </row>
    <row r="40" spans="1:10" hidden="1" x14ac:dyDescent="0.5">
      <c r="A40" s="253" t="s">
        <v>87</v>
      </c>
      <c r="D40" s="249"/>
      <c r="E40" s="250"/>
      <c r="F40" s="249"/>
      <c r="G40" s="250"/>
      <c r="H40" s="251"/>
      <c r="I40" s="234"/>
      <c r="J40" s="251"/>
    </row>
    <row r="41" spans="1:10" hidden="1" x14ac:dyDescent="0.5">
      <c r="A41" s="254" t="s">
        <v>88</v>
      </c>
      <c r="B41" s="137"/>
      <c r="D41" s="266">
        <v>7446</v>
      </c>
      <c r="E41" s="234"/>
      <c r="F41" s="266">
        <v>-7156</v>
      </c>
      <c r="G41" s="234"/>
      <c r="H41" s="209">
        <v>7446</v>
      </c>
      <c r="I41" s="250"/>
      <c r="J41" s="234">
        <v>-7156</v>
      </c>
    </row>
    <row r="42" spans="1:10" s="242" customFormat="1" x14ac:dyDescent="0.5">
      <c r="A42" s="233" t="s">
        <v>258</v>
      </c>
      <c r="B42" s="225"/>
      <c r="C42" s="225"/>
      <c r="D42" s="209">
        <v>38842</v>
      </c>
      <c r="E42" s="139"/>
      <c r="F42" s="209">
        <v>-32833</v>
      </c>
      <c r="G42" s="234"/>
      <c r="H42" s="209">
        <v>44263</v>
      </c>
      <c r="I42" s="234"/>
      <c r="J42" s="315">
        <v>-34933</v>
      </c>
    </row>
    <row r="43" spans="1:10" x14ac:dyDescent="0.5">
      <c r="A43" s="233" t="s">
        <v>259</v>
      </c>
      <c r="B43" s="233"/>
      <c r="D43" s="209">
        <v>337</v>
      </c>
      <c r="E43" s="250"/>
      <c r="F43" s="209">
        <v>-220</v>
      </c>
      <c r="G43" s="250"/>
      <c r="H43" s="119">
        <v>0</v>
      </c>
      <c r="I43" s="142"/>
      <c r="J43" s="139">
        <v>0</v>
      </c>
    </row>
    <row r="44" spans="1:10" ht="24" thickBot="1" x14ac:dyDescent="0.55000000000000004">
      <c r="D44" s="237">
        <v>39179</v>
      </c>
      <c r="E44" s="231"/>
      <c r="F44" s="320">
        <v>-33053</v>
      </c>
      <c r="G44" s="231"/>
      <c r="H44" s="263">
        <v>44263</v>
      </c>
      <c r="I44" s="231"/>
      <c r="J44" s="320">
        <v>-34933</v>
      </c>
    </row>
    <row r="45" spans="1:10" ht="24" thickTop="1" x14ac:dyDescent="0.5">
      <c r="A45" s="267" t="s">
        <v>261</v>
      </c>
    </row>
    <row r="46" spans="1:10" ht="24" thickBot="1" x14ac:dyDescent="0.55000000000000004">
      <c r="A46" s="233" t="s">
        <v>262</v>
      </c>
      <c r="D46" s="268">
        <v>0.29070370370370369</v>
      </c>
      <c r="E46" s="243"/>
      <c r="F46" s="321">
        <v>-0.23774999999999999</v>
      </c>
      <c r="G46" s="243"/>
      <c r="H46" s="284">
        <v>0.34089814814814817</v>
      </c>
      <c r="I46" s="119"/>
      <c r="J46" s="321">
        <v>-0.25719444444444445</v>
      </c>
    </row>
    <row r="47" spans="1:10" ht="24" hidden="1" thickTop="1" x14ac:dyDescent="0.5">
      <c r="A47" s="339" t="s">
        <v>74</v>
      </c>
      <c r="B47" s="340"/>
      <c r="D47" s="189">
        <v>108000</v>
      </c>
      <c r="E47" s="139"/>
      <c r="F47" s="189">
        <v>108000</v>
      </c>
      <c r="G47" s="139"/>
      <c r="H47" s="189">
        <v>108000</v>
      </c>
      <c r="I47" s="206"/>
      <c r="J47" s="189">
        <v>108000</v>
      </c>
    </row>
    <row r="48" spans="1:10" ht="24" thickTop="1" x14ac:dyDescent="0.5">
      <c r="A48" s="233"/>
      <c r="B48" s="270"/>
      <c r="D48" s="139"/>
      <c r="E48" s="139"/>
      <c r="F48" s="139"/>
      <c r="G48" s="139"/>
      <c r="H48" s="139"/>
      <c r="I48" s="206"/>
      <c r="J48" s="139"/>
    </row>
    <row r="49" spans="1:10" x14ac:dyDescent="0.5">
      <c r="A49" s="233"/>
      <c r="B49" s="270"/>
      <c r="D49" s="139"/>
      <c r="E49" s="139"/>
      <c r="F49" s="139"/>
      <c r="G49" s="139"/>
      <c r="H49" s="139"/>
      <c r="I49" s="206"/>
      <c r="J49" s="139"/>
    </row>
    <row r="50" spans="1:10" x14ac:dyDescent="0.5">
      <c r="A50" s="332" t="s">
        <v>136</v>
      </c>
      <c r="B50" s="332"/>
      <c r="C50" s="332"/>
      <c r="D50" s="332"/>
      <c r="E50" s="332"/>
      <c r="F50" s="120"/>
      <c r="H50" s="120"/>
      <c r="J50" s="120"/>
    </row>
  </sheetData>
  <mergeCells count="7">
    <mergeCell ref="H7:J7"/>
    <mergeCell ref="A47:B47"/>
    <mergeCell ref="A50:E50"/>
    <mergeCell ref="A2:D2"/>
    <mergeCell ref="A3:D3"/>
    <mergeCell ref="A5:D5"/>
    <mergeCell ref="D7:F7"/>
  </mergeCells>
  <pageMargins left="0.70866141732283472" right="0.19685039370078741" top="0.59055118110236227" bottom="0.19685039370078741" header="0.31496062992125984" footer="0.31496062992125984"/>
  <pageSetup paperSize="9" scale="95" orientation="portrait" r:id="rId1"/>
  <headerFooter>
    <oddFooter>&amp;R&amp;"Cordia New,Regular"&amp;15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6"/>
  <sheetViews>
    <sheetView showGridLines="0" zoomScaleNormal="100" zoomScaleSheetLayoutView="85" workbookViewId="0">
      <selection activeCell="A5" sqref="A5:D5"/>
    </sheetView>
  </sheetViews>
  <sheetFormatPr defaultColWidth="20.140625" defaultRowHeight="23.25" x14ac:dyDescent="0.5"/>
  <cols>
    <col min="1" max="1" width="54.7109375" style="225" customWidth="1"/>
    <col min="2" max="2" width="8.5703125" style="225" customWidth="1"/>
    <col min="3" max="3" width="0.85546875" style="225" customWidth="1"/>
    <col min="4" max="4" width="11.7109375" style="225" customWidth="1"/>
    <col min="5" max="5" width="0.85546875" style="120" customWidth="1"/>
    <col min="6" max="6" width="11.7109375" style="225" customWidth="1"/>
    <col min="7" max="7" width="0.85546875" style="120" customWidth="1"/>
    <col min="8" max="8" width="11.7109375" style="225" customWidth="1"/>
    <col min="9" max="9" width="0.85546875" style="120" customWidth="1"/>
    <col min="10" max="10" width="11.7109375" style="225" customWidth="1"/>
    <col min="11" max="16384" width="20.140625" style="225"/>
  </cols>
  <sheetData>
    <row r="1" spans="1:10" x14ac:dyDescent="0.5">
      <c r="J1" s="124" t="s">
        <v>168</v>
      </c>
    </row>
    <row r="2" spans="1:10" x14ac:dyDescent="0.5">
      <c r="A2" s="333" t="s">
        <v>132</v>
      </c>
      <c r="B2" s="333"/>
      <c r="C2" s="333"/>
      <c r="D2" s="333"/>
      <c r="J2" s="124"/>
    </row>
    <row r="3" spans="1:10" s="242" customFormat="1" x14ac:dyDescent="0.5">
      <c r="A3" s="333" t="s">
        <v>133</v>
      </c>
      <c r="B3" s="333"/>
      <c r="C3" s="333"/>
      <c r="D3" s="333"/>
      <c r="E3" s="123"/>
      <c r="F3" s="244"/>
      <c r="G3" s="123"/>
      <c r="H3" s="244"/>
      <c r="I3" s="123"/>
      <c r="J3" s="244"/>
    </row>
    <row r="4" spans="1:10" s="242" customFormat="1" x14ac:dyDescent="0.5">
      <c r="A4" s="245" t="s">
        <v>222</v>
      </c>
      <c r="B4" s="244"/>
      <c r="C4" s="244"/>
      <c r="D4" s="244"/>
      <c r="E4" s="123"/>
      <c r="F4" s="244"/>
      <c r="G4" s="123"/>
      <c r="H4" s="244"/>
      <c r="I4" s="123"/>
      <c r="J4" s="244"/>
    </row>
    <row r="5" spans="1:10" s="242" customFormat="1" x14ac:dyDescent="0.5">
      <c r="A5" s="333" t="s">
        <v>332</v>
      </c>
      <c r="B5" s="333"/>
      <c r="C5" s="333"/>
      <c r="D5" s="333"/>
      <c r="E5" s="122"/>
      <c r="F5" s="227"/>
      <c r="G5" s="122"/>
      <c r="H5" s="227"/>
      <c r="I5" s="122"/>
      <c r="J5" s="227"/>
    </row>
    <row r="6" spans="1:10" s="242" customFormat="1" x14ac:dyDescent="0.5">
      <c r="A6" s="123"/>
      <c r="B6" s="123"/>
      <c r="C6" s="123"/>
      <c r="D6" s="123"/>
      <c r="E6" s="123"/>
      <c r="F6" s="123"/>
      <c r="G6" s="123"/>
      <c r="H6" s="123"/>
      <c r="I6" s="123"/>
      <c r="J6" s="124" t="s">
        <v>137</v>
      </c>
    </row>
    <row r="7" spans="1:10" s="242" customFormat="1" ht="43.5" customHeight="1" x14ac:dyDescent="0.5">
      <c r="A7" s="230"/>
      <c r="B7" s="230"/>
      <c r="C7" s="230"/>
      <c r="D7" s="337" t="s">
        <v>220</v>
      </c>
      <c r="E7" s="337"/>
      <c r="F7" s="337"/>
      <c r="G7" s="123"/>
      <c r="H7" s="337" t="s">
        <v>221</v>
      </c>
      <c r="I7" s="337"/>
      <c r="J7" s="337"/>
    </row>
    <row r="8" spans="1:10" s="242" customFormat="1" x14ac:dyDescent="0.5">
      <c r="A8" s="230"/>
      <c r="B8" s="130" t="s">
        <v>141</v>
      </c>
      <c r="C8" s="324"/>
      <c r="D8" s="307" t="s">
        <v>145</v>
      </c>
      <c r="E8" s="129"/>
      <c r="F8" s="307" t="s">
        <v>146</v>
      </c>
      <c r="G8" s="129"/>
      <c r="H8" s="307" t="s">
        <v>145</v>
      </c>
      <c r="I8" s="129"/>
      <c r="J8" s="307" t="s">
        <v>146</v>
      </c>
    </row>
    <row r="9" spans="1:10" s="242" customFormat="1" ht="23.25" hidden="1" customHeight="1" x14ac:dyDescent="0.5">
      <c r="A9" s="242" t="s">
        <v>39</v>
      </c>
      <c r="B9" s="324"/>
      <c r="C9" s="324"/>
      <c r="D9" s="129"/>
      <c r="E9" s="129"/>
      <c r="F9" s="129"/>
      <c r="G9" s="129"/>
      <c r="H9" s="129"/>
      <c r="I9" s="129"/>
      <c r="J9" s="129"/>
    </row>
    <row r="10" spans="1:10" s="242" customFormat="1" x14ac:dyDescent="0.5">
      <c r="A10" s="242" t="s">
        <v>223</v>
      </c>
      <c r="D10" s="192"/>
      <c r="E10" s="184"/>
      <c r="F10" s="192"/>
      <c r="G10" s="184"/>
      <c r="H10" s="192"/>
      <c r="I10" s="184"/>
      <c r="J10" s="192"/>
    </row>
    <row r="11" spans="1:10" x14ac:dyDescent="0.5">
      <c r="A11" s="271" t="s">
        <v>224</v>
      </c>
      <c r="D11" s="208">
        <v>659245</v>
      </c>
      <c r="E11" s="142"/>
      <c r="F11" s="208">
        <v>536240</v>
      </c>
      <c r="G11" s="142"/>
      <c r="H11" s="208">
        <v>657254</v>
      </c>
      <c r="I11" s="142"/>
      <c r="J11" s="208">
        <v>533092</v>
      </c>
    </row>
    <row r="12" spans="1:10" x14ac:dyDescent="0.5">
      <c r="A12" s="271" t="s">
        <v>225</v>
      </c>
      <c r="D12" s="208">
        <v>4043</v>
      </c>
      <c r="E12" s="142"/>
      <c r="F12" s="208">
        <v>2460</v>
      </c>
      <c r="G12" s="142"/>
      <c r="H12" s="208">
        <v>11</v>
      </c>
      <c r="I12" s="142"/>
      <c r="J12" s="208">
        <v>9</v>
      </c>
    </row>
    <row r="13" spans="1:10" x14ac:dyDescent="0.5">
      <c r="A13" s="225" t="s">
        <v>226</v>
      </c>
      <c r="D13" s="272">
        <v>663288</v>
      </c>
      <c r="E13" s="119"/>
      <c r="F13" s="272">
        <v>538700</v>
      </c>
      <c r="G13" s="119"/>
      <c r="H13" s="272">
        <v>657265</v>
      </c>
      <c r="I13" s="142"/>
      <c r="J13" s="272">
        <v>533101</v>
      </c>
    </row>
    <row r="14" spans="1:10" ht="5.0999999999999996" customHeight="1" x14ac:dyDescent="0.5">
      <c r="D14" s="119"/>
      <c r="E14" s="119"/>
      <c r="F14" s="119"/>
      <c r="G14" s="119"/>
      <c r="H14" s="206"/>
      <c r="I14" s="142"/>
      <c r="J14" s="206"/>
    </row>
    <row r="15" spans="1:10" x14ac:dyDescent="0.5">
      <c r="A15" s="242" t="s">
        <v>227</v>
      </c>
      <c r="D15" s="164"/>
      <c r="E15" s="119"/>
      <c r="F15" s="164"/>
      <c r="G15" s="119"/>
      <c r="H15" s="166"/>
      <c r="I15" s="119"/>
      <c r="J15" s="166"/>
    </row>
    <row r="16" spans="1:10" x14ac:dyDescent="0.5">
      <c r="A16" s="271" t="s">
        <v>228</v>
      </c>
      <c r="D16" s="273">
        <v>-493975</v>
      </c>
      <c r="E16" s="142"/>
      <c r="F16" s="273">
        <v>-417607</v>
      </c>
      <c r="G16" s="142"/>
      <c r="H16" s="273">
        <v>-491216</v>
      </c>
      <c r="I16" s="142"/>
      <c r="J16" s="273">
        <v>-412183</v>
      </c>
    </row>
    <row r="17" spans="1:10" x14ac:dyDescent="0.5">
      <c r="A17" s="225" t="s">
        <v>229</v>
      </c>
      <c r="B17" s="228"/>
      <c r="C17" s="228"/>
      <c r="D17" s="273">
        <v>-493975</v>
      </c>
      <c r="E17" s="119"/>
      <c r="F17" s="273">
        <v>-417607</v>
      </c>
      <c r="G17" s="119"/>
      <c r="H17" s="273">
        <v>-491216</v>
      </c>
      <c r="I17" s="119"/>
      <c r="J17" s="273">
        <v>-412183</v>
      </c>
    </row>
    <row r="18" spans="1:10" ht="5.0999999999999996" customHeight="1" x14ac:dyDescent="0.5">
      <c r="B18" s="228"/>
      <c r="C18" s="228"/>
      <c r="D18" s="119"/>
      <c r="E18" s="119"/>
      <c r="F18" s="119"/>
      <c r="G18" s="119"/>
      <c r="H18" s="139"/>
      <c r="I18" s="119"/>
      <c r="J18" s="139"/>
    </row>
    <row r="19" spans="1:10" x14ac:dyDescent="0.5">
      <c r="A19" s="331" t="s">
        <v>230</v>
      </c>
      <c r="B19" s="274"/>
      <c r="C19" s="274"/>
      <c r="D19" s="238">
        <v>169313</v>
      </c>
      <c r="E19" s="238"/>
      <c r="F19" s="238">
        <v>121093</v>
      </c>
      <c r="G19" s="238"/>
      <c r="H19" s="238">
        <v>166049</v>
      </c>
      <c r="I19" s="238"/>
      <c r="J19" s="238">
        <v>120918</v>
      </c>
    </row>
    <row r="20" spans="1:10" x14ac:dyDescent="0.5">
      <c r="A20" s="325" t="s">
        <v>231</v>
      </c>
      <c r="B20" s="274"/>
      <c r="C20" s="274"/>
      <c r="D20" s="238"/>
      <c r="E20" s="184"/>
      <c r="F20" s="238"/>
      <c r="G20" s="184"/>
      <c r="H20" s="238"/>
      <c r="I20" s="184"/>
      <c r="J20" s="238"/>
    </row>
    <row r="21" spans="1:10" x14ac:dyDescent="0.5">
      <c r="A21" s="275" t="s">
        <v>232</v>
      </c>
      <c r="B21" s="228"/>
      <c r="C21" s="228"/>
      <c r="D21" s="139">
        <v>0</v>
      </c>
      <c r="E21" s="119"/>
      <c r="F21" s="139">
        <v>0</v>
      </c>
      <c r="G21" s="119"/>
      <c r="H21" s="139">
        <v>450</v>
      </c>
      <c r="I21" s="119"/>
      <c r="J21" s="139">
        <v>450</v>
      </c>
    </row>
    <row r="22" spans="1:10" x14ac:dyDescent="0.5">
      <c r="A22" s="275" t="s">
        <v>233</v>
      </c>
      <c r="B22" s="274"/>
      <c r="C22" s="274"/>
      <c r="D22" s="139">
        <v>2658</v>
      </c>
      <c r="E22" s="119"/>
      <c r="F22" s="139">
        <v>3067</v>
      </c>
      <c r="G22" s="119"/>
      <c r="H22" s="139">
        <v>2564</v>
      </c>
      <c r="I22" s="119"/>
      <c r="J22" s="139">
        <v>2947</v>
      </c>
    </row>
    <row r="23" spans="1:10" x14ac:dyDescent="0.5">
      <c r="A23" s="271" t="s">
        <v>234</v>
      </c>
      <c r="B23" s="274"/>
      <c r="C23" s="274"/>
      <c r="D23" s="139">
        <v>1215</v>
      </c>
      <c r="E23" s="119"/>
      <c r="F23" s="139">
        <v>1496</v>
      </c>
      <c r="G23" s="119"/>
      <c r="H23" s="139">
        <v>1506</v>
      </c>
      <c r="I23" s="119"/>
      <c r="J23" s="139">
        <v>1787</v>
      </c>
    </row>
    <row r="24" spans="1:10" x14ac:dyDescent="0.5">
      <c r="A24" s="271" t="s">
        <v>235</v>
      </c>
      <c r="B24" s="274"/>
      <c r="C24" s="274"/>
      <c r="D24" s="139">
        <v>34768</v>
      </c>
      <c r="E24" s="119"/>
      <c r="F24" s="139">
        <v>38572</v>
      </c>
      <c r="G24" s="119"/>
      <c r="H24" s="139">
        <v>34768</v>
      </c>
      <c r="I24" s="119"/>
      <c r="J24" s="139">
        <v>38572</v>
      </c>
    </row>
    <row r="25" spans="1:10" x14ac:dyDescent="0.5">
      <c r="A25" s="271" t="s">
        <v>219</v>
      </c>
      <c r="B25" s="274"/>
      <c r="C25" s="274"/>
      <c r="D25" s="276">
        <v>4992</v>
      </c>
      <c r="E25" s="119"/>
      <c r="F25" s="119">
        <v>0</v>
      </c>
      <c r="G25" s="119"/>
      <c r="H25" s="139">
        <v>5008</v>
      </c>
      <c r="I25" s="119"/>
      <c r="J25" s="119">
        <v>0</v>
      </c>
    </row>
    <row r="26" spans="1:10" x14ac:dyDescent="0.5">
      <c r="A26" s="271" t="s">
        <v>236</v>
      </c>
      <c r="B26" s="137"/>
      <c r="C26" s="274"/>
      <c r="D26" s="139">
        <v>1424</v>
      </c>
      <c r="E26" s="119"/>
      <c r="F26" s="139">
        <v>97</v>
      </c>
      <c r="G26" s="119"/>
      <c r="H26" s="139">
        <v>1424</v>
      </c>
      <c r="I26" s="119"/>
      <c r="J26" s="139">
        <v>97</v>
      </c>
    </row>
    <row r="27" spans="1:10" x14ac:dyDescent="0.5">
      <c r="A27" s="271" t="s">
        <v>237</v>
      </c>
      <c r="B27" s="228"/>
      <c r="C27" s="228"/>
      <c r="D27" s="277">
        <v>13389</v>
      </c>
      <c r="E27" s="142"/>
      <c r="F27" s="277">
        <v>5779</v>
      </c>
      <c r="G27" s="142"/>
      <c r="H27" s="277">
        <v>14695</v>
      </c>
      <c r="I27" s="142"/>
      <c r="J27" s="277">
        <v>5743</v>
      </c>
    </row>
    <row r="28" spans="1:10" x14ac:dyDescent="0.5">
      <c r="A28" s="278" t="s">
        <v>238</v>
      </c>
      <c r="B28" s="228"/>
      <c r="C28" s="228"/>
      <c r="D28" s="279">
        <v>227759</v>
      </c>
      <c r="E28" s="279"/>
      <c r="F28" s="279">
        <v>170104</v>
      </c>
      <c r="G28" s="279"/>
      <c r="H28" s="279">
        <v>226464</v>
      </c>
      <c r="I28" s="279"/>
      <c r="J28" s="279">
        <v>170514</v>
      </c>
    </row>
    <row r="29" spans="1:10" x14ac:dyDescent="0.5">
      <c r="A29" s="225" t="s">
        <v>239</v>
      </c>
      <c r="B29" s="228"/>
      <c r="C29" s="228"/>
      <c r="D29" s="276">
        <v>-47889</v>
      </c>
      <c r="E29" s="239"/>
      <c r="F29" s="276">
        <v>-37471</v>
      </c>
      <c r="G29" s="239"/>
      <c r="H29" s="276">
        <v>-47765</v>
      </c>
      <c r="I29" s="239"/>
      <c r="J29" s="276">
        <v>-37369</v>
      </c>
    </row>
    <row r="30" spans="1:10" x14ac:dyDescent="0.5">
      <c r="A30" s="225" t="s">
        <v>240</v>
      </c>
      <c r="B30" s="228"/>
      <c r="C30" s="228"/>
      <c r="D30" s="276">
        <v>-83189</v>
      </c>
      <c r="E30" s="239"/>
      <c r="F30" s="276">
        <v>-78986</v>
      </c>
      <c r="G30" s="239"/>
      <c r="H30" s="276">
        <v>-82084</v>
      </c>
      <c r="I30" s="239"/>
      <c r="J30" s="276">
        <v>-77193</v>
      </c>
    </row>
    <row r="31" spans="1:10" x14ac:dyDescent="0.5">
      <c r="A31" s="225" t="s">
        <v>241</v>
      </c>
      <c r="B31" s="228"/>
      <c r="C31" s="228"/>
      <c r="D31" s="276">
        <v>0</v>
      </c>
      <c r="E31" s="239"/>
      <c r="F31" s="276">
        <v>0</v>
      </c>
      <c r="G31" s="239"/>
      <c r="H31" s="276">
        <v>-1345</v>
      </c>
      <c r="I31" s="239"/>
      <c r="J31" s="276">
        <v>-13162</v>
      </c>
    </row>
    <row r="32" spans="1:10" x14ac:dyDescent="0.5">
      <c r="A32" s="338" t="s">
        <v>323</v>
      </c>
      <c r="B32" s="338"/>
      <c r="C32" s="228"/>
      <c r="D32" s="276">
        <v>-322</v>
      </c>
      <c r="E32" s="239"/>
      <c r="F32" s="160">
        <v>0</v>
      </c>
      <c r="G32" s="239"/>
      <c r="H32" s="276">
        <v>-322</v>
      </c>
      <c r="I32" s="239"/>
      <c r="J32" s="160">
        <v>0</v>
      </c>
    </row>
    <row r="33" spans="1:10" x14ac:dyDescent="0.5">
      <c r="A33" s="225" t="s">
        <v>242</v>
      </c>
      <c r="B33" s="228"/>
      <c r="C33" s="228"/>
      <c r="D33" s="276">
        <v>0</v>
      </c>
      <c r="E33" s="239"/>
      <c r="F33" s="276">
        <v>-123746</v>
      </c>
      <c r="G33" s="239"/>
      <c r="H33" s="160">
        <v>0</v>
      </c>
      <c r="I33" s="239"/>
      <c r="J33" s="276">
        <v>-123733</v>
      </c>
    </row>
    <row r="34" spans="1:10" x14ac:dyDescent="0.5">
      <c r="A34" s="225" t="s">
        <v>243</v>
      </c>
      <c r="B34" s="228"/>
      <c r="C34" s="228"/>
      <c r="D34" s="276">
        <v>-7652</v>
      </c>
      <c r="E34" s="239"/>
      <c r="F34" s="276">
        <v>-7619</v>
      </c>
      <c r="G34" s="239"/>
      <c r="H34" s="276">
        <v>-7652</v>
      </c>
      <c r="I34" s="239"/>
      <c r="J34" s="276">
        <v>-7619</v>
      </c>
    </row>
    <row r="35" spans="1:10" x14ac:dyDescent="0.5">
      <c r="A35" s="225" t="s">
        <v>244</v>
      </c>
      <c r="B35" s="137">
        <v>12</v>
      </c>
      <c r="C35" s="228"/>
      <c r="D35" s="273">
        <v>-9653</v>
      </c>
      <c r="E35" s="239"/>
      <c r="F35" s="273">
        <v>-11132</v>
      </c>
      <c r="G35" s="239"/>
      <c r="H35" s="177">
        <v>0</v>
      </c>
      <c r="I35" s="239"/>
      <c r="J35" s="273">
        <v>0</v>
      </c>
    </row>
    <row r="36" spans="1:10" x14ac:dyDescent="0.5">
      <c r="A36" s="252" t="s">
        <v>325</v>
      </c>
      <c r="B36" s="137"/>
      <c r="C36" s="228"/>
      <c r="D36" s="276"/>
      <c r="E36" s="239"/>
      <c r="F36" s="276"/>
      <c r="G36" s="239"/>
      <c r="H36" s="160"/>
      <c r="I36" s="239"/>
      <c r="J36" s="276"/>
    </row>
    <row r="37" spans="1:10" x14ac:dyDescent="0.5">
      <c r="A37" s="257" t="s">
        <v>324</v>
      </c>
      <c r="B37" s="228"/>
      <c r="C37" s="228"/>
      <c r="D37" s="280">
        <v>79054</v>
      </c>
      <c r="E37" s="187"/>
      <c r="F37" s="280">
        <v>-88850</v>
      </c>
      <c r="G37" s="187"/>
      <c r="H37" s="280">
        <v>87296</v>
      </c>
      <c r="I37" s="187"/>
      <c r="J37" s="280">
        <v>-88562</v>
      </c>
    </row>
    <row r="38" spans="1:10" x14ac:dyDescent="0.5">
      <c r="A38" s="225" t="s">
        <v>245</v>
      </c>
      <c r="B38" s="228"/>
      <c r="C38" s="228"/>
      <c r="D38" s="273">
        <v>-1067</v>
      </c>
      <c r="E38" s="142"/>
      <c r="F38" s="273">
        <v>-2317</v>
      </c>
      <c r="G38" s="142"/>
      <c r="H38" s="273">
        <v>-1067</v>
      </c>
      <c r="I38" s="142"/>
      <c r="J38" s="273">
        <v>-2317</v>
      </c>
    </row>
    <row r="39" spans="1:10" x14ac:dyDescent="0.5">
      <c r="A39" s="252" t="s">
        <v>246</v>
      </c>
      <c r="B39" s="228"/>
      <c r="C39" s="228"/>
      <c r="D39" s="280">
        <v>77987</v>
      </c>
      <c r="E39" s="187"/>
      <c r="F39" s="280">
        <v>-91167</v>
      </c>
      <c r="G39" s="187"/>
      <c r="H39" s="280">
        <v>86229</v>
      </c>
      <c r="I39" s="187"/>
      <c r="J39" s="280">
        <v>-90879</v>
      </c>
    </row>
    <row r="40" spans="1:10" x14ac:dyDescent="0.5">
      <c r="A40" s="225" t="s">
        <v>345</v>
      </c>
      <c r="B40" s="137">
        <v>27</v>
      </c>
      <c r="C40" s="228"/>
      <c r="D40" s="273">
        <v>-3964</v>
      </c>
      <c r="E40" s="276"/>
      <c r="F40" s="273">
        <v>23125</v>
      </c>
      <c r="G40" s="276"/>
      <c r="H40" s="273">
        <v>-3964</v>
      </c>
      <c r="I40" s="276"/>
      <c r="J40" s="273">
        <v>23125</v>
      </c>
    </row>
    <row r="41" spans="1:10" ht="24" thickBot="1" x14ac:dyDescent="0.55000000000000004">
      <c r="A41" s="242" t="s">
        <v>247</v>
      </c>
      <c r="B41" s="242"/>
      <c r="C41" s="242"/>
      <c r="D41" s="281">
        <v>74023</v>
      </c>
      <c r="E41" s="184"/>
      <c r="F41" s="281">
        <v>-68042</v>
      </c>
      <c r="G41" s="184"/>
      <c r="H41" s="281">
        <v>82265</v>
      </c>
      <c r="I41" s="184"/>
      <c r="J41" s="281">
        <v>-67754</v>
      </c>
    </row>
    <row r="42" spans="1:10" ht="24" hidden="1" customHeight="1" thickTop="1" x14ac:dyDescent="0.5">
      <c r="A42" s="242" t="s">
        <v>41</v>
      </c>
      <c r="B42" s="242"/>
      <c r="C42" s="242"/>
      <c r="D42" s="238"/>
      <c r="E42" s="184"/>
      <c r="F42" s="238"/>
      <c r="G42" s="184"/>
      <c r="H42" s="238"/>
      <c r="I42" s="184"/>
      <c r="J42" s="238"/>
    </row>
    <row r="43" spans="1:10" ht="24" hidden="1" customHeight="1" x14ac:dyDescent="0.5">
      <c r="A43" s="225" t="s">
        <v>47</v>
      </c>
      <c r="B43" s="137"/>
      <c r="C43" s="242"/>
      <c r="D43" s="273"/>
      <c r="E43" s="276"/>
      <c r="F43" s="273"/>
      <c r="G43" s="276"/>
      <c r="H43" s="273"/>
      <c r="I43" s="276"/>
      <c r="J43" s="273"/>
    </row>
    <row r="44" spans="1:10" s="242" customFormat="1" ht="24.75" hidden="1" customHeight="1" thickBot="1" x14ac:dyDescent="0.55000000000000004">
      <c r="A44" s="242" t="s">
        <v>33</v>
      </c>
      <c r="B44" s="230"/>
      <c r="C44" s="230"/>
      <c r="D44" s="191"/>
      <c r="E44" s="238"/>
      <c r="F44" s="191"/>
      <c r="G44" s="238"/>
      <c r="H44" s="235"/>
      <c r="I44" s="264"/>
      <c r="J44" s="191"/>
    </row>
    <row r="45" spans="1:10" ht="11.25" customHeight="1" thickTop="1" x14ac:dyDescent="0.5">
      <c r="D45" s="207"/>
      <c r="E45" s="210"/>
      <c r="F45" s="207"/>
      <c r="G45" s="210"/>
      <c r="H45" s="282"/>
      <c r="I45" s="283"/>
      <c r="J45" s="282"/>
    </row>
    <row r="46" spans="1:10" x14ac:dyDescent="0.5">
      <c r="A46" s="332" t="s">
        <v>136</v>
      </c>
      <c r="B46" s="332"/>
      <c r="C46" s="332"/>
      <c r="D46" s="332"/>
      <c r="E46" s="332"/>
      <c r="F46" s="120"/>
      <c r="H46" s="120"/>
      <c r="J46" s="120"/>
    </row>
  </sheetData>
  <mergeCells count="7">
    <mergeCell ref="H7:J7"/>
    <mergeCell ref="A46:E46"/>
    <mergeCell ref="A2:D2"/>
    <mergeCell ref="A3:D3"/>
    <mergeCell ref="A5:D5"/>
    <mergeCell ref="D7:F7"/>
    <mergeCell ref="A32:B32"/>
  </mergeCells>
  <pageMargins left="0.70866141732283472" right="0.19685039370078741" top="0.39370078740157483" bottom="0.19685039370078741" header="0.51181102362204722" footer="0.39370078740157483"/>
  <pageSetup paperSize="9" scale="89" fitToWidth="4" fitToHeight="4" orientation="portrait" r:id="rId1"/>
  <headerFooter scaleWithDoc="0">
    <oddFooter>&amp;R &amp;"Cordia New,Regular"&amp;15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showGridLines="0" zoomScaleNormal="100" zoomScaleSheetLayoutView="85" workbookViewId="0">
      <selection activeCell="A5" sqref="A5:D5"/>
    </sheetView>
  </sheetViews>
  <sheetFormatPr defaultColWidth="20.140625" defaultRowHeight="23.25" x14ac:dyDescent="0.5"/>
  <cols>
    <col min="1" max="1" width="51.5703125" style="225" customWidth="1"/>
    <col min="2" max="2" width="9" style="225" bestFit="1" customWidth="1"/>
    <col min="3" max="3" width="0.85546875" style="225" customWidth="1"/>
    <col min="4" max="4" width="11.7109375" style="225" customWidth="1"/>
    <col min="5" max="5" width="0.85546875" style="120" customWidth="1"/>
    <col min="6" max="6" width="11.7109375" style="225" customWidth="1"/>
    <col min="7" max="7" width="0.85546875" style="120" customWidth="1"/>
    <col min="8" max="8" width="11.7109375" style="225" customWidth="1"/>
    <col min="9" max="9" width="0.85546875" style="120" customWidth="1"/>
    <col min="10" max="10" width="11.7109375" style="225" customWidth="1"/>
    <col min="11" max="16384" width="20.140625" style="225"/>
  </cols>
  <sheetData>
    <row r="1" spans="1:10" x14ac:dyDescent="0.5">
      <c r="J1" s="226" t="s">
        <v>168</v>
      </c>
    </row>
    <row r="2" spans="1:10" x14ac:dyDescent="0.5">
      <c r="A2" s="333" t="s">
        <v>132</v>
      </c>
      <c r="B2" s="333"/>
      <c r="C2" s="333"/>
      <c r="D2" s="333"/>
      <c r="J2" s="226"/>
    </row>
    <row r="3" spans="1:10" s="242" customFormat="1" x14ac:dyDescent="0.5">
      <c r="A3" s="333" t="s">
        <v>133</v>
      </c>
      <c r="B3" s="333"/>
      <c r="C3" s="333"/>
      <c r="D3" s="333"/>
      <c r="E3" s="123"/>
      <c r="F3" s="244"/>
      <c r="G3" s="123"/>
      <c r="H3" s="244"/>
      <c r="I3" s="123"/>
      <c r="J3" s="244"/>
    </row>
    <row r="4" spans="1:10" s="242" customFormat="1" x14ac:dyDescent="0.5">
      <c r="A4" s="245" t="s">
        <v>248</v>
      </c>
      <c r="B4" s="244"/>
      <c r="C4" s="244"/>
      <c r="D4" s="244"/>
      <c r="E4" s="123"/>
      <c r="F4" s="244"/>
      <c r="G4" s="123"/>
      <c r="H4" s="244"/>
      <c r="I4" s="123"/>
      <c r="J4" s="244"/>
    </row>
    <row r="5" spans="1:10" s="242" customFormat="1" x14ac:dyDescent="0.5">
      <c r="A5" s="333" t="s">
        <v>332</v>
      </c>
      <c r="B5" s="333"/>
      <c r="C5" s="333"/>
      <c r="D5" s="333"/>
      <c r="E5" s="122"/>
      <c r="F5" s="227"/>
      <c r="G5" s="122"/>
      <c r="H5" s="227"/>
      <c r="I5" s="122"/>
      <c r="J5" s="227"/>
    </row>
    <row r="6" spans="1:10" s="242" customFormat="1" x14ac:dyDescent="0.5">
      <c r="A6" s="123"/>
      <c r="B6" s="123"/>
      <c r="C6" s="123"/>
      <c r="D6" s="123"/>
      <c r="E6" s="123"/>
      <c r="F6" s="123"/>
      <c r="G6" s="123"/>
      <c r="H6" s="123"/>
      <c r="I6" s="123"/>
      <c r="J6" s="124" t="s">
        <v>137</v>
      </c>
    </row>
    <row r="7" spans="1:10" s="242" customFormat="1" ht="43.5" customHeight="1" x14ac:dyDescent="0.5">
      <c r="A7" s="230"/>
      <c r="B7" s="230"/>
      <c r="C7" s="230"/>
      <c r="D7" s="337" t="s">
        <v>220</v>
      </c>
      <c r="E7" s="337"/>
      <c r="F7" s="337"/>
      <c r="G7" s="311"/>
      <c r="H7" s="337" t="s">
        <v>221</v>
      </c>
      <c r="I7" s="337"/>
      <c r="J7" s="337"/>
    </row>
    <row r="8" spans="1:10" s="242" customFormat="1" x14ac:dyDescent="0.5">
      <c r="A8" s="230"/>
      <c r="B8" s="324"/>
      <c r="C8" s="324"/>
      <c r="D8" s="246" t="s">
        <v>145</v>
      </c>
      <c r="E8" s="129"/>
      <c r="F8" s="246" t="s">
        <v>146</v>
      </c>
      <c r="G8" s="129"/>
      <c r="H8" s="246" t="s">
        <v>145</v>
      </c>
      <c r="I8" s="129"/>
      <c r="J8" s="246" t="s">
        <v>146</v>
      </c>
    </row>
    <row r="9" spans="1:10" s="242" customFormat="1" x14ac:dyDescent="0.5">
      <c r="A9" s="230"/>
      <c r="B9" s="230"/>
      <c r="C9" s="324"/>
      <c r="D9" s="129"/>
      <c r="E9" s="129"/>
      <c r="F9" s="129"/>
      <c r="G9" s="129"/>
      <c r="H9" s="129"/>
      <c r="I9" s="129"/>
      <c r="J9" s="129"/>
    </row>
    <row r="10" spans="1:10" s="242" customFormat="1" x14ac:dyDescent="0.5">
      <c r="A10" s="242" t="s">
        <v>247</v>
      </c>
      <c r="D10" s="247">
        <v>74023</v>
      </c>
      <c r="E10" s="231"/>
      <c r="F10" s="248">
        <v>-68042</v>
      </c>
      <c r="G10" s="231"/>
      <c r="H10" s="248">
        <v>82265</v>
      </c>
      <c r="I10" s="231"/>
      <c r="J10" s="248">
        <v>-67754</v>
      </c>
    </row>
    <row r="11" spans="1:10" x14ac:dyDescent="0.5">
      <c r="A11" s="225" t="s">
        <v>249</v>
      </c>
      <c r="D11" s="249"/>
      <c r="E11" s="250"/>
      <c r="F11" s="249"/>
      <c r="G11" s="250"/>
      <c r="H11" s="251"/>
      <c r="I11" s="234"/>
      <c r="J11" s="251"/>
    </row>
    <row r="12" spans="1:10" ht="23.25" hidden="1" customHeight="1" x14ac:dyDescent="0.5">
      <c r="A12" s="252" t="s">
        <v>98</v>
      </c>
      <c r="D12" s="249"/>
      <c r="E12" s="250"/>
      <c r="F12" s="249"/>
      <c r="G12" s="250"/>
      <c r="H12" s="251"/>
      <c r="I12" s="234"/>
      <c r="J12" s="251"/>
    </row>
    <row r="13" spans="1:10" ht="23.25" hidden="1" customHeight="1" x14ac:dyDescent="0.5">
      <c r="A13" s="253" t="s">
        <v>85</v>
      </c>
      <c r="D13" s="249"/>
      <c r="E13" s="250"/>
      <c r="F13" s="249"/>
      <c r="G13" s="250"/>
      <c r="H13" s="251"/>
      <c r="I13" s="234"/>
      <c r="J13" s="251"/>
    </row>
    <row r="14" spans="1:10" ht="23.25" hidden="1" customHeight="1" x14ac:dyDescent="0.5">
      <c r="A14" s="254" t="s">
        <v>86</v>
      </c>
      <c r="D14" s="139">
        <v>0</v>
      </c>
      <c r="E14" s="250"/>
      <c r="F14" s="139">
        <v>0</v>
      </c>
      <c r="G14" s="250"/>
      <c r="H14" s="139">
        <v>0</v>
      </c>
      <c r="I14" s="250"/>
      <c r="J14" s="139">
        <v>0</v>
      </c>
    </row>
    <row r="15" spans="1:10" x14ac:dyDescent="0.5">
      <c r="A15" s="252" t="s">
        <v>250</v>
      </c>
      <c r="D15" s="139"/>
      <c r="E15" s="250"/>
      <c r="F15" s="139"/>
      <c r="G15" s="250"/>
      <c r="H15" s="139"/>
      <c r="I15" s="250"/>
      <c r="J15" s="139"/>
    </row>
    <row r="16" spans="1:10" x14ac:dyDescent="0.5">
      <c r="A16" s="257" t="s">
        <v>251</v>
      </c>
      <c r="D16" s="249"/>
      <c r="E16" s="250"/>
      <c r="F16" s="249"/>
      <c r="G16" s="250"/>
      <c r="H16" s="249"/>
      <c r="I16" s="250"/>
      <c r="J16" s="251"/>
    </row>
    <row r="17" spans="1:10" x14ac:dyDescent="0.5">
      <c r="A17" s="253" t="s">
        <v>347</v>
      </c>
      <c r="D17" s="249"/>
      <c r="E17" s="250"/>
      <c r="F17" s="249"/>
      <c r="G17" s="250"/>
      <c r="H17" s="249"/>
      <c r="I17" s="250"/>
      <c r="J17" s="251"/>
    </row>
    <row r="18" spans="1:10" x14ac:dyDescent="0.5">
      <c r="A18" s="254" t="s">
        <v>252</v>
      </c>
      <c r="D18" s="209">
        <v>23770</v>
      </c>
      <c r="E18" s="250"/>
      <c r="F18" s="209">
        <v>-4219</v>
      </c>
      <c r="G18" s="316"/>
      <c r="H18" s="209">
        <v>23770</v>
      </c>
      <c r="I18" s="316"/>
      <c r="J18" s="315">
        <v>-4219</v>
      </c>
    </row>
    <row r="19" spans="1:10" x14ac:dyDescent="0.5">
      <c r="A19" s="253" t="s">
        <v>253</v>
      </c>
      <c r="D19" s="209">
        <v>-4754</v>
      </c>
      <c r="E19" s="206"/>
      <c r="F19" s="209">
        <v>844</v>
      </c>
      <c r="G19" s="206"/>
      <c r="H19" s="209">
        <v>-4754</v>
      </c>
      <c r="I19" s="206"/>
      <c r="J19" s="209">
        <v>844</v>
      </c>
    </row>
    <row r="20" spans="1:10" ht="23.25" hidden="1" customHeight="1" x14ac:dyDescent="0.5">
      <c r="A20" s="252"/>
      <c r="D20" s="249"/>
      <c r="E20" s="250"/>
      <c r="F20" s="249"/>
      <c r="G20" s="250"/>
      <c r="H20" s="249"/>
      <c r="I20" s="250"/>
      <c r="J20" s="251"/>
    </row>
    <row r="21" spans="1:10" ht="23.25" hidden="1" customHeight="1" x14ac:dyDescent="0.5">
      <c r="A21" s="253" t="s">
        <v>104</v>
      </c>
      <c r="D21" s="249"/>
      <c r="E21" s="250"/>
      <c r="F21" s="249"/>
      <c r="G21" s="250"/>
      <c r="H21" s="249"/>
      <c r="I21" s="250"/>
      <c r="J21" s="251"/>
    </row>
    <row r="22" spans="1:10" ht="23.25" hidden="1" customHeight="1" x14ac:dyDescent="0.5">
      <c r="A22" s="254" t="s">
        <v>105</v>
      </c>
      <c r="D22" s="249"/>
      <c r="E22" s="250"/>
      <c r="F22" s="249"/>
      <c r="G22" s="250"/>
      <c r="H22" s="249"/>
      <c r="I22" s="250"/>
      <c r="J22" s="251"/>
    </row>
    <row r="23" spans="1:10" ht="23.25" hidden="1" customHeight="1" x14ac:dyDescent="0.5">
      <c r="A23" s="253" t="s">
        <v>87</v>
      </c>
      <c r="D23" s="249"/>
      <c r="E23" s="250"/>
      <c r="F23" s="249"/>
      <c r="G23" s="250"/>
      <c r="H23" s="249"/>
      <c r="I23" s="250"/>
      <c r="J23" s="251"/>
    </row>
    <row r="24" spans="1:10" x14ac:dyDescent="0.5">
      <c r="A24" s="252" t="s">
        <v>250</v>
      </c>
      <c r="D24" s="255"/>
      <c r="E24" s="250"/>
      <c r="F24" s="255"/>
      <c r="G24" s="250"/>
      <c r="H24" s="255"/>
      <c r="I24" s="250"/>
      <c r="J24" s="256"/>
    </row>
    <row r="25" spans="1:10" x14ac:dyDescent="0.5">
      <c r="A25" s="257" t="s">
        <v>254</v>
      </c>
      <c r="B25" s="137"/>
      <c r="D25" s="258">
        <v>19016</v>
      </c>
      <c r="E25" s="231"/>
      <c r="F25" s="259">
        <v>-3375</v>
      </c>
      <c r="G25" s="231"/>
      <c r="H25" s="258">
        <v>19016</v>
      </c>
      <c r="I25" s="231"/>
      <c r="J25" s="259">
        <v>-3375</v>
      </c>
    </row>
    <row r="26" spans="1:10" x14ac:dyDescent="0.5">
      <c r="A26" s="242" t="s">
        <v>255</v>
      </c>
      <c r="D26" s="238">
        <v>19016</v>
      </c>
      <c r="E26" s="231"/>
      <c r="F26" s="232">
        <v>-3375</v>
      </c>
      <c r="G26" s="231"/>
      <c r="H26" s="238">
        <v>19016</v>
      </c>
      <c r="I26" s="261"/>
      <c r="J26" s="232">
        <v>-3375</v>
      </c>
    </row>
    <row r="27" spans="1:10" ht="24" thickBot="1" x14ac:dyDescent="0.55000000000000004">
      <c r="A27" s="242" t="s">
        <v>256</v>
      </c>
      <c r="D27" s="262">
        <v>93039</v>
      </c>
      <c r="E27" s="261"/>
      <c r="F27" s="263">
        <v>-71417</v>
      </c>
      <c r="G27" s="231"/>
      <c r="H27" s="262">
        <v>101281</v>
      </c>
      <c r="I27" s="231"/>
      <c r="J27" s="263">
        <v>-71129</v>
      </c>
    </row>
    <row r="28" spans="1:10" ht="24" thickTop="1" x14ac:dyDescent="0.5">
      <c r="B28" s="228"/>
      <c r="C28" s="228"/>
      <c r="D28" s="234"/>
      <c r="E28" s="234"/>
      <c r="F28" s="234"/>
      <c r="G28" s="234"/>
      <c r="H28" s="234"/>
      <c r="I28" s="234"/>
      <c r="J28" s="234"/>
    </row>
    <row r="29" spans="1:10" x14ac:dyDescent="0.5">
      <c r="A29" s="242" t="s">
        <v>257</v>
      </c>
      <c r="D29" s="260"/>
      <c r="E29" s="265"/>
      <c r="F29" s="260"/>
      <c r="G29" s="265"/>
      <c r="H29" s="260"/>
      <c r="I29" s="265"/>
      <c r="J29" s="260"/>
    </row>
    <row r="30" spans="1:10" x14ac:dyDescent="0.5">
      <c r="A30" s="325" t="s">
        <v>258</v>
      </c>
      <c r="D30" s="209">
        <v>73993</v>
      </c>
      <c r="E30" s="234"/>
      <c r="F30" s="209">
        <v>-66904</v>
      </c>
      <c r="G30" s="234"/>
      <c r="H30" s="209">
        <v>82265</v>
      </c>
      <c r="I30" s="234"/>
      <c r="J30" s="209">
        <v>-67754</v>
      </c>
    </row>
    <row r="31" spans="1:10" x14ac:dyDescent="0.5">
      <c r="A31" s="325" t="s">
        <v>259</v>
      </c>
      <c r="B31" s="325"/>
      <c r="D31" s="209">
        <v>30</v>
      </c>
      <c r="E31" s="234"/>
      <c r="F31" s="209">
        <v>-1138</v>
      </c>
      <c r="G31" s="234"/>
      <c r="H31" s="119">
        <v>0</v>
      </c>
      <c r="I31" s="234"/>
      <c r="J31" s="119">
        <v>0</v>
      </c>
    </row>
    <row r="32" spans="1:10" ht="24" thickBot="1" x14ac:dyDescent="0.55000000000000004">
      <c r="D32" s="237">
        <v>74023</v>
      </c>
      <c r="E32" s="231"/>
      <c r="F32" s="263">
        <v>-68042</v>
      </c>
      <c r="G32" s="234"/>
      <c r="H32" s="237">
        <v>82265</v>
      </c>
      <c r="I32" s="234"/>
      <c r="J32" s="263">
        <v>-67754</v>
      </c>
    </row>
    <row r="33" spans="1:10" ht="24" thickTop="1" x14ac:dyDescent="0.5">
      <c r="D33" s="260"/>
      <c r="E33" s="265"/>
      <c r="F33" s="260"/>
      <c r="G33" s="265"/>
      <c r="H33" s="260"/>
      <c r="I33" s="265"/>
      <c r="J33" s="260"/>
    </row>
    <row r="34" spans="1:10" x14ac:dyDescent="0.5">
      <c r="A34" s="242" t="s">
        <v>260</v>
      </c>
      <c r="D34" s="260"/>
      <c r="E34" s="265"/>
      <c r="F34" s="260"/>
      <c r="G34" s="265"/>
      <c r="H34" s="265"/>
      <c r="I34" s="265"/>
      <c r="J34" s="265"/>
    </row>
    <row r="35" spans="1:10" ht="23.25" hidden="1" customHeight="1" x14ac:dyDescent="0.5">
      <c r="A35" s="254" t="s">
        <v>79</v>
      </c>
      <c r="D35" s="209">
        <v>73993</v>
      </c>
      <c r="E35" s="234"/>
      <c r="F35" s="234">
        <v>-66904</v>
      </c>
      <c r="G35" s="234"/>
      <c r="H35" s="209">
        <v>82265</v>
      </c>
      <c r="I35" s="234"/>
      <c r="J35" s="234">
        <v>-67754</v>
      </c>
    </row>
    <row r="36" spans="1:10" ht="21.75" hidden="1" customHeight="1" x14ac:dyDescent="0.5">
      <c r="A36" s="252" t="s">
        <v>82</v>
      </c>
      <c r="D36" s="249"/>
      <c r="E36" s="250"/>
      <c r="F36" s="249"/>
      <c r="G36" s="250"/>
      <c r="H36" s="251"/>
      <c r="I36" s="234"/>
      <c r="J36" s="251"/>
    </row>
    <row r="37" spans="1:10" ht="21.75" hidden="1" customHeight="1" x14ac:dyDescent="0.5">
      <c r="A37" s="253" t="s">
        <v>85</v>
      </c>
      <c r="D37" s="249"/>
      <c r="E37" s="250"/>
      <c r="F37" s="249"/>
      <c r="G37" s="250"/>
      <c r="H37" s="251"/>
      <c r="I37" s="234"/>
      <c r="J37" s="251"/>
    </row>
    <row r="38" spans="1:10" ht="23.25" hidden="1" customHeight="1" x14ac:dyDescent="0.5">
      <c r="A38" s="254" t="s">
        <v>86</v>
      </c>
      <c r="D38" s="139">
        <v>0</v>
      </c>
      <c r="E38" s="250"/>
      <c r="F38" s="139">
        <v>0</v>
      </c>
      <c r="G38" s="250"/>
      <c r="H38" s="139">
        <v>0</v>
      </c>
      <c r="I38" s="234"/>
      <c r="J38" s="139">
        <v>0</v>
      </c>
    </row>
    <row r="39" spans="1:10" ht="23.25" hidden="1" customHeight="1" x14ac:dyDescent="0.5">
      <c r="A39" s="252" t="s">
        <v>84</v>
      </c>
      <c r="D39" s="249"/>
      <c r="E39" s="250"/>
      <c r="F39" s="249"/>
      <c r="G39" s="250"/>
      <c r="H39" s="251"/>
      <c r="I39" s="234"/>
      <c r="J39" s="251"/>
    </row>
    <row r="40" spans="1:10" ht="23.25" hidden="1" customHeight="1" x14ac:dyDescent="0.5">
      <c r="A40" s="253" t="s">
        <v>87</v>
      </c>
      <c r="D40" s="249"/>
      <c r="E40" s="250"/>
      <c r="F40" s="249"/>
      <c r="G40" s="250"/>
      <c r="H40" s="251"/>
      <c r="I40" s="234"/>
      <c r="J40" s="251"/>
    </row>
    <row r="41" spans="1:10" ht="23.25" hidden="1" customHeight="1" x14ac:dyDescent="0.5">
      <c r="A41" s="254" t="s">
        <v>88</v>
      </c>
      <c r="B41" s="137"/>
      <c r="D41" s="266">
        <v>19016</v>
      </c>
      <c r="E41" s="234"/>
      <c r="F41" s="266">
        <v>-3375</v>
      </c>
      <c r="G41" s="234"/>
      <c r="H41" s="209">
        <v>19016</v>
      </c>
      <c r="I41" s="250"/>
      <c r="J41" s="234">
        <v>-3375</v>
      </c>
    </row>
    <row r="42" spans="1:10" s="242" customFormat="1" x14ac:dyDescent="0.5">
      <c r="A42" s="325" t="s">
        <v>258</v>
      </c>
      <c r="B42" s="225"/>
      <c r="C42" s="225"/>
      <c r="D42" s="209">
        <v>93009</v>
      </c>
      <c r="E42" s="234"/>
      <c r="F42" s="209">
        <v>-70279</v>
      </c>
      <c r="G42" s="234"/>
      <c r="H42" s="209">
        <v>101281</v>
      </c>
      <c r="I42" s="234"/>
      <c r="J42" s="209">
        <v>-71129</v>
      </c>
    </row>
    <row r="43" spans="1:10" x14ac:dyDescent="0.5">
      <c r="A43" s="325" t="s">
        <v>259</v>
      </c>
      <c r="B43" s="325"/>
      <c r="D43" s="209">
        <v>30</v>
      </c>
      <c r="E43" s="234"/>
      <c r="F43" s="209">
        <v>-1138</v>
      </c>
      <c r="G43" s="234"/>
      <c r="H43" s="119">
        <v>0</v>
      </c>
      <c r="I43" s="234"/>
      <c r="J43" s="119">
        <v>0</v>
      </c>
    </row>
    <row r="44" spans="1:10" ht="24" thickBot="1" x14ac:dyDescent="0.55000000000000004">
      <c r="D44" s="237">
        <v>93039</v>
      </c>
      <c r="E44" s="231"/>
      <c r="F44" s="263">
        <v>-71417</v>
      </c>
      <c r="G44" s="231"/>
      <c r="H44" s="237">
        <v>101281</v>
      </c>
      <c r="I44" s="231"/>
      <c r="J44" s="263">
        <v>-71129</v>
      </c>
    </row>
    <row r="45" spans="1:10" ht="24" thickTop="1" x14ac:dyDescent="0.5">
      <c r="A45" s="267" t="s">
        <v>261</v>
      </c>
      <c r="H45" s="166"/>
    </row>
    <row r="46" spans="1:10" ht="24" thickBot="1" x14ac:dyDescent="0.55000000000000004">
      <c r="A46" s="325" t="s">
        <v>262</v>
      </c>
      <c r="D46" s="268">
        <v>0.68512037037037032</v>
      </c>
      <c r="E46" s="243"/>
      <c r="F46" s="268">
        <v>-0.61948148148148152</v>
      </c>
      <c r="G46" s="243"/>
      <c r="H46" s="269">
        <v>0.76171296296296298</v>
      </c>
      <c r="I46" s="243"/>
      <c r="J46" s="268">
        <v>-0.62735185185185183</v>
      </c>
    </row>
    <row r="47" spans="1:10" ht="24" hidden="1" customHeight="1" thickTop="1" x14ac:dyDescent="0.5">
      <c r="A47" s="339" t="s">
        <v>74</v>
      </c>
      <c r="B47" s="340"/>
      <c r="D47" s="189">
        <v>108000</v>
      </c>
      <c r="E47" s="139"/>
      <c r="F47" s="189">
        <v>108000</v>
      </c>
      <c r="G47" s="139"/>
      <c r="H47" s="189">
        <v>108000</v>
      </c>
      <c r="I47" s="206"/>
      <c r="J47" s="189">
        <v>108000</v>
      </c>
    </row>
    <row r="48" spans="1:10" ht="24" thickTop="1" x14ac:dyDescent="0.5">
      <c r="A48" s="325"/>
      <c r="B48" s="326"/>
      <c r="D48" s="139"/>
      <c r="E48" s="139"/>
      <c r="F48" s="139"/>
      <c r="G48" s="139"/>
      <c r="H48" s="139"/>
      <c r="I48" s="206"/>
      <c r="J48" s="139"/>
    </row>
    <row r="49" spans="1:10" x14ac:dyDescent="0.5">
      <c r="A49" s="325"/>
      <c r="B49" s="326"/>
      <c r="D49" s="139"/>
      <c r="E49" s="139"/>
      <c r="F49" s="139"/>
      <c r="G49" s="139"/>
      <c r="H49" s="139"/>
      <c r="I49" s="206"/>
      <c r="J49" s="139"/>
    </row>
    <row r="50" spans="1:10" x14ac:dyDescent="0.5">
      <c r="A50" s="332" t="s">
        <v>136</v>
      </c>
      <c r="B50" s="332"/>
      <c r="C50" s="332"/>
      <c r="D50" s="332"/>
      <c r="E50" s="332"/>
      <c r="F50" s="120"/>
      <c r="H50" s="120"/>
      <c r="J50" s="120"/>
    </row>
  </sheetData>
  <mergeCells count="7">
    <mergeCell ref="H7:J7"/>
    <mergeCell ref="A50:E50"/>
    <mergeCell ref="A47:B47"/>
    <mergeCell ref="A2:D2"/>
    <mergeCell ref="A3:D3"/>
    <mergeCell ref="A5:D5"/>
    <mergeCell ref="D7:F7"/>
  </mergeCells>
  <pageMargins left="0.70866141732283472" right="0.19685039370078741" top="0.59055118110236227" bottom="0.19685039370078741" header="0.31496062992125984" footer="0.31496062992125984"/>
  <pageSetup paperSize="9" scale="95" orientation="portrait" r:id="rId1"/>
  <headerFooter>
    <oddFooter>&amp;R&amp;"Cordia New,Regular"&amp;15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28"/>
  <sheetViews>
    <sheetView showGridLines="0" zoomScale="85" zoomScaleNormal="85" zoomScaleSheetLayoutView="85" workbookViewId="0">
      <selection activeCell="A6" sqref="A6:G6"/>
    </sheetView>
  </sheetViews>
  <sheetFormatPr defaultColWidth="9.140625" defaultRowHeight="21" customHeight="1" x14ac:dyDescent="0.5"/>
  <cols>
    <col min="1" max="1" width="41.140625" style="225" customWidth="1"/>
    <col min="2" max="2" width="0.140625" style="120" customWidth="1"/>
    <col min="3" max="3" width="9" style="120" customWidth="1"/>
    <col min="4" max="4" width="1.140625" style="120" customWidth="1"/>
    <col min="5" max="5" width="14.7109375" style="225" customWidth="1"/>
    <col min="6" max="6" width="1.5703125" style="120" customWidth="1"/>
    <col min="7" max="7" width="11.7109375" style="225" customWidth="1"/>
    <col min="8" max="8" width="1.5703125" style="120" customWidth="1"/>
    <col min="9" max="9" width="11.7109375" style="120" customWidth="1"/>
    <col min="10" max="10" width="0.7109375" style="120" customWidth="1"/>
    <col min="11" max="11" width="11.7109375" style="225" customWidth="1"/>
    <col min="12" max="12" width="1.5703125" style="120" customWidth="1"/>
    <col min="13" max="13" width="14.28515625" style="225" customWidth="1"/>
    <col min="14" max="14" width="1.5703125" style="225" customWidth="1"/>
    <col min="15" max="15" width="17.42578125" style="225" hidden="1" customWidth="1"/>
    <col min="16" max="16" width="1.5703125" style="225" hidden="1" customWidth="1"/>
    <col min="17" max="17" width="20.7109375" style="225" customWidth="1"/>
    <col min="18" max="18" width="1.5703125" style="225" customWidth="1"/>
    <col min="19" max="19" width="15.7109375" style="225" customWidth="1"/>
    <col min="20" max="20" width="1.5703125" style="120" customWidth="1"/>
    <col min="21" max="21" width="14.7109375" style="225" customWidth="1"/>
    <col min="22" max="22" width="1.5703125" style="120" customWidth="1"/>
    <col min="23" max="23" width="11.7109375" style="225" customWidth="1"/>
    <col min="24" max="24" width="1.5703125" style="120" customWidth="1"/>
    <col min="25" max="25" width="13.140625" style="225" customWidth="1"/>
    <col min="26" max="26" width="1.5703125" style="120" customWidth="1"/>
    <col min="27" max="27" width="13.7109375" style="225" customWidth="1"/>
    <col min="28" max="16384" width="9.140625" style="120"/>
  </cols>
  <sheetData>
    <row r="1" spans="1:27" ht="21" customHeight="1" x14ac:dyDescent="0.5">
      <c r="AA1" s="226" t="s">
        <v>168</v>
      </c>
    </row>
    <row r="2" spans="1:27" ht="21" customHeight="1" x14ac:dyDescent="0.5">
      <c r="A2" s="333" t="s">
        <v>132</v>
      </c>
      <c r="B2" s="333"/>
      <c r="C2" s="333"/>
      <c r="D2" s="333"/>
      <c r="E2" s="333"/>
      <c r="F2" s="333"/>
      <c r="AA2" s="226"/>
    </row>
    <row r="3" spans="1:27" ht="21" customHeight="1" x14ac:dyDescent="0.5">
      <c r="A3" s="333" t="s">
        <v>133</v>
      </c>
      <c r="B3" s="333"/>
      <c r="C3" s="333"/>
      <c r="D3" s="333"/>
      <c r="E3" s="333"/>
      <c r="F3" s="333"/>
      <c r="G3" s="333"/>
      <c r="H3" s="333"/>
      <c r="I3" s="333"/>
      <c r="J3" s="122"/>
      <c r="K3" s="227"/>
      <c r="L3" s="122"/>
      <c r="M3" s="227"/>
      <c r="N3" s="227"/>
      <c r="O3" s="227"/>
      <c r="P3" s="227"/>
      <c r="Q3" s="227"/>
      <c r="R3" s="227"/>
      <c r="S3" s="227"/>
      <c r="T3" s="122"/>
      <c r="U3" s="227"/>
      <c r="V3" s="122"/>
      <c r="W3" s="227"/>
      <c r="X3" s="122"/>
      <c r="Y3" s="227"/>
      <c r="Z3" s="122"/>
      <c r="AA3" s="227"/>
    </row>
    <row r="4" spans="1:27" ht="21" customHeight="1" x14ac:dyDescent="0.5">
      <c r="A4" s="342" t="s">
        <v>263</v>
      </c>
      <c r="B4" s="342"/>
      <c r="C4" s="342"/>
      <c r="D4" s="342"/>
      <c r="E4" s="342"/>
      <c r="F4" s="342"/>
      <c r="G4" s="342"/>
      <c r="H4" s="122"/>
      <c r="I4" s="122"/>
      <c r="J4" s="122"/>
      <c r="K4" s="227"/>
      <c r="M4" s="122"/>
      <c r="N4" s="227"/>
      <c r="O4" s="227"/>
      <c r="P4" s="227"/>
      <c r="Q4" s="227"/>
      <c r="R4" s="227"/>
      <c r="S4" s="227"/>
      <c r="T4" s="122"/>
      <c r="U4" s="227"/>
      <c r="V4" s="122"/>
      <c r="W4" s="227"/>
      <c r="X4" s="122"/>
      <c r="Y4" s="227"/>
      <c r="Z4" s="122"/>
      <c r="AA4" s="227"/>
    </row>
    <row r="5" spans="1:27" ht="21" customHeight="1" x14ac:dyDescent="0.5">
      <c r="A5" s="344" t="s">
        <v>332</v>
      </c>
      <c r="B5" s="344"/>
      <c r="C5" s="344"/>
      <c r="D5" s="344"/>
      <c r="E5" s="344"/>
      <c r="F5" s="122"/>
      <c r="G5" s="227"/>
      <c r="H5" s="122"/>
      <c r="I5" s="122"/>
      <c r="J5" s="122"/>
      <c r="K5" s="227"/>
      <c r="L5" s="122"/>
      <c r="M5" s="227"/>
      <c r="N5" s="227"/>
      <c r="O5" s="227"/>
      <c r="P5" s="227"/>
      <c r="Q5" s="227"/>
      <c r="R5" s="227"/>
      <c r="S5" s="227"/>
      <c r="T5" s="122"/>
      <c r="U5" s="227"/>
      <c r="V5" s="122"/>
      <c r="W5" s="227"/>
      <c r="X5" s="122"/>
      <c r="Y5" s="227"/>
      <c r="Z5" s="122"/>
      <c r="AA5" s="227"/>
    </row>
    <row r="6" spans="1:27" ht="21" customHeight="1" x14ac:dyDescent="0.5">
      <c r="A6" s="342" t="s">
        <v>264</v>
      </c>
      <c r="B6" s="342"/>
      <c r="C6" s="342"/>
      <c r="D6" s="342"/>
      <c r="E6" s="342"/>
      <c r="F6" s="342"/>
      <c r="G6" s="342"/>
      <c r="H6" s="122"/>
      <c r="I6" s="122"/>
      <c r="J6" s="122"/>
      <c r="K6" s="227"/>
      <c r="L6" s="122"/>
      <c r="M6" s="227"/>
      <c r="N6" s="227"/>
      <c r="O6" s="227"/>
      <c r="P6" s="227"/>
      <c r="Q6" s="227"/>
      <c r="R6" s="227"/>
      <c r="S6" s="227"/>
      <c r="T6" s="122"/>
      <c r="U6" s="227"/>
      <c r="V6" s="122"/>
      <c r="W6" s="227"/>
      <c r="X6" s="122"/>
      <c r="Y6" s="227"/>
      <c r="Z6" s="122"/>
      <c r="AA6" s="227"/>
    </row>
    <row r="7" spans="1:27" ht="21" customHeight="1" x14ac:dyDescent="0.5">
      <c r="A7" s="123"/>
      <c r="B7" s="123"/>
      <c r="C7" s="123"/>
      <c r="D7" s="123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22"/>
      <c r="Z7" s="122"/>
      <c r="AA7" s="124" t="s">
        <v>137</v>
      </c>
    </row>
    <row r="8" spans="1:27" s="138" customFormat="1" ht="24.75" customHeight="1" x14ac:dyDescent="0.5">
      <c r="E8" s="228"/>
      <c r="F8" s="129"/>
      <c r="G8" s="228"/>
      <c r="I8" s="334" t="s">
        <v>156</v>
      </c>
      <c r="J8" s="334"/>
      <c r="K8" s="334"/>
      <c r="L8" s="334"/>
      <c r="M8" s="334"/>
      <c r="N8" s="241"/>
      <c r="O8" s="343" t="s">
        <v>155</v>
      </c>
      <c r="P8" s="343"/>
      <c r="Q8" s="343"/>
      <c r="R8" s="343"/>
      <c r="S8" s="343"/>
      <c r="T8" s="343"/>
      <c r="U8" s="343"/>
      <c r="V8" s="129"/>
      <c r="X8" s="129"/>
      <c r="Y8" s="228"/>
      <c r="Z8" s="129"/>
    </row>
    <row r="9" spans="1:27" s="138" customFormat="1" ht="33" customHeight="1" x14ac:dyDescent="0.5">
      <c r="E9" s="228"/>
      <c r="F9" s="129"/>
      <c r="G9" s="228"/>
      <c r="L9" s="228"/>
      <c r="M9" s="228"/>
      <c r="N9" s="241"/>
      <c r="O9" s="228"/>
      <c r="P9" s="241"/>
      <c r="Q9" s="345" t="s">
        <v>147</v>
      </c>
      <c r="R9" s="241"/>
      <c r="S9" s="228"/>
      <c r="T9" s="228"/>
      <c r="U9" s="228"/>
      <c r="V9" s="129"/>
      <c r="X9" s="129"/>
      <c r="Y9" s="228"/>
      <c r="Z9" s="129"/>
    </row>
    <row r="10" spans="1:27" s="138" customFormat="1" ht="23.1" customHeight="1" x14ac:dyDescent="0.5">
      <c r="E10" s="228"/>
      <c r="F10" s="129"/>
      <c r="G10" s="228"/>
      <c r="I10" s="228"/>
      <c r="J10" s="228"/>
      <c r="K10" s="228"/>
      <c r="L10" s="228"/>
      <c r="M10" s="228"/>
      <c r="N10" s="241"/>
      <c r="O10" s="229" t="s">
        <v>42</v>
      </c>
      <c r="P10" s="241"/>
      <c r="Q10" s="346"/>
      <c r="R10" s="241"/>
      <c r="S10" s="328"/>
      <c r="T10" s="129"/>
      <c r="U10" s="308" t="s">
        <v>149</v>
      </c>
      <c r="V10" s="129"/>
      <c r="W10" s="308" t="s">
        <v>265</v>
      </c>
      <c r="X10" s="129"/>
      <c r="Y10" s="228"/>
      <c r="Z10" s="129"/>
    </row>
    <row r="11" spans="1:27" s="138" customFormat="1" ht="23.1" customHeight="1" x14ac:dyDescent="0.5">
      <c r="E11" s="226" t="s">
        <v>157</v>
      </c>
      <c r="F11" s="324"/>
      <c r="G11" s="226" t="s">
        <v>160</v>
      </c>
      <c r="H11" s="129"/>
      <c r="I11" s="343" t="s">
        <v>163</v>
      </c>
      <c r="J11" s="343"/>
      <c r="K11" s="343"/>
      <c r="L11" s="129"/>
      <c r="M11" s="129"/>
      <c r="N11" s="129"/>
      <c r="O11" s="229" t="s">
        <v>43</v>
      </c>
      <c r="P11" s="129"/>
      <c r="Q11" s="346"/>
      <c r="R11" s="129"/>
      <c r="S11" s="328"/>
      <c r="T11" s="129"/>
      <c r="U11" s="308" t="s">
        <v>150</v>
      </c>
      <c r="V11" s="129"/>
      <c r="W11" s="308" t="s">
        <v>266</v>
      </c>
      <c r="X11" s="129"/>
      <c r="Y11" s="328"/>
      <c r="Z11" s="324"/>
      <c r="AA11" s="226" t="s">
        <v>153</v>
      </c>
    </row>
    <row r="12" spans="1:27" s="138" customFormat="1" ht="23.1" customHeight="1" x14ac:dyDescent="0.5">
      <c r="B12" s="228"/>
      <c r="C12" s="330"/>
      <c r="D12" s="330"/>
      <c r="E12" s="129" t="s">
        <v>158</v>
      </c>
      <c r="F12" s="229"/>
      <c r="G12" s="129" t="s">
        <v>161</v>
      </c>
      <c r="H12" s="129"/>
      <c r="I12" s="328" t="s">
        <v>164</v>
      </c>
      <c r="J12" s="324"/>
      <c r="K12" s="328" t="s">
        <v>165</v>
      </c>
      <c r="L12" s="324"/>
      <c r="M12" s="328"/>
      <c r="N12" s="328"/>
      <c r="O12" s="229" t="s">
        <v>44</v>
      </c>
      <c r="P12" s="328"/>
      <c r="Q12" s="346"/>
      <c r="R12" s="328"/>
      <c r="S12" s="328"/>
      <c r="T12" s="324"/>
      <c r="U12" s="308" t="s">
        <v>151</v>
      </c>
      <c r="V12" s="324"/>
      <c r="W12" s="226" t="s">
        <v>267</v>
      </c>
      <c r="X12" s="129"/>
      <c r="Y12" s="124" t="s">
        <v>269</v>
      </c>
      <c r="Z12" s="324"/>
      <c r="AA12" s="226" t="s">
        <v>154</v>
      </c>
    </row>
    <row r="13" spans="1:27" s="138" customFormat="1" ht="22.5" customHeight="1" x14ac:dyDescent="0.5">
      <c r="B13" s="324"/>
      <c r="C13" s="323" t="s">
        <v>326</v>
      </c>
      <c r="D13" s="324"/>
      <c r="E13" s="246" t="s">
        <v>159</v>
      </c>
      <c r="F13" s="124"/>
      <c r="G13" s="246" t="s">
        <v>162</v>
      </c>
      <c r="H13" s="324"/>
      <c r="I13" s="329" t="s">
        <v>166</v>
      </c>
      <c r="J13" s="324"/>
      <c r="K13" s="329" t="s">
        <v>166</v>
      </c>
      <c r="L13" s="324"/>
      <c r="M13" s="310" t="s">
        <v>167</v>
      </c>
      <c r="N13" s="328"/>
      <c r="O13" s="131" t="s">
        <v>14</v>
      </c>
      <c r="P13" s="328"/>
      <c r="Q13" s="347"/>
      <c r="R13" s="328"/>
      <c r="S13" s="246" t="s">
        <v>148</v>
      </c>
      <c r="T13" s="324"/>
      <c r="U13" s="131" t="s">
        <v>152</v>
      </c>
      <c r="V13" s="324"/>
      <c r="W13" s="131" t="s">
        <v>268</v>
      </c>
      <c r="X13" s="324"/>
      <c r="Y13" s="131" t="s">
        <v>270</v>
      </c>
      <c r="Z13" s="324"/>
      <c r="AA13" s="309" t="s">
        <v>152</v>
      </c>
    </row>
    <row r="14" spans="1:27" s="230" customFormat="1" ht="21" customHeight="1" x14ac:dyDescent="0.5">
      <c r="A14" s="331" t="s">
        <v>271</v>
      </c>
      <c r="E14" s="231">
        <v>108000</v>
      </c>
      <c r="F14" s="231"/>
      <c r="G14" s="231">
        <v>110400</v>
      </c>
      <c r="H14" s="231"/>
      <c r="I14" s="231">
        <v>10800</v>
      </c>
      <c r="J14" s="231"/>
      <c r="K14" s="231">
        <v>162770</v>
      </c>
      <c r="L14" s="231"/>
      <c r="M14" s="238">
        <v>1869528</v>
      </c>
      <c r="N14" s="231"/>
      <c r="O14" s="184">
        <v>0</v>
      </c>
      <c r="P14" s="231"/>
      <c r="Q14" s="231">
        <v>173230</v>
      </c>
      <c r="R14" s="231"/>
      <c r="S14" s="232">
        <v>-4265</v>
      </c>
      <c r="T14" s="231"/>
      <c r="U14" s="231">
        <v>168965</v>
      </c>
      <c r="V14" s="231"/>
      <c r="W14" s="231">
        <v>2430463</v>
      </c>
      <c r="X14" s="231"/>
      <c r="Y14" s="231">
        <v>16835</v>
      </c>
      <c r="Z14" s="231"/>
      <c r="AA14" s="231">
        <v>2447298</v>
      </c>
    </row>
    <row r="15" spans="1:27" s="230" customFormat="1" ht="21" customHeight="1" x14ac:dyDescent="0.5">
      <c r="A15" s="325" t="s">
        <v>272</v>
      </c>
      <c r="E15" s="184">
        <v>0</v>
      </c>
      <c r="F15" s="184"/>
      <c r="G15" s="184">
        <v>0</v>
      </c>
      <c r="H15" s="184"/>
      <c r="I15" s="184">
        <v>0</v>
      </c>
      <c r="J15" s="184"/>
      <c r="K15" s="184">
        <v>0</v>
      </c>
      <c r="L15" s="231"/>
      <c r="M15" s="139">
        <v>500</v>
      </c>
      <c r="N15" s="234"/>
      <c r="O15" s="119">
        <v>0</v>
      </c>
      <c r="P15" s="234"/>
      <c r="Q15" s="209">
        <v>-500</v>
      </c>
      <c r="R15" s="234"/>
      <c r="S15" s="119">
        <v>0</v>
      </c>
      <c r="T15" s="231"/>
      <c r="U15" s="209">
        <v>-500</v>
      </c>
      <c r="V15" s="234"/>
      <c r="W15" s="119">
        <v>0</v>
      </c>
      <c r="X15" s="184"/>
      <c r="Y15" s="119">
        <v>0</v>
      </c>
      <c r="Z15" s="231"/>
      <c r="AA15" s="119">
        <v>0</v>
      </c>
    </row>
    <row r="16" spans="1:27" ht="21" customHeight="1" x14ac:dyDescent="0.5">
      <c r="A16" s="325" t="s">
        <v>273</v>
      </c>
      <c r="E16" s="164">
        <v>0</v>
      </c>
      <c r="F16" s="119"/>
      <c r="G16" s="164">
        <v>0</v>
      </c>
      <c r="H16" s="119"/>
      <c r="I16" s="164">
        <v>0</v>
      </c>
      <c r="J16" s="119"/>
      <c r="K16" s="164">
        <v>0</v>
      </c>
      <c r="L16" s="234"/>
      <c r="M16" s="209">
        <v>-66904</v>
      </c>
      <c r="N16" s="234"/>
      <c r="O16" s="119">
        <v>0</v>
      </c>
      <c r="P16" s="234"/>
      <c r="Q16" s="209">
        <v>-3375</v>
      </c>
      <c r="R16" s="234"/>
      <c r="S16" s="119">
        <v>0</v>
      </c>
      <c r="T16" s="234"/>
      <c r="U16" s="209">
        <v>-3375</v>
      </c>
      <c r="V16" s="234"/>
      <c r="W16" s="209">
        <v>-70279</v>
      </c>
      <c r="X16" s="139"/>
      <c r="Y16" s="209">
        <v>-1138</v>
      </c>
      <c r="Z16" s="139"/>
      <c r="AA16" s="209">
        <v>-71417</v>
      </c>
    </row>
    <row r="17" spans="1:27" ht="21" customHeight="1" x14ac:dyDescent="0.5">
      <c r="A17" s="312" t="s">
        <v>276</v>
      </c>
      <c r="C17" s="313">
        <v>21</v>
      </c>
      <c r="E17" s="164">
        <v>0</v>
      </c>
      <c r="F17" s="119"/>
      <c r="G17" s="164">
        <v>0</v>
      </c>
      <c r="H17" s="119"/>
      <c r="I17" s="164">
        <v>0</v>
      </c>
      <c r="J17" s="119"/>
      <c r="K17" s="166">
        <v>0</v>
      </c>
      <c r="L17" s="234"/>
      <c r="M17" s="209">
        <v>-47520</v>
      </c>
      <c r="N17" s="234"/>
      <c r="O17" s="119"/>
      <c r="P17" s="234"/>
      <c r="Q17" s="164">
        <v>0</v>
      </c>
      <c r="R17" s="234"/>
      <c r="S17" s="164">
        <v>0</v>
      </c>
      <c r="T17" s="234"/>
      <c r="U17" s="119">
        <v>0</v>
      </c>
      <c r="V17" s="234"/>
      <c r="W17" s="209">
        <v>-47520</v>
      </c>
      <c r="X17" s="139"/>
      <c r="Y17" s="119">
        <v>0</v>
      </c>
      <c r="Z17" s="139"/>
      <c r="AA17" s="209">
        <v>-47520</v>
      </c>
    </row>
    <row r="18" spans="1:27" ht="21" customHeight="1" x14ac:dyDescent="0.5">
      <c r="A18" s="312" t="s">
        <v>213</v>
      </c>
      <c r="C18" s="322" t="s">
        <v>336</v>
      </c>
      <c r="E18" s="164">
        <v>0</v>
      </c>
      <c r="F18" s="119"/>
      <c r="G18" s="164">
        <v>0</v>
      </c>
      <c r="H18" s="119">
        <v>0</v>
      </c>
      <c r="I18" s="164">
        <v>0</v>
      </c>
      <c r="J18" s="119"/>
      <c r="K18" s="166">
        <v>3640</v>
      </c>
      <c r="L18" s="234"/>
      <c r="M18" s="209">
        <v>-3640</v>
      </c>
      <c r="N18" s="234"/>
      <c r="O18" s="119"/>
      <c r="P18" s="234"/>
      <c r="Q18" s="164">
        <v>0</v>
      </c>
      <c r="R18" s="119"/>
      <c r="S18" s="164">
        <v>0</v>
      </c>
      <c r="T18" s="119"/>
      <c r="U18" s="119">
        <v>0</v>
      </c>
      <c r="V18" s="119"/>
      <c r="W18" s="119">
        <v>0</v>
      </c>
      <c r="X18" s="119"/>
      <c r="Y18" s="119">
        <v>0</v>
      </c>
      <c r="Z18" s="119"/>
      <c r="AA18" s="119">
        <v>0</v>
      </c>
    </row>
    <row r="19" spans="1:27" s="230" customFormat="1" ht="21" customHeight="1" thickBot="1" x14ac:dyDescent="0.55000000000000004">
      <c r="A19" s="331" t="s">
        <v>334</v>
      </c>
      <c r="E19" s="235">
        <v>108000</v>
      </c>
      <c r="F19" s="231"/>
      <c r="G19" s="235">
        <v>110400</v>
      </c>
      <c r="H19" s="231"/>
      <c r="I19" s="235">
        <v>10800</v>
      </c>
      <c r="J19" s="231"/>
      <c r="K19" s="235">
        <v>166410</v>
      </c>
      <c r="L19" s="231"/>
      <c r="M19" s="235">
        <v>1751964</v>
      </c>
      <c r="N19" s="231"/>
      <c r="O19" s="236">
        <v>0</v>
      </c>
      <c r="P19" s="231"/>
      <c r="Q19" s="235">
        <v>169355</v>
      </c>
      <c r="R19" s="231"/>
      <c r="S19" s="237">
        <v>-4265</v>
      </c>
      <c r="T19" s="231"/>
      <c r="U19" s="235">
        <v>165090</v>
      </c>
      <c r="V19" s="231"/>
      <c r="W19" s="235">
        <v>2312664</v>
      </c>
      <c r="X19" s="231"/>
      <c r="Y19" s="235">
        <v>15697</v>
      </c>
      <c r="Z19" s="231"/>
      <c r="AA19" s="235">
        <v>2328361</v>
      </c>
    </row>
    <row r="20" spans="1:27" s="230" customFormat="1" ht="24" thickTop="1" x14ac:dyDescent="0.5">
      <c r="A20" s="331"/>
      <c r="E20" s="231"/>
      <c r="F20" s="231"/>
      <c r="G20" s="231"/>
      <c r="H20" s="231"/>
      <c r="I20" s="231"/>
      <c r="J20" s="231"/>
      <c r="K20" s="231"/>
      <c r="L20" s="231"/>
      <c r="M20" s="238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</row>
    <row r="21" spans="1:27" s="230" customFormat="1" ht="21" customHeight="1" x14ac:dyDescent="0.5">
      <c r="A21" s="331" t="s">
        <v>274</v>
      </c>
      <c r="E21" s="231">
        <v>108000</v>
      </c>
      <c r="F21" s="231"/>
      <c r="G21" s="231">
        <v>110400</v>
      </c>
      <c r="H21" s="231"/>
      <c r="I21" s="231">
        <v>10800</v>
      </c>
      <c r="J21" s="231"/>
      <c r="K21" s="231">
        <v>166410</v>
      </c>
      <c r="L21" s="231"/>
      <c r="M21" s="238">
        <v>1799356</v>
      </c>
      <c r="N21" s="231"/>
      <c r="O21" s="184">
        <v>0</v>
      </c>
      <c r="P21" s="184"/>
      <c r="Q21" s="231">
        <v>152097</v>
      </c>
      <c r="R21" s="231"/>
      <c r="S21" s="232">
        <v>-4265</v>
      </c>
      <c r="T21" s="231"/>
      <c r="U21" s="231">
        <v>147832</v>
      </c>
      <c r="V21" s="231"/>
      <c r="W21" s="231">
        <v>2342798</v>
      </c>
      <c r="X21" s="231"/>
      <c r="Y21" s="232">
        <v>15780</v>
      </c>
      <c r="Z21" s="231"/>
      <c r="AA21" s="231">
        <v>2358578</v>
      </c>
    </row>
    <row r="22" spans="1:27" ht="21" customHeight="1" x14ac:dyDescent="0.5">
      <c r="A22" s="325" t="s">
        <v>273</v>
      </c>
      <c r="E22" s="164">
        <v>0</v>
      </c>
      <c r="F22" s="119"/>
      <c r="G22" s="164">
        <v>0</v>
      </c>
      <c r="H22" s="119"/>
      <c r="I22" s="164">
        <v>0</v>
      </c>
      <c r="J22" s="119"/>
      <c r="K22" s="164">
        <v>0</v>
      </c>
      <c r="L22" s="234"/>
      <c r="M22" s="139">
        <v>73993</v>
      </c>
      <c r="N22" s="234"/>
      <c r="O22" s="119">
        <v>0</v>
      </c>
      <c r="P22" s="119"/>
      <c r="Q22" s="139">
        <v>19016</v>
      </c>
      <c r="R22" s="234"/>
      <c r="S22" s="164">
        <v>0</v>
      </c>
      <c r="T22" s="234"/>
      <c r="U22" s="139">
        <v>19016</v>
      </c>
      <c r="V22" s="234"/>
      <c r="W22" s="139">
        <v>93009</v>
      </c>
      <c r="X22" s="234"/>
      <c r="Y22" s="209">
        <v>30</v>
      </c>
      <c r="Z22" s="234"/>
      <c r="AA22" s="139">
        <v>93039</v>
      </c>
    </row>
    <row r="23" spans="1:27" ht="21" customHeight="1" x14ac:dyDescent="0.5">
      <c r="A23" s="312" t="s">
        <v>276</v>
      </c>
      <c r="C23" s="313">
        <v>21</v>
      </c>
      <c r="E23" s="164">
        <v>0</v>
      </c>
      <c r="F23" s="119"/>
      <c r="G23" s="164">
        <v>0</v>
      </c>
      <c r="H23" s="119"/>
      <c r="I23" s="164">
        <v>0</v>
      </c>
      <c r="J23" s="119"/>
      <c r="K23" s="164">
        <v>0</v>
      </c>
      <c r="L23" s="234"/>
      <c r="M23" s="209">
        <v>-64800</v>
      </c>
      <c r="N23" s="234"/>
      <c r="O23" s="119"/>
      <c r="P23" s="234"/>
      <c r="Q23" s="164">
        <v>0</v>
      </c>
      <c r="R23" s="234"/>
      <c r="S23" s="164">
        <v>0</v>
      </c>
      <c r="T23" s="234"/>
      <c r="U23" s="119">
        <v>0</v>
      </c>
      <c r="V23" s="234"/>
      <c r="W23" s="209">
        <v>-64800</v>
      </c>
      <c r="X23" s="139"/>
      <c r="Y23" s="119">
        <v>0</v>
      </c>
      <c r="Z23" s="139"/>
      <c r="AA23" s="209">
        <v>-64800</v>
      </c>
    </row>
    <row r="24" spans="1:27" s="230" customFormat="1" ht="21" customHeight="1" thickBot="1" x14ac:dyDescent="0.55000000000000004">
      <c r="A24" s="331" t="s">
        <v>335</v>
      </c>
      <c r="E24" s="235">
        <v>108000</v>
      </c>
      <c r="F24" s="231"/>
      <c r="G24" s="235">
        <v>110400</v>
      </c>
      <c r="H24" s="231"/>
      <c r="I24" s="235">
        <v>10800</v>
      </c>
      <c r="J24" s="231"/>
      <c r="K24" s="235">
        <v>166410</v>
      </c>
      <c r="L24" s="231"/>
      <c r="M24" s="235">
        <v>1808549</v>
      </c>
      <c r="N24" s="231"/>
      <c r="O24" s="236">
        <v>0</v>
      </c>
      <c r="P24" s="184"/>
      <c r="Q24" s="235">
        <v>171113</v>
      </c>
      <c r="R24" s="231"/>
      <c r="S24" s="237">
        <v>-4265</v>
      </c>
      <c r="T24" s="231"/>
      <c r="U24" s="235">
        <v>166848</v>
      </c>
      <c r="V24" s="231"/>
      <c r="W24" s="235">
        <v>2371007</v>
      </c>
      <c r="X24" s="231"/>
      <c r="Y24" s="235">
        <v>15810</v>
      </c>
      <c r="Z24" s="231"/>
      <c r="AA24" s="235">
        <v>2386817</v>
      </c>
    </row>
    <row r="25" spans="1:27" s="230" customFormat="1" ht="24" thickTop="1" x14ac:dyDescent="0.5">
      <c r="A25" s="3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  <c r="AA25" s="231"/>
    </row>
    <row r="26" spans="1:27" s="230" customFormat="1" ht="23.25" x14ac:dyDescent="0.5">
      <c r="A26" s="3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</row>
    <row r="27" spans="1:27" s="230" customFormat="1" ht="23.25" x14ac:dyDescent="0.5">
      <c r="A27" s="3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</row>
    <row r="28" spans="1:27" s="230" customFormat="1" ht="23.25" x14ac:dyDescent="0.5">
      <c r="A28" s="341" t="s">
        <v>136</v>
      </c>
      <c r="B28" s="341"/>
      <c r="C28" s="341"/>
      <c r="D28" s="341"/>
      <c r="E28" s="341"/>
      <c r="F28" s="341"/>
      <c r="G28" s="34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</row>
  </sheetData>
  <mergeCells count="10">
    <mergeCell ref="A28:G28"/>
    <mergeCell ref="A6:G6"/>
    <mergeCell ref="A3:I3"/>
    <mergeCell ref="A2:F2"/>
    <mergeCell ref="O8:U8"/>
    <mergeCell ref="A5:E5"/>
    <mergeCell ref="I11:K11"/>
    <mergeCell ref="A4:G4"/>
    <mergeCell ref="I8:M8"/>
    <mergeCell ref="Q9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2" orientation="landscape" r:id="rId1"/>
  <headerFooter>
    <oddFooter>&amp;R&amp;"Cordia New,Regular"&amp;15 &amp;17 &amp;15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8"/>
  <sheetViews>
    <sheetView showGridLines="0" zoomScaleNormal="100" zoomScaleSheetLayoutView="85" workbookViewId="0">
      <selection activeCell="A6" sqref="A6:I6"/>
    </sheetView>
  </sheetViews>
  <sheetFormatPr defaultColWidth="9.140625" defaultRowHeight="21" customHeight="1" x14ac:dyDescent="0.5"/>
  <cols>
    <col min="1" max="1" width="39.28515625" style="225" customWidth="1"/>
    <col min="2" max="2" width="1" style="225" customWidth="1"/>
    <col min="3" max="3" width="9" style="120" customWidth="1"/>
    <col min="4" max="4" width="1.7109375" style="120" customWidth="1"/>
    <col min="5" max="5" width="14.7109375" style="225" customWidth="1"/>
    <col min="6" max="6" width="1.7109375" style="225" customWidth="1"/>
    <col min="7" max="7" width="12.7109375" style="225" customWidth="1"/>
    <col min="8" max="8" width="1.7109375" style="225" customWidth="1"/>
    <col min="9" max="9" width="12.7109375" style="225" customWidth="1"/>
    <col min="10" max="10" width="1.7109375" style="225" customWidth="1"/>
    <col min="11" max="11" width="12.7109375" style="225" customWidth="1"/>
    <col min="12" max="12" width="1.7109375" style="225" customWidth="1"/>
    <col min="13" max="13" width="16.5703125" style="225" bestFit="1" customWidth="1"/>
    <col min="14" max="14" width="1.7109375" style="225" customWidth="1"/>
    <col min="15" max="15" width="18" style="225" hidden="1" customWidth="1"/>
    <col min="16" max="16" width="1.7109375" style="225" hidden="1" customWidth="1"/>
    <col min="17" max="17" width="21.140625" style="225" customWidth="1"/>
    <col min="18" max="18" width="1.7109375" style="225" customWidth="1"/>
    <col min="19" max="19" width="16.7109375" style="225" customWidth="1"/>
    <col min="20" max="20" width="1.7109375" style="225" customWidth="1"/>
    <col min="21" max="21" width="14.7109375" style="225" customWidth="1"/>
    <col min="22" max="22" width="1.7109375" style="225" customWidth="1"/>
    <col min="23" max="23" width="13.7109375" style="225" customWidth="1"/>
    <col min="24" max="16384" width="9.140625" style="225"/>
  </cols>
  <sheetData>
    <row r="1" spans="1:23" ht="21" customHeight="1" x14ac:dyDescent="0.5">
      <c r="W1" s="226" t="s">
        <v>168</v>
      </c>
    </row>
    <row r="2" spans="1:23" ht="21" customHeight="1" x14ac:dyDescent="0.5">
      <c r="A2" s="348" t="s">
        <v>132</v>
      </c>
      <c r="B2" s="348"/>
      <c r="C2" s="348"/>
      <c r="D2" s="348"/>
      <c r="E2" s="348"/>
      <c r="F2" s="348"/>
      <c r="G2" s="326"/>
      <c r="H2" s="326"/>
      <c r="I2" s="326"/>
      <c r="W2" s="226"/>
    </row>
    <row r="3" spans="1:23" ht="21" customHeight="1" x14ac:dyDescent="0.5">
      <c r="A3" s="348" t="s">
        <v>133</v>
      </c>
      <c r="B3" s="348"/>
      <c r="C3" s="348"/>
      <c r="D3" s="348"/>
      <c r="E3" s="348"/>
      <c r="F3" s="348"/>
      <c r="G3" s="348"/>
      <c r="H3" s="348"/>
      <c r="I3" s="348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</row>
    <row r="4" spans="1:23" ht="21" customHeight="1" x14ac:dyDescent="0.5">
      <c r="A4" s="349" t="s">
        <v>263</v>
      </c>
      <c r="B4" s="349"/>
      <c r="C4" s="349"/>
      <c r="D4" s="349"/>
      <c r="E4" s="349"/>
      <c r="F4" s="349"/>
      <c r="G4" s="349"/>
      <c r="H4" s="349"/>
      <c r="I4" s="349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23" ht="21" customHeight="1" x14ac:dyDescent="0.5">
      <c r="A5" s="350" t="s">
        <v>332</v>
      </c>
      <c r="B5" s="350"/>
      <c r="C5" s="350"/>
      <c r="D5" s="350"/>
      <c r="E5" s="350"/>
      <c r="F5" s="350"/>
      <c r="G5" s="350"/>
      <c r="H5" s="350"/>
      <c r="I5" s="350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</row>
    <row r="6" spans="1:23" ht="21" customHeight="1" x14ac:dyDescent="0.5">
      <c r="A6" s="349" t="s">
        <v>275</v>
      </c>
      <c r="B6" s="349"/>
      <c r="C6" s="349"/>
      <c r="D6" s="349"/>
      <c r="E6" s="349"/>
      <c r="F6" s="349"/>
      <c r="G6" s="349"/>
      <c r="H6" s="349"/>
      <c r="I6" s="349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</row>
    <row r="7" spans="1:23" ht="21" customHeight="1" x14ac:dyDescent="0.5">
      <c r="A7" s="331"/>
      <c r="B7" s="331"/>
      <c r="C7" s="122"/>
      <c r="D7" s="122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124" t="s">
        <v>137</v>
      </c>
    </row>
    <row r="8" spans="1:23" s="228" customFormat="1" ht="21" customHeight="1" x14ac:dyDescent="0.5">
      <c r="A8" s="138"/>
      <c r="B8" s="138"/>
      <c r="C8" s="324"/>
      <c r="D8" s="324"/>
      <c r="F8" s="324"/>
      <c r="H8" s="324"/>
      <c r="I8" s="334" t="s">
        <v>156</v>
      </c>
      <c r="J8" s="334"/>
      <c r="K8" s="334"/>
      <c r="L8" s="334"/>
      <c r="M8" s="334"/>
      <c r="N8" s="324"/>
      <c r="O8" s="343" t="s">
        <v>155</v>
      </c>
      <c r="P8" s="343"/>
      <c r="Q8" s="343"/>
      <c r="R8" s="343"/>
      <c r="S8" s="343"/>
      <c r="T8" s="343"/>
      <c r="U8" s="343"/>
      <c r="V8" s="123"/>
    </row>
    <row r="9" spans="1:23" s="228" customFormat="1" ht="41.25" customHeight="1" x14ac:dyDescent="0.5">
      <c r="A9" s="138"/>
      <c r="B9" s="138"/>
      <c r="C9" s="324"/>
      <c r="D9" s="324"/>
      <c r="F9" s="324"/>
      <c r="H9" s="324"/>
      <c r="N9" s="324"/>
      <c r="P9" s="324"/>
      <c r="Q9" s="345" t="s">
        <v>147</v>
      </c>
      <c r="R9" s="324"/>
      <c r="V9" s="123"/>
    </row>
    <row r="10" spans="1:23" s="228" customFormat="1" ht="21" customHeight="1" x14ac:dyDescent="0.5">
      <c r="A10" s="138"/>
      <c r="B10" s="138"/>
      <c r="C10" s="324"/>
      <c r="D10" s="324"/>
      <c r="F10" s="324"/>
      <c r="H10" s="324"/>
      <c r="N10" s="324"/>
      <c r="O10" s="328" t="s">
        <v>42</v>
      </c>
      <c r="P10" s="324"/>
      <c r="Q10" s="346"/>
      <c r="R10" s="324"/>
      <c r="S10" s="328"/>
      <c r="T10" s="324"/>
      <c r="U10" s="308" t="s">
        <v>149</v>
      </c>
      <c r="V10" s="123"/>
    </row>
    <row r="11" spans="1:23" s="228" customFormat="1" ht="21" customHeight="1" x14ac:dyDescent="0.5">
      <c r="A11" s="138"/>
      <c r="B11" s="138"/>
      <c r="C11" s="138"/>
      <c r="D11" s="138"/>
      <c r="E11" s="226" t="s">
        <v>157</v>
      </c>
      <c r="F11" s="324"/>
      <c r="G11" s="226" t="s">
        <v>160</v>
      </c>
      <c r="H11" s="324"/>
      <c r="I11" s="343" t="s">
        <v>163</v>
      </c>
      <c r="J11" s="343"/>
      <c r="K11" s="343"/>
      <c r="L11" s="324"/>
      <c r="M11" s="324"/>
      <c r="N11" s="324"/>
      <c r="O11" s="328" t="s">
        <v>43</v>
      </c>
      <c r="P11" s="324"/>
      <c r="Q11" s="346"/>
      <c r="R11" s="324"/>
      <c r="S11" s="328"/>
      <c r="T11" s="324"/>
      <c r="U11" s="308" t="s">
        <v>150</v>
      </c>
      <c r="V11" s="324"/>
      <c r="W11" s="226" t="s">
        <v>153</v>
      </c>
    </row>
    <row r="12" spans="1:23" s="228" customFormat="1" ht="21" customHeight="1" x14ac:dyDescent="0.5">
      <c r="A12" s="138"/>
      <c r="B12" s="138"/>
      <c r="C12" s="330"/>
      <c r="D12" s="330"/>
      <c r="E12" s="129" t="s">
        <v>158</v>
      </c>
      <c r="F12" s="324"/>
      <c r="G12" s="129" t="s">
        <v>161</v>
      </c>
      <c r="H12" s="324"/>
      <c r="I12" s="328" t="s">
        <v>164</v>
      </c>
      <c r="J12" s="324"/>
      <c r="K12" s="328" t="s">
        <v>165</v>
      </c>
      <c r="L12" s="324"/>
      <c r="M12" s="328"/>
      <c r="N12" s="328"/>
      <c r="O12" s="328" t="s">
        <v>44</v>
      </c>
      <c r="P12" s="328"/>
      <c r="Q12" s="346"/>
      <c r="R12" s="328"/>
      <c r="S12" s="328"/>
      <c r="T12" s="328"/>
      <c r="U12" s="308" t="s">
        <v>151</v>
      </c>
      <c r="V12" s="324"/>
      <c r="W12" s="226" t="s">
        <v>154</v>
      </c>
    </row>
    <row r="13" spans="1:23" s="228" customFormat="1" ht="21" customHeight="1" x14ac:dyDescent="0.5">
      <c r="A13" s="138"/>
      <c r="B13" s="138"/>
      <c r="C13" s="323" t="s">
        <v>326</v>
      </c>
      <c r="D13" s="324"/>
      <c r="E13" s="246" t="s">
        <v>159</v>
      </c>
      <c r="F13" s="324"/>
      <c r="G13" s="246" t="s">
        <v>162</v>
      </c>
      <c r="H13" s="324"/>
      <c r="I13" s="329" t="s">
        <v>166</v>
      </c>
      <c r="J13" s="324"/>
      <c r="K13" s="329" t="s">
        <v>166</v>
      </c>
      <c r="L13" s="324"/>
      <c r="M13" s="310" t="s">
        <v>167</v>
      </c>
      <c r="N13" s="328"/>
      <c r="O13" s="329" t="s">
        <v>14</v>
      </c>
      <c r="P13" s="328"/>
      <c r="Q13" s="347"/>
      <c r="R13" s="328"/>
      <c r="S13" s="329" t="s">
        <v>148</v>
      </c>
      <c r="T13" s="328"/>
      <c r="U13" s="131" t="s">
        <v>152</v>
      </c>
      <c r="V13" s="324"/>
      <c r="W13" s="309" t="s">
        <v>152</v>
      </c>
    </row>
    <row r="14" spans="1:23" ht="21" customHeight="1" x14ac:dyDescent="0.5">
      <c r="A14" s="331" t="s">
        <v>271</v>
      </c>
      <c r="B14" s="331"/>
      <c r="C14" s="230"/>
      <c r="D14" s="230"/>
      <c r="E14" s="231">
        <v>108000</v>
      </c>
      <c r="F14" s="231"/>
      <c r="G14" s="231">
        <v>110400</v>
      </c>
      <c r="H14" s="231"/>
      <c r="I14" s="231">
        <v>10800</v>
      </c>
      <c r="J14" s="231"/>
      <c r="K14" s="231">
        <v>162770</v>
      </c>
      <c r="L14" s="231"/>
      <c r="M14" s="231">
        <v>1853850</v>
      </c>
      <c r="N14" s="231"/>
      <c r="O14" s="184">
        <v>0</v>
      </c>
      <c r="P14" s="231"/>
      <c r="Q14" s="231">
        <v>173230</v>
      </c>
      <c r="R14" s="231"/>
      <c r="S14" s="232">
        <v>-4230</v>
      </c>
      <c r="T14" s="231"/>
      <c r="U14" s="231">
        <v>169000</v>
      </c>
      <c r="V14" s="231"/>
      <c r="W14" s="231">
        <v>2414820</v>
      </c>
    </row>
    <row r="15" spans="1:23" ht="21" customHeight="1" x14ac:dyDescent="0.5">
      <c r="A15" s="325" t="s">
        <v>272</v>
      </c>
      <c r="B15" s="331"/>
      <c r="C15" s="230"/>
      <c r="D15" s="230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234"/>
      <c r="M15" s="234">
        <v>500</v>
      </c>
      <c r="N15" s="234"/>
      <c r="O15" s="119">
        <v>0</v>
      </c>
      <c r="P15" s="234"/>
      <c r="Q15" s="209">
        <v>-500</v>
      </c>
      <c r="R15" s="234"/>
      <c r="S15" s="119">
        <v>0</v>
      </c>
      <c r="T15" s="234"/>
      <c r="U15" s="209">
        <v>-500</v>
      </c>
      <c r="V15" s="234"/>
      <c r="W15" s="119">
        <v>0</v>
      </c>
    </row>
    <row r="16" spans="1:23" ht="21" customHeight="1" x14ac:dyDescent="0.5">
      <c r="A16" s="325" t="s">
        <v>273</v>
      </c>
      <c r="B16" s="325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234"/>
      <c r="M16" s="209">
        <v>-67754</v>
      </c>
      <c r="N16" s="234"/>
      <c r="O16" s="119">
        <v>0</v>
      </c>
      <c r="P16" s="234"/>
      <c r="Q16" s="209">
        <v>-3375</v>
      </c>
      <c r="R16" s="234"/>
      <c r="S16" s="119">
        <v>0</v>
      </c>
      <c r="T16" s="234"/>
      <c r="U16" s="209">
        <v>-3375</v>
      </c>
      <c r="V16" s="234"/>
      <c r="W16" s="209">
        <v>-71129</v>
      </c>
    </row>
    <row r="17" spans="1:23" ht="21" customHeight="1" x14ac:dyDescent="0.5">
      <c r="A17" s="312" t="s">
        <v>276</v>
      </c>
      <c r="B17" s="325"/>
      <c r="C17" s="313">
        <v>21</v>
      </c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234"/>
      <c r="M17" s="209">
        <v>-47520</v>
      </c>
      <c r="N17" s="234"/>
      <c r="O17" s="119"/>
      <c r="P17" s="234"/>
      <c r="Q17" s="119">
        <v>0</v>
      </c>
      <c r="R17" s="234"/>
      <c r="S17" s="119">
        <v>0</v>
      </c>
      <c r="T17" s="234"/>
      <c r="U17" s="119">
        <v>0</v>
      </c>
      <c r="V17" s="234"/>
      <c r="W17" s="209">
        <v>-47520</v>
      </c>
    </row>
    <row r="18" spans="1:23" ht="21" customHeight="1" x14ac:dyDescent="0.5">
      <c r="A18" s="312" t="s">
        <v>213</v>
      </c>
      <c r="B18" s="325"/>
      <c r="C18" s="322" t="s">
        <v>336</v>
      </c>
      <c r="E18" s="119">
        <v>0</v>
      </c>
      <c r="F18" s="119"/>
      <c r="G18" s="119">
        <v>0</v>
      </c>
      <c r="H18" s="119"/>
      <c r="I18" s="119">
        <v>0</v>
      </c>
      <c r="J18" s="119"/>
      <c r="K18" s="139">
        <v>3640</v>
      </c>
      <c r="L18" s="234"/>
      <c r="M18" s="209">
        <v>-3640</v>
      </c>
      <c r="N18" s="234"/>
      <c r="O18" s="119"/>
      <c r="P18" s="234"/>
      <c r="Q18" s="119">
        <v>0</v>
      </c>
      <c r="R18" s="234"/>
      <c r="S18" s="119">
        <v>0</v>
      </c>
      <c r="T18" s="234"/>
      <c r="U18" s="119">
        <v>0</v>
      </c>
      <c r="V18" s="119"/>
      <c r="W18" s="119">
        <v>0</v>
      </c>
    </row>
    <row r="19" spans="1:23" ht="21" customHeight="1" thickBot="1" x14ac:dyDescent="0.55000000000000004">
      <c r="A19" s="331" t="s">
        <v>334</v>
      </c>
      <c r="B19" s="331"/>
      <c r="C19" s="230"/>
      <c r="D19" s="230"/>
      <c r="E19" s="235">
        <v>108000</v>
      </c>
      <c r="F19" s="231">
        <v>0</v>
      </c>
      <c r="G19" s="235">
        <v>110400</v>
      </c>
      <c r="H19" s="231">
        <v>0</v>
      </c>
      <c r="I19" s="235">
        <v>10800</v>
      </c>
      <c r="J19" s="231">
        <v>0</v>
      </c>
      <c r="K19" s="235">
        <v>166410</v>
      </c>
      <c r="L19" s="231">
        <v>0</v>
      </c>
      <c r="M19" s="235">
        <v>1735436</v>
      </c>
      <c r="N19" s="231">
        <v>0</v>
      </c>
      <c r="O19" s="236">
        <v>0</v>
      </c>
      <c r="P19" s="231"/>
      <c r="Q19" s="235">
        <v>169355</v>
      </c>
      <c r="R19" s="231"/>
      <c r="S19" s="237">
        <v>-4230</v>
      </c>
      <c r="T19" s="231"/>
      <c r="U19" s="235">
        <v>165125</v>
      </c>
      <c r="V19" s="231">
        <v>0</v>
      </c>
      <c r="W19" s="235">
        <v>2296171</v>
      </c>
    </row>
    <row r="20" spans="1:23" ht="21" customHeight="1" thickTop="1" x14ac:dyDescent="0.5">
      <c r="A20" s="331"/>
      <c r="B20" s="331"/>
      <c r="C20" s="230"/>
      <c r="D20" s="230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</row>
    <row r="21" spans="1:23" ht="21" customHeight="1" x14ac:dyDescent="0.5">
      <c r="A21" s="331" t="s">
        <v>274</v>
      </c>
      <c r="B21" s="331"/>
      <c r="C21" s="230"/>
      <c r="D21" s="230"/>
      <c r="E21" s="231">
        <v>108000</v>
      </c>
      <c r="F21" s="231">
        <v>0</v>
      </c>
      <c r="G21" s="231">
        <v>110400</v>
      </c>
      <c r="H21" s="231">
        <v>0</v>
      </c>
      <c r="I21" s="231">
        <v>10800</v>
      </c>
      <c r="J21" s="231">
        <v>0</v>
      </c>
      <c r="K21" s="231">
        <v>166410</v>
      </c>
      <c r="L21" s="231">
        <v>0</v>
      </c>
      <c r="M21" s="231">
        <v>1783420</v>
      </c>
      <c r="N21" s="231">
        <v>0</v>
      </c>
      <c r="O21" s="184">
        <v>0</v>
      </c>
      <c r="P21" s="231">
        <v>0</v>
      </c>
      <c r="Q21" s="238">
        <v>152098</v>
      </c>
      <c r="R21" s="231">
        <v>0</v>
      </c>
      <c r="S21" s="232">
        <v>-4230</v>
      </c>
      <c r="T21" s="231"/>
      <c r="U21" s="231">
        <v>147868</v>
      </c>
      <c r="V21" s="231">
        <v>0</v>
      </c>
      <c r="W21" s="231">
        <v>2326898</v>
      </c>
    </row>
    <row r="22" spans="1:23" ht="21" customHeight="1" x14ac:dyDescent="0.5">
      <c r="A22" s="325" t="s">
        <v>273</v>
      </c>
      <c r="B22" s="325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0</v>
      </c>
      <c r="L22" s="234"/>
      <c r="M22" s="139">
        <v>82265</v>
      </c>
      <c r="N22" s="234"/>
      <c r="O22" s="119">
        <v>0</v>
      </c>
      <c r="P22" s="234"/>
      <c r="Q22" s="139">
        <v>19016</v>
      </c>
      <c r="R22" s="234"/>
      <c r="S22" s="119">
        <v>0</v>
      </c>
      <c r="T22" s="234"/>
      <c r="U22" s="139">
        <v>19016</v>
      </c>
      <c r="V22" s="234"/>
      <c r="W22" s="139">
        <v>101281</v>
      </c>
    </row>
    <row r="23" spans="1:23" ht="21" customHeight="1" x14ac:dyDescent="0.5">
      <c r="A23" s="312" t="s">
        <v>276</v>
      </c>
      <c r="B23" s="325"/>
      <c r="C23" s="313">
        <v>21</v>
      </c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0</v>
      </c>
      <c r="L23" s="234"/>
      <c r="M23" s="209">
        <v>-64800</v>
      </c>
      <c r="N23" s="234"/>
      <c r="O23" s="119"/>
      <c r="P23" s="234"/>
      <c r="Q23" s="119">
        <v>0</v>
      </c>
      <c r="R23" s="234"/>
      <c r="S23" s="119">
        <v>0</v>
      </c>
      <c r="T23" s="234"/>
      <c r="U23" s="119">
        <v>0</v>
      </c>
      <c r="V23" s="234"/>
      <c r="W23" s="209">
        <v>-64800</v>
      </c>
    </row>
    <row r="24" spans="1:23" ht="21" customHeight="1" thickBot="1" x14ac:dyDescent="0.55000000000000004">
      <c r="A24" s="331" t="s">
        <v>335</v>
      </c>
      <c r="B24" s="331"/>
      <c r="C24" s="230"/>
      <c r="D24" s="230"/>
      <c r="E24" s="235">
        <v>108000</v>
      </c>
      <c r="F24" s="231">
        <v>0</v>
      </c>
      <c r="G24" s="235">
        <v>110400</v>
      </c>
      <c r="H24" s="231"/>
      <c r="I24" s="235">
        <v>10800</v>
      </c>
      <c r="J24" s="231">
        <v>0</v>
      </c>
      <c r="K24" s="235">
        <v>166410</v>
      </c>
      <c r="L24" s="231">
        <v>0</v>
      </c>
      <c r="M24" s="235">
        <v>1800885</v>
      </c>
      <c r="N24" s="231">
        <v>0</v>
      </c>
      <c r="O24" s="236">
        <v>0</v>
      </c>
      <c r="P24" s="231"/>
      <c r="Q24" s="235">
        <v>171114</v>
      </c>
      <c r="R24" s="231"/>
      <c r="S24" s="237">
        <v>-4230</v>
      </c>
      <c r="T24" s="231"/>
      <c r="U24" s="235">
        <v>166884</v>
      </c>
      <c r="V24" s="231">
        <v>0</v>
      </c>
      <c r="W24" s="235">
        <v>2363379</v>
      </c>
    </row>
    <row r="25" spans="1:23" ht="21" customHeight="1" thickTop="1" x14ac:dyDescent="0.5">
      <c r="A25" s="331"/>
      <c r="B25" s="331"/>
      <c r="C25" s="230"/>
      <c r="D25" s="230"/>
      <c r="E25" s="231"/>
      <c r="F25" s="231"/>
      <c r="G25" s="231"/>
      <c r="H25" s="231"/>
      <c r="I25" s="231"/>
      <c r="J25" s="231"/>
      <c r="K25" s="231"/>
      <c r="L25" s="231"/>
      <c r="M25" s="184"/>
      <c r="N25" s="231"/>
      <c r="O25" s="231"/>
      <c r="P25" s="231"/>
      <c r="Q25" s="231"/>
      <c r="R25" s="231"/>
      <c r="S25" s="231"/>
      <c r="T25" s="231"/>
      <c r="U25" s="231"/>
      <c r="V25" s="231"/>
      <c r="W25" s="231"/>
    </row>
    <row r="26" spans="1:23" ht="21" customHeight="1" x14ac:dyDescent="0.5">
      <c r="A26" s="331"/>
      <c r="B26" s="331"/>
      <c r="C26" s="230"/>
      <c r="D26" s="230"/>
      <c r="E26" s="231"/>
      <c r="F26" s="231"/>
      <c r="G26" s="231"/>
      <c r="H26" s="231"/>
      <c r="I26" s="231"/>
      <c r="J26" s="231"/>
      <c r="K26" s="231"/>
      <c r="L26" s="231"/>
      <c r="M26" s="184"/>
      <c r="N26" s="231"/>
      <c r="O26" s="231"/>
      <c r="P26" s="231"/>
      <c r="Q26" s="231"/>
      <c r="R26" s="231"/>
      <c r="S26" s="231"/>
      <c r="T26" s="231"/>
      <c r="U26" s="231"/>
      <c r="V26" s="231"/>
      <c r="W26" s="231"/>
    </row>
    <row r="27" spans="1:23" ht="21" customHeight="1" x14ac:dyDescent="0.5">
      <c r="A27" s="331"/>
      <c r="B27" s="331"/>
      <c r="C27" s="230"/>
      <c r="D27" s="230"/>
      <c r="E27" s="231"/>
      <c r="F27" s="231"/>
      <c r="G27" s="231"/>
      <c r="H27" s="231"/>
      <c r="I27" s="231"/>
      <c r="J27" s="231"/>
      <c r="K27" s="231"/>
      <c r="L27" s="231"/>
      <c r="M27" s="184"/>
      <c r="N27" s="231"/>
      <c r="O27" s="231"/>
      <c r="P27" s="231"/>
      <c r="Q27" s="231"/>
      <c r="R27" s="231"/>
      <c r="S27" s="231"/>
      <c r="T27" s="231"/>
      <c r="U27" s="231"/>
      <c r="V27" s="231"/>
      <c r="W27" s="231"/>
    </row>
    <row r="28" spans="1:23" ht="21.95" customHeight="1" x14ac:dyDescent="0.5">
      <c r="A28" s="341" t="s">
        <v>136</v>
      </c>
      <c r="B28" s="341"/>
      <c r="C28" s="341"/>
      <c r="D28" s="341"/>
      <c r="E28" s="341"/>
      <c r="F28" s="341"/>
      <c r="G28" s="341"/>
      <c r="H28" s="139"/>
      <c r="I28" s="239"/>
      <c r="J28" s="239"/>
      <c r="K28" s="139"/>
      <c r="L28" s="139"/>
      <c r="M28" s="119"/>
      <c r="N28" s="119"/>
      <c r="O28" s="239"/>
      <c r="P28" s="119"/>
      <c r="Q28" s="239"/>
      <c r="R28" s="119"/>
      <c r="S28" s="239"/>
      <c r="T28" s="119"/>
      <c r="U28" s="239"/>
      <c r="V28" s="119"/>
      <c r="W28" s="240"/>
    </row>
  </sheetData>
  <mergeCells count="10">
    <mergeCell ref="A28:G28"/>
    <mergeCell ref="I8:M8"/>
    <mergeCell ref="A2:F2"/>
    <mergeCell ref="O8:U8"/>
    <mergeCell ref="Q9:Q13"/>
    <mergeCell ref="I11:K11"/>
    <mergeCell ref="A3:I3"/>
    <mergeCell ref="A4:I4"/>
    <mergeCell ref="A5:I5"/>
    <mergeCell ref="A6:I6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8" fitToHeight="0" orientation="landscape" r:id="rId1"/>
  <headerFooter>
    <oddFooter>&amp;R&amp;"Cordia New,Regular"&amp;15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9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79" customWidth="1"/>
    <col min="7" max="7" width="1" style="3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9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3" x14ac:dyDescent="0.5">
      <c r="A1" s="1" t="s">
        <v>131</v>
      </c>
      <c r="B1" s="1"/>
      <c r="F1" s="1"/>
      <c r="H1" s="32" t="str">
        <f>'PL 1 9M'!J1</f>
        <v>UNAUDITED BUT REVIEWED</v>
      </c>
    </row>
    <row r="2" spans="1:13" x14ac:dyDescent="0.5">
      <c r="A2" s="116" t="s">
        <v>130</v>
      </c>
      <c r="B2" s="1"/>
      <c r="F2" s="1"/>
      <c r="H2" s="32">
        <f>'PL 1 9M'!J2</f>
        <v>0</v>
      </c>
    </row>
    <row r="3" spans="1:13" x14ac:dyDescent="0.5">
      <c r="A3" s="352" t="s">
        <v>15</v>
      </c>
      <c r="B3" s="352"/>
      <c r="C3" s="10"/>
      <c r="D3" s="5"/>
      <c r="E3" s="10"/>
      <c r="F3" s="5"/>
      <c r="G3" s="10"/>
      <c r="H3" s="5"/>
    </row>
    <row r="4" spans="1:13" x14ac:dyDescent="0.5">
      <c r="A4" s="6" t="s">
        <v>0</v>
      </c>
      <c r="B4" s="6"/>
      <c r="C4" s="10"/>
      <c r="D4" s="5"/>
      <c r="E4" s="10"/>
      <c r="F4" s="5"/>
      <c r="G4" s="10"/>
      <c r="H4" s="5"/>
    </row>
    <row r="5" spans="1:13" x14ac:dyDescent="0.5">
      <c r="A5" s="353" t="str">
        <f>'PL 1 9M'!A5:D5</f>
        <v>FOR THE NINE - MONTH PERIOD ENDED 30 SEPTEMBER 2021</v>
      </c>
      <c r="B5" s="353"/>
      <c r="C5" s="353"/>
      <c r="D5" s="353"/>
      <c r="E5" s="10"/>
      <c r="F5" s="5"/>
      <c r="G5" s="10"/>
      <c r="H5" s="5"/>
    </row>
    <row r="6" spans="1:13" s="3" customFormat="1" x14ac:dyDescent="0.5">
      <c r="H6" s="4" t="str">
        <f>'Change Conso'!AA7</f>
        <v>UNIT : THOUSAND BAHT</v>
      </c>
      <c r="J6" s="1"/>
      <c r="K6" s="8"/>
      <c r="M6" s="1"/>
    </row>
    <row r="7" spans="1:13" x14ac:dyDescent="0.5">
      <c r="A7" s="3"/>
      <c r="B7" s="351" t="s">
        <v>12</v>
      </c>
      <c r="C7" s="351"/>
      <c r="D7" s="351"/>
      <c r="E7" s="7"/>
      <c r="F7" s="351" t="s">
        <v>9</v>
      </c>
      <c r="G7" s="351"/>
      <c r="H7" s="351"/>
    </row>
    <row r="8" spans="1:13" x14ac:dyDescent="0.5">
      <c r="A8" s="3"/>
      <c r="B8" s="30" t="str">
        <f>'PL 1 9M'!D8</f>
        <v>2021</v>
      </c>
      <c r="C8" s="31"/>
      <c r="D8" s="30" t="str">
        <f>'PL 1 9M'!F8</f>
        <v>2020</v>
      </c>
      <c r="E8" s="31"/>
      <c r="F8" s="30" t="str">
        <f>'PL 1 9M'!H8</f>
        <v>2021</v>
      </c>
      <c r="G8" s="31"/>
      <c r="H8" s="30" t="str">
        <f>'PL 1 9M'!J8</f>
        <v>2020</v>
      </c>
    </row>
    <row r="9" spans="1:13" x14ac:dyDescent="0.5">
      <c r="A9" s="6" t="s">
        <v>1</v>
      </c>
      <c r="D9" s="4"/>
      <c r="H9" s="4"/>
    </row>
    <row r="10" spans="1:13" hidden="1" x14ac:dyDescent="0.5">
      <c r="A10" s="64" t="s">
        <v>45</v>
      </c>
      <c r="B10" s="87"/>
      <c r="C10" s="22"/>
      <c r="D10" s="21"/>
      <c r="E10" s="22"/>
      <c r="F10" s="87"/>
      <c r="G10" s="22"/>
      <c r="H10" s="21"/>
    </row>
    <row r="11" spans="1:13" hidden="1" x14ac:dyDescent="0.5">
      <c r="A11" s="13" t="s">
        <v>39</v>
      </c>
      <c r="B11" s="87"/>
      <c r="C11" s="22"/>
      <c r="D11" s="21"/>
      <c r="E11" s="22"/>
      <c r="F11" s="87"/>
      <c r="G11" s="22"/>
      <c r="H11" s="21"/>
    </row>
    <row r="12" spans="1:13" hidden="1" x14ac:dyDescent="0.5">
      <c r="A12" s="13" t="s">
        <v>41</v>
      </c>
      <c r="B12" s="99"/>
      <c r="C12" s="22"/>
      <c r="D12" s="41"/>
      <c r="E12" s="22"/>
      <c r="F12" s="107"/>
      <c r="G12" s="22"/>
      <c r="H12" s="54"/>
    </row>
    <row r="13" spans="1:13" x14ac:dyDescent="0.5">
      <c r="A13" s="77" t="s">
        <v>79</v>
      </c>
      <c r="B13" s="96">
        <f>'PL 1 9M'!D41</f>
        <v>74023</v>
      </c>
      <c r="C13" s="22"/>
      <c r="D13" s="40">
        <f>'PL 1 9M'!F41</f>
        <v>-68042</v>
      </c>
      <c r="E13" s="40"/>
      <c r="F13" s="96">
        <f>'PL 1 9M'!H41</f>
        <v>82265</v>
      </c>
      <c r="G13" s="40"/>
      <c r="H13" s="40">
        <f>'PL 1 9M'!J41</f>
        <v>-67754</v>
      </c>
    </row>
    <row r="14" spans="1:13" x14ac:dyDescent="0.5">
      <c r="A14" s="77" t="s">
        <v>22</v>
      </c>
      <c r="B14" s="87"/>
      <c r="C14" s="22"/>
      <c r="D14" s="21"/>
      <c r="E14" s="22"/>
      <c r="F14" s="87"/>
      <c r="G14" s="22"/>
      <c r="H14" s="21"/>
    </row>
    <row r="15" spans="1:13" x14ac:dyDescent="0.5">
      <c r="A15" s="13" t="s">
        <v>80</v>
      </c>
      <c r="B15" s="40">
        <f>'PL 1 9M'!D40</f>
        <v>-3964</v>
      </c>
      <c r="C15" s="22"/>
      <c r="D15" s="21">
        <f>'PL 1 9M'!F40</f>
        <v>23125</v>
      </c>
      <c r="E15" s="22"/>
      <c r="F15" s="40">
        <f>'PL 1 9M'!H40</f>
        <v>-3964</v>
      </c>
      <c r="G15" s="22"/>
      <c r="H15" s="21">
        <f>'PL 1 9M'!J40</f>
        <v>23125</v>
      </c>
    </row>
    <row r="16" spans="1:13" x14ac:dyDescent="0.5">
      <c r="A16" s="13" t="s">
        <v>31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5">
      <c r="A17" s="13" t="s">
        <v>77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5">
      <c r="A18" s="13" t="s">
        <v>92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5">
      <c r="A19" s="13" t="s">
        <v>75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31</v>
      </c>
      <c r="K19" s="22">
        <v>17996</v>
      </c>
      <c r="M19" s="1">
        <v>17279</v>
      </c>
    </row>
    <row r="20" spans="1:14" x14ac:dyDescent="0.5">
      <c r="A20" s="13" t="s">
        <v>93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35</v>
      </c>
      <c r="K20" s="21">
        <v>128</v>
      </c>
      <c r="M20" s="1">
        <v>7233</v>
      </c>
    </row>
    <row r="21" spans="1:14" x14ac:dyDescent="0.5">
      <c r="A21" s="13" t="s">
        <v>94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73</v>
      </c>
      <c r="K21" s="21">
        <v>-312</v>
      </c>
      <c r="M21" s="1">
        <v>-296</v>
      </c>
    </row>
    <row r="22" spans="1:14" x14ac:dyDescent="0.5">
      <c r="A22" s="13" t="s">
        <v>40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63</v>
      </c>
      <c r="K22" s="21">
        <v>-1031</v>
      </c>
      <c r="M22" s="1">
        <v>-1009</v>
      </c>
    </row>
    <row r="23" spans="1:14" x14ac:dyDescent="0.5">
      <c r="A23" s="13" t="s">
        <v>64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40</v>
      </c>
      <c r="K23" s="21">
        <v>-452</v>
      </c>
      <c r="M23" s="1">
        <v>-452</v>
      </c>
    </row>
    <row r="24" spans="1:14" x14ac:dyDescent="0.5">
      <c r="A24" s="13" t="s">
        <v>49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49</v>
      </c>
      <c r="K24" s="69">
        <v>-257</v>
      </c>
      <c r="M24" s="1">
        <v>-197</v>
      </c>
    </row>
    <row r="25" spans="1:14" x14ac:dyDescent="0.5">
      <c r="A25" s="13" t="s">
        <v>17</v>
      </c>
      <c r="B25" s="83">
        <f>-'PL 1 9M'!D24</f>
        <v>-34768</v>
      </c>
      <c r="C25" s="22"/>
      <c r="D25" s="14">
        <f>-'PL 1 9M'!F24</f>
        <v>-38572</v>
      </c>
      <c r="E25" s="22"/>
      <c r="F25" s="83">
        <v>-8805</v>
      </c>
      <c r="G25" s="18"/>
      <c r="H25" s="14">
        <v>-8805</v>
      </c>
      <c r="J25" s="1" t="s">
        <v>17</v>
      </c>
      <c r="K25" s="22">
        <v>-10350</v>
      </c>
      <c r="M25" s="1">
        <v>-10350</v>
      </c>
    </row>
    <row r="26" spans="1:14" x14ac:dyDescent="0.5">
      <c r="A26" s="13" t="s">
        <v>13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50</v>
      </c>
      <c r="K26" s="22">
        <v>1562</v>
      </c>
      <c r="M26" s="1">
        <v>1562</v>
      </c>
    </row>
    <row r="27" spans="1:14" x14ac:dyDescent="0.5">
      <c r="A27" s="13" t="s">
        <v>16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16</v>
      </c>
      <c r="K27" s="69">
        <v>-2972</v>
      </c>
      <c r="M27" s="1">
        <v>-2972</v>
      </c>
    </row>
    <row r="28" spans="1:14" x14ac:dyDescent="0.5">
      <c r="A28" s="13" t="s">
        <v>61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61</v>
      </c>
      <c r="K28" s="41">
        <v>5788</v>
      </c>
      <c r="M28" s="1">
        <v>0</v>
      </c>
    </row>
    <row r="29" spans="1:14" x14ac:dyDescent="0.5">
      <c r="A29" s="37" t="s">
        <v>24</v>
      </c>
      <c r="B29" s="100">
        <f>SUM(B13:B28)</f>
        <v>169000</v>
      </c>
      <c r="C29" s="25"/>
      <c r="D29" s="111">
        <f>SUM(D13:D28)</f>
        <v>-68314</v>
      </c>
      <c r="E29" s="25"/>
      <c r="F29" s="100">
        <f>SUM(F13:F28)</f>
        <v>203205</v>
      </c>
      <c r="G29" s="25"/>
      <c r="H29" s="24">
        <f>SUM(H13:H28)</f>
        <v>84549</v>
      </c>
      <c r="K29" s="1"/>
    </row>
    <row r="30" spans="1:14" x14ac:dyDescent="0.5">
      <c r="A30" s="64" t="s">
        <v>23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5">
      <c r="A31" s="13" t="s">
        <v>101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5">
      <c r="A32" s="13" t="s">
        <v>8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'BS 1'!F16-'BS 1'!D16</f>
        <v>-23085</v>
      </c>
      <c r="K32" s="9">
        <f>'BS 1'!J16-'BS 1'!H16</f>
        <v>-20429</v>
      </c>
      <c r="N32" s="15"/>
    </row>
    <row r="33" spans="1:14" x14ac:dyDescent="0.5">
      <c r="A33" s="13" t="s">
        <v>4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'BS 1'!F18-'BS 1'!D18</f>
        <v>-284</v>
      </c>
      <c r="K33" s="9">
        <f>'BS 1'!J18-'BS 1'!H18</f>
        <v>-285</v>
      </c>
      <c r="N33" s="26"/>
    </row>
    <row r="34" spans="1:14" x14ac:dyDescent="0.5">
      <c r="A34" s="13" t="s">
        <v>5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'BS 1'!F31-'BS 1'!D31</f>
        <v>7733</v>
      </c>
      <c r="K34" s="9">
        <f>'BS 1'!J31-'BS 1'!H31</f>
        <v>7733</v>
      </c>
      <c r="N34" s="15"/>
    </row>
    <row r="35" spans="1:14" x14ac:dyDescent="0.5">
      <c r="A35" s="64" t="s">
        <v>27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5">
      <c r="A36" s="13" t="s">
        <v>100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5">
      <c r="A37" s="13" t="s">
        <v>6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>
        <f>'BS 2'!D16-'BS 2'!F16</f>
        <v>0</v>
      </c>
      <c r="K37" s="9">
        <f>'BS 2'!H16-'BS 2'!J16</f>
        <v>0</v>
      </c>
      <c r="N37" s="15"/>
    </row>
    <row r="38" spans="1:14" x14ac:dyDescent="0.5">
      <c r="A38" s="13" t="s">
        <v>91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'BS 2'!D23-'BS 2'!F23</f>
        <v>5603</v>
      </c>
      <c r="K38" s="9">
        <f>'BS 2'!H23-'BS 2'!J23</f>
        <v>5386</v>
      </c>
      <c r="N38" s="16"/>
    </row>
    <row r="39" spans="1:14" x14ac:dyDescent="0.5">
      <c r="A39" s="13" t="s">
        <v>11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'BS 2'!D24-'BS 2'!F24</f>
        <v>0</v>
      </c>
      <c r="K39" s="9">
        <f>'BS 2'!H24-'BS 2'!J24</f>
        <v>0</v>
      </c>
      <c r="N39" s="36"/>
    </row>
    <row r="40" spans="1:14" x14ac:dyDescent="0.5">
      <c r="A40" s="6" t="s">
        <v>25</v>
      </c>
      <c r="B40" s="90">
        <f>SUM(B29:B39)</f>
        <v>148564</v>
      </c>
      <c r="C40" s="25"/>
      <c r="D40" s="111">
        <f>SUM(D29:D39)</f>
        <v>-72397</v>
      </c>
      <c r="E40" s="25"/>
      <c r="F40" s="90">
        <f>SUM(F29:F39)</f>
        <v>182769</v>
      </c>
      <c r="G40" s="25"/>
      <c r="H40" s="25">
        <f>SUM(H29:H39)</f>
        <v>65337</v>
      </c>
      <c r="N40" s="61"/>
    </row>
    <row r="41" spans="1:14" x14ac:dyDescent="0.5">
      <c r="A41" s="64" t="s">
        <v>103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5">
      <c r="A42" s="64" t="s">
        <v>102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5">
      <c r="A43" s="6" t="s">
        <v>26</v>
      </c>
      <c r="B43" s="104">
        <f>SUM(B40:B42)</f>
        <v>148258</v>
      </c>
      <c r="C43" s="25"/>
      <c r="D43" s="75">
        <f>SUM(D40:D42)</f>
        <v>-72642</v>
      </c>
      <c r="E43" s="25"/>
      <c r="F43" s="104">
        <f>SUM(F40:F42)</f>
        <v>182463</v>
      </c>
      <c r="G43" s="25"/>
      <c r="H43" s="27">
        <f>SUM(H40:H42)</f>
        <v>65047</v>
      </c>
      <c r="I43" s="2"/>
      <c r="K43" s="9">
        <v>43851</v>
      </c>
    </row>
    <row r="44" spans="1:14" ht="17.45" customHeight="1" x14ac:dyDescent="0.5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-138612</v>
      </c>
    </row>
    <row r="45" spans="1:14" ht="9" customHeight="1" x14ac:dyDescent="0.5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5">
      <c r="A46" s="354" t="s">
        <v>32</v>
      </c>
      <c r="B46" s="354"/>
      <c r="C46" s="354"/>
      <c r="D46" s="354"/>
      <c r="E46" s="354"/>
      <c r="F46" s="354"/>
      <c r="H46" s="14"/>
    </row>
    <row r="47" spans="1:14" x14ac:dyDescent="0.5">
      <c r="B47" s="106"/>
      <c r="C47" s="47"/>
      <c r="D47" s="14"/>
      <c r="E47" s="14"/>
      <c r="F47" s="108"/>
      <c r="G47" s="43"/>
      <c r="H47" s="14"/>
    </row>
    <row r="48" spans="1:14" x14ac:dyDescent="0.5">
      <c r="B48" s="106"/>
      <c r="C48" s="47"/>
      <c r="D48" s="14"/>
      <c r="E48" s="14"/>
      <c r="F48" s="108"/>
      <c r="G48" s="43"/>
      <c r="H48" s="14"/>
    </row>
    <row r="49" spans="2:8" x14ac:dyDescent="0.5">
      <c r="B49" s="106"/>
      <c r="C49" s="47"/>
      <c r="D49" s="14"/>
      <c r="E49" s="14"/>
      <c r="F49" s="109"/>
      <c r="G49" s="44"/>
      <c r="H49" s="14"/>
    </row>
    <row r="50" spans="2:8" x14ac:dyDescent="0.5">
      <c r="B50" s="106"/>
      <c r="C50" s="47"/>
      <c r="D50" s="14"/>
      <c r="E50" s="14"/>
      <c r="F50" s="109"/>
      <c r="G50" s="44"/>
      <c r="H50" s="14"/>
    </row>
    <row r="51" spans="2:8" x14ac:dyDescent="0.5">
      <c r="B51" s="106"/>
      <c r="C51" s="47"/>
      <c r="D51" s="14"/>
      <c r="E51" s="14"/>
      <c r="F51" s="110"/>
      <c r="H51" s="14"/>
    </row>
    <row r="52" spans="2:8" x14ac:dyDescent="0.5">
      <c r="F52" s="110"/>
    </row>
    <row r="53" spans="2:8" x14ac:dyDescent="0.5">
      <c r="F53" s="110"/>
    </row>
    <row r="54" spans="2:8" x14ac:dyDescent="0.5">
      <c r="F54" s="110"/>
    </row>
    <row r="55" spans="2:8" x14ac:dyDescent="0.5">
      <c r="F55" s="110"/>
    </row>
    <row r="56" spans="2:8" x14ac:dyDescent="0.5">
      <c r="F56" s="110"/>
    </row>
    <row r="57" spans="2:8" x14ac:dyDescent="0.5">
      <c r="F57" s="110"/>
    </row>
    <row r="58" spans="2:8" x14ac:dyDescent="0.5">
      <c r="F58" s="110"/>
    </row>
    <row r="59" spans="2:8" x14ac:dyDescent="0.5">
      <c r="F59" s="110"/>
    </row>
    <row r="60" spans="2:8" x14ac:dyDescent="0.5">
      <c r="F60" s="110"/>
    </row>
    <row r="61" spans="2:8" x14ac:dyDescent="0.5">
      <c r="F61" s="110"/>
    </row>
    <row r="62" spans="2:8" x14ac:dyDescent="0.5">
      <c r="F62" s="110"/>
    </row>
    <row r="63" spans="2:8" x14ac:dyDescent="0.5">
      <c r="F63" s="110"/>
    </row>
    <row r="64" spans="2:8" x14ac:dyDescent="0.5">
      <c r="F64" s="110"/>
    </row>
    <row r="65" spans="6:6" x14ac:dyDescent="0.5">
      <c r="F65" s="110"/>
    </row>
    <row r="66" spans="6:6" x14ac:dyDescent="0.5">
      <c r="F66" s="110"/>
    </row>
    <row r="67" spans="6:6" x14ac:dyDescent="0.5">
      <c r="F67" s="110"/>
    </row>
    <row r="68" spans="6:6" x14ac:dyDescent="0.5">
      <c r="F68" s="110"/>
    </row>
    <row r="69" spans="6:6" x14ac:dyDescent="0.5">
      <c r="F69" s="110"/>
    </row>
    <row r="70" spans="6:6" x14ac:dyDescent="0.5">
      <c r="F70" s="110"/>
    </row>
    <row r="71" spans="6:6" x14ac:dyDescent="0.5">
      <c r="F71" s="110"/>
    </row>
    <row r="72" spans="6:6" x14ac:dyDescent="0.5">
      <c r="F72" s="110"/>
    </row>
    <row r="73" spans="6:6" x14ac:dyDescent="0.5">
      <c r="F73" s="110"/>
    </row>
    <row r="74" spans="6:6" x14ac:dyDescent="0.5">
      <c r="F74" s="110"/>
    </row>
    <row r="75" spans="6:6" x14ac:dyDescent="0.5">
      <c r="F75" s="110"/>
    </row>
    <row r="76" spans="6:6" x14ac:dyDescent="0.5">
      <c r="F76" s="110"/>
    </row>
    <row r="77" spans="6:6" x14ac:dyDescent="0.5">
      <c r="F77" s="110"/>
    </row>
    <row r="78" spans="6:6" x14ac:dyDescent="0.5">
      <c r="F78" s="110"/>
    </row>
    <row r="79" spans="6:6" x14ac:dyDescent="0.5">
      <c r="F79" s="110"/>
    </row>
    <row r="80" spans="6:6" x14ac:dyDescent="0.5">
      <c r="F80" s="110"/>
    </row>
    <row r="81" spans="6:6" x14ac:dyDescent="0.5">
      <c r="F81" s="110"/>
    </row>
    <row r="82" spans="6:6" x14ac:dyDescent="0.5">
      <c r="F82" s="110"/>
    </row>
    <row r="83" spans="6:6" x14ac:dyDescent="0.5">
      <c r="F83" s="110"/>
    </row>
    <row r="84" spans="6:6" x14ac:dyDescent="0.5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131</v>
      </c>
      <c r="H1" s="32" t="str">
        <f>'งบกระแสเงินสด 1'!H1</f>
        <v>UNAUDITED BUT REVIEWED</v>
      </c>
    </row>
    <row r="2" spans="1:11" x14ac:dyDescent="0.5">
      <c r="A2" s="116" t="s">
        <v>130</v>
      </c>
      <c r="H2" s="32"/>
    </row>
    <row r="3" spans="1:11" x14ac:dyDescent="0.5">
      <c r="A3" s="352" t="s">
        <v>15</v>
      </c>
      <c r="B3" s="352"/>
      <c r="C3" s="5"/>
      <c r="D3" s="5"/>
      <c r="E3" s="5"/>
      <c r="F3" s="5"/>
      <c r="G3" s="5"/>
      <c r="H3" s="5"/>
      <c r="J3" s="33"/>
      <c r="K3" s="33"/>
    </row>
    <row r="4" spans="1:11" x14ac:dyDescent="0.5">
      <c r="A4" s="6" t="s">
        <v>19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5">
      <c r="A5" s="353" t="str">
        <f>'งบกระแสเงินสด 1'!A5:D5</f>
        <v>FOR THE NINE - MONTH PERIOD ENDED 30 SEPTEMBER 2021</v>
      </c>
      <c r="B5" s="353"/>
      <c r="C5" s="5"/>
      <c r="D5" s="5"/>
      <c r="E5" s="5"/>
      <c r="F5" s="5"/>
      <c r="G5" s="5"/>
      <c r="H5" s="5"/>
      <c r="J5" s="33"/>
      <c r="K5" s="33"/>
    </row>
    <row r="6" spans="1:11" x14ac:dyDescent="0.5">
      <c r="A6" s="3"/>
      <c r="B6" s="3"/>
      <c r="C6" s="3"/>
      <c r="D6" s="3"/>
      <c r="E6" s="3"/>
      <c r="F6" s="3"/>
      <c r="G6" s="3"/>
      <c r="H6" s="4" t="str">
        <f>'งบกระแสเงินสด 1'!H6</f>
        <v>UNIT : THOUSAND BAHT</v>
      </c>
      <c r="J6" s="33"/>
      <c r="K6" s="33"/>
    </row>
    <row r="7" spans="1:11" x14ac:dyDescent="0.5">
      <c r="A7" s="3"/>
      <c r="B7" s="351" t="s">
        <v>12</v>
      </c>
      <c r="C7" s="351"/>
      <c r="D7" s="351"/>
      <c r="E7" s="7"/>
      <c r="F7" s="351" t="s">
        <v>9</v>
      </c>
      <c r="G7" s="351"/>
      <c r="H7" s="351"/>
      <c r="J7" s="33"/>
      <c r="K7" s="33"/>
    </row>
    <row r="8" spans="1:11" x14ac:dyDescent="0.5">
      <c r="A8" s="3"/>
      <c r="B8" s="30" t="str">
        <f>'งบกระแสเงินสด 1'!B8</f>
        <v>2021</v>
      </c>
      <c r="C8" s="31"/>
      <c r="D8" s="30" t="str">
        <f>'งบกระแสเงินสด 1'!D8</f>
        <v>2020</v>
      </c>
      <c r="E8" s="31"/>
      <c r="F8" s="30" t="str">
        <f>'งบกระแสเงินสด 1'!F8</f>
        <v>2021</v>
      </c>
      <c r="G8" s="31"/>
      <c r="H8" s="30" t="str">
        <f>'งบกระแสเงินสด 1'!H8</f>
        <v>2020</v>
      </c>
      <c r="J8" s="33"/>
      <c r="K8" s="33"/>
    </row>
    <row r="9" spans="1:11" x14ac:dyDescent="0.5">
      <c r="A9" s="55" t="s">
        <v>2</v>
      </c>
      <c r="D9" s="4"/>
      <c r="E9" s="3"/>
      <c r="G9" s="3"/>
      <c r="H9" s="4"/>
    </row>
    <row r="10" spans="1:11" x14ac:dyDescent="0.5">
      <c r="A10" s="112" t="s">
        <v>106</v>
      </c>
      <c r="D10" s="4"/>
      <c r="E10" s="3"/>
      <c r="G10" s="3"/>
      <c r="H10" s="4"/>
    </row>
    <row r="11" spans="1:11" x14ac:dyDescent="0.5">
      <c r="A11" s="113" t="s">
        <v>107</v>
      </c>
      <c r="D11" s="4"/>
      <c r="E11" s="3"/>
      <c r="G11" s="3"/>
      <c r="H11" s="4"/>
    </row>
    <row r="12" spans="1:11" x14ac:dyDescent="0.5">
      <c r="A12" s="50" t="s">
        <v>108</v>
      </c>
      <c r="D12" s="4"/>
      <c r="E12" s="3"/>
      <c r="G12" s="3"/>
      <c r="H12" s="4"/>
    </row>
    <row r="13" spans="1:11" x14ac:dyDescent="0.5">
      <c r="A13" s="113" t="s">
        <v>109</v>
      </c>
      <c r="D13" s="4"/>
      <c r="E13" s="3"/>
      <c r="G13" s="3"/>
      <c r="H13" s="4"/>
    </row>
    <row r="14" spans="1:11" x14ac:dyDescent="0.5">
      <c r="A14" s="50" t="s">
        <v>108</v>
      </c>
      <c r="D14" s="4"/>
      <c r="E14" s="3"/>
      <c r="G14" s="3"/>
      <c r="H14" s="4"/>
    </row>
    <row r="15" spans="1:11" x14ac:dyDescent="0.5">
      <c r="A15" s="113" t="s">
        <v>107</v>
      </c>
      <c r="D15" s="4"/>
      <c r="E15" s="3"/>
      <c r="G15" s="3"/>
      <c r="H15" s="4"/>
    </row>
    <row r="16" spans="1:11" x14ac:dyDescent="0.5">
      <c r="A16" s="50" t="s">
        <v>110</v>
      </c>
      <c r="D16" s="4"/>
      <c r="E16" s="3"/>
      <c r="G16" s="3"/>
      <c r="H16" s="4"/>
    </row>
    <row r="17" spans="1:8" x14ac:dyDescent="0.5">
      <c r="A17" s="113" t="s">
        <v>109</v>
      </c>
      <c r="D17" s="4"/>
      <c r="E17" s="3"/>
      <c r="G17" s="3"/>
      <c r="H17" s="4"/>
    </row>
    <row r="18" spans="1:8" x14ac:dyDescent="0.5">
      <c r="A18" s="50" t="s">
        <v>110</v>
      </c>
      <c r="D18" s="4"/>
      <c r="E18" s="3"/>
      <c r="G18" s="3"/>
      <c r="H18" s="4"/>
    </row>
    <row r="19" spans="1:8" x14ac:dyDescent="0.5">
      <c r="A19" s="112" t="s">
        <v>76</v>
      </c>
      <c r="D19" s="4"/>
      <c r="E19" s="3"/>
      <c r="G19" s="3"/>
      <c r="H19" s="4"/>
    </row>
    <row r="20" spans="1:8" x14ac:dyDescent="0.5">
      <c r="A20" s="113" t="s">
        <v>111</v>
      </c>
      <c r="D20" s="4"/>
      <c r="E20" s="3"/>
      <c r="G20" s="3"/>
      <c r="H20" s="4"/>
    </row>
    <row r="21" spans="1:8" x14ac:dyDescent="0.5">
      <c r="A21" s="112" t="s">
        <v>112</v>
      </c>
      <c r="D21" s="4"/>
      <c r="E21" s="3"/>
      <c r="G21" s="3"/>
      <c r="H21" s="4"/>
    </row>
    <row r="22" spans="1:8" x14ac:dyDescent="0.5">
      <c r="A22" s="114" t="s">
        <v>113</v>
      </c>
      <c r="D22" s="4"/>
      <c r="E22" s="3"/>
      <c r="G22" s="3"/>
      <c r="H22" s="4"/>
    </row>
    <row r="23" spans="1:8" x14ac:dyDescent="0.5">
      <c r="A23" s="50" t="s">
        <v>114</v>
      </c>
      <c r="D23" s="4"/>
      <c r="E23" s="3"/>
      <c r="G23" s="3"/>
      <c r="H23" s="4"/>
    </row>
    <row r="24" spans="1:8" x14ac:dyDescent="0.5">
      <c r="A24" s="114" t="s">
        <v>115</v>
      </c>
      <c r="D24" s="4"/>
      <c r="E24" s="3"/>
      <c r="G24" s="3"/>
      <c r="H24" s="4"/>
    </row>
    <row r="25" spans="1:8" x14ac:dyDescent="0.5">
      <c r="A25" s="50" t="s">
        <v>116</v>
      </c>
      <c r="D25" s="4"/>
      <c r="E25" s="3"/>
      <c r="G25" s="3"/>
      <c r="H25" s="4"/>
    </row>
    <row r="26" spans="1:8" x14ac:dyDescent="0.5">
      <c r="A26" s="114" t="s">
        <v>115</v>
      </c>
      <c r="D26" s="4"/>
      <c r="E26" s="3"/>
      <c r="G26" s="3"/>
      <c r="H26" s="4"/>
    </row>
    <row r="27" spans="1:8" x14ac:dyDescent="0.5">
      <c r="A27" s="50" t="s">
        <v>117</v>
      </c>
      <c r="D27" s="4"/>
      <c r="E27" s="3"/>
      <c r="G27" s="3"/>
      <c r="H27" s="4"/>
    </row>
    <row r="28" spans="1:8" x14ac:dyDescent="0.5">
      <c r="A28" s="113" t="s">
        <v>118</v>
      </c>
      <c r="D28" s="4"/>
      <c r="E28" s="3"/>
      <c r="G28" s="3"/>
      <c r="H28" s="4"/>
    </row>
    <row r="29" spans="1:8" x14ac:dyDescent="0.5">
      <c r="A29" s="50" t="s">
        <v>117</v>
      </c>
      <c r="D29" s="4"/>
      <c r="E29" s="3"/>
      <c r="G29" s="3"/>
      <c r="H29" s="4"/>
    </row>
    <row r="30" spans="1:8" x14ac:dyDescent="0.5">
      <c r="A30" s="114" t="s">
        <v>119</v>
      </c>
      <c r="D30" s="4"/>
      <c r="E30" s="3"/>
      <c r="G30" s="3"/>
      <c r="H30" s="4"/>
    </row>
    <row r="31" spans="1:8" x14ac:dyDescent="0.5">
      <c r="A31" s="50" t="s">
        <v>114</v>
      </c>
      <c r="D31" s="4"/>
      <c r="E31" s="3"/>
      <c r="G31" s="3"/>
      <c r="H31" s="4"/>
    </row>
    <row r="32" spans="1:8" x14ac:dyDescent="0.5">
      <c r="A32" s="113" t="s">
        <v>120</v>
      </c>
      <c r="D32" s="4"/>
      <c r="E32" s="3"/>
      <c r="G32" s="3"/>
      <c r="H32" s="4"/>
    </row>
    <row r="33" spans="1:8" x14ac:dyDescent="0.5">
      <c r="A33" s="50" t="s">
        <v>121</v>
      </c>
      <c r="D33" s="4"/>
      <c r="E33" s="3"/>
      <c r="G33" s="3"/>
      <c r="H33" s="4"/>
    </row>
    <row r="34" spans="1:8" x14ac:dyDescent="0.5">
      <c r="A34" s="113" t="s">
        <v>109</v>
      </c>
      <c r="D34" s="4"/>
      <c r="E34" s="3"/>
      <c r="G34" s="3"/>
      <c r="H34" s="4"/>
    </row>
    <row r="35" spans="1:8" x14ac:dyDescent="0.5">
      <c r="A35" s="50" t="s">
        <v>121</v>
      </c>
      <c r="D35" s="4"/>
      <c r="E35" s="3"/>
      <c r="G35" s="3"/>
      <c r="H35" s="4"/>
    </row>
    <row r="36" spans="1:8" x14ac:dyDescent="0.5">
      <c r="A36" s="113" t="s">
        <v>122</v>
      </c>
      <c r="D36" s="4"/>
      <c r="E36" s="3"/>
      <c r="G36" s="3"/>
      <c r="H36" s="4"/>
    </row>
    <row r="37" spans="1:8" x14ac:dyDescent="0.5">
      <c r="A37" s="50" t="s">
        <v>117</v>
      </c>
      <c r="D37" s="4"/>
      <c r="E37" s="3"/>
      <c r="G37" s="3"/>
      <c r="H37" s="4"/>
    </row>
    <row r="38" spans="1:8" x14ac:dyDescent="0.5">
      <c r="A38" s="113" t="s">
        <v>122</v>
      </c>
      <c r="D38" s="4"/>
      <c r="E38" s="3"/>
      <c r="G38" s="3"/>
      <c r="H38" s="4"/>
    </row>
    <row r="39" spans="1:8" x14ac:dyDescent="0.5">
      <c r="A39" s="50" t="s">
        <v>114</v>
      </c>
      <c r="D39" s="4"/>
      <c r="E39" s="3"/>
      <c r="G39" s="3"/>
      <c r="H39" s="4"/>
    </row>
    <row r="40" spans="1:8" x14ac:dyDescent="0.5">
      <c r="A40" s="115" t="s">
        <v>123</v>
      </c>
      <c r="D40" s="4"/>
      <c r="E40" s="3"/>
      <c r="G40" s="3"/>
      <c r="H40" s="4"/>
    </row>
    <row r="41" spans="1:8" s="23" customFormat="1" x14ac:dyDescent="0.5">
      <c r="A41" s="56" t="s">
        <v>99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5">
      <c r="A42" s="56" t="s">
        <v>76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5">
      <c r="A43" s="56" t="s">
        <v>78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5">
      <c r="A44" s="56" t="s">
        <v>95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5">
      <c r="A45" s="56" t="s">
        <v>28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5">
      <c r="A46" s="56" t="s">
        <v>10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5">
      <c r="A47" s="56" t="s">
        <v>18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5">
      <c r="A48" s="57" t="s">
        <v>65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5">
      <c r="A49" s="56" t="s">
        <v>96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5">
      <c r="A50" s="55" t="s">
        <v>81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5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5">
      <c r="A52" s="55" t="s">
        <v>3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5">
      <c r="A53" s="59" t="s">
        <v>66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5">
      <c r="A54" s="59" t="s">
        <v>67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5">
      <c r="A55" s="55" t="s">
        <v>46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5">
      <c r="A56" s="55" t="s">
        <v>30</v>
      </c>
      <c r="B56" s="95">
        <f>+'งบกระแสเงินสด 1'!B43+'งบกระแสเงินสด 2'!B50+'งบกระแสเงินสด 2'!B55</f>
        <v>105062</v>
      </c>
      <c r="C56" s="90"/>
      <c r="D56" s="90">
        <f>+'งบกระแสเงินสด 1'!D43+'งบกระแสเงินสด 2'!D50+'งบกระแสเงินสด 2'!D55</f>
        <v>-72852</v>
      </c>
      <c r="E56" s="25"/>
      <c r="F56" s="74">
        <f>+'งบกระแสเงินสด 1'!F43+'งบกระแสเงินสด 2'!F50+'งบกระแสเงินสด 2'!F55</f>
        <v>139267</v>
      </c>
      <c r="G56" s="25"/>
      <c r="H56" s="25">
        <f>+'งบกระแสเงินสด 1'!H43+'งบกระแสเงินสด 2'!H50+'งบกระแสเงินสด 2'!H55</f>
        <v>64837</v>
      </c>
      <c r="M56" s="23"/>
      <c r="N56" s="23"/>
      <c r="O56" s="23"/>
    </row>
    <row r="57" spans="1:15" s="23" customFormat="1" ht="22.5" x14ac:dyDescent="0.5">
      <c r="A57" s="59" t="s">
        <v>36</v>
      </c>
      <c r="B57" s="81">
        <f>'BS 1'!F13</f>
        <v>145806</v>
      </c>
      <c r="C57" s="80"/>
      <c r="D57" s="81">
        <v>181158</v>
      </c>
      <c r="E57" s="18"/>
      <c r="F57" s="28">
        <f>'BS 1'!J13</f>
        <v>129832</v>
      </c>
      <c r="G57" s="18"/>
      <c r="H57" s="28">
        <v>162012</v>
      </c>
      <c r="J57" s="65" t="s">
        <v>69</v>
      </c>
      <c r="K57" s="66" t="s">
        <v>70</v>
      </c>
      <c r="L57" s="67" t="s">
        <v>71</v>
      </c>
      <c r="M57" s="68" t="s">
        <v>72</v>
      </c>
    </row>
    <row r="58" spans="1:15" s="34" customFormat="1" thickBot="1" x14ac:dyDescent="0.5">
      <c r="A58" s="55" t="s">
        <v>34</v>
      </c>
      <c r="B58" s="82">
        <f>SUM(B56:B57)</f>
        <v>250868</v>
      </c>
      <c r="C58" s="78"/>
      <c r="D58" s="82">
        <f>SUM(D56:D57)</f>
        <v>108306</v>
      </c>
      <c r="E58" s="25"/>
      <c r="F58" s="19">
        <f>SUM(F56:F57)</f>
        <v>269099</v>
      </c>
      <c r="G58" s="20"/>
      <c r="H58" s="19">
        <f>SUM(H56:H57)</f>
        <v>226849</v>
      </c>
      <c r="J58" s="70">
        <f>B58-'BS 1'!D13</f>
        <v>97745</v>
      </c>
      <c r="K58" s="70">
        <f>50194-D58</f>
        <v>-58112</v>
      </c>
      <c r="L58" s="71">
        <f>F58-'BS 1'!H13</f>
        <v>131772</v>
      </c>
      <c r="M58" s="70">
        <f>48729-H58</f>
        <v>-178120</v>
      </c>
    </row>
    <row r="59" spans="1:15" s="23" customFormat="1" ht="22.5" thickTop="1" x14ac:dyDescent="0.5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3.25" x14ac:dyDescent="0.55000000000000004">
      <c r="A60" s="55" t="s">
        <v>7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5">
      <c r="A61" s="23" t="s">
        <v>68</v>
      </c>
      <c r="F61" s="29"/>
      <c r="H61" s="29"/>
    </row>
    <row r="62" spans="1:15" s="23" customFormat="1" x14ac:dyDescent="0.5">
      <c r="A62" s="57" t="s">
        <v>97</v>
      </c>
      <c r="B62" s="12">
        <f>'PL 2 9M'!D14</f>
        <v>0</v>
      </c>
      <c r="C62" s="35"/>
      <c r="D62" s="12">
        <f>'PL 2 9M'!F14</f>
        <v>0</v>
      </c>
      <c r="E62" s="35"/>
      <c r="F62" s="12">
        <f>'PL 2 9M'!H14</f>
        <v>0</v>
      </c>
      <c r="G62" s="35"/>
      <c r="H62" s="12">
        <f>'PL 2 9M'!J14</f>
        <v>0</v>
      </c>
      <c r="I62" s="21"/>
      <c r="K62" s="23">
        <f>H62*0.2</f>
        <v>0</v>
      </c>
    </row>
    <row r="63" spans="1:15" s="23" customFormat="1" x14ac:dyDescent="0.5">
      <c r="A63" s="57" t="s">
        <v>89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5">
      <c r="A64" s="76" t="s">
        <v>90</v>
      </c>
      <c r="B64" s="14">
        <f>'PL 2 9M'!D25</f>
        <v>19016</v>
      </c>
      <c r="C64" s="14"/>
      <c r="D64" s="14">
        <f>'PL 2 9M'!F25</f>
        <v>-3375</v>
      </c>
      <c r="E64" s="14"/>
      <c r="F64" s="14">
        <f>'PL 2 9M'!H25</f>
        <v>19016</v>
      </c>
      <c r="G64" s="14"/>
      <c r="H64" s="14">
        <f>'PL 2 9M'!J25</f>
        <v>-3375</v>
      </c>
      <c r="I64" s="21"/>
    </row>
    <row r="65" spans="1:13" s="23" customFormat="1" x14ac:dyDescent="0.5">
      <c r="A65" s="60" t="s">
        <v>83</v>
      </c>
      <c r="B65" s="51">
        <f>'BS 2'!D14</f>
        <v>0</v>
      </c>
      <c r="C65" s="51"/>
      <c r="D65" s="51">
        <f>'BS 2'!F14</f>
        <v>33567</v>
      </c>
      <c r="E65" s="51"/>
      <c r="F65" s="51">
        <f>'BS 2'!H14</f>
        <v>0</v>
      </c>
      <c r="G65" s="51"/>
      <c r="H65" s="51">
        <f>'BS 2'!J14</f>
        <v>33567</v>
      </c>
      <c r="I65" s="21"/>
    </row>
    <row r="66" spans="1:13" s="23" customFormat="1" hidden="1" x14ac:dyDescent="0.5">
      <c r="A66" s="60" t="s">
        <v>20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5">
      <c r="A67" s="60" t="s">
        <v>48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5">
      <c r="A68" s="60" t="s">
        <v>29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5">
      <c r="A69" s="60"/>
      <c r="B69" s="51"/>
      <c r="C69" s="33"/>
      <c r="D69" s="35"/>
      <c r="E69" s="33"/>
      <c r="F69" s="51"/>
      <c r="G69" s="33"/>
      <c r="H69" s="9"/>
      <c r="K69" s="23">
        <f>H62-K62</f>
        <v>0</v>
      </c>
    </row>
    <row r="70" spans="1:13" s="23" customFormat="1" ht="7.5" customHeight="1" x14ac:dyDescent="0.5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5">
      <c r="A71" s="354" t="s">
        <v>32</v>
      </c>
      <c r="B71" s="354"/>
      <c r="C71" s="354"/>
      <c r="D71" s="354"/>
      <c r="E71" s="354"/>
      <c r="F71" s="354"/>
    </row>
    <row r="72" spans="1:13" s="23" customFormat="1" x14ac:dyDescent="0.5">
      <c r="F72" s="17"/>
      <c r="H72" s="33"/>
    </row>
    <row r="73" spans="1:13" ht="9" customHeight="1" x14ac:dyDescent="0.5">
      <c r="F73" s="53"/>
    </row>
    <row r="74" spans="1:13" x14ac:dyDescent="0.5">
      <c r="F74" s="53"/>
    </row>
    <row r="77" spans="1:13" x14ac:dyDescent="0.5">
      <c r="H77" s="23"/>
      <c r="I77" s="355" t="s">
        <v>58</v>
      </c>
      <c r="J77" s="355"/>
      <c r="K77" s="355"/>
      <c r="L77" s="355"/>
      <c r="M77" s="23"/>
    </row>
    <row r="78" spans="1:13" x14ac:dyDescent="0.5">
      <c r="H78" s="23"/>
      <c r="I78" s="23" t="s">
        <v>51</v>
      </c>
      <c r="J78" s="23" t="s">
        <v>52</v>
      </c>
      <c r="K78" s="23" t="s">
        <v>53</v>
      </c>
      <c r="L78" s="23" t="s">
        <v>54</v>
      </c>
      <c r="M78" s="23"/>
    </row>
    <row r="79" spans="1:13" x14ac:dyDescent="0.5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57</v>
      </c>
    </row>
    <row r="80" spans="1:13" x14ac:dyDescent="0.5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55</v>
      </c>
    </row>
    <row r="81" spans="8:13" x14ac:dyDescent="0.5">
      <c r="H81" s="23"/>
      <c r="I81" s="63"/>
      <c r="J81" s="63"/>
      <c r="K81" s="63"/>
      <c r="L81" s="63">
        <v>5068122.54</v>
      </c>
      <c r="M81" s="23" t="s">
        <v>56</v>
      </c>
    </row>
    <row r="82" spans="8:13" x14ac:dyDescent="0.5">
      <c r="H82" s="23"/>
      <c r="I82" s="23"/>
      <c r="J82" s="23"/>
      <c r="K82" s="23"/>
      <c r="L82" s="23"/>
      <c r="M82" s="23"/>
    </row>
    <row r="83" spans="8:13" x14ac:dyDescent="0.5">
      <c r="H83" s="23" t="s">
        <v>60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5">
      <c r="H84" s="23" t="s">
        <v>59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5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5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6"/>
  <sheetViews>
    <sheetView showGridLines="0" zoomScaleNormal="100" zoomScaleSheetLayoutView="85" workbookViewId="0">
      <selection activeCell="A5" sqref="A5:D5"/>
    </sheetView>
  </sheetViews>
  <sheetFormatPr defaultColWidth="2.5703125" defaultRowHeight="23.25" x14ac:dyDescent="0.5"/>
  <cols>
    <col min="1" max="1" width="65.7109375" style="149" customWidth="1"/>
    <col min="2" max="2" width="11.7109375" style="149" customWidth="1"/>
    <col min="3" max="3" width="1.7109375" style="154" customWidth="1"/>
    <col min="4" max="4" width="11.7109375" style="149" customWidth="1"/>
    <col min="5" max="5" width="1.7109375" style="154" customWidth="1"/>
    <col min="6" max="6" width="11.7109375" style="149" customWidth="1"/>
    <col min="7" max="7" width="1.7109375" style="154" customWidth="1"/>
    <col min="8" max="8" width="11.7109375" style="149" customWidth="1"/>
    <col min="9" max="16384" width="2.5703125" style="149"/>
  </cols>
  <sheetData>
    <row r="1" spans="1:8" ht="21" customHeight="1" x14ac:dyDescent="0.5">
      <c r="H1" s="150" t="s">
        <v>168</v>
      </c>
    </row>
    <row r="2" spans="1:8" ht="21.75" customHeight="1" x14ac:dyDescent="0.5">
      <c r="A2" s="356" t="s">
        <v>132</v>
      </c>
      <c r="B2" s="356"/>
      <c r="C2" s="202"/>
      <c r="D2" s="151"/>
      <c r="E2" s="202"/>
      <c r="F2" s="151"/>
      <c r="G2" s="202"/>
      <c r="H2" s="150"/>
    </row>
    <row r="3" spans="1:8" ht="21.75" customHeight="1" x14ac:dyDescent="0.5">
      <c r="A3" s="359" t="s">
        <v>133</v>
      </c>
      <c r="B3" s="356"/>
      <c r="C3" s="202"/>
      <c r="D3" s="151"/>
      <c r="E3" s="202"/>
      <c r="F3" s="151"/>
      <c r="G3" s="202"/>
      <c r="H3" s="151"/>
    </row>
    <row r="4" spans="1:8" ht="21.75" customHeight="1" x14ac:dyDescent="0.5">
      <c r="A4" s="152" t="s">
        <v>277</v>
      </c>
      <c r="B4" s="152"/>
      <c r="C4" s="202"/>
      <c r="D4" s="151"/>
      <c r="E4" s="202"/>
      <c r="F4" s="151"/>
      <c r="G4" s="202"/>
      <c r="H4" s="151"/>
    </row>
    <row r="5" spans="1:8" ht="21.75" customHeight="1" x14ac:dyDescent="0.5">
      <c r="A5" s="357" t="s">
        <v>332</v>
      </c>
      <c r="B5" s="357"/>
      <c r="C5" s="357"/>
      <c r="D5" s="357"/>
      <c r="E5" s="202"/>
      <c r="F5" s="151"/>
      <c r="G5" s="202"/>
      <c r="H5" s="151"/>
    </row>
    <row r="6" spans="1:8" s="154" customFormat="1" ht="21.75" customHeight="1" x14ac:dyDescent="0.5">
      <c r="H6" s="124" t="s">
        <v>137</v>
      </c>
    </row>
    <row r="7" spans="1:8" ht="43.5" customHeight="1" x14ac:dyDescent="0.5">
      <c r="A7" s="154"/>
      <c r="B7" s="337" t="s">
        <v>220</v>
      </c>
      <c r="C7" s="337"/>
      <c r="D7" s="337"/>
      <c r="E7" s="123"/>
      <c r="F7" s="337" t="s">
        <v>221</v>
      </c>
      <c r="G7" s="334"/>
      <c r="H7" s="334"/>
    </row>
    <row r="8" spans="1:8" ht="21.75" customHeight="1" x14ac:dyDescent="0.5">
      <c r="A8" s="154"/>
      <c r="B8" s="156" t="s">
        <v>145</v>
      </c>
      <c r="C8" s="157"/>
      <c r="D8" s="156" t="s">
        <v>146</v>
      </c>
      <c r="E8" s="157"/>
      <c r="F8" s="156" t="s">
        <v>145</v>
      </c>
      <c r="G8" s="157"/>
      <c r="H8" s="156" t="s">
        <v>146</v>
      </c>
    </row>
    <row r="9" spans="1:8" ht="21.75" customHeight="1" x14ac:dyDescent="0.5">
      <c r="A9" s="152" t="s">
        <v>278</v>
      </c>
      <c r="D9" s="155"/>
      <c r="H9" s="155"/>
    </row>
    <row r="10" spans="1:8" ht="21.75" customHeight="1" x14ac:dyDescent="0.5">
      <c r="A10" s="203" t="s">
        <v>279</v>
      </c>
      <c r="B10" s="162">
        <v>74023</v>
      </c>
      <c r="C10" s="163"/>
      <c r="D10" s="162">
        <v>-68042</v>
      </c>
      <c r="E10" s="163"/>
      <c r="F10" s="162">
        <v>82265</v>
      </c>
      <c r="G10" s="163"/>
      <c r="H10" s="162">
        <v>-67754</v>
      </c>
    </row>
    <row r="11" spans="1:8" ht="21.75" customHeight="1" x14ac:dyDescent="0.5">
      <c r="A11" s="203" t="s">
        <v>280</v>
      </c>
      <c r="B11" s="162"/>
      <c r="C11" s="163"/>
      <c r="D11" s="162"/>
      <c r="E11" s="163"/>
      <c r="F11" s="162"/>
      <c r="G11" s="163"/>
      <c r="H11" s="162"/>
    </row>
    <row r="12" spans="1:8" ht="21.75" customHeight="1" x14ac:dyDescent="0.5">
      <c r="A12" s="204" t="s">
        <v>281</v>
      </c>
      <c r="B12" s="162">
        <v>3964</v>
      </c>
      <c r="C12" s="163"/>
      <c r="D12" s="162">
        <v>-23125</v>
      </c>
      <c r="E12" s="163"/>
      <c r="F12" s="162">
        <v>3964</v>
      </c>
      <c r="G12" s="163"/>
      <c r="H12" s="162">
        <v>-23125</v>
      </c>
    </row>
    <row r="13" spans="1:8" ht="21.75" customHeight="1" x14ac:dyDescent="0.5">
      <c r="A13" s="205" t="s">
        <v>282</v>
      </c>
      <c r="B13" s="163">
        <v>50615</v>
      </c>
      <c r="C13" s="163"/>
      <c r="D13" s="162">
        <v>50076</v>
      </c>
      <c r="E13" s="163"/>
      <c r="F13" s="163">
        <v>48894</v>
      </c>
      <c r="G13" s="163"/>
      <c r="H13" s="163">
        <v>48268</v>
      </c>
    </row>
    <row r="14" spans="1:8" ht="21.75" customHeight="1" x14ac:dyDescent="0.5">
      <c r="A14" s="205" t="s">
        <v>283</v>
      </c>
      <c r="B14" s="163">
        <v>251</v>
      </c>
      <c r="C14" s="163"/>
      <c r="D14" s="163">
        <v>480</v>
      </c>
      <c r="E14" s="163"/>
      <c r="F14" s="163">
        <v>251</v>
      </c>
      <c r="G14" s="163"/>
      <c r="H14" s="163">
        <v>480</v>
      </c>
    </row>
    <row r="15" spans="1:8" ht="21.75" customHeight="1" x14ac:dyDescent="0.5">
      <c r="A15" s="205" t="s">
        <v>284</v>
      </c>
      <c r="B15" s="163">
        <v>2656</v>
      </c>
      <c r="C15" s="163"/>
      <c r="D15" s="206">
        <v>3269</v>
      </c>
      <c r="E15" s="163"/>
      <c r="F15" s="163">
        <v>2715</v>
      </c>
      <c r="G15" s="163"/>
      <c r="H15" s="206">
        <v>2963</v>
      </c>
    </row>
    <row r="16" spans="1:8" ht="21.75" hidden="1" customHeight="1" x14ac:dyDescent="0.5">
      <c r="A16" s="205" t="s">
        <v>124</v>
      </c>
      <c r="B16" s="142">
        <v>0</v>
      </c>
      <c r="C16" s="163"/>
      <c r="D16" s="142"/>
      <c r="E16" s="142"/>
      <c r="F16" s="142">
        <v>0</v>
      </c>
      <c r="G16" s="142"/>
      <c r="H16" s="142">
        <v>0</v>
      </c>
    </row>
    <row r="17" spans="1:8" ht="21.75" customHeight="1" x14ac:dyDescent="0.5">
      <c r="A17" s="205" t="s">
        <v>241</v>
      </c>
      <c r="B17" s="142">
        <v>0</v>
      </c>
      <c r="C17" s="163"/>
      <c r="D17" s="142">
        <v>0</v>
      </c>
      <c r="E17" s="142"/>
      <c r="F17" s="162">
        <v>1345</v>
      </c>
      <c r="G17" s="142"/>
      <c r="H17" s="162">
        <v>13162</v>
      </c>
    </row>
    <row r="18" spans="1:8" ht="21.75" customHeight="1" x14ac:dyDescent="0.5">
      <c r="A18" s="205" t="s">
        <v>327</v>
      </c>
      <c r="B18" s="162">
        <v>142</v>
      </c>
      <c r="C18" s="163"/>
      <c r="D18" s="176">
        <v>0</v>
      </c>
      <c r="E18" s="163"/>
      <c r="F18" s="162">
        <v>142</v>
      </c>
      <c r="G18" s="163"/>
      <c r="H18" s="176">
        <v>0</v>
      </c>
    </row>
    <row r="19" spans="1:8" ht="21.75" customHeight="1" x14ac:dyDescent="0.5">
      <c r="A19" s="205" t="s">
        <v>285</v>
      </c>
      <c r="B19" s="163">
        <v>-4992</v>
      </c>
      <c r="C19" s="163"/>
      <c r="D19" s="163">
        <v>123746</v>
      </c>
      <c r="E19" s="142"/>
      <c r="F19" s="163">
        <v>-5008</v>
      </c>
      <c r="G19" s="142"/>
      <c r="H19" s="162">
        <v>123733</v>
      </c>
    </row>
    <row r="20" spans="1:8" ht="21.75" customHeight="1" x14ac:dyDescent="0.5">
      <c r="A20" s="205" t="s">
        <v>286</v>
      </c>
      <c r="B20" s="162">
        <v>-2966</v>
      </c>
      <c r="C20" s="163"/>
      <c r="D20" s="162">
        <v>-2291</v>
      </c>
      <c r="E20" s="163"/>
      <c r="F20" s="162">
        <v>-2941</v>
      </c>
      <c r="G20" s="163"/>
      <c r="H20" s="162">
        <v>-2251</v>
      </c>
    </row>
    <row r="21" spans="1:8" ht="21.75" customHeight="1" x14ac:dyDescent="0.5">
      <c r="A21" s="205" t="s">
        <v>296</v>
      </c>
      <c r="B21" s="162">
        <v>-997</v>
      </c>
      <c r="C21" s="163"/>
      <c r="D21" s="176">
        <v>0</v>
      </c>
      <c r="E21" s="163"/>
      <c r="F21" s="162">
        <v>-997</v>
      </c>
      <c r="G21" s="163"/>
      <c r="H21" s="176">
        <v>0</v>
      </c>
    </row>
    <row r="22" spans="1:8" ht="21.75" customHeight="1" x14ac:dyDescent="0.5">
      <c r="A22" s="205" t="s">
        <v>236</v>
      </c>
      <c r="B22" s="163">
        <v>-1424</v>
      </c>
      <c r="C22" s="163"/>
      <c r="D22" s="207">
        <v>-97</v>
      </c>
      <c r="E22" s="163"/>
      <c r="F22" s="163">
        <v>-1424</v>
      </c>
      <c r="G22" s="163"/>
      <c r="H22" s="207">
        <v>-97</v>
      </c>
    </row>
    <row r="23" spans="1:8" ht="21.75" customHeight="1" x14ac:dyDescent="0.5">
      <c r="A23" s="205" t="s">
        <v>287</v>
      </c>
      <c r="B23" s="163">
        <v>356</v>
      </c>
      <c r="C23" s="163"/>
      <c r="D23" s="139">
        <v>114</v>
      </c>
      <c r="E23" s="163"/>
      <c r="F23" s="163">
        <v>356</v>
      </c>
      <c r="G23" s="174"/>
      <c r="H23" s="208">
        <v>114</v>
      </c>
    </row>
    <row r="24" spans="1:8" ht="21.75" customHeight="1" x14ac:dyDescent="0.5">
      <c r="A24" s="205" t="s">
        <v>323</v>
      </c>
      <c r="B24" s="162">
        <v>322</v>
      </c>
      <c r="C24" s="163"/>
      <c r="D24" s="176">
        <v>0</v>
      </c>
      <c r="E24" s="163"/>
      <c r="F24" s="162">
        <v>322</v>
      </c>
      <c r="G24" s="163"/>
      <c r="H24" s="176">
        <v>0</v>
      </c>
    </row>
    <row r="25" spans="1:8" ht="21.75" customHeight="1" x14ac:dyDescent="0.5">
      <c r="A25" s="205" t="s">
        <v>289</v>
      </c>
      <c r="B25" s="163">
        <v>-5381</v>
      </c>
      <c r="C25" s="163"/>
      <c r="D25" s="209">
        <v>-379</v>
      </c>
      <c r="E25" s="163"/>
      <c r="F25" s="163">
        <v>-5381</v>
      </c>
      <c r="G25" s="174"/>
      <c r="H25" s="209">
        <v>-379</v>
      </c>
    </row>
    <row r="26" spans="1:8" ht="21.75" customHeight="1" x14ac:dyDescent="0.5">
      <c r="A26" s="205" t="s">
        <v>235</v>
      </c>
      <c r="B26" s="163">
        <v>-34768</v>
      </c>
      <c r="C26" s="163"/>
      <c r="D26" s="210">
        <v>-38572</v>
      </c>
      <c r="E26" s="163"/>
      <c r="F26" s="163">
        <v>-34768</v>
      </c>
      <c r="G26" s="174"/>
      <c r="H26" s="210">
        <v>-38572</v>
      </c>
    </row>
    <row r="27" spans="1:8" ht="21.75" customHeight="1" x14ac:dyDescent="0.5">
      <c r="A27" s="205" t="s">
        <v>288</v>
      </c>
      <c r="B27" s="163">
        <v>1067</v>
      </c>
      <c r="C27" s="142"/>
      <c r="D27" s="206">
        <v>2317</v>
      </c>
      <c r="E27" s="163"/>
      <c r="F27" s="163">
        <v>1067</v>
      </c>
      <c r="G27" s="174"/>
      <c r="H27" s="206">
        <v>2317</v>
      </c>
    </row>
    <row r="28" spans="1:8" ht="21.75" customHeight="1" x14ac:dyDescent="0.5">
      <c r="A28" s="205" t="s">
        <v>233</v>
      </c>
      <c r="B28" s="163">
        <v>-2658</v>
      </c>
      <c r="C28" s="163"/>
      <c r="D28" s="162">
        <v>-3067</v>
      </c>
      <c r="E28" s="163"/>
      <c r="F28" s="163">
        <v>-2564</v>
      </c>
      <c r="G28" s="174"/>
      <c r="H28" s="209">
        <v>-2947</v>
      </c>
    </row>
    <row r="29" spans="1:8" ht="21.75" customHeight="1" x14ac:dyDescent="0.5">
      <c r="A29" s="211" t="s">
        <v>244</v>
      </c>
      <c r="B29" s="212">
        <v>9653</v>
      </c>
      <c r="C29" s="163"/>
      <c r="D29" s="212">
        <v>11132</v>
      </c>
      <c r="E29" s="163"/>
      <c r="F29" s="213">
        <v>0</v>
      </c>
      <c r="G29" s="142"/>
      <c r="H29" s="213">
        <v>0</v>
      </c>
    </row>
    <row r="30" spans="1:8" ht="21" customHeight="1" x14ac:dyDescent="0.5">
      <c r="A30" s="214" t="s">
        <v>290</v>
      </c>
      <c r="B30" s="215">
        <v>89863</v>
      </c>
      <c r="C30" s="173"/>
      <c r="D30" s="215">
        <v>55561</v>
      </c>
      <c r="E30" s="173"/>
      <c r="F30" s="215">
        <v>88238</v>
      </c>
      <c r="G30" s="173"/>
      <c r="H30" s="215">
        <v>55912</v>
      </c>
    </row>
    <row r="31" spans="1:8" ht="21.75" customHeight="1" x14ac:dyDescent="0.5">
      <c r="A31" s="203" t="s">
        <v>291</v>
      </c>
      <c r="B31" s="162"/>
      <c r="C31" s="163"/>
      <c r="D31" s="162"/>
      <c r="E31" s="163"/>
      <c r="F31" s="162"/>
      <c r="G31" s="163"/>
      <c r="H31" s="162"/>
    </row>
    <row r="32" spans="1:8" ht="21.75" customHeight="1" x14ac:dyDescent="0.5">
      <c r="A32" s="205" t="s">
        <v>292</v>
      </c>
      <c r="B32" s="216">
        <v>6543</v>
      </c>
      <c r="C32" s="163"/>
      <c r="D32" s="216">
        <v>12280</v>
      </c>
      <c r="E32" s="163"/>
      <c r="F32" s="216">
        <v>5807</v>
      </c>
      <c r="G32" s="163"/>
      <c r="H32" s="216">
        <v>13644</v>
      </c>
    </row>
    <row r="33" spans="1:8" ht="21.75" customHeight="1" x14ac:dyDescent="0.5">
      <c r="A33" s="205" t="s">
        <v>293</v>
      </c>
      <c r="B33" s="162">
        <v>-25741</v>
      </c>
      <c r="C33" s="163"/>
      <c r="D33" s="217">
        <v>-29473</v>
      </c>
      <c r="E33" s="163"/>
      <c r="F33" s="162">
        <v>-23143</v>
      </c>
      <c r="G33" s="163"/>
      <c r="H33" s="217">
        <v>-28536</v>
      </c>
    </row>
    <row r="34" spans="1:8" ht="21.75" customHeight="1" x14ac:dyDescent="0.5">
      <c r="A34" s="205" t="s">
        <v>176</v>
      </c>
      <c r="B34" s="162">
        <v>-284</v>
      </c>
      <c r="C34" s="163"/>
      <c r="D34" s="216">
        <v>-375</v>
      </c>
      <c r="E34" s="163"/>
      <c r="F34" s="162">
        <v>-285</v>
      </c>
      <c r="G34" s="174"/>
      <c r="H34" s="216">
        <v>-375</v>
      </c>
    </row>
    <row r="35" spans="1:8" ht="20.25" customHeight="1" x14ac:dyDescent="0.5">
      <c r="A35" s="205" t="s">
        <v>187</v>
      </c>
      <c r="B35" s="162">
        <v>7733</v>
      </c>
      <c r="C35" s="163"/>
      <c r="D35" s="216">
        <v>496</v>
      </c>
      <c r="E35" s="163"/>
      <c r="F35" s="208">
        <v>7733</v>
      </c>
      <c r="G35" s="163"/>
      <c r="H35" s="216">
        <v>496</v>
      </c>
    </row>
    <row r="36" spans="1:8" ht="21" customHeight="1" x14ac:dyDescent="0.5">
      <c r="A36" s="203" t="s">
        <v>294</v>
      </c>
      <c r="B36" s="216"/>
      <c r="C36" s="163"/>
      <c r="D36" s="216"/>
      <c r="E36" s="163"/>
      <c r="F36" s="216"/>
      <c r="G36" s="163"/>
      <c r="H36" s="216"/>
    </row>
    <row r="37" spans="1:8" ht="21.75" customHeight="1" x14ac:dyDescent="0.5">
      <c r="A37" s="205" t="s">
        <v>193</v>
      </c>
      <c r="B37" s="216">
        <v>-14962</v>
      </c>
      <c r="C37" s="163"/>
      <c r="D37" s="216">
        <v>-23490</v>
      </c>
      <c r="E37" s="163"/>
      <c r="F37" s="216">
        <v>-14118</v>
      </c>
      <c r="G37" s="163"/>
      <c r="H37" s="216">
        <v>-22915</v>
      </c>
    </row>
    <row r="38" spans="1:8" ht="21.75" customHeight="1" x14ac:dyDescent="0.5">
      <c r="A38" s="205" t="s">
        <v>195</v>
      </c>
      <c r="B38" s="165">
        <v>0</v>
      </c>
      <c r="C38" s="163"/>
      <c r="D38" s="218">
        <v>315</v>
      </c>
      <c r="E38" s="163"/>
      <c r="F38" s="165">
        <v>0</v>
      </c>
      <c r="G38" s="163"/>
      <c r="H38" s="218">
        <v>315</v>
      </c>
    </row>
    <row r="39" spans="1:8" ht="21.75" customHeight="1" x14ac:dyDescent="0.5">
      <c r="A39" s="205" t="s">
        <v>200</v>
      </c>
      <c r="B39" s="219">
        <v>5603</v>
      </c>
      <c r="C39" s="163"/>
      <c r="D39" s="219">
        <v>4911</v>
      </c>
      <c r="E39" s="163"/>
      <c r="F39" s="219">
        <v>5386</v>
      </c>
      <c r="G39" s="163"/>
      <c r="H39" s="219">
        <v>4832</v>
      </c>
    </row>
    <row r="40" spans="1:8" ht="21.75" customHeight="1" x14ac:dyDescent="0.5">
      <c r="A40" s="205" t="s">
        <v>201</v>
      </c>
      <c r="B40" s="220">
        <v>0</v>
      </c>
      <c r="C40" s="142"/>
      <c r="D40" s="221">
        <v>-140</v>
      </c>
      <c r="E40" s="142"/>
      <c r="F40" s="220">
        <v>0</v>
      </c>
      <c r="G40" s="142"/>
      <c r="H40" s="221">
        <v>-140</v>
      </c>
    </row>
    <row r="41" spans="1:8" ht="21.75" customHeight="1" x14ac:dyDescent="0.5">
      <c r="A41" s="152" t="s">
        <v>343</v>
      </c>
      <c r="B41" s="173">
        <v>68755</v>
      </c>
      <c r="C41" s="173"/>
      <c r="D41" s="173">
        <v>20085</v>
      </c>
      <c r="E41" s="173"/>
      <c r="F41" s="173">
        <v>69618</v>
      </c>
      <c r="G41" s="173"/>
      <c r="H41" s="173">
        <v>23233</v>
      </c>
    </row>
    <row r="42" spans="1:8" ht="21.75" hidden="1" customHeight="1" x14ac:dyDescent="0.5">
      <c r="A42" s="203" t="s">
        <v>103</v>
      </c>
      <c r="B42" s="169"/>
      <c r="C42" s="142"/>
      <c r="D42" s="163"/>
      <c r="E42" s="163"/>
      <c r="F42" s="169"/>
      <c r="G42" s="163"/>
      <c r="H42" s="142">
        <v>0</v>
      </c>
    </row>
    <row r="43" spans="1:8" ht="21.75" customHeight="1" x14ac:dyDescent="0.5">
      <c r="A43" s="203" t="s">
        <v>295</v>
      </c>
      <c r="B43" s="210">
        <v>-1258</v>
      </c>
      <c r="C43" s="163"/>
      <c r="D43" s="163">
        <v>-1230</v>
      </c>
      <c r="E43" s="163"/>
      <c r="F43" s="210">
        <v>-1054</v>
      </c>
      <c r="G43" s="163"/>
      <c r="H43" s="210">
        <v>-1177</v>
      </c>
    </row>
    <row r="44" spans="1:8" ht="21.75" customHeight="1" x14ac:dyDescent="0.5">
      <c r="A44" s="152" t="s">
        <v>344</v>
      </c>
      <c r="B44" s="222">
        <v>67497</v>
      </c>
      <c r="C44" s="173"/>
      <c r="D44" s="222">
        <v>18855</v>
      </c>
      <c r="E44" s="173"/>
      <c r="F44" s="222">
        <v>68564</v>
      </c>
      <c r="G44" s="173"/>
      <c r="H44" s="222">
        <v>22056</v>
      </c>
    </row>
    <row r="45" spans="1:8" x14ac:dyDescent="0.5">
      <c r="A45" s="152"/>
      <c r="B45" s="173"/>
      <c r="C45" s="173"/>
      <c r="D45" s="173"/>
      <c r="E45" s="173"/>
      <c r="F45" s="173"/>
      <c r="G45" s="173"/>
      <c r="H45" s="173"/>
    </row>
    <row r="46" spans="1:8" s="224" customFormat="1" ht="24" customHeight="1" x14ac:dyDescent="0.5">
      <c r="A46" s="358" t="s">
        <v>136</v>
      </c>
      <c r="B46" s="358"/>
      <c r="C46" s="358"/>
      <c r="D46" s="358"/>
      <c r="E46" s="358"/>
      <c r="F46" s="358"/>
      <c r="G46" s="223"/>
      <c r="H46" s="210"/>
    </row>
  </sheetData>
  <mergeCells count="6">
    <mergeCell ref="A2:B2"/>
    <mergeCell ref="A5:D5"/>
    <mergeCell ref="B7:D7"/>
    <mergeCell ref="F7:H7"/>
    <mergeCell ref="A46:F46"/>
    <mergeCell ref="A3:B3"/>
  </mergeCells>
  <pageMargins left="0.70866141732283472" right="0.19685039370078741" top="0.39370078740157483" bottom="0" header="0.43307086614173229" footer="0.23622047244094491"/>
  <pageSetup paperSize="9" scale="84" fitToHeight="0" orientation="portrait" r:id="rId1"/>
  <headerFooter>
    <oddFooter>&amp;R&amp;"Cordia New,Regular"&amp;15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69"/>
  <sheetViews>
    <sheetView showGridLines="0" zoomScaleNormal="100" zoomScaleSheetLayoutView="100" workbookViewId="0">
      <selection activeCell="A4" sqref="A4"/>
    </sheetView>
  </sheetViews>
  <sheetFormatPr defaultColWidth="9.140625" defaultRowHeight="23.25" x14ac:dyDescent="0.5"/>
  <cols>
    <col min="1" max="1" width="67" style="149" customWidth="1"/>
    <col min="2" max="2" width="12.7109375" style="149" customWidth="1"/>
    <col min="3" max="3" width="1.7109375" style="149" customWidth="1"/>
    <col min="4" max="4" width="13.5703125" style="149" bestFit="1" customWidth="1"/>
    <col min="5" max="5" width="1.7109375" style="149" customWidth="1"/>
    <col min="6" max="6" width="12.7109375" style="149" customWidth="1"/>
    <col min="7" max="7" width="1.7109375" style="149" customWidth="1"/>
    <col min="8" max="8" width="13.5703125" style="149" bestFit="1" customWidth="1"/>
    <col min="9" max="16384" width="9.140625" style="149"/>
  </cols>
  <sheetData>
    <row r="1" spans="1:8" x14ac:dyDescent="0.5">
      <c r="H1" s="150" t="s">
        <v>168</v>
      </c>
    </row>
    <row r="2" spans="1:8" x14ac:dyDescent="0.5">
      <c r="A2" s="356" t="s">
        <v>132</v>
      </c>
      <c r="B2" s="356"/>
      <c r="C2" s="356"/>
      <c r="D2" s="356"/>
      <c r="E2" s="151"/>
      <c r="F2" s="151"/>
      <c r="G2" s="151"/>
      <c r="H2" s="151"/>
    </row>
    <row r="3" spans="1:8" x14ac:dyDescent="0.5">
      <c r="A3" s="359" t="s">
        <v>133</v>
      </c>
      <c r="B3" s="359"/>
      <c r="C3" s="359"/>
      <c r="D3" s="359"/>
      <c r="E3" s="151"/>
      <c r="F3" s="151"/>
      <c r="G3" s="151"/>
      <c r="H3" s="151"/>
    </row>
    <row r="4" spans="1:8" x14ac:dyDescent="0.5">
      <c r="A4" s="152" t="s">
        <v>322</v>
      </c>
      <c r="B4" s="152"/>
      <c r="C4" s="151"/>
      <c r="D4" s="151"/>
      <c r="E4" s="151"/>
      <c r="F4" s="151"/>
      <c r="G4" s="151"/>
      <c r="H4" s="151"/>
    </row>
    <row r="5" spans="1:8" x14ac:dyDescent="0.5">
      <c r="A5" s="153" t="s">
        <v>332</v>
      </c>
      <c r="B5" s="153"/>
      <c r="C5" s="151"/>
      <c r="D5" s="151"/>
      <c r="E5" s="151"/>
      <c r="F5" s="151"/>
      <c r="G5" s="151"/>
      <c r="H5" s="151"/>
    </row>
    <row r="6" spans="1:8" x14ac:dyDescent="0.5">
      <c r="A6" s="154"/>
      <c r="B6" s="154"/>
      <c r="C6" s="154"/>
      <c r="D6" s="154"/>
      <c r="E6" s="154"/>
      <c r="F6" s="154"/>
      <c r="G6" s="154"/>
      <c r="H6" s="155" t="s">
        <v>137</v>
      </c>
    </row>
    <row r="7" spans="1:8" ht="43.5" customHeight="1" x14ac:dyDescent="0.5">
      <c r="A7" s="154"/>
      <c r="B7" s="362" t="s">
        <v>220</v>
      </c>
      <c r="C7" s="362"/>
      <c r="D7" s="362"/>
      <c r="E7" s="314"/>
      <c r="F7" s="362" t="s">
        <v>221</v>
      </c>
      <c r="G7" s="362"/>
      <c r="H7" s="362"/>
    </row>
    <row r="8" spans="1:8" x14ac:dyDescent="0.5">
      <c r="A8" s="154"/>
      <c r="B8" s="156" t="s">
        <v>145</v>
      </c>
      <c r="C8" s="157"/>
      <c r="D8" s="156" t="s">
        <v>146</v>
      </c>
      <c r="E8" s="157"/>
      <c r="F8" s="156" t="s">
        <v>145</v>
      </c>
      <c r="G8" s="157"/>
      <c r="H8" s="156" t="s">
        <v>146</v>
      </c>
    </row>
    <row r="9" spans="1:8" x14ac:dyDescent="0.5">
      <c r="A9" s="158" t="s">
        <v>299</v>
      </c>
      <c r="D9" s="155"/>
      <c r="E9" s="154"/>
      <c r="G9" s="154"/>
      <c r="H9" s="155"/>
    </row>
    <row r="10" spans="1:8" x14ac:dyDescent="0.5">
      <c r="A10" s="159" t="s">
        <v>300</v>
      </c>
      <c r="B10" s="160">
        <v>0</v>
      </c>
      <c r="D10" s="161">
        <v>150000</v>
      </c>
      <c r="E10" s="162"/>
      <c r="F10" s="160">
        <v>0</v>
      </c>
      <c r="G10" s="163"/>
      <c r="H10" s="161">
        <v>150000</v>
      </c>
    </row>
    <row r="11" spans="1:8" x14ac:dyDescent="0.5">
      <c r="A11" s="165" t="s">
        <v>301</v>
      </c>
      <c r="B11" s="166"/>
      <c r="D11" s="155"/>
      <c r="E11" s="154"/>
      <c r="F11" s="166"/>
      <c r="G11" s="154"/>
      <c r="H11" s="155"/>
    </row>
    <row r="12" spans="1:8" x14ac:dyDescent="0.5">
      <c r="A12" s="167" t="s">
        <v>302</v>
      </c>
      <c r="B12" s="166">
        <v>289250</v>
      </c>
      <c r="D12" s="161">
        <v>337850</v>
      </c>
      <c r="E12" s="154"/>
      <c r="F12" s="166">
        <v>284700</v>
      </c>
      <c r="G12" s="154"/>
      <c r="H12" s="161">
        <v>333200</v>
      </c>
    </row>
    <row r="13" spans="1:8" x14ac:dyDescent="0.5">
      <c r="A13" s="165" t="s">
        <v>303</v>
      </c>
      <c r="D13" s="155"/>
      <c r="E13" s="154"/>
      <c r="G13" s="154"/>
      <c r="H13" s="155"/>
    </row>
    <row r="14" spans="1:8" x14ac:dyDescent="0.5">
      <c r="A14" s="167" t="s">
        <v>304</v>
      </c>
      <c r="B14" s="161">
        <v>-249400</v>
      </c>
      <c r="D14" s="161">
        <v>-264550</v>
      </c>
      <c r="E14" s="154"/>
      <c r="F14" s="161">
        <v>-245700</v>
      </c>
      <c r="G14" s="154"/>
      <c r="H14" s="161">
        <v>-263050</v>
      </c>
    </row>
    <row r="15" spans="1:8" x14ac:dyDescent="0.5">
      <c r="A15" s="165" t="s">
        <v>305</v>
      </c>
      <c r="D15" s="168"/>
      <c r="E15" s="154"/>
      <c r="G15" s="154"/>
      <c r="H15" s="168"/>
    </row>
    <row r="16" spans="1:8" x14ac:dyDescent="0.5">
      <c r="A16" s="167" t="s">
        <v>306</v>
      </c>
      <c r="B16" s="166">
        <v>87993</v>
      </c>
      <c r="D16" s="161">
        <v>23591</v>
      </c>
      <c r="E16" s="154"/>
      <c r="F16" s="166">
        <v>87993</v>
      </c>
      <c r="G16" s="154"/>
      <c r="H16" s="161">
        <v>23591</v>
      </c>
    </row>
    <row r="17" spans="1:8" x14ac:dyDescent="0.5">
      <c r="A17" s="165" t="s">
        <v>303</v>
      </c>
      <c r="D17" s="155"/>
      <c r="E17" s="154"/>
      <c r="G17" s="154"/>
      <c r="H17" s="155"/>
    </row>
    <row r="18" spans="1:8" x14ac:dyDescent="0.5">
      <c r="A18" s="167" t="s">
        <v>307</v>
      </c>
      <c r="B18" s="161">
        <v>-77013</v>
      </c>
      <c r="D18" s="161">
        <v>-83789</v>
      </c>
      <c r="E18" s="154"/>
      <c r="F18" s="161">
        <v>-77013</v>
      </c>
      <c r="G18" s="154"/>
      <c r="H18" s="161">
        <v>-83789</v>
      </c>
    </row>
    <row r="19" spans="1:8" x14ac:dyDescent="0.5">
      <c r="A19" s="169" t="s">
        <v>308</v>
      </c>
      <c r="D19" s="155"/>
      <c r="E19" s="154"/>
      <c r="G19" s="154"/>
      <c r="H19" s="155"/>
    </row>
    <row r="20" spans="1:8" x14ac:dyDescent="0.5">
      <c r="A20" s="167" t="s">
        <v>309</v>
      </c>
      <c r="B20" s="166">
        <v>612</v>
      </c>
      <c r="D20" s="161">
        <v>6125</v>
      </c>
      <c r="E20" s="154"/>
      <c r="F20" s="166">
        <v>612</v>
      </c>
      <c r="G20" s="154"/>
      <c r="H20" s="161">
        <v>6125</v>
      </c>
    </row>
    <row r="21" spans="1:8" x14ac:dyDescent="0.5">
      <c r="A21" s="169" t="s">
        <v>310</v>
      </c>
      <c r="D21" s="155"/>
      <c r="E21" s="154"/>
      <c r="G21" s="154"/>
      <c r="H21" s="155"/>
    </row>
    <row r="22" spans="1:8" x14ac:dyDescent="0.5">
      <c r="A22" s="167" t="s">
        <v>311</v>
      </c>
      <c r="B22" s="166">
        <v>1467</v>
      </c>
      <c r="D22" s="170">
        <v>1536</v>
      </c>
      <c r="E22" s="154"/>
      <c r="F22" s="166">
        <v>1467</v>
      </c>
      <c r="G22" s="154"/>
      <c r="H22" s="170">
        <v>1536</v>
      </c>
    </row>
    <row r="23" spans="1:8" ht="23.45" hidden="1" customHeight="1" x14ac:dyDescent="0.5">
      <c r="A23" s="169" t="s">
        <v>115</v>
      </c>
      <c r="D23" s="155"/>
      <c r="E23" s="154"/>
      <c r="G23" s="154"/>
      <c r="H23" s="155"/>
    </row>
    <row r="24" spans="1:8" ht="23.45" hidden="1" customHeight="1" x14ac:dyDescent="0.5">
      <c r="A24" s="167" t="s">
        <v>117</v>
      </c>
      <c r="B24" s="160"/>
      <c r="D24" s="170"/>
      <c r="E24" s="154"/>
      <c r="F24" s="160"/>
      <c r="G24" s="154"/>
      <c r="H24" s="170"/>
    </row>
    <row r="25" spans="1:8" x14ac:dyDescent="0.5">
      <c r="A25" s="165" t="s">
        <v>337</v>
      </c>
      <c r="D25" s="155"/>
      <c r="E25" s="154"/>
      <c r="G25" s="154"/>
      <c r="H25" s="155"/>
    </row>
    <row r="26" spans="1:8" x14ac:dyDescent="0.5">
      <c r="A26" s="167" t="s">
        <v>338</v>
      </c>
      <c r="B26" s="166">
        <v>0</v>
      </c>
      <c r="D26" s="161">
        <v>-3793</v>
      </c>
      <c r="E26" s="162"/>
      <c r="F26" s="166">
        <v>0</v>
      </c>
      <c r="G26" s="162"/>
      <c r="H26" s="161">
        <v>-3793</v>
      </c>
    </row>
    <row r="27" spans="1:8" ht="23.45" hidden="1" customHeight="1" x14ac:dyDescent="0.5">
      <c r="A27" s="169" t="s">
        <v>119</v>
      </c>
      <c r="D27" s="155"/>
      <c r="E27" s="154"/>
      <c r="G27" s="154"/>
      <c r="H27" s="155"/>
    </row>
    <row r="28" spans="1:8" ht="23.45" hidden="1" customHeight="1" x14ac:dyDescent="0.5">
      <c r="A28" s="167" t="s">
        <v>114</v>
      </c>
      <c r="B28" s="160"/>
      <c r="D28" s="170"/>
      <c r="E28" s="163"/>
      <c r="F28" s="160"/>
      <c r="G28" s="163"/>
      <c r="H28" s="170"/>
    </row>
    <row r="29" spans="1:8" ht="23.45" hidden="1" customHeight="1" x14ac:dyDescent="0.5">
      <c r="A29" s="165" t="s">
        <v>120</v>
      </c>
      <c r="B29" s="164"/>
      <c r="D29" s="155"/>
      <c r="E29" s="154"/>
      <c r="F29" s="164"/>
      <c r="G29" s="154"/>
      <c r="H29" s="155"/>
    </row>
    <row r="30" spans="1:8" ht="23.45" hidden="1" customHeight="1" x14ac:dyDescent="0.5">
      <c r="A30" s="167" t="s">
        <v>121</v>
      </c>
      <c r="B30" s="166"/>
      <c r="D30" s="160"/>
      <c r="E30" s="163"/>
      <c r="F30" s="166"/>
      <c r="G30" s="163"/>
      <c r="H30" s="160"/>
    </row>
    <row r="31" spans="1:8" ht="23.45" hidden="1" customHeight="1" x14ac:dyDescent="0.5">
      <c r="A31" s="165" t="s">
        <v>109</v>
      </c>
      <c r="B31" s="164"/>
      <c r="D31" s="155"/>
      <c r="E31" s="154"/>
      <c r="F31" s="164"/>
      <c r="G31" s="154"/>
      <c r="H31" s="155"/>
    </row>
    <row r="32" spans="1:8" ht="23.45" hidden="1" customHeight="1" x14ac:dyDescent="0.5">
      <c r="A32" s="167" t="s">
        <v>121</v>
      </c>
      <c r="B32" s="160"/>
      <c r="D32" s="170"/>
      <c r="E32" s="163"/>
      <c r="F32" s="160"/>
      <c r="G32" s="163"/>
      <c r="H32" s="170"/>
    </row>
    <row r="33" spans="1:8" ht="23.45" hidden="1" customHeight="1" x14ac:dyDescent="0.5">
      <c r="A33" s="165" t="s">
        <v>122</v>
      </c>
      <c r="B33" s="160"/>
      <c r="D33" s="161"/>
      <c r="E33" s="163"/>
      <c r="F33" s="160"/>
      <c r="G33" s="163"/>
      <c r="H33" s="161"/>
    </row>
    <row r="34" spans="1:8" ht="23.45" hidden="1" customHeight="1" x14ac:dyDescent="0.5">
      <c r="A34" s="167" t="s">
        <v>117</v>
      </c>
      <c r="B34" s="160"/>
      <c r="D34" s="170"/>
      <c r="E34" s="163"/>
      <c r="F34" s="160"/>
      <c r="G34" s="163"/>
      <c r="H34" s="170"/>
    </row>
    <row r="35" spans="1:8" ht="23.45" hidden="1" customHeight="1" x14ac:dyDescent="0.5">
      <c r="A35" s="165" t="s">
        <v>122</v>
      </c>
      <c r="B35" s="160"/>
      <c r="D35" s="161"/>
      <c r="E35" s="163"/>
      <c r="F35" s="160"/>
      <c r="G35" s="163"/>
      <c r="H35" s="161"/>
    </row>
    <row r="36" spans="1:8" ht="23.45" hidden="1" customHeight="1" x14ac:dyDescent="0.5">
      <c r="A36" s="167" t="s">
        <v>114</v>
      </c>
      <c r="B36" s="160"/>
      <c r="D36" s="170"/>
      <c r="E36" s="163"/>
      <c r="F36" s="160"/>
      <c r="G36" s="163"/>
      <c r="H36" s="170"/>
    </row>
    <row r="37" spans="1:8" s="171" customFormat="1" ht="23.45" hidden="1" customHeight="1" x14ac:dyDescent="0.5">
      <c r="A37" s="171" t="s">
        <v>123</v>
      </c>
      <c r="B37" s="160"/>
      <c r="C37" s="163"/>
      <c r="D37" s="160"/>
      <c r="E37" s="162"/>
      <c r="F37" s="160"/>
      <c r="G37" s="163"/>
      <c r="H37" s="160"/>
    </row>
    <row r="38" spans="1:8" s="171" customFormat="1" x14ac:dyDescent="0.5">
      <c r="A38" s="171" t="s">
        <v>339</v>
      </c>
      <c r="B38" s="160">
        <v>0</v>
      </c>
      <c r="C38" s="163"/>
      <c r="D38" s="161">
        <v>-43939</v>
      </c>
      <c r="E38" s="162"/>
      <c r="F38" s="160">
        <v>0</v>
      </c>
      <c r="G38" s="163"/>
      <c r="H38" s="161">
        <v>-43939</v>
      </c>
    </row>
    <row r="39" spans="1:8" s="171" customFormat="1" x14ac:dyDescent="0.5">
      <c r="A39" s="171" t="s">
        <v>312</v>
      </c>
      <c r="B39" s="161">
        <v>2739</v>
      </c>
      <c r="C39" s="162"/>
      <c r="D39" s="161">
        <v>2886</v>
      </c>
      <c r="E39" s="162"/>
      <c r="F39" s="161">
        <v>2644</v>
      </c>
      <c r="G39" s="162"/>
      <c r="H39" s="161">
        <v>2763</v>
      </c>
    </row>
    <row r="40" spans="1:8" s="171" customFormat="1" x14ac:dyDescent="0.5">
      <c r="A40" s="171" t="s">
        <v>313</v>
      </c>
      <c r="B40" s="161">
        <v>-48381</v>
      </c>
      <c r="C40" s="162"/>
      <c r="D40" s="161">
        <v>-61193</v>
      </c>
      <c r="E40" s="162"/>
      <c r="F40" s="161">
        <v>-48325</v>
      </c>
      <c r="G40" s="162"/>
      <c r="H40" s="161">
        <v>-60885</v>
      </c>
    </row>
    <row r="41" spans="1:8" s="171" customFormat="1" x14ac:dyDescent="0.5">
      <c r="A41" s="171" t="s">
        <v>314</v>
      </c>
      <c r="B41" s="161">
        <v>-4248</v>
      </c>
      <c r="C41" s="163"/>
      <c r="D41" s="161">
        <v>-2804</v>
      </c>
      <c r="E41" s="162"/>
      <c r="F41" s="161">
        <v>-4248</v>
      </c>
      <c r="G41" s="163"/>
      <c r="H41" s="161">
        <v>-2804</v>
      </c>
    </row>
    <row r="42" spans="1:8" s="171" customFormat="1" x14ac:dyDescent="0.5">
      <c r="A42" s="171" t="s">
        <v>315</v>
      </c>
      <c r="B42" s="161">
        <v>1426</v>
      </c>
      <c r="C42" s="163"/>
      <c r="D42" s="170">
        <v>153</v>
      </c>
      <c r="E42" s="163"/>
      <c r="F42" s="161">
        <v>1426</v>
      </c>
      <c r="G42" s="163"/>
      <c r="H42" s="170">
        <v>153</v>
      </c>
    </row>
    <row r="43" spans="1:8" s="171" customFormat="1" x14ac:dyDescent="0.5">
      <c r="A43" s="171" t="s">
        <v>316</v>
      </c>
      <c r="B43" s="161">
        <v>33812</v>
      </c>
      <c r="C43" s="163"/>
      <c r="D43" s="170">
        <v>37566</v>
      </c>
      <c r="E43" s="163"/>
      <c r="F43" s="161">
        <v>33812</v>
      </c>
      <c r="G43" s="163"/>
      <c r="H43" s="170">
        <v>37566</v>
      </c>
    </row>
    <row r="44" spans="1:8" s="171" customFormat="1" x14ac:dyDescent="0.5">
      <c r="A44" s="158" t="s">
        <v>328</v>
      </c>
      <c r="B44" s="172">
        <v>38257</v>
      </c>
      <c r="C44" s="173"/>
      <c r="D44" s="172">
        <v>99639</v>
      </c>
      <c r="E44" s="173"/>
      <c r="F44" s="172">
        <v>37368</v>
      </c>
      <c r="G44" s="173"/>
      <c r="H44" s="172">
        <v>96674</v>
      </c>
    </row>
    <row r="45" spans="1:8" s="171" customFormat="1" ht="5.0999999999999996" customHeight="1" x14ac:dyDescent="0.5">
      <c r="B45" s="174"/>
      <c r="C45" s="174"/>
      <c r="D45" s="174"/>
      <c r="E45" s="174"/>
      <c r="F45" s="174"/>
      <c r="G45" s="174"/>
      <c r="H45" s="174"/>
    </row>
    <row r="46" spans="1:8" s="171" customFormat="1" x14ac:dyDescent="0.5">
      <c r="A46" s="158" t="s">
        <v>321</v>
      </c>
      <c r="B46" s="175"/>
      <c r="C46" s="174"/>
      <c r="D46" s="175"/>
      <c r="E46" s="174"/>
      <c r="F46" s="175"/>
      <c r="G46" s="174"/>
      <c r="H46" s="175"/>
    </row>
    <row r="47" spans="1:8" s="171" customFormat="1" x14ac:dyDescent="0.5">
      <c r="A47" s="171" t="s">
        <v>320</v>
      </c>
      <c r="B47" s="161">
        <v>-33637</v>
      </c>
      <c r="C47" s="119"/>
      <c r="D47" s="161">
        <v>-29922</v>
      </c>
      <c r="E47" s="174"/>
      <c r="F47" s="161">
        <v>-33637</v>
      </c>
      <c r="G47" s="174"/>
      <c r="H47" s="161">
        <v>-29922</v>
      </c>
    </row>
    <row r="48" spans="1:8" s="171" customFormat="1" x14ac:dyDescent="0.5">
      <c r="A48" s="171" t="s">
        <v>276</v>
      </c>
      <c r="B48" s="161">
        <v>-64800</v>
      </c>
      <c r="C48" s="174"/>
      <c r="D48" s="161">
        <v>-64800</v>
      </c>
      <c r="E48" s="174"/>
      <c r="F48" s="161">
        <v>-64800</v>
      </c>
      <c r="G48" s="174"/>
      <c r="H48" s="161">
        <v>-64800</v>
      </c>
    </row>
    <row r="49" spans="1:8" s="171" customFormat="1" ht="23.45" hidden="1" customHeight="1" x14ac:dyDescent="0.5">
      <c r="A49" s="171" t="s">
        <v>125</v>
      </c>
      <c r="B49" s="164">
        <v>0</v>
      </c>
      <c r="C49" s="174"/>
      <c r="D49" s="175">
        <v>0</v>
      </c>
      <c r="E49" s="174"/>
      <c r="F49" s="160">
        <v>0</v>
      </c>
      <c r="G49" s="174"/>
      <c r="H49" s="160">
        <v>0</v>
      </c>
    </row>
    <row r="50" spans="1:8" s="171" customFormat="1" ht="23.45" hidden="1" customHeight="1" x14ac:dyDescent="0.5">
      <c r="A50" s="171" t="s">
        <v>126</v>
      </c>
      <c r="B50" s="160">
        <v>0</v>
      </c>
      <c r="C50" s="176"/>
      <c r="D50" s="160">
        <v>0</v>
      </c>
      <c r="E50" s="176"/>
      <c r="F50" s="177">
        <v>0</v>
      </c>
      <c r="G50" s="178"/>
      <c r="H50" s="177">
        <v>0</v>
      </c>
    </row>
    <row r="51" spans="1:8" s="171" customFormat="1" x14ac:dyDescent="0.5">
      <c r="A51" s="158" t="s">
        <v>319</v>
      </c>
      <c r="B51" s="172">
        <v>-98437</v>
      </c>
      <c r="C51" s="142"/>
      <c r="D51" s="172">
        <v>-94722</v>
      </c>
      <c r="E51" s="142"/>
      <c r="F51" s="172">
        <v>-98437</v>
      </c>
      <c r="G51" s="142"/>
      <c r="H51" s="172">
        <v>-94722</v>
      </c>
    </row>
    <row r="52" spans="1:8" s="171" customFormat="1" ht="5.0999999999999996" customHeight="1" x14ac:dyDescent="0.5">
      <c r="B52" s="163"/>
      <c r="C52" s="163"/>
      <c r="D52" s="163"/>
      <c r="E52" s="163"/>
      <c r="F52" s="163"/>
      <c r="G52" s="163"/>
      <c r="H52" s="163"/>
    </row>
    <row r="53" spans="1:8" s="181" customFormat="1" ht="23.45" hidden="1" customHeight="1" x14ac:dyDescent="0.5">
      <c r="A53" s="158" t="s">
        <v>127</v>
      </c>
      <c r="B53" s="179"/>
      <c r="C53" s="180"/>
      <c r="D53" s="179"/>
      <c r="E53" s="180"/>
      <c r="F53" s="179"/>
      <c r="G53" s="180"/>
      <c r="H53" s="179"/>
    </row>
    <row r="54" spans="1:8" s="181" customFormat="1" ht="23.45" hidden="1" customHeight="1" x14ac:dyDescent="0.5">
      <c r="A54" s="182" t="s">
        <v>37</v>
      </c>
      <c r="B54" s="183">
        <v>0</v>
      </c>
      <c r="C54" s="184"/>
      <c r="D54" s="185">
        <v>0</v>
      </c>
      <c r="E54" s="184"/>
      <c r="F54" s="183">
        <v>0</v>
      </c>
      <c r="G54" s="184"/>
      <c r="H54" s="183">
        <v>0</v>
      </c>
    </row>
    <row r="55" spans="1:8" s="171" customFormat="1" ht="5.0999999999999996" hidden="1" customHeight="1" x14ac:dyDescent="0.5">
      <c r="B55" s="163"/>
      <c r="C55" s="163"/>
      <c r="D55" s="163"/>
      <c r="E55" s="163"/>
      <c r="F55" s="163"/>
      <c r="G55" s="163"/>
      <c r="H55" s="163"/>
    </row>
    <row r="56" spans="1:8" s="181" customFormat="1" x14ac:dyDescent="0.5">
      <c r="A56" s="158" t="s">
        <v>342</v>
      </c>
      <c r="B56" s="186">
        <v>7317</v>
      </c>
      <c r="C56" s="187"/>
      <c r="D56" s="186">
        <v>23772</v>
      </c>
      <c r="E56" s="187"/>
      <c r="F56" s="186">
        <v>7495</v>
      </c>
      <c r="G56" s="187"/>
      <c r="H56" s="186">
        <v>24008</v>
      </c>
    </row>
    <row r="57" spans="1:8" s="171" customFormat="1" x14ac:dyDescent="0.5">
      <c r="A57" s="171" t="s">
        <v>317</v>
      </c>
      <c r="B57" s="188">
        <v>145806</v>
      </c>
      <c r="C57" s="174"/>
      <c r="D57" s="188">
        <v>120086</v>
      </c>
      <c r="E57" s="174"/>
      <c r="F57" s="188">
        <v>129832</v>
      </c>
      <c r="G57" s="174"/>
      <c r="H57" s="189">
        <v>106714</v>
      </c>
    </row>
    <row r="58" spans="1:8" s="181" customFormat="1" ht="24" thickBot="1" x14ac:dyDescent="0.55000000000000004">
      <c r="A58" s="158" t="s">
        <v>340</v>
      </c>
      <c r="B58" s="190">
        <v>153123</v>
      </c>
      <c r="C58" s="180"/>
      <c r="D58" s="190">
        <v>143858</v>
      </c>
      <c r="E58" s="173"/>
      <c r="F58" s="190">
        <v>137327</v>
      </c>
      <c r="G58" s="180"/>
      <c r="H58" s="191">
        <v>130722</v>
      </c>
    </row>
    <row r="59" spans="1:8" s="171" customFormat="1" ht="5.0999999999999996" customHeight="1" thickTop="1" x14ac:dyDescent="0.5">
      <c r="B59" s="175"/>
      <c r="C59" s="174"/>
      <c r="D59" s="175"/>
      <c r="E59" s="174"/>
      <c r="F59" s="175"/>
      <c r="G59" s="174"/>
      <c r="H59" s="175"/>
    </row>
    <row r="60" spans="1:8" s="171" customFormat="1" ht="23.45" customHeight="1" x14ac:dyDescent="0.5">
      <c r="A60" s="361" t="s">
        <v>318</v>
      </c>
      <c r="B60" s="361"/>
      <c r="C60" s="361"/>
      <c r="D60" s="361"/>
      <c r="F60" s="193"/>
      <c r="H60" s="193"/>
    </row>
    <row r="61" spans="1:8" s="171" customFormat="1" x14ac:dyDescent="0.5">
      <c r="A61" s="171" t="s">
        <v>298</v>
      </c>
      <c r="B61" s="194"/>
      <c r="F61" s="193"/>
      <c r="H61" s="193"/>
    </row>
    <row r="62" spans="1:8" s="171" customFormat="1" x14ac:dyDescent="0.5">
      <c r="A62" s="195" t="s">
        <v>341</v>
      </c>
    </row>
    <row r="63" spans="1:8" s="171" customFormat="1" x14ac:dyDescent="0.5">
      <c r="A63" s="196" t="s">
        <v>252</v>
      </c>
      <c r="B63" s="161">
        <v>19016</v>
      </c>
      <c r="C63" s="161"/>
      <c r="D63" s="161">
        <v>-3375</v>
      </c>
      <c r="E63" s="161"/>
      <c r="F63" s="161">
        <v>19016</v>
      </c>
      <c r="G63" s="161"/>
      <c r="H63" s="161">
        <v>-3375</v>
      </c>
    </row>
    <row r="64" spans="1:8" s="171" customFormat="1" ht="23.45" hidden="1" customHeight="1" x14ac:dyDescent="0.5">
      <c r="A64" s="195" t="s">
        <v>62</v>
      </c>
      <c r="B64" s="164">
        <v>0</v>
      </c>
      <c r="C64" s="160"/>
      <c r="D64" s="164">
        <v>0</v>
      </c>
      <c r="E64" s="160"/>
      <c r="F64" s="164">
        <v>0</v>
      </c>
      <c r="G64" s="160"/>
      <c r="H64" s="164">
        <v>0</v>
      </c>
    </row>
    <row r="65" spans="1:8" s="171" customFormat="1" x14ac:dyDescent="0.5">
      <c r="A65" s="195" t="s">
        <v>297</v>
      </c>
      <c r="B65" s="166">
        <v>0</v>
      </c>
      <c r="C65" s="170"/>
      <c r="D65" s="166">
        <v>33083</v>
      </c>
      <c r="E65" s="170"/>
      <c r="F65" s="166">
        <v>0</v>
      </c>
      <c r="G65" s="170"/>
      <c r="H65" s="166">
        <v>33083</v>
      </c>
    </row>
    <row r="66" spans="1:8" s="171" customFormat="1" ht="23.45" hidden="1" customHeight="1" x14ac:dyDescent="0.5">
      <c r="A66" s="197" t="s">
        <v>128</v>
      </c>
      <c r="C66" s="161"/>
      <c r="E66" s="161"/>
      <c r="G66" s="161"/>
    </row>
    <row r="67" spans="1:8" s="171" customFormat="1" ht="23.45" hidden="1" customHeight="1" x14ac:dyDescent="0.5">
      <c r="A67" s="198" t="s">
        <v>129</v>
      </c>
      <c r="B67" s="164">
        <v>0</v>
      </c>
      <c r="C67" s="161"/>
      <c r="D67" s="166">
        <v>0</v>
      </c>
      <c r="E67" s="170"/>
      <c r="F67" s="199">
        <v>0</v>
      </c>
      <c r="G67" s="170"/>
      <c r="H67" s="166">
        <v>0</v>
      </c>
    </row>
    <row r="68" spans="1:8" s="171" customFormat="1" ht="15" customHeight="1" x14ac:dyDescent="0.5">
      <c r="A68" s="200"/>
      <c r="B68" s="164"/>
      <c r="C68" s="161"/>
      <c r="D68" s="160"/>
      <c r="E68" s="161"/>
      <c r="G68" s="161"/>
      <c r="H68" s="160"/>
    </row>
    <row r="69" spans="1:8" s="171" customFormat="1" x14ac:dyDescent="0.5">
      <c r="A69" s="360" t="s">
        <v>136</v>
      </c>
      <c r="B69" s="360"/>
      <c r="C69" s="360"/>
      <c r="D69" s="360"/>
      <c r="E69" s="201"/>
      <c r="F69" s="201"/>
    </row>
  </sheetData>
  <mergeCells count="6">
    <mergeCell ref="A69:D69"/>
    <mergeCell ref="A60:D60"/>
    <mergeCell ref="B7:D7"/>
    <mergeCell ref="F7:H7"/>
    <mergeCell ref="A2:D2"/>
    <mergeCell ref="A3:D3"/>
  </mergeCells>
  <pageMargins left="0.51181102362204722" right="0.23622047244094491" top="0.27559055118110237" bottom="0.19685039370078741" header="0.31496062992125984" footer="0.19685039370078741"/>
  <pageSetup paperSize="9" scale="80" fitToWidth="0" orientation="portrait" r:id="rId1"/>
  <headerFooter>
    <oddFooter>&amp;R&amp;13 &amp;15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6" ma:contentTypeDescription="สร้างเอกสารใหม่" ma:contentTypeScope="" ma:versionID="6854a3d65b41bef649710f739647b5e5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8f8ec16ece1eedd1bbdae662fc2cebaf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FF5BB-FB82-4821-8E9F-302F7631B0D5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ad97f414-fcb6-440d-ba65-b94455fba3c5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90058E3-BEF7-4259-A48A-039A95E59A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3363D8-38DE-47E6-BDE2-28DE8AB94F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 1</vt:lpstr>
      <vt:lpstr>BS 2</vt:lpstr>
      <vt:lpstr>BS 3</vt:lpstr>
      <vt:lpstr>PL 1 3M</vt:lpstr>
      <vt:lpstr>PL 2 3M</vt:lpstr>
      <vt:lpstr>PL 1 9M</vt:lpstr>
      <vt:lpstr>PL 2 9M</vt:lpstr>
      <vt:lpstr>Change Conso</vt:lpstr>
      <vt:lpstr>Change Separate</vt:lpstr>
      <vt:lpstr>งบกระแสเงินสด 1</vt:lpstr>
      <vt:lpstr>งบกระแสเงินสด 2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 3M'!Print_Area</vt:lpstr>
      <vt:lpstr>'PL 1 9M'!Print_Area</vt:lpstr>
      <vt:lpstr>'PL 2 3M'!Print_Area</vt:lpstr>
      <vt:lpstr>'PL 2 9M'!Print_Area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darunee</cp:lastModifiedBy>
  <cp:lastPrinted>2021-11-15T01:39:56Z</cp:lastPrinted>
  <dcterms:created xsi:type="dcterms:W3CDTF">1998-11-05T08:50:11Z</dcterms:created>
  <dcterms:modified xsi:type="dcterms:W3CDTF">2021-11-15T04:18:40Z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