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L\L_Patum Rice Mill and Granary\2021\Q3'2021\"/>
    </mc:Choice>
  </mc:AlternateContent>
  <xr:revisionPtr revIDLastSave="0" documentId="13_ncr:1_{0BED7DB9-C4F5-4675-BB0F-5883912F45F6}" xr6:coauthVersionLast="46" xr6:coauthVersionMax="46" xr10:uidLastSave="{00000000-0000-0000-0000-000000000000}"/>
  <bookViews>
    <workbookView xWindow="-120" yWindow="-120" windowWidth="20730" windowHeight="11160" activeTab="4" xr2:uid="{DAB296C6-7422-491F-A213-EE6CB9CB5A43}"/>
  </bookViews>
  <sheets>
    <sheet name="BS" sheetId="1" r:id="rId1"/>
    <sheet name="PL" sheetId="2" r:id="rId2"/>
    <sheet name="conso" sheetId="3" r:id="rId3"/>
    <sheet name="company" sheetId="4" r:id="rId4"/>
    <sheet name="CF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M64" i="5" l="1"/>
  <c r="K64" i="5"/>
  <c r="I64" i="5"/>
  <c r="G64" i="5"/>
  <c r="G17" i="4" l="1"/>
  <c r="E17" i="4"/>
  <c r="C17" i="4"/>
  <c r="M16" i="4"/>
  <c r="C20" i="3"/>
  <c r="I20" i="3" l="1"/>
  <c r="H20" i="3"/>
  <c r="E20" i="3"/>
  <c r="S19" i="3"/>
  <c r="O19" i="3"/>
  <c r="S17" i="3" l="1"/>
  <c r="Q14" i="3"/>
  <c r="Q15" i="3"/>
  <c r="O17" i="3"/>
  <c r="Q16" i="3" l="1"/>
  <c r="Q20" i="3" s="1"/>
  <c r="M23" i="4"/>
  <c r="G24" i="4"/>
  <c r="E24" i="4"/>
  <c r="C24" i="4"/>
  <c r="O26" i="3"/>
  <c r="S26" i="3" s="1"/>
  <c r="I27" i="3"/>
  <c r="G27" i="3"/>
  <c r="E27" i="3"/>
  <c r="C27" i="3"/>
  <c r="G61" i="1" l="1"/>
  <c r="G55" i="1"/>
  <c r="G19" i="1"/>
  <c r="M36" i="2" l="1"/>
  <c r="M37" i="2" s="1"/>
  <c r="K36" i="2"/>
  <c r="K37" i="2" s="1"/>
  <c r="I36" i="2"/>
  <c r="I37" i="2" s="1"/>
  <c r="G36" i="2"/>
  <c r="G37" i="2" s="1"/>
  <c r="M22" i="2"/>
  <c r="K22" i="2"/>
  <c r="I22" i="2"/>
  <c r="G22" i="2"/>
  <c r="M15" i="2"/>
  <c r="K15" i="2"/>
  <c r="I15" i="2"/>
  <c r="G15" i="2"/>
  <c r="I23" i="2" l="1"/>
  <c r="I26" i="2" s="1"/>
  <c r="I28" i="2" s="1"/>
  <c r="K23" i="2"/>
  <c r="K26" i="2" s="1"/>
  <c r="K28" i="2" s="1"/>
  <c r="K50" i="2" s="1"/>
  <c r="K59" i="2" s="1"/>
  <c r="G23" i="2"/>
  <c r="G26" i="2" s="1"/>
  <c r="G28" i="2" s="1"/>
  <c r="G38" i="2" s="1"/>
  <c r="G54" i="2" s="1"/>
  <c r="G56" i="2" s="1"/>
  <c r="M23" i="2"/>
  <c r="M26" i="2" s="1"/>
  <c r="M28" i="2" s="1"/>
  <c r="M50" i="2" s="1"/>
  <c r="M59" i="2" s="1"/>
  <c r="I52" i="2"/>
  <c r="I50" i="2" s="1"/>
  <c r="I59" i="2" s="1"/>
  <c r="I38" i="2"/>
  <c r="I56" i="2" s="1"/>
  <c r="M84" i="2"/>
  <c r="K84" i="2"/>
  <c r="I84" i="2"/>
  <c r="G84" i="2"/>
  <c r="K38" i="2" l="1"/>
  <c r="K54" i="2" s="1"/>
  <c r="G52" i="2"/>
  <c r="G50" i="2" s="1"/>
  <c r="G59" i="2" s="1"/>
  <c r="M38" i="2"/>
  <c r="M54" i="2" s="1"/>
  <c r="M19" i="4"/>
  <c r="Q24" i="3"/>
  <c r="Q23" i="3"/>
  <c r="M98" i="2" l="1"/>
  <c r="K98" i="2"/>
  <c r="K99" i="2" s="1"/>
  <c r="G98" i="2"/>
  <c r="G99" i="2" s="1"/>
  <c r="M24" i="3" s="1"/>
  <c r="I98" i="2"/>
  <c r="I99" i="2" s="1"/>
  <c r="M15" i="3" s="1"/>
  <c r="M99" i="2" l="1"/>
  <c r="K14" i="4"/>
  <c r="M74" i="5"/>
  <c r="K74" i="5"/>
  <c r="I74" i="5"/>
  <c r="G74" i="5"/>
  <c r="K21" i="4" l="1"/>
  <c r="M25" i="3"/>
  <c r="M27" i="3" s="1"/>
  <c r="M21" i="4" l="1"/>
  <c r="O24" i="3"/>
  <c r="S24" i="3" s="1"/>
  <c r="M32" i="1" l="1"/>
  <c r="K32" i="1"/>
  <c r="I32" i="1"/>
  <c r="G32" i="1"/>
  <c r="M12" i="4" l="1"/>
  <c r="M14" i="4"/>
  <c r="C15" i="4"/>
  <c r="E15" i="4"/>
  <c r="G15" i="4"/>
  <c r="K15" i="4"/>
  <c r="K17" i="4" s="1"/>
  <c r="C22" i="4"/>
  <c r="E22" i="4"/>
  <c r="G22" i="4"/>
  <c r="K22" i="4"/>
  <c r="K24" i="4" s="1"/>
  <c r="O13" i="3"/>
  <c r="S13" i="3" s="1"/>
  <c r="O15" i="3"/>
  <c r="C16" i="3"/>
  <c r="E16" i="3"/>
  <c r="G16" i="3"/>
  <c r="G20" i="3" s="1"/>
  <c r="I16" i="3"/>
  <c r="M16" i="3"/>
  <c r="M20" i="3" s="1"/>
  <c r="O22" i="3"/>
  <c r="S22" i="3" s="1"/>
  <c r="C25" i="3"/>
  <c r="C28" i="3" s="1"/>
  <c r="E25" i="3"/>
  <c r="E28" i="3" s="1"/>
  <c r="G25" i="3"/>
  <c r="G28" i="3" s="1"/>
  <c r="I25" i="3"/>
  <c r="Q25" i="3"/>
  <c r="Q27" i="3" s="1"/>
  <c r="G77" i="2"/>
  <c r="I77" i="2"/>
  <c r="K77" i="2"/>
  <c r="M77" i="2"/>
  <c r="G33" i="1"/>
  <c r="I19" i="1"/>
  <c r="I33" i="1" s="1"/>
  <c r="K19" i="1"/>
  <c r="K33" i="1" s="1"/>
  <c r="M19" i="1"/>
  <c r="M33" i="1" s="1"/>
  <c r="I55" i="1"/>
  <c r="K55" i="1"/>
  <c r="M55" i="1"/>
  <c r="I61" i="1"/>
  <c r="K61" i="1"/>
  <c r="M61" i="1"/>
  <c r="G88" i="1"/>
  <c r="I88" i="1"/>
  <c r="I90" i="1" s="1"/>
  <c r="K88" i="1"/>
  <c r="M88" i="1"/>
  <c r="M90" i="1" s="1"/>
  <c r="C25" i="4" l="1"/>
  <c r="E25" i="4"/>
  <c r="I28" i="3"/>
  <c r="G25" i="4"/>
  <c r="Q28" i="3"/>
  <c r="M28" i="3"/>
  <c r="K25" i="4"/>
  <c r="S15" i="3"/>
  <c r="G90" i="1"/>
  <c r="M62" i="1"/>
  <c r="M91" i="1" s="1"/>
  <c r="M92" i="1" s="1"/>
  <c r="K90" i="1"/>
  <c r="I62" i="1"/>
  <c r="I91" i="1" s="1"/>
  <c r="I92" i="1" s="1"/>
  <c r="I85" i="2"/>
  <c r="I88" i="2" s="1"/>
  <c r="I10" i="5" s="1"/>
  <c r="I26" i="5" s="1"/>
  <c r="I38" i="5" s="1"/>
  <c r="K62" i="1"/>
  <c r="K85" i="2"/>
  <c r="K88" i="2" s="1"/>
  <c r="G85" i="2"/>
  <c r="G88" i="2" s="1"/>
  <c r="M85" i="2"/>
  <c r="M88" i="2" s="1"/>
  <c r="G62" i="1"/>
  <c r="I40" i="5" l="1"/>
  <c r="I75" i="5" s="1"/>
  <c r="I77" i="5" s="1"/>
  <c r="G90" i="2"/>
  <c r="G114" i="2" s="1"/>
  <c r="G112" i="2" s="1"/>
  <c r="K23" i="3" s="1"/>
  <c r="G10" i="5"/>
  <c r="K90" i="2"/>
  <c r="K10" i="5"/>
  <c r="K26" i="5" s="1"/>
  <c r="K38" i="5" s="1"/>
  <c r="M90" i="2"/>
  <c r="M10" i="5"/>
  <c r="M26" i="5" s="1"/>
  <c r="M38" i="5" s="1"/>
  <c r="G91" i="1"/>
  <c r="G92" i="1" s="1"/>
  <c r="I90" i="2"/>
  <c r="I114" i="2" s="1"/>
  <c r="I112" i="2" s="1"/>
  <c r="K14" i="3" s="1"/>
  <c r="O14" i="3" s="1"/>
  <c r="S14" i="3" s="1"/>
  <c r="K91" i="1"/>
  <c r="K92" i="1" s="1"/>
  <c r="M40" i="5" l="1"/>
  <c r="M75" i="5" s="1"/>
  <c r="M77" i="5" s="1"/>
  <c r="K40" i="5"/>
  <c r="K75" i="5" s="1"/>
  <c r="K77" i="5" s="1"/>
  <c r="K78" i="5" s="1"/>
  <c r="G100" i="2"/>
  <c r="I100" i="2"/>
  <c r="I118" i="2" s="1"/>
  <c r="M100" i="2"/>
  <c r="M116" i="2" s="1"/>
  <c r="M112" i="2"/>
  <c r="G26" i="5"/>
  <c r="K100" i="2"/>
  <c r="K116" i="2" s="1"/>
  <c r="K112" i="2"/>
  <c r="M121" i="2" l="1"/>
  <c r="I13" i="4"/>
  <c r="M13" i="4" s="1"/>
  <c r="M15" i="4" s="1"/>
  <c r="M17" i="4" s="1"/>
  <c r="G38" i="5"/>
  <c r="G40" i="5" s="1"/>
  <c r="G75" i="5" s="1"/>
  <c r="G77" i="5" s="1"/>
  <c r="G78" i="5" s="1"/>
  <c r="G116" i="2"/>
  <c r="G118" i="2" s="1"/>
  <c r="G121" i="2"/>
  <c r="I121" i="2"/>
  <c r="K121" i="2"/>
  <c r="I20" i="4"/>
  <c r="I15" i="4"/>
  <c r="I17" i="4" s="1"/>
  <c r="M20" i="4" l="1"/>
  <c r="M22" i="4" s="1"/>
  <c r="I22" i="4"/>
  <c r="K16" i="3"/>
  <c r="K20" i="3" s="1"/>
  <c r="O23" i="3"/>
  <c r="K25" i="3"/>
  <c r="I24" i="4" l="1"/>
  <c r="I25" i="4" s="1"/>
  <c r="M24" i="4"/>
  <c r="M25" i="4" s="1"/>
  <c r="K27" i="3"/>
  <c r="K28" i="3" s="1"/>
  <c r="S23" i="3"/>
  <c r="S25" i="3" s="1"/>
  <c r="O25" i="3"/>
  <c r="S16" i="3"/>
  <c r="S20" i="3" s="1"/>
  <c r="O16" i="3"/>
  <c r="O20" i="3" s="1"/>
  <c r="S27" i="3" l="1"/>
  <c r="S28" i="3" s="1"/>
  <c r="O27" i="3"/>
  <c r="O28" i="3" s="1"/>
</calcChain>
</file>

<file path=xl/sharedStrings.xml><?xml version="1.0" encoding="utf-8"?>
<sst xmlns="http://schemas.openxmlformats.org/spreadsheetml/2006/main" count="417" uniqueCount="222">
  <si>
    <t>Directors</t>
  </si>
  <si>
    <t>Total liabilities and shareholders' equity</t>
  </si>
  <si>
    <t>Total shareholders' equity</t>
  </si>
  <si>
    <t>Non-controlling interests of the subsidiaries</t>
  </si>
  <si>
    <t>Equity attributable to owners of the Company</t>
  </si>
  <si>
    <t>Other components of shareholders' equity</t>
  </si>
  <si>
    <t xml:space="preserve">   Unappropriated</t>
  </si>
  <si>
    <t xml:space="preserve">   Appropriated - statutory reserve</t>
  </si>
  <si>
    <t>Retained earnings</t>
  </si>
  <si>
    <t xml:space="preserve">   interests in a subsidiary</t>
  </si>
  <si>
    <t>Deficit from the changes in the ownership</t>
  </si>
  <si>
    <t>Share premium</t>
  </si>
  <si>
    <t xml:space="preserve">      600,000,000 ordinary shares of Baht 1 each</t>
  </si>
  <si>
    <t xml:space="preserve">   Issued and fully paid-up share capital</t>
  </si>
  <si>
    <t xml:space="preserve">      900,000,000 ordinary shares of Baht 1 each</t>
  </si>
  <si>
    <t xml:space="preserve">   Registered share capital</t>
  </si>
  <si>
    <t>Share capital</t>
  </si>
  <si>
    <t>Shareholders' equity</t>
  </si>
  <si>
    <t>but reviewed)</t>
  </si>
  <si>
    <t>(Audited)</t>
  </si>
  <si>
    <t>(Unaudited</t>
  </si>
  <si>
    <t>Separate financial statements</t>
  </si>
  <si>
    <t>Consolidated financial statements</t>
  </si>
  <si>
    <t>(Unit: Thousand Baht)</t>
  </si>
  <si>
    <t>Statement of financial position (continued)</t>
  </si>
  <si>
    <t>Total liabilities</t>
  </si>
  <si>
    <t>Total non-current liabilities</t>
  </si>
  <si>
    <t>Other non-current liabilities</t>
  </si>
  <si>
    <t>Deferred tax liabilities</t>
  </si>
  <si>
    <t>Provision for long-term employee benefits</t>
  </si>
  <si>
    <t>Non-current liabilities</t>
  </si>
  <si>
    <t>Total current liabilities</t>
  </si>
  <si>
    <t>Other current liabilities</t>
  </si>
  <si>
    <t>Trade and other payables</t>
  </si>
  <si>
    <t xml:space="preserve">   financial institutions</t>
  </si>
  <si>
    <t>Current liabilities</t>
  </si>
  <si>
    <t>Liabilities and shareholders' equity</t>
  </si>
  <si>
    <t>Note</t>
  </si>
  <si>
    <t>Total assets</t>
  </si>
  <si>
    <t>Total non-current assets</t>
  </si>
  <si>
    <t>Other non-current assets</t>
  </si>
  <si>
    <t>Goodwill</t>
  </si>
  <si>
    <t>Deferred tax assets</t>
  </si>
  <si>
    <t>Intangible assets</t>
  </si>
  <si>
    <t>Bearer plant</t>
  </si>
  <si>
    <t xml:space="preserve">Property, plant and equipment </t>
  </si>
  <si>
    <t>Investment properties</t>
  </si>
  <si>
    <t>Investments in subsidiaries</t>
  </si>
  <si>
    <t>Non-current assets</t>
  </si>
  <si>
    <t>Total current assets</t>
  </si>
  <si>
    <t>Other current assets</t>
  </si>
  <si>
    <t xml:space="preserve">Current portion of long-term loans to other persons </t>
  </si>
  <si>
    <t>Inventories</t>
  </si>
  <si>
    <t>Trade and other receivables</t>
  </si>
  <si>
    <t>Cash and cash equivalents</t>
  </si>
  <si>
    <t>Current assets</t>
  </si>
  <si>
    <t>Assets</t>
  </si>
  <si>
    <t>Statement of financial position</t>
  </si>
  <si>
    <t>Cash and cash equivalents at the end of period</t>
  </si>
  <si>
    <t>Cash and cash equivalents at beginning of period</t>
  </si>
  <si>
    <t>Interest payments</t>
  </si>
  <si>
    <t>Repayment of short-term loans from financial institutions</t>
  </si>
  <si>
    <t>Cash receipts from short-term loans from financial institutions</t>
  </si>
  <si>
    <t>Cash flows from financing activities</t>
  </si>
  <si>
    <t>Cash payments for purchases of plant and equipment</t>
  </si>
  <si>
    <t>Cash payments for purchases of intangible assets</t>
  </si>
  <si>
    <t>Cash receipts from interest income</t>
  </si>
  <si>
    <t>Cash receipts from sales of equipment</t>
  </si>
  <si>
    <t>Cash receipts from long-term loans to other persons</t>
  </si>
  <si>
    <t>Increase in short-term loans to subsidiaries</t>
  </si>
  <si>
    <t>Cash receipts from short-term loans to subsidiaries</t>
  </si>
  <si>
    <t>Cash flows from investing activities</t>
  </si>
  <si>
    <t>2020</t>
  </si>
  <si>
    <t>Statement of cash flows (continued)</t>
  </si>
  <si>
    <t>(Unaudited but reviewed)</t>
  </si>
  <si>
    <t xml:space="preserve">   Other current liabilities</t>
  </si>
  <si>
    <t xml:space="preserve">   Trade and other accounts payable</t>
  </si>
  <si>
    <t>Operating liabilities increase (decrease)</t>
  </si>
  <si>
    <t xml:space="preserve">   Other non-current assets</t>
  </si>
  <si>
    <t xml:space="preserve">   Other current assets</t>
  </si>
  <si>
    <t xml:space="preserve">   Inventories</t>
  </si>
  <si>
    <t xml:space="preserve">   Trade and other accounts receivable</t>
  </si>
  <si>
    <t>Operating assets (increase) decrease</t>
  </si>
  <si>
    <t xml:space="preserve">   in operating assets and liabilities</t>
  </si>
  <si>
    <t>Profit from operating activities before changes</t>
  </si>
  <si>
    <t xml:space="preserve">   Provision for long-term employee benefits</t>
  </si>
  <si>
    <t xml:space="preserve">   Depreciation and amortisation</t>
  </si>
  <si>
    <t xml:space="preserve">    to net cash provided by (paid from) operating activities:</t>
  </si>
  <si>
    <t xml:space="preserve">Adjustments to reconcile profit before tax </t>
  </si>
  <si>
    <t>Cash flows from operating activities</t>
  </si>
  <si>
    <t>Statement of cash flows</t>
  </si>
  <si>
    <t>Non-controlling interests of subsidiaries</t>
  </si>
  <si>
    <t>Equity holders of the Company</t>
  </si>
  <si>
    <t>Total comprehensive income for the period attributable to:</t>
  </si>
  <si>
    <t>(Unit: Thousand Baht, except earnings per share expressed in Baht)</t>
  </si>
  <si>
    <t>Statement of comprehensive income (continued)</t>
  </si>
  <si>
    <t>Total comprehensive income for the period</t>
  </si>
  <si>
    <t>Other comprehensive income for the period</t>
  </si>
  <si>
    <t>Other comprehensive income:</t>
  </si>
  <si>
    <t>Total expenses</t>
  </si>
  <si>
    <t>Administrative expenses</t>
  </si>
  <si>
    <t>Selling and distribution expenses</t>
  </si>
  <si>
    <t>Cost of rental and services</t>
  </si>
  <si>
    <t>Cost of sales</t>
  </si>
  <si>
    <t>Expenses</t>
  </si>
  <si>
    <t>Total revenues</t>
  </si>
  <si>
    <t>Other income</t>
  </si>
  <si>
    <t>Rental and service income</t>
  </si>
  <si>
    <t>Revenues</t>
  </si>
  <si>
    <t>Profit or loss:</t>
  </si>
  <si>
    <t>Statement of comprehensive income</t>
  </si>
  <si>
    <t>Balance as at 1 January 2020</t>
  </si>
  <si>
    <t>equity</t>
  </si>
  <si>
    <t>the subsidiaries</t>
  </si>
  <si>
    <t>Unappropriated</t>
  </si>
  <si>
    <t>in a subsidiary</t>
  </si>
  <si>
    <t xml:space="preserve">Share premium </t>
  </si>
  <si>
    <t>share capital</t>
  </si>
  <si>
    <t>Shareholders'</t>
  </si>
  <si>
    <t xml:space="preserve"> interests of</t>
  </si>
  <si>
    <t>ownership interests</t>
  </si>
  <si>
    <t>fully paid-up</t>
  </si>
  <si>
    <t xml:space="preserve">Total </t>
  </si>
  <si>
    <t xml:space="preserve"> to non-controlling</t>
  </si>
  <si>
    <t xml:space="preserve">the changes in the </t>
  </si>
  <si>
    <t>Issued and</t>
  </si>
  <si>
    <t>Equity attributable</t>
  </si>
  <si>
    <t>Equity attributable to the owners of the Company</t>
  </si>
  <si>
    <t>Statement of changes in shareholders' equity</t>
  </si>
  <si>
    <t>Total</t>
  </si>
  <si>
    <t>Statement of changes in shareholders' equity (continued)</t>
  </si>
  <si>
    <t>Other non-current financial assets</t>
  </si>
  <si>
    <t>Current portion of long-term lease liabilities</t>
  </si>
  <si>
    <t>Long-term lease liabilities, net of current portion</t>
  </si>
  <si>
    <t>Finance cost</t>
  </si>
  <si>
    <t>Dividend income</t>
  </si>
  <si>
    <t>Cash receipts from dividends</t>
  </si>
  <si>
    <t xml:space="preserve">   Dividend income</t>
  </si>
  <si>
    <t xml:space="preserve">   Reversal allowance for impairment loss on assets</t>
  </si>
  <si>
    <t>Profit for the period</t>
  </si>
  <si>
    <t xml:space="preserve">Deficit from </t>
  </si>
  <si>
    <t>Increase in long-term loans to other persons</t>
  </si>
  <si>
    <t>Profit before income tax expenses</t>
  </si>
  <si>
    <t xml:space="preserve">Profit for the period </t>
  </si>
  <si>
    <t>Basic earnings per share</t>
  </si>
  <si>
    <t>Basic earnings per share for equity holder of the Company</t>
  </si>
  <si>
    <t>Profit before tax</t>
  </si>
  <si>
    <t>Short-term loans from subsidiaries</t>
  </si>
  <si>
    <t>Cash receipts from short-term loans from subsidiaries</t>
  </si>
  <si>
    <t>Repayment of short-term loans from subsidiaries</t>
  </si>
  <si>
    <t xml:space="preserve">   in subsequent periods:</t>
  </si>
  <si>
    <t>Other comprehensive income not to be reclassified to profit or loss</t>
  </si>
  <si>
    <t xml:space="preserve">   other comprehensive income - net of income tax</t>
  </si>
  <si>
    <t xml:space="preserve">   in subsequent periods - net of income tax</t>
  </si>
  <si>
    <t xml:space="preserve">Other comprehensive income not to be reclassified to profit or loss </t>
  </si>
  <si>
    <t xml:space="preserve">   current portion</t>
  </si>
  <si>
    <t xml:space="preserve">Long-term loans to other persons - net of </t>
  </si>
  <si>
    <t>The accompanying notes to interim financial statements are an integral part of the financial statements.</t>
  </si>
  <si>
    <t>Other current financial liabilities</t>
  </si>
  <si>
    <t>Income tax revenues (expenses)</t>
  </si>
  <si>
    <t>Profit for the period attributable to:</t>
  </si>
  <si>
    <t>Earnings per share</t>
  </si>
  <si>
    <t>31 December 2020</t>
  </si>
  <si>
    <t>2021</t>
  </si>
  <si>
    <t>Balance as at 1 January 2021</t>
  </si>
  <si>
    <t>Short-term loans to subsidiaries</t>
  </si>
  <si>
    <t>Other current financial assets</t>
  </si>
  <si>
    <t>2, 4</t>
  </si>
  <si>
    <t>Sales</t>
  </si>
  <si>
    <t>Finance income</t>
  </si>
  <si>
    <t>Operating profit</t>
  </si>
  <si>
    <t>Fair value</t>
  </si>
  <si>
    <t>reserve</t>
  </si>
  <si>
    <t>Total other</t>
  </si>
  <si>
    <t>components of</t>
  </si>
  <si>
    <t>shareholders'</t>
  </si>
  <si>
    <t xml:space="preserve">   Allowance for expected credit losses</t>
  </si>
  <si>
    <t xml:space="preserve">   Finance income</t>
  </si>
  <si>
    <t xml:space="preserve">   Finance cost</t>
  </si>
  <si>
    <t>Payment of principal portion of lease liabilities</t>
  </si>
  <si>
    <t>Other expenses</t>
  </si>
  <si>
    <t>Appropriated</t>
  </si>
  <si>
    <t>Gains (losses) on investments in equity designated at fair value through</t>
  </si>
  <si>
    <t>Net cash flows from (used in) investing activities</t>
  </si>
  <si>
    <t>Net cash flows from (used in) financing activities</t>
  </si>
  <si>
    <t>Gain from the change in value of warrants</t>
  </si>
  <si>
    <t>Bank overdraft and short-term loans from</t>
  </si>
  <si>
    <t>shareholders' equity</t>
  </si>
  <si>
    <t>Other components of</t>
  </si>
  <si>
    <t xml:space="preserve">   Allowance for diminution in value of inventories (reversal) </t>
  </si>
  <si>
    <t>(Formerly known as “Patum Rice Mill and Granary Public Company Limited”)</t>
  </si>
  <si>
    <t>Dividend paid (Note 20)</t>
  </si>
  <si>
    <t xml:space="preserve">   Employee benefit payments</t>
  </si>
  <si>
    <t>Dividend payments</t>
  </si>
  <si>
    <t>Transfer gain or loss of investments in equity designated</t>
  </si>
  <si>
    <t xml:space="preserve">  at fair value through other comprehensive income (Note 7)</t>
  </si>
  <si>
    <t xml:space="preserve">   Other non-current liabilities</t>
  </si>
  <si>
    <t xml:space="preserve">   Loss (Gain) on disposal of equipment</t>
  </si>
  <si>
    <t xml:space="preserve">   Impairment loss of investment in subsidiary</t>
  </si>
  <si>
    <t xml:space="preserve">   Cash receipts (payments) for corporate income tax</t>
  </si>
  <si>
    <t>Decrease in bank overdrafts</t>
  </si>
  <si>
    <t>PRG Corporation Public Company Limited and its subsidiaries</t>
  </si>
  <si>
    <t>Cash payments for purchases investments in the subsidiary</t>
  </si>
  <si>
    <t>Cash receipts from sales of investments</t>
  </si>
  <si>
    <t>As at 30 September 2021</t>
  </si>
  <si>
    <t>30 September 2021</t>
  </si>
  <si>
    <t>For the three-month period ended 30 September 2021</t>
  </si>
  <si>
    <t>Balance as at 30 September 2020</t>
  </si>
  <si>
    <t>Balance as at 30 September 2021</t>
  </si>
  <si>
    <t>For the nine-month period ended 30 September 2021</t>
  </si>
  <si>
    <t xml:space="preserve">   Other current financial assets</t>
  </si>
  <si>
    <t>Operating profit (loss)</t>
  </si>
  <si>
    <t>Profit (loss) before income tax expenses</t>
  </si>
  <si>
    <t>Income tax revenues</t>
  </si>
  <si>
    <t xml:space="preserve">Profit (loss) for the period </t>
  </si>
  <si>
    <t>Profit (loss) for the period attributable to:</t>
  </si>
  <si>
    <t>Basic earnings (loss) per share for equity holder of the Company</t>
  </si>
  <si>
    <t xml:space="preserve">   Unrealised loss (gain) on exchange</t>
  </si>
  <si>
    <t>Cash receipts from decrease of investments in subsidiary</t>
  </si>
  <si>
    <t>Net increase (decrease) in cash and cash equivalents</t>
  </si>
  <si>
    <t xml:space="preserve">   Gain on fair value adjustments of financial instruments</t>
  </si>
  <si>
    <t>Net cash flows from operating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</si>
</sst>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(* #,##0_);_(* \(#,##0\);_(* &quot;-&quot;_);_(@_)"/>
    <numFmt numFmtId="164" formatCode="&quot;ผ&quot;#,##0.00_);[Red]\(&quot;ผ&quot;#,##0.00\)"/>
    <numFmt numFmtId="165" formatCode="#,##0.000_);\(#,##0.000\)"/>
  </numFmts>
  <fonts count="20">
    <font>
      <sz val="10"/>
      <name val="ApFont"/>
      <charset val="222"/>
    </font>
    <font>
      <sz val="10"/>
      <name val="ApFont"/>
      <charset val="222"/>
    </font>
    <font>
      <sz val="10"/>
      <name val="Arial"/>
      <family val="2"/>
    </font>
    <font>
      <b/>
      <sz val="10"/>
      <name val="Arial"/>
      <family val="2"/>
    </font>
    <font>
      <sz val="10"/>
      <name val="ApFont"/>
    </font>
    <font>
      <b/>
      <sz val="11"/>
      <name val="Arial"/>
      <family val="2"/>
    </font>
    <font>
      <b/>
      <i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1"/>
      <color theme="1"/>
      <name val="Arial"/>
      <family val="2"/>
    </font>
    <font>
      <sz val="11"/>
      <color rgb="FFFF0000"/>
      <name val="Arial"/>
      <family val="2"/>
    </font>
    <font>
      <i/>
      <sz val="11"/>
      <color theme="1"/>
      <name val="Arial"/>
      <family val="2"/>
    </font>
    <font>
      <b/>
      <u/>
      <sz val="11"/>
      <name val="Arial"/>
      <family val="2"/>
    </font>
    <font>
      <i/>
      <u/>
      <sz val="11"/>
      <color theme="1"/>
      <name val="Arial"/>
      <family val="2"/>
    </font>
    <font>
      <b/>
      <u/>
      <sz val="11"/>
      <color theme="1"/>
      <name val="Arial"/>
      <family val="2"/>
    </font>
    <font>
      <sz val="11"/>
      <color theme="1"/>
      <name val="Angsana New"/>
      <family val="1"/>
    </font>
    <font>
      <i/>
      <sz val="11"/>
      <color rgb="FFFF0000"/>
      <name val="Arial"/>
      <family val="2"/>
    </font>
    <font>
      <i/>
      <sz val="11"/>
      <color theme="1"/>
      <name val="Angsana New"/>
      <family val="1"/>
    </font>
    <font>
      <i/>
      <sz val="16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dotted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4" fillId="0" borderId="0"/>
  </cellStyleXfs>
  <cellXfs count="134">
    <xf numFmtId="0" fontId="0" fillId="0" borderId="0" xfId="0"/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38" fontId="3" fillId="0" borderId="0" xfId="0" applyNumberFormat="1" applyFont="1" applyFill="1" applyAlignment="1">
      <alignment horizontal="left" vertical="center"/>
    </xf>
    <xf numFmtId="41" fontId="2" fillId="0" borderId="4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37" fontId="2" fillId="0" borderId="0" xfId="0" applyNumberFormat="1" applyFont="1" applyFill="1" applyAlignment="1">
      <alignment horizontal="right" vertical="center"/>
    </xf>
    <xf numFmtId="37" fontId="2" fillId="0" borderId="0" xfId="0" applyNumberFormat="1" applyFont="1" applyFill="1" applyBorder="1" applyAlignment="1">
      <alignment horizontal="right" vertical="center"/>
    </xf>
    <xf numFmtId="41" fontId="2" fillId="0" borderId="0" xfId="0" applyNumberFormat="1" applyFont="1" applyFill="1" applyAlignment="1">
      <alignment horizontal="center" vertical="center"/>
    </xf>
    <xf numFmtId="41" fontId="2" fillId="0" borderId="0" xfId="0" applyNumberFormat="1" applyFont="1" applyFill="1" applyBorder="1" applyAlignment="1">
      <alignment horizontal="center" vertical="center"/>
    </xf>
    <xf numFmtId="0" fontId="2" fillId="0" borderId="0" xfId="2" applyFont="1" applyFill="1" applyAlignment="1">
      <alignment vertical="center"/>
    </xf>
    <xf numFmtId="0" fontId="2" fillId="0" borderId="0" xfId="2" applyFont="1" applyFill="1" applyBorder="1" applyAlignment="1">
      <alignment vertical="center"/>
    </xf>
    <xf numFmtId="41" fontId="2" fillId="0" borderId="0" xfId="2" applyNumberFormat="1" applyFont="1" applyFill="1" applyAlignment="1">
      <alignment vertical="center"/>
    </xf>
    <xf numFmtId="41" fontId="2" fillId="0" borderId="0" xfId="2" applyNumberFormat="1" applyFont="1" applyFill="1" applyBorder="1" applyAlignment="1">
      <alignment horizontal="right" vertical="center"/>
    </xf>
    <xf numFmtId="41" fontId="3" fillId="0" borderId="0" xfId="0" applyNumberFormat="1" applyFont="1" applyFill="1" applyAlignment="1">
      <alignment vertical="center"/>
    </xf>
    <xf numFmtId="41" fontId="2" fillId="0" borderId="5" xfId="2" applyNumberFormat="1" applyFont="1" applyFill="1" applyBorder="1" applyAlignment="1">
      <alignment vertical="center"/>
    </xf>
    <xf numFmtId="41" fontId="2" fillId="0" borderId="0" xfId="2" applyNumberFormat="1" applyFont="1" applyFill="1" applyBorder="1" applyAlignment="1">
      <alignment vertical="center"/>
    </xf>
    <xf numFmtId="0" fontId="3" fillId="0" borderId="0" xfId="0" applyNumberFormat="1" applyFont="1" applyAlignment="1">
      <alignment vertical="center"/>
    </xf>
    <xf numFmtId="41" fontId="2" fillId="0" borderId="6" xfId="2" applyNumberFormat="1" applyFont="1" applyFill="1" applyBorder="1" applyAlignment="1">
      <alignment vertical="center"/>
    </xf>
    <xf numFmtId="0" fontId="2" fillId="0" borderId="0" xfId="0" applyNumberFormat="1" applyFont="1" applyFill="1" applyAlignment="1">
      <alignment vertical="center"/>
    </xf>
    <xf numFmtId="41" fontId="2" fillId="0" borderId="7" xfId="2" applyNumberFormat="1" applyFont="1" applyFill="1" applyBorder="1" applyAlignment="1">
      <alignment vertical="center"/>
    </xf>
    <xf numFmtId="41" fontId="2" fillId="0" borderId="7" xfId="2" applyNumberFormat="1" applyFont="1" applyFill="1" applyBorder="1" applyAlignment="1">
      <alignment horizontal="center" vertical="center"/>
    </xf>
    <xf numFmtId="41" fontId="2" fillId="0" borderId="8" xfId="2" applyNumberFormat="1" applyFont="1" applyFill="1" applyBorder="1" applyAlignment="1">
      <alignment vertical="center"/>
    </xf>
    <xf numFmtId="41" fontId="2" fillId="0" borderId="8" xfId="2" applyNumberFormat="1" applyFont="1" applyFill="1" applyBorder="1" applyAlignment="1">
      <alignment horizontal="center" vertical="center"/>
    </xf>
    <xf numFmtId="41" fontId="2" fillId="0" borderId="0" xfId="2" applyNumberFormat="1" applyFont="1" applyFill="1" applyBorder="1" applyAlignment="1">
      <alignment horizontal="center" vertical="center"/>
    </xf>
    <xf numFmtId="0" fontId="3" fillId="0" borderId="0" xfId="0" applyNumberFormat="1" applyFont="1" applyFill="1" applyAlignment="1">
      <alignment vertical="center"/>
    </xf>
    <xf numFmtId="0" fontId="2" fillId="0" borderId="0" xfId="2" applyFont="1" applyFill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0" xfId="2" applyNumberFormat="1" applyFont="1" applyFill="1" applyAlignment="1">
      <alignment horizontal="center" vertical="center"/>
    </xf>
    <xf numFmtId="0" fontId="2" fillId="0" borderId="0" xfId="2" applyNumberFormat="1" applyFont="1" applyFill="1" applyAlignment="1">
      <alignment vertical="center"/>
    </xf>
    <xf numFmtId="38" fontId="3" fillId="0" borderId="0" xfId="0" applyNumberFormat="1" applyFont="1" applyFill="1" applyAlignment="1">
      <alignment horizontal="right" vertical="center"/>
    </xf>
    <xf numFmtId="37" fontId="3" fillId="0" borderId="0" xfId="0" applyNumberFormat="1" applyFont="1" applyFill="1" applyAlignment="1">
      <alignment horizontal="right" vertical="center"/>
    </xf>
    <xf numFmtId="41" fontId="2" fillId="0" borderId="0" xfId="0" quotePrefix="1" applyNumberFormat="1" applyFont="1" applyFill="1" applyAlignment="1">
      <alignment horizontal="center" vertical="center"/>
    </xf>
    <xf numFmtId="41" fontId="2" fillId="0" borderId="5" xfId="2" applyNumberFormat="1" applyFont="1" applyFill="1" applyBorder="1" applyAlignment="1">
      <alignment horizontal="right" vertical="center"/>
    </xf>
    <xf numFmtId="0" fontId="2" fillId="0" borderId="4" xfId="0" applyFont="1" applyFill="1" applyBorder="1" applyAlignment="1">
      <alignment horizontal="center" vertical="center"/>
    </xf>
    <xf numFmtId="0" fontId="5" fillId="0" borderId="0" xfId="0" applyFont="1" applyFill="1" applyAlignment="1">
      <alignment vertical="center"/>
    </xf>
    <xf numFmtId="38" fontId="5" fillId="0" borderId="0" xfId="0" applyNumberFormat="1" applyFont="1" applyFill="1" applyAlignment="1">
      <alignment horizontal="left" vertical="center"/>
    </xf>
    <xf numFmtId="0" fontId="5" fillId="0" borderId="0" xfId="0" applyFont="1" applyFill="1" applyAlignment="1">
      <alignment horizontal="center" vertical="center"/>
    </xf>
    <xf numFmtId="38" fontId="6" fillId="0" borderId="0" xfId="0" applyNumberFormat="1" applyFont="1" applyFill="1" applyAlignment="1">
      <alignment horizontal="left" vertical="center"/>
    </xf>
    <xf numFmtId="37" fontId="5" fillId="0" borderId="0" xfId="0" applyNumberFormat="1" applyFont="1" applyFill="1" applyAlignment="1">
      <alignment horizontal="left" vertical="center"/>
    </xf>
    <xf numFmtId="38" fontId="5" fillId="0" borderId="0" xfId="0" applyNumberFormat="1" applyFont="1" applyFill="1" applyBorder="1" applyAlignment="1">
      <alignment horizontal="left" vertical="center"/>
    </xf>
    <xf numFmtId="0" fontId="7" fillId="0" borderId="0" xfId="0" applyFont="1" applyFill="1" applyAlignment="1">
      <alignment vertical="center"/>
    </xf>
    <xf numFmtId="0" fontId="7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horizontal="center" vertical="center"/>
    </xf>
    <xf numFmtId="37" fontId="7" fillId="0" borderId="0" xfId="0" applyNumberFormat="1" applyFont="1" applyFill="1" applyBorder="1" applyAlignment="1">
      <alignment horizontal="center" vertical="center"/>
    </xf>
    <xf numFmtId="37" fontId="7" fillId="0" borderId="0" xfId="0" applyNumberFormat="1" applyFont="1" applyFill="1" applyBorder="1" applyAlignment="1">
      <alignment horizontal="right" vertical="center"/>
    </xf>
    <xf numFmtId="38" fontId="7" fillId="0" borderId="0" xfId="0" applyNumberFormat="1" applyFont="1" applyFill="1" applyBorder="1" applyAlignment="1">
      <alignment horizontal="right" vertical="center"/>
    </xf>
    <xf numFmtId="37" fontId="7" fillId="0" borderId="0" xfId="0" applyNumberFormat="1" applyFont="1" applyFill="1" applyAlignment="1">
      <alignment horizontal="right" vertical="center"/>
    </xf>
    <xf numFmtId="37" fontId="7" fillId="0" borderId="4" xfId="0" applyNumberFormat="1" applyFont="1" applyFill="1" applyBorder="1" applyAlignment="1">
      <alignment horizontal="center" vertical="center"/>
    </xf>
    <xf numFmtId="38" fontId="7" fillId="0" borderId="4" xfId="0" applyNumberFormat="1" applyFont="1" applyFill="1" applyBorder="1" applyAlignment="1">
      <alignment horizontal="center" vertical="center"/>
    </xf>
    <xf numFmtId="38" fontId="5" fillId="0" borderId="0" xfId="0" applyNumberFormat="1" applyFont="1" applyFill="1" applyAlignment="1">
      <alignment vertical="center"/>
    </xf>
    <xf numFmtId="49" fontId="7" fillId="0" borderId="4" xfId="0" quotePrefix="1" applyNumberFormat="1" applyFont="1" applyFill="1" applyBorder="1" applyAlignment="1">
      <alignment horizontal="center" vertical="center"/>
    </xf>
    <xf numFmtId="37" fontId="8" fillId="0" borderId="0" xfId="0" applyNumberFormat="1" applyFont="1" applyFill="1" applyBorder="1" applyAlignment="1">
      <alignment horizontal="center" vertical="center"/>
    </xf>
    <xf numFmtId="38" fontId="7" fillId="0" borderId="0" xfId="0" applyNumberFormat="1" applyFont="1" applyFill="1" applyAlignment="1">
      <alignment vertical="center"/>
    </xf>
    <xf numFmtId="38" fontId="7" fillId="0" borderId="0" xfId="0" applyNumberFormat="1" applyFont="1" applyFill="1" applyBorder="1" applyAlignment="1">
      <alignment horizontal="center" vertical="center"/>
    </xf>
    <xf numFmtId="49" fontId="7" fillId="0" borderId="0" xfId="0" quotePrefix="1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38" fontId="7" fillId="0" borderId="0" xfId="0" applyNumberFormat="1" applyFont="1" applyFill="1" applyAlignment="1">
      <alignment horizontal="center" vertical="center"/>
    </xf>
    <xf numFmtId="38" fontId="9" fillId="0" borderId="0" xfId="0" applyNumberFormat="1" applyFont="1" applyFill="1" applyAlignment="1">
      <alignment horizontal="center" vertical="center"/>
    </xf>
    <xf numFmtId="38" fontId="7" fillId="0" borderId="0" xfId="0" applyNumberFormat="1" applyFont="1" applyFill="1" applyAlignment="1">
      <alignment horizontal="left" vertical="center"/>
    </xf>
    <xf numFmtId="41" fontId="7" fillId="0" borderId="0" xfId="0" applyNumberFormat="1" applyFont="1" applyFill="1" applyAlignment="1">
      <alignment horizontal="right" vertical="center"/>
    </xf>
    <xf numFmtId="41" fontId="7" fillId="0" borderId="0" xfId="0" applyNumberFormat="1" applyFont="1" applyFill="1" applyBorder="1" applyAlignment="1">
      <alignment horizontal="right" vertical="center"/>
    </xf>
    <xf numFmtId="41" fontId="10" fillId="0" borderId="0" xfId="0" applyNumberFormat="1" applyFont="1" applyFill="1" applyBorder="1" applyAlignment="1">
      <alignment horizontal="right" vertical="center"/>
    </xf>
    <xf numFmtId="38" fontId="5" fillId="0" borderId="0" xfId="0" applyNumberFormat="1" applyFont="1" applyFill="1" applyBorder="1" applyAlignment="1">
      <alignment vertical="center"/>
    </xf>
    <xf numFmtId="38" fontId="7" fillId="0" borderId="0" xfId="0" applyNumberFormat="1" applyFont="1" applyFill="1" applyBorder="1" applyAlignment="1">
      <alignment vertical="center"/>
    </xf>
    <xf numFmtId="38" fontId="9" fillId="0" borderId="0" xfId="0" applyNumberFormat="1" applyFont="1" applyFill="1" applyAlignment="1">
      <alignment vertical="center"/>
    </xf>
    <xf numFmtId="41" fontId="7" fillId="0" borderId="3" xfId="0" applyNumberFormat="1" applyFont="1" applyFill="1" applyBorder="1" applyAlignment="1">
      <alignment horizontal="right" vertical="center"/>
    </xf>
    <xf numFmtId="41" fontId="7" fillId="0" borderId="0" xfId="0" applyNumberFormat="1" applyFont="1" applyFill="1" applyBorder="1" applyAlignment="1">
      <alignment horizontal="center" vertical="center"/>
    </xf>
    <xf numFmtId="38" fontId="10" fillId="0" borderId="0" xfId="0" applyNumberFormat="1" applyFont="1" applyFill="1" applyAlignment="1">
      <alignment vertical="center"/>
    </xf>
    <xf numFmtId="0" fontId="11" fillId="0" borderId="0" xfId="0" applyFont="1" applyFill="1" applyAlignment="1">
      <alignment vertical="center"/>
    </xf>
    <xf numFmtId="41" fontId="7" fillId="0" borderId="2" xfId="0" applyNumberFormat="1" applyFont="1" applyFill="1" applyBorder="1" applyAlignment="1">
      <alignment vertical="center"/>
    </xf>
    <xf numFmtId="41" fontId="7" fillId="0" borderId="0" xfId="0" applyNumberFormat="1" applyFont="1" applyFill="1" applyBorder="1" applyAlignment="1">
      <alignment vertical="center"/>
    </xf>
    <xf numFmtId="37" fontId="7" fillId="0" borderId="0" xfId="0" applyNumberFormat="1" applyFont="1" applyFill="1" applyBorder="1" applyAlignment="1">
      <alignment vertical="center"/>
    </xf>
    <xf numFmtId="0" fontId="7" fillId="0" borderId="0" xfId="0" applyFont="1" applyFill="1" applyAlignment="1">
      <alignment horizontal="centerContinuous" vertical="center"/>
    </xf>
    <xf numFmtId="38" fontId="7" fillId="0" borderId="0" xfId="0" quotePrefix="1" applyNumberFormat="1" applyFont="1" applyFill="1" applyAlignment="1">
      <alignment horizontal="left" vertical="center"/>
    </xf>
    <xf numFmtId="41" fontId="7" fillId="0" borderId="0" xfId="0" applyNumberFormat="1" applyFont="1" applyFill="1" applyAlignment="1">
      <alignment vertical="center"/>
    </xf>
    <xf numFmtId="41" fontId="7" fillId="0" borderId="0" xfId="0" applyNumberFormat="1" applyFont="1" applyFill="1" applyAlignment="1">
      <alignment horizontal="center" vertical="center"/>
    </xf>
    <xf numFmtId="41" fontId="7" fillId="0" borderId="4" xfId="0" applyNumberFormat="1" applyFont="1" applyFill="1" applyBorder="1" applyAlignment="1">
      <alignment vertical="center"/>
    </xf>
    <xf numFmtId="41" fontId="7" fillId="0" borderId="4" xfId="0" applyNumberFormat="1" applyFont="1" applyFill="1" applyBorder="1" applyAlignment="1">
      <alignment horizontal="center" vertical="center"/>
    </xf>
    <xf numFmtId="38" fontId="7" fillId="0" borderId="0" xfId="0" applyNumberFormat="1" applyFont="1" applyFill="1" applyAlignment="1">
      <alignment horizontal="centerContinuous" vertical="center"/>
    </xf>
    <xf numFmtId="38" fontId="9" fillId="0" borderId="0" xfId="0" applyNumberFormat="1" applyFont="1" applyFill="1" applyAlignment="1">
      <alignment horizontal="centerContinuous" vertical="center"/>
    </xf>
    <xf numFmtId="37" fontId="7" fillId="0" borderId="0" xfId="0" applyNumberFormat="1" applyFont="1" applyFill="1" applyAlignment="1">
      <alignment horizontal="centerContinuous" vertical="center"/>
    </xf>
    <xf numFmtId="38" fontId="9" fillId="0" borderId="0" xfId="0" applyNumberFormat="1" applyFont="1" applyFill="1" applyBorder="1" applyAlignment="1">
      <alignment horizontal="center" vertical="center"/>
    </xf>
    <xf numFmtId="41" fontId="7" fillId="0" borderId="3" xfId="0" applyNumberFormat="1" applyFont="1" applyFill="1" applyBorder="1" applyAlignment="1">
      <alignment vertical="center"/>
    </xf>
    <xf numFmtId="38" fontId="7" fillId="0" borderId="1" xfId="0" applyNumberFormat="1" applyFont="1" applyFill="1" applyBorder="1" applyAlignment="1">
      <alignment vertical="center"/>
    </xf>
    <xf numFmtId="37" fontId="7" fillId="0" borderId="0" xfId="0" applyNumberFormat="1" applyFont="1" applyFill="1" applyAlignment="1">
      <alignment horizontal="center" vertical="center"/>
    </xf>
    <xf numFmtId="37" fontId="7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horizontal="left" vertical="center"/>
    </xf>
    <xf numFmtId="38" fontId="5" fillId="0" borderId="0" xfId="0" quotePrefix="1" applyNumberFormat="1" applyFont="1" applyFill="1" applyAlignment="1">
      <alignment horizontal="left" vertical="center"/>
    </xf>
    <xf numFmtId="0" fontId="7" fillId="0" borderId="3" xfId="0" quotePrefix="1" applyNumberFormat="1" applyFont="1" applyFill="1" applyBorder="1" applyAlignment="1">
      <alignment horizontal="center" vertical="center"/>
    </xf>
    <xf numFmtId="0" fontId="8" fillId="0" borderId="0" xfId="0" applyNumberFormat="1" applyFont="1" applyFill="1" applyBorder="1" applyAlignment="1">
      <alignment horizontal="center" vertical="center"/>
    </xf>
    <xf numFmtId="0" fontId="7" fillId="0" borderId="0" xfId="0" quotePrefix="1" applyNumberFormat="1" applyFont="1" applyFill="1" applyBorder="1" applyAlignment="1">
      <alignment horizontal="center" vertical="center"/>
    </xf>
    <xf numFmtId="38" fontId="8" fillId="0" borderId="0" xfId="0" applyNumberFormat="1" applyFont="1" applyFill="1" applyAlignment="1">
      <alignment horizontal="center" vertical="center"/>
    </xf>
    <xf numFmtId="38" fontId="12" fillId="0" borderId="0" xfId="0" applyNumberFormat="1" applyFont="1" applyFill="1" applyAlignment="1">
      <alignment horizontal="center" vertical="center"/>
    </xf>
    <xf numFmtId="0" fontId="10" fillId="0" borderId="0" xfId="0" applyFont="1" applyFill="1" applyAlignment="1">
      <alignment vertical="center"/>
    </xf>
    <xf numFmtId="41" fontId="10" fillId="0" borderId="0" xfId="0" applyNumberFormat="1" applyFont="1" applyFill="1" applyBorder="1" applyAlignment="1">
      <alignment vertical="center"/>
    </xf>
    <xf numFmtId="41" fontId="13" fillId="0" borderId="0" xfId="0" applyNumberFormat="1" applyFont="1" applyFill="1" applyBorder="1" applyAlignment="1">
      <alignment vertical="center"/>
    </xf>
    <xf numFmtId="37" fontId="10" fillId="0" borderId="0" xfId="0" applyNumberFormat="1" applyFont="1" applyFill="1" applyAlignment="1">
      <alignment vertical="center"/>
    </xf>
    <xf numFmtId="41" fontId="10" fillId="0" borderId="0" xfId="0" applyNumberFormat="1" applyFont="1" applyFill="1" applyAlignment="1">
      <alignment vertical="center"/>
    </xf>
    <xf numFmtId="41" fontId="10" fillId="0" borderId="4" xfId="0" applyNumberFormat="1" applyFont="1" applyFill="1" applyBorder="1" applyAlignment="1">
      <alignment vertical="center"/>
    </xf>
    <xf numFmtId="41" fontId="10" fillId="0" borderId="3" xfId="0" applyNumberFormat="1" applyFont="1" applyFill="1" applyBorder="1" applyAlignment="1">
      <alignment vertical="center"/>
    </xf>
    <xf numFmtId="38" fontId="14" fillId="0" borderId="0" xfId="0" applyNumberFormat="1" applyFont="1" applyFill="1" applyAlignment="1">
      <alignment horizontal="center" vertical="center"/>
    </xf>
    <xf numFmtId="41" fontId="15" fillId="0" borderId="0" xfId="0" applyNumberFormat="1" applyFont="1" applyFill="1" applyBorder="1" applyAlignment="1">
      <alignment vertical="center"/>
    </xf>
    <xf numFmtId="41" fontId="10" fillId="0" borderId="5" xfId="0" applyNumberFormat="1" applyFont="1" applyFill="1" applyBorder="1" applyAlignment="1">
      <alignment vertical="center"/>
    </xf>
    <xf numFmtId="38" fontId="13" fillId="0" borderId="0" xfId="0" applyNumberFormat="1" applyFont="1" applyFill="1" applyBorder="1" applyAlignment="1">
      <alignment vertical="center"/>
    </xf>
    <xf numFmtId="38" fontId="9" fillId="0" borderId="0" xfId="0" applyNumberFormat="1" applyFont="1" applyFill="1" applyBorder="1" applyAlignment="1">
      <alignment vertical="center"/>
    </xf>
    <xf numFmtId="41" fontId="7" fillId="0" borderId="5" xfId="0" applyNumberFormat="1" applyFont="1" applyFill="1" applyBorder="1" applyAlignment="1">
      <alignment vertical="center"/>
    </xf>
    <xf numFmtId="38" fontId="8" fillId="0" borderId="0" xfId="0" applyNumberFormat="1" applyFont="1" applyFill="1" applyBorder="1" applyAlignment="1">
      <alignment horizontal="center" vertical="center"/>
    </xf>
    <xf numFmtId="39" fontId="7" fillId="0" borderId="0" xfId="0" applyNumberFormat="1" applyFont="1" applyFill="1" applyBorder="1" applyAlignment="1">
      <alignment vertical="center"/>
    </xf>
    <xf numFmtId="39" fontId="13" fillId="0" borderId="0" xfId="0" applyNumberFormat="1" applyFont="1" applyFill="1" applyBorder="1" applyAlignment="1">
      <alignment vertical="center"/>
    </xf>
    <xf numFmtId="38" fontId="11" fillId="0" borderId="0" xfId="0" applyNumberFormat="1" applyFont="1" applyFill="1" applyAlignment="1">
      <alignment vertical="center"/>
    </xf>
    <xf numFmtId="38" fontId="11" fillId="0" borderId="0" xfId="0" applyNumberFormat="1" applyFont="1" applyFill="1" applyAlignment="1">
      <alignment horizontal="center" vertical="center"/>
    </xf>
    <xf numFmtId="38" fontId="17" fillId="0" borderId="0" xfId="0" applyNumberFormat="1" applyFont="1" applyFill="1" applyAlignment="1">
      <alignment horizontal="center" vertical="center"/>
    </xf>
    <xf numFmtId="164" fontId="7" fillId="0" borderId="0" xfId="1" applyFont="1" applyFill="1" applyAlignment="1">
      <alignment vertical="center"/>
    </xf>
    <xf numFmtId="41" fontId="10" fillId="0" borderId="0" xfId="0" applyNumberFormat="1" applyFont="1" applyFill="1" applyBorder="1" applyAlignment="1">
      <alignment horizontal="center" vertical="center"/>
    </xf>
    <xf numFmtId="38" fontId="10" fillId="0" borderId="4" xfId="0" applyNumberFormat="1" applyFont="1" applyFill="1" applyBorder="1" applyAlignment="1">
      <alignment vertical="center"/>
    </xf>
    <xf numFmtId="41" fontId="11" fillId="0" borderId="0" xfId="0" applyNumberFormat="1" applyFont="1" applyFill="1" applyAlignment="1">
      <alignment vertical="center"/>
    </xf>
    <xf numFmtId="41" fontId="10" fillId="0" borderId="4" xfId="0" applyNumberFormat="1" applyFont="1" applyFill="1" applyBorder="1" applyAlignment="1">
      <alignment horizontal="right" vertical="center"/>
    </xf>
    <xf numFmtId="41" fontId="10" fillId="0" borderId="0" xfId="0" applyNumberFormat="1" applyFont="1" applyFill="1" applyAlignment="1">
      <alignment horizontal="right" vertical="center"/>
    </xf>
    <xf numFmtId="41" fontId="10" fillId="0" borderId="2" xfId="0" applyNumberFormat="1" applyFont="1" applyFill="1" applyBorder="1" applyAlignment="1">
      <alignment vertical="center"/>
    </xf>
    <xf numFmtId="38" fontId="16" fillId="0" borderId="0" xfId="0" applyNumberFormat="1" applyFont="1" applyFill="1" applyAlignment="1">
      <alignment vertical="center"/>
    </xf>
    <xf numFmtId="38" fontId="18" fillId="0" borderId="0" xfId="0" applyNumberFormat="1" applyFont="1" applyFill="1" applyAlignment="1">
      <alignment horizontal="center" vertical="center"/>
    </xf>
    <xf numFmtId="41" fontId="7" fillId="0" borderId="0" xfId="0" applyNumberFormat="1" applyFont="1" applyAlignment="1">
      <alignment vertical="center"/>
    </xf>
    <xf numFmtId="38" fontId="19" fillId="0" borderId="0" xfId="0" applyNumberFormat="1" applyFont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41" fontId="2" fillId="0" borderId="4" xfId="2" applyNumberFormat="1" applyFont="1" applyFill="1" applyBorder="1" applyAlignment="1">
      <alignment vertical="center"/>
    </xf>
    <xf numFmtId="39" fontId="7" fillId="0" borderId="2" xfId="0" applyNumberFormat="1" applyFont="1" applyFill="1" applyBorder="1" applyAlignment="1">
      <alignment vertical="center"/>
    </xf>
    <xf numFmtId="38" fontId="7" fillId="0" borderId="0" xfId="0" applyNumberFormat="1" applyFont="1" applyAlignment="1">
      <alignment vertical="center"/>
    </xf>
    <xf numFmtId="165" fontId="7" fillId="0" borderId="2" xfId="0" applyNumberFormat="1" applyFont="1" applyFill="1" applyBorder="1" applyAlignment="1">
      <alignment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41" fontId="2" fillId="0" borderId="4" xfId="0" applyNumberFormat="1" applyFont="1" applyFill="1" applyBorder="1" applyAlignment="1">
      <alignment horizontal="center" vertical="center"/>
    </xf>
  </cellXfs>
  <cellStyles count="3">
    <cellStyle name="Currency" xfId="1" builtinId="4"/>
    <cellStyle name="Normal" xfId="0" builtinId="0"/>
    <cellStyle name="Normal_CET" xfId="2" xr:uid="{6BE56E32-4C1F-472A-89D5-DBF049F72DD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E54D59-1469-423E-8B14-1FF05FC47193}">
  <dimension ref="A1:M98"/>
  <sheetViews>
    <sheetView showGridLines="0" view="pageBreakPreview" topLeftCell="A49" zoomScale="70" zoomScaleNormal="60" zoomScaleSheetLayoutView="70" workbookViewId="0">
      <selection activeCell="G60" sqref="G60"/>
    </sheetView>
  </sheetViews>
  <sheetFormatPr defaultColWidth="9.28515625" defaultRowHeight="21.75" customHeight="1"/>
  <cols>
    <col min="1" max="1" width="9.28515625" style="41"/>
    <col min="2" max="2" width="9.28515625" style="41" customWidth="1"/>
    <col min="3" max="3" width="29.28515625" style="41" customWidth="1"/>
    <col min="4" max="4" width="1.7109375" style="41" customWidth="1"/>
    <col min="5" max="5" width="5.7109375" style="56" customWidth="1"/>
    <col min="6" max="6" width="1.7109375" style="41" customWidth="1"/>
    <col min="7" max="7" width="17.7109375" style="41" customWidth="1"/>
    <col min="8" max="8" width="1.7109375" style="41" customWidth="1"/>
    <col min="9" max="9" width="17.7109375" style="41" customWidth="1"/>
    <col min="10" max="10" width="1.7109375" style="41" customWidth="1"/>
    <col min="11" max="11" width="17.7109375" style="41" customWidth="1"/>
    <col min="12" max="12" width="1.7109375" style="41" customWidth="1"/>
    <col min="13" max="13" width="17.7109375" style="41" customWidth="1"/>
    <col min="14" max="16384" width="9.28515625" style="41"/>
  </cols>
  <sheetData>
    <row r="1" spans="1:13" ht="21.75" customHeight="1">
      <c r="A1" s="35" t="s">
        <v>201</v>
      </c>
      <c r="B1" s="35"/>
      <c r="C1" s="35"/>
      <c r="D1" s="36"/>
      <c r="E1" s="37"/>
      <c r="F1" s="38"/>
      <c r="G1" s="39"/>
      <c r="H1" s="39"/>
      <c r="I1" s="39"/>
      <c r="J1" s="39"/>
      <c r="K1" s="39"/>
      <c r="L1" s="36"/>
      <c r="M1" s="39"/>
    </row>
    <row r="2" spans="1:13" ht="21.75" customHeight="1">
      <c r="A2" s="35" t="s">
        <v>190</v>
      </c>
      <c r="B2" s="35"/>
      <c r="C2" s="35"/>
      <c r="D2" s="36"/>
      <c r="E2" s="37"/>
      <c r="F2" s="38"/>
      <c r="G2" s="39"/>
      <c r="H2" s="39"/>
      <c r="I2" s="39"/>
      <c r="J2" s="39"/>
      <c r="K2" s="39"/>
      <c r="L2" s="36"/>
      <c r="M2" s="39"/>
    </row>
    <row r="3" spans="1:13" ht="21.75" customHeight="1">
      <c r="A3" s="35" t="s">
        <v>57</v>
      </c>
      <c r="B3" s="35"/>
      <c r="D3" s="36"/>
      <c r="E3" s="37"/>
      <c r="F3" s="38"/>
      <c r="G3" s="39"/>
      <c r="H3" s="39"/>
      <c r="I3" s="39"/>
      <c r="J3" s="39"/>
      <c r="K3" s="39"/>
      <c r="L3" s="36"/>
      <c r="M3" s="39"/>
    </row>
    <row r="4" spans="1:13" ht="21.75" customHeight="1">
      <c r="A4" s="35" t="s">
        <v>204</v>
      </c>
      <c r="B4" s="35"/>
      <c r="D4" s="36"/>
      <c r="E4" s="37"/>
      <c r="F4" s="38"/>
      <c r="G4" s="39"/>
      <c r="H4" s="39"/>
      <c r="I4" s="39"/>
      <c r="J4" s="39"/>
      <c r="K4" s="39"/>
      <c r="L4" s="36"/>
      <c r="M4" s="39"/>
    </row>
    <row r="5" spans="1:13" ht="21.75" customHeight="1">
      <c r="A5" s="42"/>
      <c r="E5" s="43"/>
      <c r="F5" s="43"/>
      <c r="G5" s="44"/>
      <c r="H5" s="44"/>
      <c r="I5" s="44"/>
      <c r="J5" s="44"/>
      <c r="K5" s="45"/>
      <c r="L5" s="46"/>
      <c r="M5" s="47" t="s">
        <v>23</v>
      </c>
    </row>
    <row r="6" spans="1:13" ht="21.75" customHeight="1">
      <c r="A6" s="42"/>
      <c r="E6" s="43"/>
      <c r="F6" s="43"/>
      <c r="G6" s="48"/>
      <c r="H6" s="48" t="s">
        <v>22</v>
      </c>
      <c r="I6" s="48"/>
      <c r="J6" s="44"/>
      <c r="K6" s="48"/>
      <c r="L6" s="49" t="s">
        <v>21</v>
      </c>
      <c r="M6" s="48"/>
    </row>
    <row r="7" spans="1:13" ht="21.75" customHeight="1">
      <c r="A7" s="50"/>
      <c r="E7" s="49" t="s">
        <v>37</v>
      </c>
      <c r="G7" s="51" t="s">
        <v>205</v>
      </c>
      <c r="H7" s="52"/>
      <c r="I7" s="51" t="s">
        <v>162</v>
      </c>
      <c r="J7" s="52"/>
      <c r="K7" s="51" t="s">
        <v>205</v>
      </c>
      <c r="L7" s="52"/>
      <c r="M7" s="51" t="s">
        <v>162</v>
      </c>
    </row>
    <row r="8" spans="1:13" ht="21.75" customHeight="1">
      <c r="A8" s="50"/>
      <c r="E8" s="54"/>
      <c r="G8" s="55" t="s">
        <v>20</v>
      </c>
      <c r="H8" s="52"/>
      <c r="I8" s="55" t="s">
        <v>19</v>
      </c>
      <c r="J8" s="52"/>
      <c r="K8" s="55" t="s">
        <v>20</v>
      </c>
      <c r="L8" s="52"/>
      <c r="M8" s="55" t="s">
        <v>19</v>
      </c>
    </row>
    <row r="9" spans="1:13" ht="21.75" customHeight="1">
      <c r="A9" s="50"/>
      <c r="E9" s="54"/>
      <c r="G9" s="55" t="s">
        <v>18</v>
      </c>
      <c r="H9" s="52"/>
      <c r="I9" s="55"/>
      <c r="J9" s="52"/>
      <c r="K9" s="55" t="s">
        <v>18</v>
      </c>
      <c r="L9" s="52"/>
      <c r="M9" s="55"/>
    </row>
    <row r="10" spans="1:13" ht="21.75" customHeight="1">
      <c r="A10" s="50" t="s">
        <v>56</v>
      </c>
    </row>
    <row r="11" spans="1:13" ht="21.75" customHeight="1">
      <c r="A11" s="50" t="s">
        <v>55</v>
      </c>
      <c r="B11" s="50"/>
      <c r="D11" s="57"/>
      <c r="E11" s="58"/>
      <c r="F11" s="58"/>
    </row>
    <row r="12" spans="1:13" ht="21.75" customHeight="1">
      <c r="A12" s="59" t="s">
        <v>54</v>
      </c>
      <c r="D12" s="57"/>
      <c r="E12" s="58">
        <v>3</v>
      </c>
      <c r="F12" s="58"/>
      <c r="G12" s="60">
        <v>29146</v>
      </c>
      <c r="H12" s="60"/>
      <c r="I12" s="60">
        <v>24758</v>
      </c>
      <c r="J12" s="60"/>
      <c r="K12" s="60">
        <v>12671</v>
      </c>
      <c r="L12" s="60"/>
      <c r="M12" s="60">
        <v>6779</v>
      </c>
    </row>
    <row r="13" spans="1:13" ht="21.75" customHeight="1">
      <c r="A13" s="59" t="s">
        <v>53</v>
      </c>
      <c r="D13" s="57"/>
      <c r="E13" s="58" t="s">
        <v>167</v>
      </c>
      <c r="F13" s="58"/>
      <c r="G13" s="60">
        <v>216555</v>
      </c>
      <c r="H13" s="61"/>
      <c r="I13" s="60">
        <v>197754</v>
      </c>
      <c r="J13" s="61"/>
      <c r="K13" s="60">
        <v>186986</v>
      </c>
      <c r="L13" s="61"/>
      <c r="M13" s="60">
        <v>164937</v>
      </c>
    </row>
    <row r="14" spans="1:13" ht="21.75" customHeight="1">
      <c r="A14" s="59" t="s">
        <v>52</v>
      </c>
      <c r="D14" s="57"/>
      <c r="E14" s="58">
        <v>5</v>
      </c>
      <c r="F14" s="58"/>
      <c r="G14" s="61">
        <v>191300</v>
      </c>
      <c r="H14" s="61"/>
      <c r="I14" s="61">
        <v>214916</v>
      </c>
      <c r="J14" s="61"/>
      <c r="K14" s="61">
        <v>108017</v>
      </c>
      <c r="L14" s="61"/>
      <c r="M14" s="61">
        <v>90361</v>
      </c>
    </row>
    <row r="15" spans="1:13" ht="21.75" customHeight="1">
      <c r="A15" s="59" t="s">
        <v>165</v>
      </c>
      <c r="D15" s="57"/>
      <c r="E15" s="58">
        <v>2</v>
      </c>
      <c r="F15" s="58"/>
      <c r="G15" s="61">
        <v>0</v>
      </c>
      <c r="H15" s="61"/>
      <c r="I15" s="61">
        <v>0</v>
      </c>
      <c r="J15" s="61"/>
      <c r="K15" s="61">
        <v>172170</v>
      </c>
      <c r="L15" s="61"/>
      <c r="M15" s="61">
        <v>151370</v>
      </c>
    </row>
    <row r="16" spans="1:13" ht="21.75" customHeight="1">
      <c r="A16" s="59" t="s">
        <v>51</v>
      </c>
      <c r="D16" s="57"/>
      <c r="E16" s="58">
        <v>9</v>
      </c>
      <c r="F16" s="58"/>
      <c r="G16" s="61">
        <v>9024</v>
      </c>
      <c r="H16" s="61"/>
      <c r="I16" s="61">
        <v>5616</v>
      </c>
      <c r="J16" s="61"/>
      <c r="K16" s="61">
        <v>0</v>
      </c>
      <c r="L16" s="61"/>
      <c r="M16" s="61">
        <v>0</v>
      </c>
    </row>
    <row r="17" spans="1:13" ht="21.75" customHeight="1">
      <c r="A17" s="59" t="s">
        <v>166</v>
      </c>
      <c r="D17" s="57"/>
      <c r="E17" s="58">
        <v>6</v>
      </c>
      <c r="F17" s="58"/>
      <c r="G17" s="61">
        <v>425361</v>
      </c>
      <c r="H17" s="61"/>
      <c r="I17" s="61">
        <v>187868</v>
      </c>
      <c r="J17" s="61"/>
      <c r="K17" s="61">
        <v>404061</v>
      </c>
      <c r="L17" s="61"/>
      <c r="M17" s="61">
        <v>178468</v>
      </c>
    </row>
    <row r="18" spans="1:13" ht="21.75" customHeight="1">
      <c r="A18" s="53" t="s">
        <v>50</v>
      </c>
      <c r="D18" s="57"/>
      <c r="E18" s="58"/>
      <c r="F18" s="58"/>
      <c r="G18" s="62">
        <v>24273</v>
      </c>
      <c r="H18" s="61"/>
      <c r="I18" s="61">
        <v>19644</v>
      </c>
      <c r="J18" s="61"/>
      <c r="K18" s="61">
        <v>6734</v>
      </c>
      <c r="L18" s="61"/>
      <c r="M18" s="61">
        <v>8567</v>
      </c>
    </row>
    <row r="19" spans="1:13" ht="21.75" customHeight="1">
      <c r="A19" s="63" t="s">
        <v>49</v>
      </c>
      <c r="B19" s="64"/>
      <c r="C19" s="64"/>
      <c r="D19" s="54"/>
      <c r="E19" s="65"/>
      <c r="F19" s="58"/>
      <c r="G19" s="66">
        <f>SUM(G12:G18)</f>
        <v>895659</v>
      </c>
      <c r="H19" s="61"/>
      <c r="I19" s="66">
        <f>SUM(I12:I18)</f>
        <v>650556</v>
      </c>
      <c r="J19" s="61"/>
      <c r="K19" s="66">
        <f>SUM(K12:K18)</f>
        <v>890639</v>
      </c>
      <c r="L19" s="61"/>
      <c r="M19" s="66">
        <f>SUM(M12:M18)</f>
        <v>600482</v>
      </c>
    </row>
    <row r="20" spans="1:13" ht="21.75" customHeight="1">
      <c r="A20" s="50" t="s">
        <v>48</v>
      </c>
      <c r="D20" s="57"/>
      <c r="E20" s="65"/>
      <c r="F20" s="58"/>
      <c r="G20" s="61"/>
      <c r="H20" s="61"/>
      <c r="I20" s="61"/>
      <c r="J20" s="61"/>
      <c r="K20" s="61"/>
      <c r="M20" s="61"/>
    </row>
    <row r="21" spans="1:13" ht="21.75" customHeight="1">
      <c r="A21" s="53" t="s">
        <v>131</v>
      </c>
      <c r="D21" s="57"/>
      <c r="E21" s="58">
        <v>7</v>
      </c>
      <c r="F21" s="58"/>
      <c r="G21" s="61">
        <v>6959269</v>
      </c>
      <c r="H21" s="61"/>
      <c r="I21" s="61">
        <v>6260323</v>
      </c>
      <c r="J21" s="61"/>
      <c r="K21" s="61">
        <v>6592073</v>
      </c>
      <c r="M21" s="61">
        <v>5928124</v>
      </c>
    </row>
    <row r="22" spans="1:13" ht="21.75" customHeight="1">
      <c r="A22" s="53" t="s">
        <v>47</v>
      </c>
      <c r="D22" s="57"/>
      <c r="E22" s="58">
        <v>8</v>
      </c>
      <c r="F22" s="58"/>
      <c r="G22" s="67">
        <v>0</v>
      </c>
      <c r="H22" s="61"/>
      <c r="I22" s="67">
        <v>0</v>
      </c>
      <c r="J22" s="61"/>
      <c r="K22" s="61">
        <v>898314</v>
      </c>
      <c r="L22" s="61"/>
      <c r="M22" s="61">
        <v>800839</v>
      </c>
    </row>
    <row r="23" spans="1:13" ht="21.75" customHeight="1">
      <c r="A23" s="68" t="s">
        <v>156</v>
      </c>
      <c r="B23" s="69"/>
      <c r="C23" s="69"/>
      <c r="D23" s="57"/>
      <c r="E23" s="65"/>
      <c r="F23" s="58"/>
      <c r="G23" s="61"/>
      <c r="H23" s="61"/>
      <c r="I23" s="61"/>
      <c r="J23" s="61"/>
      <c r="K23" s="61"/>
      <c r="L23" s="61"/>
      <c r="M23" s="67"/>
    </row>
    <row r="24" spans="1:13" ht="21.75" customHeight="1">
      <c r="A24" s="53" t="s">
        <v>155</v>
      </c>
      <c r="D24" s="57"/>
      <c r="E24" s="58">
        <v>9</v>
      </c>
      <c r="F24" s="58"/>
      <c r="G24" s="61">
        <v>7376</v>
      </c>
      <c r="H24" s="61"/>
      <c r="I24" s="61">
        <v>9396</v>
      </c>
      <c r="J24" s="61"/>
      <c r="K24" s="67">
        <v>0</v>
      </c>
      <c r="L24" s="61"/>
      <c r="M24" s="67">
        <v>0</v>
      </c>
    </row>
    <row r="25" spans="1:13" ht="21.75" customHeight="1">
      <c r="A25" s="53" t="s">
        <v>46</v>
      </c>
      <c r="D25" s="57"/>
      <c r="E25" s="58">
        <v>10</v>
      </c>
      <c r="F25" s="58"/>
      <c r="G25" s="61">
        <v>153474</v>
      </c>
      <c r="H25" s="61"/>
      <c r="I25" s="61">
        <v>133271</v>
      </c>
      <c r="J25" s="61"/>
      <c r="K25" s="67">
        <v>8372</v>
      </c>
      <c r="L25" s="61"/>
      <c r="M25" s="67">
        <v>8372</v>
      </c>
    </row>
    <row r="26" spans="1:13" ht="21.75" customHeight="1">
      <c r="A26" s="53" t="s">
        <v>45</v>
      </c>
      <c r="D26" s="57"/>
      <c r="E26" s="58">
        <v>11</v>
      </c>
      <c r="F26" s="58"/>
      <c r="G26" s="61">
        <v>485949</v>
      </c>
      <c r="H26" s="61"/>
      <c r="I26" s="61">
        <v>482452</v>
      </c>
      <c r="J26" s="61"/>
      <c r="K26" s="67">
        <v>148465</v>
      </c>
      <c r="L26" s="61"/>
      <c r="M26" s="61">
        <v>155006</v>
      </c>
    </row>
    <row r="27" spans="1:13" ht="21.75" customHeight="1">
      <c r="A27" s="53" t="s">
        <v>44</v>
      </c>
      <c r="D27" s="57"/>
      <c r="E27" s="58"/>
      <c r="F27" s="58"/>
      <c r="G27" s="61">
        <v>685</v>
      </c>
      <c r="H27" s="61"/>
      <c r="I27" s="61">
        <v>880</v>
      </c>
      <c r="J27" s="61"/>
      <c r="K27" s="61">
        <v>685</v>
      </c>
      <c r="L27" s="61"/>
      <c r="M27" s="61">
        <v>880</v>
      </c>
    </row>
    <row r="28" spans="1:13" ht="21.75" customHeight="1">
      <c r="A28" s="53" t="s">
        <v>43</v>
      </c>
      <c r="D28" s="57"/>
      <c r="E28" s="65"/>
      <c r="F28" s="58"/>
      <c r="G28" s="61">
        <v>6564</v>
      </c>
      <c r="H28" s="61"/>
      <c r="I28" s="61">
        <v>7265</v>
      </c>
      <c r="J28" s="61"/>
      <c r="K28" s="61">
        <v>5685</v>
      </c>
      <c r="L28" s="61"/>
      <c r="M28" s="61">
        <v>6535</v>
      </c>
    </row>
    <row r="29" spans="1:13" ht="21.75" customHeight="1">
      <c r="A29" s="53" t="s">
        <v>42</v>
      </c>
      <c r="D29" s="57"/>
      <c r="E29" s="58">
        <v>14</v>
      </c>
      <c r="F29" s="58"/>
      <c r="G29" s="61">
        <v>4969</v>
      </c>
      <c r="H29" s="61"/>
      <c r="I29" s="61">
        <v>5135</v>
      </c>
      <c r="J29" s="61"/>
      <c r="K29" s="61">
        <v>3335</v>
      </c>
      <c r="L29" s="61"/>
      <c r="M29" s="61">
        <v>3607</v>
      </c>
    </row>
    <row r="30" spans="1:13" ht="21.75" customHeight="1">
      <c r="A30" s="53" t="s">
        <v>41</v>
      </c>
      <c r="D30" s="57"/>
      <c r="E30" s="58">
        <v>8</v>
      </c>
      <c r="F30" s="58"/>
      <c r="G30" s="61">
        <v>0</v>
      </c>
      <c r="H30" s="61"/>
      <c r="I30" s="61">
        <v>0</v>
      </c>
      <c r="J30" s="61"/>
      <c r="K30" s="61">
        <v>0</v>
      </c>
      <c r="L30" s="61"/>
      <c r="M30" s="61">
        <v>0</v>
      </c>
    </row>
    <row r="31" spans="1:13" ht="21.75" customHeight="1">
      <c r="A31" s="53" t="s">
        <v>40</v>
      </c>
      <c r="D31" s="57"/>
      <c r="E31" s="65"/>
      <c r="F31" s="58"/>
      <c r="G31" s="61">
        <v>6066</v>
      </c>
      <c r="H31" s="61"/>
      <c r="I31" s="61">
        <v>2378</v>
      </c>
      <c r="J31" s="61"/>
      <c r="K31" s="61">
        <v>0</v>
      </c>
      <c r="L31" s="61"/>
      <c r="M31" s="61">
        <v>0</v>
      </c>
    </row>
    <row r="32" spans="1:13" ht="21.75" customHeight="1">
      <c r="A32" s="50" t="s">
        <v>39</v>
      </c>
      <c r="D32" s="57"/>
      <c r="E32" s="65"/>
      <c r="F32" s="58"/>
      <c r="G32" s="66">
        <f>SUM(G21:G31)</f>
        <v>7624352</v>
      </c>
      <c r="H32" s="61"/>
      <c r="I32" s="66">
        <f>SUM(I21:I31)</f>
        <v>6901100</v>
      </c>
      <c r="J32" s="61"/>
      <c r="K32" s="66">
        <f>SUM(K21:K31)</f>
        <v>7656929</v>
      </c>
      <c r="L32" s="61"/>
      <c r="M32" s="66">
        <f>SUM(M21:M31)</f>
        <v>6903363</v>
      </c>
    </row>
    <row r="33" spans="1:13" ht="21.75" customHeight="1" thickBot="1">
      <c r="A33" s="50" t="s">
        <v>38</v>
      </c>
      <c r="D33" s="57"/>
      <c r="E33" s="65"/>
      <c r="F33" s="58"/>
      <c r="G33" s="70">
        <f>SUM(G19,G32)</f>
        <v>8520011</v>
      </c>
      <c r="H33" s="71"/>
      <c r="I33" s="70">
        <f>SUM(I19,I32)</f>
        <v>7551656</v>
      </c>
      <c r="J33" s="71"/>
      <c r="K33" s="70">
        <f>SUM(K19,K32)</f>
        <v>8547568</v>
      </c>
      <c r="L33" s="71"/>
      <c r="M33" s="70">
        <f>SUM(M19,M32)</f>
        <v>7503845</v>
      </c>
    </row>
    <row r="34" spans="1:13" ht="21.75" customHeight="1" thickTop="1">
      <c r="D34" s="57"/>
      <c r="E34" s="41"/>
    </row>
    <row r="35" spans="1:13" ht="21.75" customHeight="1">
      <c r="A35" s="53" t="s">
        <v>157</v>
      </c>
      <c r="D35" s="57"/>
      <c r="E35" s="58"/>
      <c r="F35" s="58"/>
      <c r="G35" s="72"/>
      <c r="H35" s="72"/>
      <c r="I35" s="72"/>
      <c r="J35" s="72"/>
      <c r="K35" s="72"/>
      <c r="L35" s="64"/>
      <c r="M35" s="72"/>
    </row>
    <row r="36" spans="1:13" ht="21.75" customHeight="1">
      <c r="D36" s="57"/>
      <c r="E36" s="58"/>
      <c r="F36" s="58"/>
      <c r="G36" s="72"/>
      <c r="H36" s="72"/>
      <c r="I36" s="72"/>
      <c r="J36" s="72"/>
      <c r="K36" s="72"/>
      <c r="L36" s="64"/>
      <c r="M36" s="72"/>
    </row>
    <row r="37" spans="1:13" ht="21.75" customHeight="1">
      <c r="A37" s="36" t="s">
        <v>201</v>
      </c>
      <c r="B37" s="36"/>
      <c r="C37" s="36"/>
      <c r="D37" s="36"/>
      <c r="E37" s="37"/>
      <c r="F37" s="38"/>
      <c r="G37" s="39"/>
      <c r="H37" s="39"/>
      <c r="I37" s="39"/>
      <c r="J37" s="39"/>
      <c r="K37" s="39"/>
      <c r="L37" s="36"/>
      <c r="M37" s="39"/>
    </row>
    <row r="38" spans="1:13" ht="21.75" customHeight="1">
      <c r="A38" s="35" t="s">
        <v>190</v>
      </c>
      <c r="B38" s="36"/>
      <c r="C38" s="36"/>
      <c r="D38" s="36"/>
      <c r="E38" s="37"/>
      <c r="F38" s="38"/>
      <c r="G38" s="39"/>
      <c r="H38" s="39"/>
      <c r="I38" s="39"/>
      <c r="J38" s="39"/>
      <c r="K38" s="39"/>
      <c r="L38" s="36"/>
      <c r="M38" s="39"/>
    </row>
    <row r="39" spans="1:13" ht="21.75" customHeight="1">
      <c r="A39" s="36" t="s">
        <v>24</v>
      </c>
      <c r="B39" s="36"/>
      <c r="C39" s="36"/>
      <c r="D39" s="36"/>
      <c r="E39" s="37"/>
      <c r="F39" s="38"/>
      <c r="G39" s="39"/>
      <c r="H39" s="39"/>
      <c r="I39" s="39"/>
      <c r="J39" s="39"/>
      <c r="K39" s="39"/>
      <c r="L39" s="36"/>
      <c r="M39" s="39"/>
    </row>
    <row r="40" spans="1:13" ht="21.75" customHeight="1">
      <c r="A40" s="35" t="s">
        <v>204</v>
      </c>
      <c r="B40" s="35"/>
      <c r="D40" s="36"/>
      <c r="E40" s="37"/>
      <c r="F40" s="38"/>
      <c r="G40" s="39"/>
      <c r="H40" s="39"/>
      <c r="I40" s="39"/>
      <c r="J40" s="39"/>
      <c r="K40" s="39"/>
      <c r="L40" s="36"/>
      <c r="M40" s="39"/>
    </row>
    <row r="41" spans="1:13" ht="21.75" customHeight="1">
      <c r="A41" s="42"/>
      <c r="E41" s="43"/>
      <c r="F41" s="43"/>
      <c r="G41" s="44"/>
      <c r="H41" s="44"/>
      <c r="I41" s="44"/>
      <c r="J41" s="44"/>
      <c r="K41" s="45"/>
      <c r="L41" s="46"/>
      <c r="M41" s="47" t="s">
        <v>23</v>
      </c>
    </row>
    <row r="42" spans="1:13" ht="21.75" customHeight="1">
      <c r="A42" s="42"/>
      <c r="E42" s="43"/>
      <c r="F42" s="43"/>
      <c r="G42" s="48"/>
      <c r="H42" s="48" t="s">
        <v>22</v>
      </c>
      <c r="I42" s="48"/>
      <c r="J42" s="44"/>
      <c r="K42" s="48"/>
      <c r="L42" s="49" t="s">
        <v>21</v>
      </c>
      <c r="M42" s="48"/>
    </row>
    <row r="43" spans="1:13" ht="21.75" customHeight="1">
      <c r="A43" s="50"/>
      <c r="E43" s="49" t="s">
        <v>37</v>
      </c>
      <c r="G43" s="51" t="s">
        <v>205</v>
      </c>
      <c r="H43" s="52"/>
      <c r="I43" s="51" t="s">
        <v>162</v>
      </c>
      <c r="J43" s="52"/>
      <c r="K43" s="51" t="s">
        <v>205</v>
      </c>
      <c r="L43" s="52"/>
      <c r="M43" s="51" t="s">
        <v>162</v>
      </c>
    </row>
    <row r="44" spans="1:13" ht="21.75" customHeight="1">
      <c r="A44" s="50"/>
      <c r="E44" s="54"/>
      <c r="G44" s="55" t="s">
        <v>20</v>
      </c>
      <c r="H44" s="52"/>
      <c r="I44" s="55" t="s">
        <v>19</v>
      </c>
      <c r="J44" s="52"/>
      <c r="K44" s="55" t="s">
        <v>20</v>
      </c>
      <c r="L44" s="52"/>
      <c r="M44" s="55" t="s">
        <v>19</v>
      </c>
    </row>
    <row r="45" spans="1:13" ht="21.75" customHeight="1">
      <c r="A45" s="50"/>
      <c r="E45" s="54"/>
      <c r="G45" s="55" t="s">
        <v>18</v>
      </c>
      <c r="H45" s="52"/>
      <c r="I45" s="55"/>
      <c r="J45" s="52"/>
      <c r="K45" s="55" t="s">
        <v>18</v>
      </c>
      <c r="L45" s="52"/>
      <c r="M45" s="55"/>
    </row>
    <row r="46" spans="1:13" ht="21.75" customHeight="1">
      <c r="A46" s="50" t="s">
        <v>36</v>
      </c>
      <c r="F46" s="73"/>
      <c r="G46" s="73"/>
      <c r="H46" s="73"/>
      <c r="I46" s="73"/>
      <c r="J46" s="73"/>
      <c r="K46" s="73"/>
      <c r="L46" s="73"/>
      <c r="M46" s="73"/>
    </row>
    <row r="47" spans="1:13" ht="21.75" customHeight="1">
      <c r="A47" s="50" t="s">
        <v>35</v>
      </c>
      <c r="F47" s="73"/>
      <c r="G47" s="73"/>
      <c r="H47" s="73"/>
      <c r="I47" s="73"/>
      <c r="J47" s="73"/>
      <c r="K47" s="73"/>
      <c r="L47" s="73"/>
      <c r="M47" s="73"/>
    </row>
    <row r="48" spans="1:13" ht="21.75" customHeight="1">
      <c r="A48" s="74" t="s">
        <v>186</v>
      </c>
      <c r="D48" s="57"/>
    </row>
    <row r="49" spans="1:13" ht="21.75" customHeight="1">
      <c r="A49" s="74" t="s">
        <v>34</v>
      </c>
      <c r="D49" s="57"/>
      <c r="E49" s="58">
        <v>12</v>
      </c>
      <c r="F49" s="58"/>
      <c r="G49" s="75">
        <v>1025500</v>
      </c>
      <c r="H49" s="75"/>
      <c r="I49" s="75">
        <v>768003</v>
      </c>
      <c r="J49" s="75"/>
      <c r="K49" s="75">
        <v>1025500</v>
      </c>
      <c r="L49" s="75"/>
      <c r="M49" s="75">
        <v>768000</v>
      </c>
    </row>
    <row r="50" spans="1:13" ht="21.75" customHeight="1">
      <c r="A50" s="74" t="s">
        <v>147</v>
      </c>
      <c r="D50" s="57"/>
      <c r="E50" s="58">
        <v>2</v>
      </c>
      <c r="F50" s="58"/>
      <c r="G50" s="75">
        <v>0</v>
      </c>
      <c r="H50" s="75"/>
      <c r="I50" s="75">
        <v>0</v>
      </c>
      <c r="J50" s="75"/>
      <c r="K50" s="75">
        <v>382700</v>
      </c>
      <c r="L50" s="75"/>
      <c r="M50" s="75">
        <v>268900</v>
      </c>
    </row>
    <row r="51" spans="1:13" ht="21.75" customHeight="1">
      <c r="A51" s="59" t="s">
        <v>33</v>
      </c>
      <c r="D51" s="57"/>
      <c r="E51" s="58">
        <v>2</v>
      </c>
      <c r="F51" s="58"/>
      <c r="G51" s="71">
        <v>72113</v>
      </c>
      <c r="H51" s="75"/>
      <c r="I51" s="71">
        <v>51331</v>
      </c>
      <c r="J51" s="75"/>
      <c r="K51" s="75">
        <v>79246</v>
      </c>
      <c r="L51" s="75"/>
      <c r="M51" s="75">
        <v>58053</v>
      </c>
    </row>
    <row r="52" spans="1:13" ht="21.75" customHeight="1">
      <c r="A52" s="59" t="s">
        <v>132</v>
      </c>
      <c r="D52" s="57"/>
      <c r="E52" s="58">
        <v>13</v>
      </c>
      <c r="F52" s="58"/>
      <c r="G52" s="71">
        <v>364</v>
      </c>
      <c r="H52" s="75"/>
      <c r="I52" s="76">
        <v>727</v>
      </c>
      <c r="J52" s="75"/>
      <c r="K52" s="75">
        <v>364</v>
      </c>
      <c r="L52" s="75"/>
      <c r="M52" s="75">
        <v>727</v>
      </c>
    </row>
    <row r="53" spans="1:13" ht="21.75" customHeight="1">
      <c r="A53" s="59" t="s">
        <v>158</v>
      </c>
      <c r="D53" s="57"/>
      <c r="E53" s="58"/>
      <c r="F53" s="58"/>
      <c r="G53" s="71">
        <v>2535</v>
      </c>
      <c r="H53" s="75"/>
      <c r="I53" s="76">
        <v>0</v>
      </c>
      <c r="J53" s="75"/>
      <c r="K53" s="75">
        <v>2535</v>
      </c>
      <c r="L53" s="75"/>
      <c r="M53" s="75">
        <v>0</v>
      </c>
    </row>
    <row r="54" spans="1:13" ht="21.75" customHeight="1">
      <c r="A54" s="59" t="s">
        <v>32</v>
      </c>
      <c r="D54" s="57"/>
      <c r="E54" s="58"/>
      <c r="F54" s="58"/>
      <c r="G54" s="77">
        <v>17806</v>
      </c>
      <c r="H54" s="75"/>
      <c r="I54" s="78">
        <v>21105</v>
      </c>
      <c r="J54" s="75"/>
      <c r="K54" s="77">
        <v>7624</v>
      </c>
      <c r="L54" s="75"/>
      <c r="M54" s="77">
        <v>9548</v>
      </c>
    </row>
    <row r="55" spans="1:13" ht="21.75" customHeight="1">
      <c r="A55" s="50" t="s">
        <v>31</v>
      </c>
      <c r="D55" s="57"/>
      <c r="E55" s="58"/>
      <c r="F55" s="58"/>
      <c r="G55" s="77">
        <f>SUM(G49:G54)</f>
        <v>1118318</v>
      </c>
      <c r="H55" s="71"/>
      <c r="I55" s="77">
        <f>SUM(I49:I54)</f>
        <v>841166</v>
      </c>
      <c r="J55" s="71"/>
      <c r="K55" s="77">
        <f>SUM(K49:K54)</f>
        <v>1497969</v>
      </c>
      <c r="L55" s="71"/>
      <c r="M55" s="77">
        <f>SUM(M49:M54)</f>
        <v>1105228</v>
      </c>
    </row>
    <row r="56" spans="1:13" ht="21.75" customHeight="1">
      <c r="A56" s="50" t="s">
        <v>30</v>
      </c>
      <c r="D56" s="57"/>
      <c r="E56" s="58"/>
      <c r="F56" s="58"/>
      <c r="G56" s="71"/>
      <c r="H56" s="71"/>
      <c r="I56" s="71"/>
      <c r="J56" s="71"/>
      <c r="K56" s="71"/>
      <c r="L56" s="71"/>
      <c r="M56" s="71"/>
    </row>
    <row r="57" spans="1:13" ht="21.75" customHeight="1">
      <c r="A57" s="53" t="s">
        <v>29</v>
      </c>
      <c r="D57" s="57"/>
      <c r="E57" s="58"/>
      <c r="F57" s="58"/>
      <c r="G57" s="71">
        <v>25782</v>
      </c>
      <c r="H57" s="71"/>
      <c r="I57" s="71">
        <v>24293</v>
      </c>
      <c r="J57" s="71"/>
      <c r="K57" s="71">
        <v>16675</v>
      </c>
      <c r="L57" s="71"/>
      <c r="M57" s="71">
        <v>16533</v>
      </c>
    </row>
    <row r="58" spans="1:13" ht="21.75" customHeight="1">
      <c r="A58" s="41" t="s">
        <v>133</v>
      </c>
      <c r="D58" s="57"/>
      <c r="E58" s="58">
        <v>13</v>
      </c>
      <c r="F58" s="58"/>
      <c r="G58" s="71">
        <v>8626</v>
      </c>
      <c r="H58" s="71"/>
      <c r="I58" s="71">
        <v>8490</v>
      </c>
      <c r="J58" s="71"/>
      <c r="K58" s="71">
        <v>0</v>
      </c>
      <c r="L58" s="71"/>
      <c r="M58" s="71">
        <v>182</v>
      </c>
    </row>
    <row r="59" spans="1:13" ht="21.75" customHeight="1">
      <c r="A59" s="53" t="s">
        <v>28</v>
      </c>
      <c r="D59" s="57"/>
      <c r="E59" s="58">
        <v>14</v>
      </c>
      <c r="F59" s="58"/>
      <c r="G59" s="71">
        <v>1183907</v>
      </c>
      <c r="H59" s="71"/>
      <c r="I59" s="71">
        <v>1044118</v>
      </c>
      <c r="J59" s="71"/>
      <c r="K59" s="71">
        <v>1136900</v>
      </c>
      <c r="L59" s="71"/>
      <c r="M59" s="71">
        <v>1004109</v>
      </c>
    </row>
    <row r="60" spans="1:13" ht="21.75" customHeight="1">
      <c r="A60" s="53" t="s">
        <v>27</v>
      </c>
      <c r="D60" s="57"/>
      <c r="E60" s="65"/>
      <c r="F60" s="58"/>
      <c r="G60" s="77">
        <v>8771</v>
      </c>
      <c r="H60" s="71"/>
      <c r="I60" s="77">
        <v>8771</v>
      </c>
      <c r="J60" s="71"/>
      <c r="K60" s="77">
        <v>8771</v>
      </c>
      <c r="L60" s="71"/>
      <c r="M60" s="77">
        <v>8771</v>
      </c>
    </row>
    <row r="61" spans="1:13" ht="21.75" customHeight="1">
      <c r="A61" s="50" t="s">
        <v>26</v>
      </c>
      <c r="D61" s="57"/>
      <c r="E61" s="65"/>
      <c r="F61" s="58"/>
      <c r="G61" s="77">
        <f>SUM(G57:G60)</f>
        <v>1227086</v>
      </c>
      <c r="H61" s="71"/>
      <c r="I61" s="77">
        <f>SUM(I57:I60)</f>
        <v>1085672</v>
      </c>
      <c r="J61" s="71"/>
      <c r="K61" s="77">
        <f>SUM(K57:K60)</f>
        <v>1162346</v>
      </c>
      <c r="L61" s="71"/>
      <c r="M61" s="77">
        <f>SUM(M57:M60)</f>
        <v>1029595</v>
      </c>
    </row>
    <row r="62" spans="1:13" ht="21.75" customHeight="1">
      <c r="A62" s="50" t="s">
        <v>25</v>
      </c>
      <c r="D62" s="57"/>
      <c r="E62" s="65"/>
      <c r="F62" s="58"/>
      <c r="G62" s="77">
        <f>SUM(G55,G61)</f>
        <v>2345404</v>
      </c>
      <c r="H62" s="71"/>
      <c r="I62" s="77">
        <f>SUM(I55,I61)</f>
        <v>1926838</v>
      </c>
      <c r="J62" s="71"/>
      <c r="K62" s="77">
        <f>SUM(K55,K61)</f>
        <v>2660315</v>
      </c>
      <c r="L62" s="71"/>
      <c r="M62" s="77">
        <f>SUM(M55,M61)</f>
        <v>2134823</v>
      </c>
    </row>
    <row r="63" spans="1:13" ht="21.75" customHeight="1">
      <c r="D63" s="57"/>
      <c r="E63" s="41"/>
    </row>
    <row r="64" spans="1:13" ht="21.75" customHeight="1">
      <c r="A64" s="53" t="s">
        <v>157</v>
      </c>
      <c r="D64" s="57"/>
      <c r="E64" s="58"/>
      <c r="F64" s="58"/>
    </row>
    <row r="65" spans="1:13" ht="21.75" customHeight="1">
      <c r="A65" s="79"/>
      <c r="D65" s="57"/>
      <c r="F65" s="80"/>
      <c r="G65" s="81"/>
      <c r="H65" s="81"/>
      <c r="I65" s="81"/>
      <c r="J65" s="81"/>
      <c r="K65" s="81"/>
      <c r="L65" s="79"/>
      <c r="M65" s="81"/>
    </row>
    <row r="66" spans="1:13" ht="21.75" customHeight="1">
      <c r="A66" s="36" t="s">
        <v>201</v>
      </c>
      <c r="B66" s="36"/>
      <c r="C66" s="36"/>
      <c r="D66" s="36"/>
      <c r="E66" s="37"/>
      <c r="F66" s="38"/>
      <c r="G66" s="39"/>
      <c r="H66" s="39"/>
      <c r="I66" s="39"/>
      <c r="J66" s="39"/>
      <c r="K66" s="39"/>
      <c r="L66" s="36"/>
      <c r="M66" s="39"/>
    </row>
    <row r="67" spans="1:13" ht="21.75" customHeight="1">
      <c r="A67" s="35" t="s">
        <v>190</v>
      </c>
      <c r="B67" s="36"/>
      <c r="C67" s="36"/>
      <c r="D67" s="36"/>
      <c r="E67" s="37"/>
      <c r="F67" s="38"/>
      <c r="G67" s="39"/>
      <c r="H67" s="39"/>
      <c r="I67" s="39"/>
      <c r="J67" s="39"/>
      <c r="K67" s="39"/>
      <c r="L67" s="36"/>
      <c r="M67" s="39"/>
    </row>
    <row r="68" spans="1:13" ht="21.75" customHeight="1">
      <c r="A68" s="36" t="s">
        <v>24</v>
      </c>
      <c r="B68" s="36"/>
      <c r="C68" s="36"/>
      <c r="D68" s="36"/>
      <c r="E68" s="37"/>
      <c r="F68" s="38"/>
      <c r="G68" s="39"/>
      <c r="H68" s="39"/>
      <c r="I68" s="39"/>
      <c r="J68" s="39"/>
      <c r="K68" s="39"/>
      <c r="L68" s="36"/>
      <c r="M68" s="39"/>
    </row>
    <row r="69" spans="1:13" ht="21.75" customHeight="1">
      <c r="A69" s="35" t="s">
        <v>204</v>
      </c>
      <c r="B69" s="35"/>
      <c r="D69" s="36"/>
      <c r="E69" s="37"/>
      <c r="F69" s="38"/>
      <c r="G69" s="39"/>
      <c r="H69" s="39"/>
      <c r="I69" s="39"/>
      <c r="J69" s="39"/>
      <c r="K69" s="39"/>
      <c r="L69" s="36"/>
      <c r="M69" s="39"/>
    </row>
    <row r="70" spans="1:13" ht="21.75" customHeight="1">
      <c r="A70" s="42"/>
      <c r="E70" s="43"/>
      <c r="F70" s="43"/>
      <c r="G70" s="44"/>
      <c r="H70" s="44"/>
      <c r="I70" s="44"/>
      <c r="J70" s="44"/>
      <c r="K70" s="45"/>
      <c r="L70" s="46"/>
      <c r="M70" s="47" t="s">
        <v>23</v>
      </c>
    </row>
    <row r="71" spans="1:13" ht="21.75" customHeight="1">
      <c r="A71" s="42"/>
      <c r="E71" s="43"/>
      <c r="F71" s="43"/>
      <c r="G71" s="48"/>
      <c r="H71" s="48" t="s">
        <v>22</v>
      </c>
      <c r="I71" s="48"/>
      <c r="J71" s="44"/>
      <c r="K71" s="48"/>
      <c r="L71" s="49" t="s">
        <v>21</v>
      </c>
      <c r="M71" s="48"/>
    </row>
    <row r="72" spans="1:13" ht="21.75" customHeight="1">
      <c r="A72" s="50"/>
      <c r="E72" s="54"/>
      <c r="G72" s="51" t="s">
        <v>205</v>
      </c>
      <c r="H72" s="52"/>
      <c r="I72" s="51" t="s">
        <v>162</v>
      </c>
      <c r="J72" s="52"/>
      <c r="K72" s="51" t="s">
        <v>205</v>
      </c>
      <c r="L72" s="52"/>
      <c r="M72" s="51" t="s">
        <v>162</v>
      </c>
    </row>
    <row r="73" spans="1:13" ht="21.75" customHeight="1">
      <c r="A73" s="50"/>
      <c r="E73" s="54"/>
      <c r="G73" s="55" t="s">
        <v>20</v>
      </c>
      <c r="H73" s="52"/>
      <c r="I73" s="55" t="s">
        <v>19</v>
      </c>
      <c r="J73" s="52"/>
      <c r="K73" s="55" t="s">
        <v>20</v>
      </c>
      <c r="L73" s="52"/>
      <c r="M73" s="55" t="s">
        <v>19</v>
      </c>
    </row>
    <row r="74" spans="1:13" ht="21.75" customHeight="1">
      <c r="A74" s="50"/>
      <c r="E74" s="54"/>
      <c r="G74" s="55" t="s">
        <v>18</v>
      </c>
      <c r="H74" s="52"/>
      <c r="I74" s="55"/>
      <c r="J74" s="52"/>
      <c r="K74" s="55" t="s">
        <v>18</v>
      </c>
      <c r="L74" s="52"/>
      <c r="M74" s="55"/>
    </row>
    <row r="75" spans="1:13" ht="21.75" customHeight="1">
      <c r="A75" s="50" t="s">
        <v>17</v>
      </c>
      <c r="E75" s="82"/>
      <c r="F75" s="58"/>
    </row>
    <row r="76" spans="1:13" ht="21.75" customHeight="1">
      <c r="A76" s="53" t="s">
        <v>16</v>
      </c>
      <c r="D76" s="57"/>
      <c r="E76" s="58"/>
      <c r="F76" s="58"/>
    </row>
    <row r="77" spans="1:13" ht="21.75" customHeight="1">
      <c r="A77" s="59" t="s">
        <v>15</v>
      </c>
      <c r="D77" s="57"/>
      <c r="F77" s="58"/>
    </row>
    <row r="78" spans="1:13" ht="21.75" customHeight="1" thickBot="1">
      <c r="A78" s="59" t="s">
        <v>14</v>
      </c>
      <c r="D78" s="57"/>
      <c r="E78" s="58"/>
      <c r="F78" s="58"/>
      <c r="G78" s="70">
        <v>900000</v>
      </c>
      <c r="H78" s="75"/>
      <c r="I78" s="70">
        <v>900000</v>
      </c>
      <c r="J78" s="71"/>
      <c r="K78" s="70">
        <v>900000</v>
      </c>
      <c r="L78" s="75"/>
      <c r="M78" s="70">
        <v>900000</v>
      </c>
    </row>
    <row r="79" spans="1:13" ht="21.75" customHeight="1" thickTop="1">
      <c r="A79" s="59" t="s">
        <v>13</v>
      </c>
      <c r="D79" s="57"/>
      <c r="E79" s="58"/>
      <c r="F79" s="58"/>
      <c r="G79" s="75"/>
      <c r="H79" s="75"/>
      <c r="I79" s="75"/>
      <c r="J79" s="75"/>
      <c r="K79" s="75"/>
      <c r="L79" s="75"/>
      <c r="M79" s="75"/>
    </row>
    <row r="80" spans="1:13" ht="21.75" customHeight="1">
      <c r="A80" s="59" t="s">
        <v>12</v>
      </c>
      <c r="D80" s="57"/>
      <c r="E80" s="58"/>
      <c r="F80" s="58"/>
      <c r="G80" s="75">
        <v>600000</v>
      </c>
      <c r="H80" s="75"/>
      <c r="I80" s="75">
        <v>600000</v>
      </c>
      <c r="J80" s="75"/>
      <c r="K80" s="75">
        <v>600000</v>
      </c>
      <c r="L80" s="75"/>
      <c r="M80" s="75">
        <v>600000</v>
      </c>
    </row>
    <row r="81" spans="1:13" ht="21.75" customHeight="1">
      <c r="A81" s="59" t="s">
        <v>11</v>
      </c>
      <c r="D81" s="57"/>
      <c r="E81" s="58"/>
      <c r="F81" s="58"/>
      <c r="G81" s="75">
        <v>160000</v>
      </c>
      <c r="H81" s="75"/>
      <c r="I81" s="75">
        <v>160000</v>
      </c>
      <c r="J81" s="75"/>
      <c r="K81" s="75">
        <v>160000</v>
      </c>
      <c r="L81" s="75"/>
      <c r="M81" s="75">
        <v>160000</v>
      </c>
    </row>
    <row r="82" spans="1:13" ht="21.75" customHeight="1">
      <c r="A82" s="59" t="s">
        <v>10</v>
      </c>
      <c r="D82" s="57"/>
      <c r="E82" s="58"/>
      <c r="F82" s="58"/>
      <c r="G82" s="75"/>
      <c r="H82" s="53"/>
      <c r="I82" s="75"/>
      <c r="J82" s="53"/>
      <c r="K82" s="75"/>
      <c r="L82" s="53"/>
      <c r="M82" s="53"/>
    </row>
    <row r="83" spans="1:13" ht="21.75" customHeight="1">
      <c r="A83" s="59" t="s">
        <v>9</v>
      </c>
      <c r="D83" s="57"/>
      <c r="E83" s="58"/>
      <c r="F83" s="58"/>
      <c r="G83" s="75">
        <v>-7159</v>
      </c>
      <c r="H83" s="75"/>
      <c r="I83" s="75">
        <v>-7159</v>
      </c>
      <c r="J83" s="75"/>
      <c r="K83" s="75">
        <v>0</v>
      </c>
      <c r="L83" s="75"/>
      <c r="M83" s="75">
        <v>0</v>
      </c>
    </row>
    <row r="84" spans="1:13" ht="21.75" customHeight="1">
      <c r="A84" s="59" t="s">
        <v>8</v>
      </c>
      <c r="D84" s="57"/>
      <c r="E84" s="58"/>
      <c r="F84" s="58"/>
      <c r="G84" s="71"/>
      <c r="H84" s="71"/>
      <c r="I84" s="71"/>
      <c r="J84" s="71"/>
      <c r="K84" s="71"/>
      <c r="L84" s="71"/>
      <c r="M84" s="71"/>
    </row>
    <row r="85" spans="1:13" ht="21.75" customHeight="1">
      <c r="A85" s="59" t="s">
        <v>7</v>
      </c>
      <c r="D85" s="57"/>
      <c r="E85" s="58"/>
      <c r="F85" s="58"/>
      <c r="G85" s="71">
        <v>90000</v>
      </c>
      <c r="H85" s="71"/>
      <c r="I85" s="71">
        <v>90000</v>
      </c>
      <c r="J85" s="71"/>
      <c r="K85" s="71">
        <v>90000</v>
      </c>
      <c r="L85" s="71"/>
      <c r="M85" s="71">
        <v>90000</v>
      </c>
    </row>
    <row r="86" spans="1:13" ht="21.75" customHeight="1">
      <c r="A86" s="59" t="s">
        <v>6</v>
      </c>
      <c r="D86" s="57"/>
      <c r="E86" s="58"/>
      <c r="F86" s="58"/>
      <c r="G86" s="71">
        <v>515237</v>
      </c>
      <c r="H86" s="71"/>
      <c r="I86" s="71">
        <v>524519</v>
      </c>
      <c r="J86" s="71"/>
      <c r="K86" s="71">
        <v>489657</v>
      </c>
      <c r="L86" s="75"/>
      <c r="M86" s="71">
        <v>502586</v>
      </c>
    </row>
    <row r="87" spans="1:13" ht="21.75" customHeight="1">
      <c r="A87" s="59" t="s">
        <v>5</v>
      </c>
      <c r="D87" s="57"/>
      <c r="E87" s="58"/>
      <c r="F87" s="58"/>
      <c r="G87" s="77">
        <v>4819346</v>
      </c>
      <c r="H87" s="75"/>
      <c r="I87" s="77">
        <v>4260187</v>
      </c>
      <c r="J87" s="75"/>
      <c r="K87" s="77">
        <v>4547596</v>
      </c>
      <c r="L87" s="75"/>
      <c r="M87" s="77">
        <v>4016436</v>
      </c>
    </row>
    <row r="88" spans="1:13" ht="21.75" customHeight="1">
      <c r="A88" s="59" t="s">
        <v>4</v>
      </c>
      <c r="D88" s="57"/>
      <c r="E88" s="58"/>
      <c r="F88" s="58"/>
      <c r="G88" s="71">
        <f>SUM(G80:G87)</f>
        <v>6177424</v>
      </c>
      <c r="H88" s="71"/>
      <c r="I88" s="71">
        <f>SUM(I80:I87)</f>
        <v>5627547</v>
      </c>
      <c r="J88" s="71"/>
      <c r="K88" s="71">
        <f>SUM(K80:K87)</f>
        <v>5887253</v>
      </c>
      <c r="L88" s="71"/>
      <c r="M88" s="71">
        <f>SUM(M80:M87)</f>
        <v>5369022</v>
      </c>
    </row>
    <row r="89" spans="1:13" ht="21.75" customHeight="1">
      <c r="A89" s="59" t="s">
        <v>3</v>
      </c>
      <c r="D89" s="57"/>
      <c r="E89" s="58"/>
      <c r="F89" s="58"/>
      <c r="G89" s="77">
        <v>-2817</v>
      </c>
      <c r="H89" s="71"/>
      <c r="I89" s="77">
        <v>-2729</v>
      </c>
      <c r="J89" s="71"/>
      <c r="K89" s="78">
        <v>0</v>
      </c>
      <c r="L89" s="75"/>
      <c r="M89" s="78">
        <v>0</v>
      </c>
    </row>
    <row r="90" spans="1:13" ht="21.75" customHeight="1">
      <c r="A90" s="36" t="s">
        <v>2</v>
      </c>
      <c r="D90" s="57"/>
      <c r="E90" s="58"/>
      <c r="F90" s="58"/>
      <c r="G90" s="83">
        <f>SUM(G88:G89)</f>
        <v>6174607</v>
      </c>
      <c r="H90" s="71"/>
      <c r="I90" s="83">
        <f>SUM(I88:I89)</f>
        <v>5624818</v>
      </c>
      <c r="J90" s="71"/>
      <c r="K90" s="83">
        <f>SUM(K88:K89)</f>
        <v>5887253</v>
      </c>
      <c r="L90" s="71"/>
      <c r="M90" s="83">
        <f>SUM(M88:M89)</f>
        <v>5369022</v>
      </c>
    </row>
    <row r="91" spans="1:13" ht="21.75" customHeight="1" thickBot="1">
      <c r="A91" s="36" t="s">
        <v>1</v>
      </c>
      <c r="D91" s="57"/>
      <c r="E91" s="58"/>
      <c r="F91" s="58"/>
      <c r="G91" s="70">
        <f>SUM(G62+G90)</f>
        <v>8520011</v>
      </c>
      <c r="H91" s="71"/>
      <c r="I91" s="70">
        <f>SUM(I62+I90)</f>
        <v>7551656</v>
      </c>
      <c r="J91" s="71"/>
      <c r="K91" s="70">
        <f>SUM(K62+K90)</f>
        <v>8547568</v>
      </c>
      <c r="L91" s="71"/>
      <c r="M91" s="70">
        <f>SUM(M62+M90)</f>
        <v>7503845</v>
      </c>
    </row>
    <row r="92" spans="1:13" ht="21.75" customHeight="1" thickTop="1">
      <c r="D92" s="57"/>
      <c r="E92" s="58"/>
      <c r="F92" s="58"/>
      <c r="G92" s="75">
        <f>SUM(G91-G33)</f>
        <v>0</v>
      </c>
      <c r="H92" s="75"/>
      <c r="I92" s="75">
        <f>SUM(I91-I33)</f>
        <v>0</v>
      </c>
      <c r="J92" s="75"/>
      <c r="K92" s="75">
        <f>SUM(K91-K33)</f>
        <v>0</v>
      </c>
      <c r="L92" s="75"/>
      <c r="M92" s="75">
        <f>SUM(M91-M33)</f>
        <v>0</v>
      </c>
    </row>
    <row r="93" spans="1:13" ht="21.75" customHeight="1">
      <c r="A93" s="53" t="s">
        <v>157</v>
      </c>
      <c r="D93" s="57"/>
      <c r="E93" s="58"/>
      <c r="F93" s="58"/>
    </row>
    <row r="94" spans="1:13" ht="21.75" customHeight="1">
      <c r="D94" s="57"/>
      <c r="E94" s="58"/>
      <c r="F94" s="58"/>
    </row>
    <row r="95" spans="1:13" ht="21.75" customHeight="1">
      <c r="A95" s="84"/>
      <c r="B95" s="84"/>
      <c r="C95" s="84"/>
      <c r="D95" s="84"/>
      <c r="E95" s="58"/>
      <c r="F95" s="58"/>
    </row>
    <row r="96" spans="1:13" ht="21.75" customHeight="1">
      <c r="A96" s="64"/>
      <c r="B96" s="64"/>
      <c r="C96" s="64"/>
      <c r="D96" s="64"/>
      <c r="E96" s="58"/>
      <c r="F96" s="58"/>
    </row>
    <row r="97" spans="1:13" ht="21.75" customHeight="1">
      <c r="D97" s="57"/>
      <c r="E97" s="85" t="s">
        <v>0</v>
      </c>
      <c r="F97" s="58"/>
      <c r="H97" s="64"/>
      <c r="J97" s="64"/>
      <c r="K97" s="64"/>
      <c r="L97" s="72"/>
      <c r="M97" s="64"/>
    </row>
    <row r="98" spans="1:13" ht="21.75" customHeight="1">
      <c r="A98" s="84"/>
      <c r="B98" s="84"/>
      <c r="C98" s="84"/>
      <c r="D98" s="84"/>
      <c r="E98" s="85"/>
      <c r="F98" s="58"/>
      <c r="G98" s="64"/>
      <c r="H98" s="64"/>
      <c r="I98" s="64"/>
      <c r="J98" s="64"/>
      <c r="K98" s="64"/>
      <c r="L98" s="72"/>
      <c r="M98" s="64"/>
    </row>
  </sheetData>
  <pageMargins left="0.78740157480314965" right="0.39370078740157483" top="0.78740157480314965" bottom="0.39370078740157483" header="0.19685039370078741" footer="0.19685039370078741"/>
  <pageSetup paperSize="9" scale="68" fitToWidth="0" fitToHeight="0" orientation="portrait" horizontalDpi="300" verticalDpi="300" r:id="rId1"/>
  <rowBreaks count="2" manualBreakCount="2">
    <brk id="36" max="16383" man="1"/>
    <brk id="6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9D5068-3623-45EC-9929-94AE23E0266B}">
  <dimension ref="A1:N123"/>
  <sheetViews>
    <sheetView showGridLines="0" view="pageBreakPreview" topLeftCell="A118" zoomScale="70" zoomScaleNormal="70" zoomScaleSheetLayoutView="70" workbookViewId="0">
      <selection activeCell="E140" sqref="E140"/>
    </sheetView>
  </sheetViews>
  <sheetFormatPr defaultColWidth="10.7109375" defaultRowHeight="21.75" customHeight="1"/>
  <cols>
    <col min="1" max="1" width="26.28515625" style="53" customWidth="1"/>
    <col min="2" max="2" width="7.7109375" style="53" customWidth="1"/>
    <col min="3" max="3" width="23" style="53" customWidth="1"/>
    <col min="4" max="4" width="6.28515625" style="53" customWidth="1"/>
    <col min="5" max="5" width="5.7109375" style="65" customWidth="1"/>
    <col min="6" max="6" width="1.7109375" style="65" customWidth="1"/>
    <col min="7" max="7" width="13.5703125" style="86" customWidth="1"/>
    <col min="8" max="8" width="1.7109375" style="86" customWidth="1"/>
    <col min="9" max="9" width="13.5703125" style="86" customWidth="1"/>
    <col min="10" max="10" width="1.7109375" style="86" customWidth="1"/>
    <col min="11" max="11" width="13.5703125" style="86" customWidth="1"/>
    <col min="12" max="12" width="1.7109375" style="53" customWidth="1"/>
    <col min="13" max="13" width="13.5703125" style="86" customWidth="1"/>
    <col min="14" max="14" width="1.7109375" style="64" customWidth="1"/>
    <col min="15" max="15" width="44.28515625" style="53" bestFit="1" customWidth="1"/>
    <col min="16" max="16384" width="10.7109375" style="53"/>
  </cols>
  <sheetData>
    <row r="1" spans="1:13" ht="21.75" customHeight="1">
      <c r="A1" s="64"/>
      <c r="B1" s="64"/>
      <c r="C1" s="64"/>
      <c r="D1" s="64"/>
      <c r="E1" s="86"/>
      <c r="F1" s="58"/>
      <c r="G1" s="64"/>
      <c r="H1" s="64"/>
      <c r="I1" s="64"/>
      <c r="J1" s="64"/>
      <c r="K1" s="47"/>
      <c r="L1" s="36"/>
      <c r="M1" s="47" t="s">
        <v>74</v>
      </c>
    </row>
    <row r="2" spans="1:13" ht="21.75" customHeight="1">
      <c r="A2" s="35" t="s">
        <v>201</v>
      </c>
      <c r="B2" s="36"/>
      <c r="C2" s="36"/>
      <c r="D2" s="36"/>
      <c r="E2" s="87"/>
      <c r="F2" s="38"/>
      <c r="G2" s="39"/>
      <c r="H2" s="39"/>
      <c r="I2" s="39"/>
      <c r="J2" s="39"/>
      <c r="K2" s="39"/>
      <c r="L2" s="36"/>
      <c r="M2" s="39"/>
    </row>
    <row r="3" spans="1:13" ht="21.75" customHeight="1">
      <c r="A3" s="35" t="s">
        <v>190</v>
      </c>
      <c r="B3" s="36"/>
      <c r="C3" s="36"/>
      <c r="D3" s="36"/>
      <c r="E3" s="87"/>
      <c r="F3" s="38"/>
      <c r="G3" s="39"/>
      <c r="H3" s="39"/>
      <c r="I3" s="39"/>
      <c r="J3" s="39"/>
      <c r="K3" s="39"/>
      <c r="L3" s="36"/>
      <c r="M3" s="39"/>
    </row>
    <row r="4" spans="1:13" ht="21.75" customHeight="1">
      <c r="A4" s="36" t="s">
        <v>110</v>
      </c>
      <c r="B4" s="36"/>
      <c r="C4" s="36"/>
      <c r="D4" s="88"/>
      <c r="E4" s="87"/>
      <c r="F4" s="38"/>
      <c r="G4" s="39"/>
      <c r="H4" s="39"/>
      <c r="I4" s="39"/>
      <c r="J4" s="39"/>
      <c r="K4" s="39"/>
      <c r="L4" s="36"/>
      <c r="M4" s="39"/>
    </row>
    <row r="5" spans="1:13" ht="21.75" customHeight="1">
      <c r="A5" s="36" t="s">
        <v>206</v>
      </c>
      <c r="B5" s="36"/>
      <c r="C5" s="36"/>
      <c r="D5" s="36"/>
      <c r="E5" s="87"/>
      <c r="F5" s="38"/>
      <c r="G5" s="39"/>
      <c r="H5" s="39"/>
      <c r="I5" s="39"/>
      <c r="J5" s="39"/>
      <c r="K5" s="39"/>
      <c r="L5" s="36"/>
      <c r="M5" s="39"/>
    </row>
    <row r="6" spans="1:13" ht="21.75" customHeight="1">
      <c r="A6" s="42"/>
      <c r="B6" s="41"/>
      <c r="C6" s="41"/>
      <c r="D6" s="41"/>
      <c r="E6" s="42"/>
      <c r="F6" s="43"/>
      <c r="G6" s="44"/>
      <c r="H6" s="44"/>
      <c r="I6" s="44"/>
      <c r="J6" s="44"/>
      <c r="K6" s="45"/>
      <c r="L6" s="46"/>
      <c r="M6" s="45" t="s">
        <v>94</v>
      </c>
    </row>
    <row r="7" spans="1:13" ht="21.75" customHeight="1">
      <c r="A7" s="42"/>
      <c r="B7" s="41"/>
      <c r="C7" s="41"/>
      <c r="D7" s="41"/>
      <c r="E7" s="42"/>
      <c r="F7" s="43"/>
      <c r="G7" s="48"/>
      <c r="H7" s="48" t="s">
        <v>22</v>
      </c>
      <c r="I7" s="48"/>
      <c r="J7" s="44"/>
      <c r="K7" s="48"/>
      <c r="L7" s="49" t="s">
        <v>21</v>
      </c>
      <c r="M7" s="48"/>
    </row>
    <row r="8" spans="1:13" ht="21.75" customHeight="1">
      <c r="A8" s="50"/>
      <c r="B8" s="41"/>
      <c r="C8" s="41"/>
      <c r="D8" s="41"/>
      <c r="E8" s="49" t="s">
        <v>37</v>
      </c>
      <c r="F8" s="41"/>
      <c r="G8" s="89" t="s">
        <v>163</v>
      </c>
      <c r="H8" s="90"/>
      <c r="I8" s="89" t="s">
        <v>72</v>
      </c>
      <c r="J8" s="90"/>
      <c r="K8" s="89" t="s">
        <v>163</v>
      </c>
      <c r="L8" s="90"/>
      <c r="M8" s="89" t="s">
        <v>72</v>
      </c>
    </row>
    <row r="9" spans="1:13" ht="21.75" customHeight="1">
      <c r="A9" s="50" t="s">
        <v>109</v>
      </c>
      <c r="B9" s="41"/>
      <c r="C9" s="41"/>
      <c r="D9" s="41"/>
      <c r="E9" s="54"/>
      <c r="F9" s="41"/>
      <c r="G9" s="91"/>
      <c r="H9" s="90"/>
      <c r="I9" s="91"/>
      <c r="J9" s="90"/>
      <c r="K9" s="91"/>
      <c r="L9" s="90"/>
      <c r="M9" s="91"/>
    </row>
    <row r="10" spans="1:13" ht="21.75" customHeight="1">
      <c r="A10" s="50" t="s">
        <v>108</v>
      </c>
      <c r="B10" s="41"/>
      <c r="C10" s="41"/>
      <c r="D10" s="41"/>
      <c r="E10" s="92"/>
      <c r="F10" s="41"/>
      <c r="G10" s="90"/>
      <c r="H10" s="90"/>
      <c r="I10" s="90"/>
      <c r="J10" s="90"/>
      <c r="K10" s="90"/>
      <c r="L10" s="90"/>
      <c r="M10" s="90"/>
    </row>
    <row r="11" spans="1:13" ht="21.75" customHeight="1">
      <c r="A11" s="53" t="s">
        <v>168</v>
      </c>
      <c r="B11" s="41"/>
      <c r="C11" s="41"/>
      <c r="D11" s="41"/>
      <c r="E11" s="93">
        <v>2</v>
      </c>
      <c r="F11" s="94"/>
      <c r="G11" s="95">
        <v>397733</v>
      </c>
      <c r="H11" s="95"/>
      <c r="I11" s="95">
        <v>394013</v>
      </c>
      <c r="J11" s="95"/>
      <c r="K11" s="95">
        <v>349771</v>
      </c>
      <c r="L11" s="96"/>
      <c r="M11" s="71">
        <v>323310</v>
      </c>
    </row>
    <row r="12" spans="1:13" ht="21.75" customHeight="1">
      <c r="A12" s="53" t="s">
        <v>107</v>
      </c>
      <c r="B12" s="41"/>
      <c r="C12" s="41"/>
      <c r="D12" s="41"/>
      <c r="E12" s="93">
        <v>2</v>
      </c>
      <c r="F12" s="94"/>
      <c r="G12" s="95">
        <v>3733</v>
      </c>
      <c r="H12" s="95"/>
      <c r="I12" s="95">
        <v>4621</v>
      </c>
      <c r="J12" s="97"/>
      <c r="K12" s="98">
        <v>0</v>
      </c>
      <c r="L12" s="75"/>
      <c r="M12" s="75">
        <v>0</v>
      </c>
    </row>
    <row r="13" spans="1:13" ht="21.75" customHeight="1">
      <c r="A13" s="53" t="s">
        <v>185</v>
      </c>
      <c r="B13" s="41"/>
      <c r="C13" s="41"/>
      <c r="D13" s="41"/>
      <c r="E13" s="93"/>
      <c r="F13" s="94"/>
      <c r="G13" s="95">
        <v>15976</v>
      </c>
      <c r="H13" s="95"/>
      <c r="I13" s="95">
        <v>0</v>
      </c>
      <c r="J13" s="97"/>
      <c r="K13" s="98">
        <v>15176</v>
      </c>
      <c r="L13" s="75"/>
      <c r="M13" s="75">
        <v>0</v>
      </c>
    </row>
    <row r="14" spans="1:13" ht="21.75" customHeight="1">
      <c r="A14" s="53" t="s">
        <v>106</v>
      </c>
      <c r="B14" s="41"/>
      <c r="C14" s="41"/>
      <c r="D14" s="41"/>
      <c r="E14" s="93">
        <v>2</v>
      </c>
      <c r="F14" s="94"/>
      <c r="G14" s="99">
        <v>4026</v>
      </c>
      <c r="H14" s="95"/>
      <c r="I14" s="95">
        <v>2652</v>
      </c>
      <c r="J14" s="95"/>
      <c r="K14" s="99">
        <v>5600</v>
      </c>
      <c r="L14" s="96"/>
      <c r="M14" s="71">
        <v>2535</v>
      </c>
    </row>
    <row r="15" spans="1:13" ht="21.75" customHeight="1">
      <c r="A15" s="50" t="s">
        <v>105</v>
      </c>
      <c r="B15" s="41"/>
      <c r="C15" s="41"/>
      <c r="D15" s="41"/>
      <c r="E15" s="93"/>
      <c r="F15" s="94"/>
      <c r="G15" s="100">
        <f>SUM(G11:G14)</f>
        <v>421468</v>
      </c>
      <c r="H15" s="95"/>
      <c r="I15" s="100">
        <f>SUM(I11:I14)</f>
        <v>401286</v>
      </c>
      <c r="J15" s="95"/>
      <c r="K15" s="100">
        <f>SUM(K11:K14)</f>
        <v>370547</v>
      </c>
      <c r="L15" s="96"/>
      <c r="M15" s="83">
        <f>SUM(M11:M14)</f>
        <v>325845</v>
      </c>
    </row>
    <row r="16" spans="1:13" ht="21.75" customHeight="1">
      <c r="A16" s="50" t="s">
        <v>104</v>
      </c>
      <c r="B16" s="41"/>
      <c r="C16" s="41"/>
      <c r="D16" s="41"/>
      <c r="E16" s="93"/>
      <c r="F16" s="94"/>
      <c r="G16" s="95"/>
      <c r="H16" s="95"/>
      <c r="I16" s="95"/>
      <c r="J16" s="95"/>
      <c r="K16" s="95"/>
      <c r="L16" s="96"/>
      <c r="M16" s="71"/>
    </row>
    <row r="17" spans="1:13" ht="21.75" customHeight="1">
      <c r="A17" s="53" t="s">
        <v>103</v>
      </c>
      <c r="B17" s="41"/>
      <c r="C17" s="41"/>
      <c r="D17" s="41"/>
      <c r="E17" s="93">
        <v>2</v>
      </c>
      <c r="F17" s="94"/>
      <c r="G17" s="95">
        <v>311478</v>
      </c>
      <c r="H17" s="95"/>
      <c r="I17" s="95">
        <v>344643</v>
      </c>
      <c r="J17" s="95"/>
      <c r="K17" s="95">
        <v>267077</v>
      </c>
      <c r="L17" s="96"/>
      <c r="M17" s="71">
        <v>280343</v>
      </c>
    </row>
    <row r="18" spans="1:13" ht="21.75" customHeight="1">
      <c r="A18" s="53" t="s">
        <v>102</v>
      </c>
      <c r="B18" s="41"/>
      <c r="C18" s="41"/>
      <c r="D18" s="41"/>
      <c r="E18" s="93"/>
      <c r="F18" s="94"/>
      <c r="G18" s="95">
        <v>2185</v>
      </c>
      <c r="H18" s="95"/>
      <c r="I18" s="95">
        <v>2600</v>
      </c>
      <c r="J18" s="95"/>
      <c r="K18" s="95">
        <v>0</v>
      </c>
      <c r="L18" s="96"/>
      <c r="M18" s="71">
        <v>0</v>
      </c>
    </row>
    <row r="19" spans="1:13" ht="21.75" customHeight="1">
      <c r="A19" s="53" t="s">
        <v>101</v>
      </c>
      <c r="B19" s="41"/>
      <c r="C19" s="41"/>
      <c r="D19" s="41"/>
      <c r="E19" s="93">
        <v>2</v>
      </c>
      <c r="F19" s="94"/>
      <c r="G19" s="95">
        <v>69664</v>
      </c>
      <c r="H19" s="95"/>
      <c r="I19" s="95">
        <v>38877</v>
      </c>
      <c r="J19" s="95"/>
      <c r="K19" s="95">
        <v>65032</v>
      </c>
      <c r="L19" s="96"/>
      <c r="M19" s="71">
        <v>32434</v>
      </c>
    </row>
    <row r="20" spans="1:13" ht="21.75" customHeight="1">
      <c r="A20" s="53" t="s">
        <v>100</v>
      </c>
      <c r="B20" s="41"/>
      <c r="C20" s="41"/>
      <c r="D20" s="41"/>
      <c r="E20" s="93">
        <v>2</v>
      </c>
      <c r="F20" s="94"/>
      <c r="G20" s="95">
        <v>27300</v>
      </c>
      <c r="H20" s="95"/>
      <c r="I20" s="95">
        <v>16313</v>
      </c>
      <c r="J20" s="95"/>
      <c r="K20" s="95">
        <v>22106</v>
      </c>
      <c r="L20" s="96"/>
      <c r="M20" s="71">
        <v>12287</v>
      </c>
    </row>
    <row r="21" spans="1:13" ht="21.75" customHeight="1">
      <c r="A21" s="53" t="s">
        <v>180</v>
      </c>
      <c r="B21" s="41"/>
      <c r="C21" s="41"/>
      <c r="D21" s="41"/>
      <c r="E21" s="123"/>
      <c r="F21" s="94"/>
      <c r="G21" s="95">
        <v>1632</v>
      </c>
      <c r="H21" s="95"/>
      <c r="I21" s="95">
        <v>0</v>
      </c>
      <c r="J21" s="95"/>
      <c r="K21" s="95">
        <v>1632</v>
      </c>
      <c r="L21" s="96"/>
      <c r="M21" s="71">
        <v>0</v>
      </c>
    </row>
    <row r="22" spans="1:13" ht="21.75" customHeight="1">
      <c r="A22" s="50" t="s">
        <v>99</v>
      </c>
      <c r="B22" s="41"/>
      <c r="C22" s="41"/>
      <c r="D22" s="41"/>
      <c r="E22" s="93"/>
      <c r="F22" s="94"/>
      <c r="G22" s="100">
        <f>SUM(G17:G21)</f>
        <v>412259</v>
      </c>
      <c r="H22" s="95"/>
      <c r="I22" s="100">
        <f>SUM(I17:I21)</f>
        <v>402433</v>
      </c>
      <c r="J22" s="95"/>
      <c r="K22" s="100">
        <f>SUM(K17:K21)</f>
        <v>355847</v>
      </c>
      <c r="L22" s="96"/>
      <c r="M22" s="100">
        <f>SUM(M17:M21)</f>
        <v>325064</v>
      </c>
    </row>
    <row r="23" spans="1:13" ht="21.75" customHeight="1">
      <c r="A23" s="50" t="s">
        <v>211</v>
      </c>
      <c r="B23" s="41"/>
      <c r="C23" s="41"/>
      <c r="D23" s="41"/>
      <c r="E23" s="101"/>
      <c r="F23" s="94"/>
      <c r="G23" s="95">
        <f>SUM(G15-G22)</f>
        <v>9209</v>
      </c>
      <c r="H23" s="95"/>
      <c r="I23" s="95">
        <f>SUM(I15-I22)</f>
        <v>-1147</v>
      </c>
      <c r="J23" s="95"/>
      <c r="K23" s="95">
        <f>SUM(K15-K22)</f>
        <v>14700</v>
      </c>
      <c r="L23" s="96"/>
      <c r="M23" s="71">
        <f>SUM(M15-M22)</f>
        <v>781</v>
      </c>
    </row>
    <row r="24" spans="1:13" ht="21.75" customHeight="1">
      <c r="A24" s="53" t="s">
        <v>169</v>
      </c>
      <c r="B24" s="41"/>
      <c r="C24" s="41"/>
      <c r="D24" s="41"/>
      <c r="E24" s="93">
        <v>2</v>
      </c>
      <c r="F24" s="94"/>
      <c r="G24" s="95">
        <v>296</v>
      </c>
      <c r="H24" s="95"/>
      <c r="I24" s="95">
        <v>313</v>
      </c>
      <c r="J24" s="95"/>
      <c r="K24" s="95">
        <v>1966</v>
      </c>
      <c r="L24" s="96"/>
      <c r="M24" s="71">
        <v>1748</v>
      </c>
    </row>
    <row r="25" spans="1:13" ht="21.75" customHeight="1">
      <c r="A25" s="53" t="s">
        <v>134</v>
      </c>
      <c r="B25" s="41"/>
      <c r="C25" s="41"/>
      <c r="D25" s="41"/>
      <c r="E25" s="93">
        <v>2</v>
      </c>
      <c r="F25" s="94"/>
      <c r="G25" s="99">
        <v>-2824</v>
      </c>
      <c r="H25" s="95"/>
      <c r="I25" s="99">
        <v>-1588</v>
      </c>
      <c r="J25" s="95"/>
      <c r="K25" s="99">
        <v>-8873</v>
      </c>
      <c r="L25" s="96"/>
      <c r="M25" s="77">
        <v>-4647</v>
      </c>
    </row>
    <row r="26" spans="1:13" ht="21.75" customHeight="1">
      <c r="A26" s="50" t="s">
        <v>212</v>
      </c>
      <c r="B26" s="41"/>
      <c r="C26" s="41"/>
      <c r="D26" s="41"/>
      <c r="E26" s="93"/>
      <c r="F26" s="94"/>
      <c r="G26" s="95">
        <f>SUM(G23:G25)</f>
        <v>6681</v>
      </c>
      <c r="H26" s="95"/>
      <c r="I26" s="95">
        <f>SUM(I23:I25)</f>
        <v>-2422</v>
      </c>
      <c r="J26" s="95"/>
      <c r="K26" s="95">
        <f>SUM(K23:K25)</f>
        <v>7793</v>
      </c>
      <c r="L26" s="96"/>
      <c r="M26" s="95">
        <f>SUM(M23:M25)</f>
        <v>-2118</v>
      </c>
    </row>
    <row r="27" spans="1:13" ht="21.75" customHeight="1">
      <c r="A27" s="53" t="s">
        <v>213</v>
      </c>
      <c r="B27" s="41"/>
      <c r="C27" s="41"/>
      <c r="D27" s="41"/>
      <c r="E27" s="93">
        <v>14</v>
      </c>
      <c r="F27" s="94"/>
      <c r="G27" s="99">
        <v>116</v>
      </c>
      <c r="H27" s="95"/>
      <c r="I27" s="99">
        <v>159</v>
      </c>
      <c r="J27" s="95"/>
      <c r="K27" s="99">
        <v>49</v>
      </c>
      <c r="L27" s="96"/>
      <c r="M27" s="99">
        <v>86</v>
      </c>
    </row>
    <row r="28" spans="1:13" ht="21.75" customHeight="1">
      <c r="A28" s="50" t="s">
        <v>214</v>
      </c>
      <c r="B28" s="41"/>
      <c r="C28" s="41"/>
      <c r="D28" s="41"/>
      <c r="E28" s="93"/>
      <c r="F28" s="94"/>
      <c r="G28" s="100">
        <f>SUM(G26:G27)</f>
        <v>6797</v>
      </c>
      <c r="H28" s="95"/>
      <c r="I28" s="100">
        <f>SUM(I26:I27)</f>
        <v>-2263</v>
      </c>
      <c r="J28" s="95"/>
      <c r="K28" s="100">
        <f>SUM(K26:K27)</f>
        <v>7842</v>
      </c>
      <c r="L28" s="96"/>
      <c r="M28" s="83">
        <f>SUM(M26:M27)</f>
        <v>-2032</v>
      </c>
    </row>
    <row r="29" spans="1:13" ht="21.75" customHeight="1">
      <c r="A29" s="50"/>
      <c r="B29" s="41"/>
      <c r="C29" s="41"/>
      <c r="D29" s="41"/>
      <c r="E29" s="93"/>
      <c r="F29" s="94"/>
      <c r="G29" s="95"/>
      <c r="H29" s="95"/>
      <c r="I29" s="95"/>
      <c r="J29" s="95"/>
      <c r="K29" s="95"/>
      <c r="L29" s="96"/>
      <c r="M29" s="71"/>
    </row>
    <row r="30" spans="1:13" ht="21.75" customHeight="1">
      <c r="A30" s="50" t="s">
        <v>98</v>
      </c>
      <c r="B30" s="41"/>
      <c r="C30" s="41"/>
      <c r="D30" s="41"/>
      <c r="E30" s="93"/>
      <c r="F30" s="94"/>
      <c r="G30" s="95"/>
      <c r="H30" s="95"/>
      <c r="I30" s="95"/>
      <c r="J30" s="95"/>
      <c r="K30" s="95"/>
      <c r="L30" s="96"/>
      <c r="M30" s="71"/>
    </row>
    <row r="31" spans="1:13" ht="21.75" customHeight="1">
      <c r="A31" s="65" t="s">
        <v>154</v>
      </c>
      <c r="B31" s="41"/>
      <c r="C31" s="41"/>
      <c r="D31" s="41"/>
      <c r="E31" s="92"/>
      <c r="F31" s="41"/>
      <c r="G31" s="72"/>
      <c r="H31" s="72"/>
      <c r="I31" s="72"/>
      <c r="J31" s="72"/>
      <c r="K31" s="72"/>
      <c r="L31" s="72"/>
      <c r="M31" s="72"/>
    </row>
    <row r="32" spans="1:13" ht="21.75" customHeight="1">
      <c r="A32" s="65" t="s">
        <v>150</v>
      </c>
      <c r="B32" s="41"/>
      <c r="C32" s="41"/>
      <c r="D32" s="41"/>
      <c r="E32" s="92"/>
      <c r="F32" s="41"/>
      <c r="G32" s="53"/>
      <c r="H32" s="53"/>
      <c r="I32" s="53"/>
      <c r="J32" s="53"/>
      <c r="K32" s="53"/>
      <c r="M32" s="53"/>
    </row>
    <row r="33" spans="1:13" ht="21.75" customHeight="1">
      <c r="A33" s="53" t="s">
        <v>182</v>
      </c>
      <c r="B33" s="41"/>
      <c r="C33" s="41"/>
      <c r="D33" s="41"/>
      <c r="E33" s="92"/>
      <c r="F33" s="41"/>
      <c r="G33" s="72"/>
      <c r="H33" s="72"/>
      <c r="I33" s="71"/>
      <c r="J33" s="72"/>
      <c r="K33" s="72"/>
      <c r="L33" s="72"/>
      <c r="M33" s="95"/>
    </row>
    <row r="34" spans="1:13" ht="21.75" customHeight="1">
      <c r="A34" s="53" t="s">
        <v>152</v>
      </c>
      <c r="B34" s="41"/>
      <c r="C34" s="41"/>
      <c r="D34" s="41"/>
      <c r="E34" s="92"/>
      <c r="F34" s="41"/>
      <c r="G34" s="77">
        <v>239641</v>
      </c>
      <c r="H34" s="71"/>
      <c r="I34" s="77">
        <v>-680107</v>
      </c>
      <c r="J34" s="71"/>
      <c r="K34" s="77">
        <v>227640</v>
      </c>
      <c r="L34" s="102"/>
      <c r="M34" s="99">
        <v>-644980</v>
      </c>
    </row>
    <row r="35" spans="1:13" ht="21.75" customHeight="1">
      <c r="A35" s="53" t="s">
        <v>151</v>
      </c>
      <c r="B35" s="41"/>
      <c r="C35" s="41"/>
      <c r="D35" s="41"/>
      <c r="E35" s="92"/>
      <c r="F35" s="41"/>
      <c r="G35" s="71"/>
      <c r="H35" s="71"/>
      <c r="I35" s="71"/>
      <c r="J35" s="71"/>
      <c r="K35" s="71"/>
      <c r="L35" s="102"/>
      <c r="M35" s="95"/>
    </row>
    <row r="36" spans="1:13" ht="21.75" customHeight="1">
      <c r="A36" s="53" t="s">
        <v>153</v>
      </c>
      <c r="B36" s="41"/>
      <c r="C36" s="41"/>
      <c r="D36" s="41"/>
      <c r="E36" s="92"/>
      <c r="F36" s="41"/>
      <c r="G36" s="71">
        <f>SUM(G33:G34)</f>
        <v>239641</v>
      </c>
      <c r="H36" s="71"/>
      <c r="I36" s="71">
        <f>SUM(I33:I34)</f>
        <v>-680107</v>
      </c>
      <c r="J36" s="71"/>
      <c r="K36" s="71">
        <f>SUM(K33:K34)</f>
        <v>227640</v>
      </c>
      <c r="L36" s="102"/>
      <c r="M36" s="71">
        <f>SUM(M33:M34)</f>
        <v>-644980</v>
      </c>
    </row>
    <row r="37" spans="1:13" ht="21.75" customHeight="1">
      <c r="A37" s="50" t="s">
        <v>97</v>
      </c>
      <c r="B37" s="41"/>
      <c r="C37" s="41"/>
      <c r="D37" s="41"/>
      <c r="E37" s="92"/>
      <c r="F37" s="41"/>
      <c r="G37" s="83">
        <f>SUM(,G36)</f>
        <v>239641</v>
      </c>
      <c r="H37" s="71"/>
      <c r="I37" s="83">
        <f>SUM(,I36)</f>
        <v>-680107</v>
      </c>
      <c r="J37" s="71"/>
      <c r="K37" s="83">
        <f>SUM(,K36)</f>
        <v>227640</v>
      </c>
      <c r="L37" s="102"/>
      <c r="M37" s="83">
        <f>SUM(,M36)</f>
        <v>-644980</v>
      </c>
    </row>
    <row r="38" spans="1:13" ht="21.75" customHeight="1" thickBot="1">
      <c r="A38" s="50" t="s">
        <v>96</v>
      </c>
      <c r="B38" s="41"/>
      <c r="C38" s="41"/>
      <c r="D38" s="41"/>
      <c r="E38" s="92"/>
      <c r="F38" s="41"/>
      <c r="G38" s="103">
        <f>SUM(G28,G37)</f>
        <v>246438</v>
      </c>
      <c r="H38" s="71"/>
      <c r="I38" s="103">
        <f>SUM(I28,I37)</f>
        <v>-682370</v>
      </c>
      <c r="J38" s="71"/>
      <c r="K38" s="103">
        <f>SUM(K28,K37)</f>
        <v>235482</v>
      </c>
      <c r="L38" s="102"/>
      <c r="M38" s="103">
        <f>SUM(M28,M37)</f>
        <v>-647012</v>
      </c>
    </row>
    <row r="39" spans="1:13" ht="21.75" customHeight="1" thickTop="1">
      <c r="A39" s="50"/>
      <c r="B39" s="41"/>
      <c r="C39" s="41"/>
      <c r="D39" s="41"/>
      <c r="E39" s="92"/>
      <c r="F39" s="41"/>
      <c r="G39" s="71"/>
      <c r="H39" s="71"/>
      <c r="I39" s="71"/>
      <c r="J39" s="71"/>
      <c r="K39" s="71"/>
      <c r="L39" s="102"/>
      <c r="M39" s="95"/>
    </row>
    <row r="40" spans="1:13" ht="21.75" customHeight="1">
      <c r="A40" s="53" t="s">
        <v>157</v>
      </c>
      <c r="B40" s="41"/>
      <c r="C40" s="41"/>
      <c r="D40" s="41"/>
      <c r="E40" s="92"/>
      <c r="F40" s="41"/>
      <c r="G40" s="72"/>
      <c r="H40" s="72"/>
      <c r="I40" s="72"/>
      <c r="J40" s="72"/>
      <c r="K40" s="72"/>
      <c r="L40" s="104"/>
      <c r="M40" s="72"/>
    </row>
    <row r="41" spans="1:13" ht="21.75" customHeight="1">
      <c r="A41" s="64"/>
      <c r="B41" s="64"/>
      <c r="C41" s="64"/>
      <c r="D41" s="64"/>
      <c r="E41" s="86"/>
      <c r="F41" s="58"/>
      <c r="G41" s="64"/>
      <c r="H41" s="64"/>
      <c r="I41" s="64"/>
      <c r="J41" s="64"/>
      <c r="K41" s="47"/>
      <c r="L41" s="36"/>
      <c r="M41" s="47" t="s">
        <v>74</v>
      </c>
    </row>
    <row r="42" spans="1:13" ht="21.75" customHeight="1">
      <c r="A42" s="36" t="s">
        <v>201</v>
      </c>
      <c r="B42" s="36"/>
      <c r="C42" s="36"/>
      <c r="D42" s="36"/>
      <c r="E42" s="87"/>
      <c r="F42" s="38"/>
      <c r="G42" s="39"/>
      <c r="H42" s="39"/>
      <c r="I42" s="39"/>
      <c r="J42" s="39"/>
      <c r="K42" s="39"/>
      <c r="L42" s="36"/>
      <c r="M42" s="39"/>
    </row>
    <row r="43" spans="1:13" ht="21.75" customHeight="1">
      <c r="A43" s="35" t="s">
        <v>190</v>
      </c>
      <c r="B43" s="36"/>
      <c r="C43" s="36"/>
      <c r="D43" s="36"/>
      <c r="E43" s="87"/>
      <c r="F43" s="38"/>
      <c r="G43" s="39"/>
      <c r="H43" s="39"/>
      <c r="I43" s="39"/>
      <c r="J43" s="39"/>
      <c r="K43" s="39"/>
      <c r="L43" s="36"/>
      <c r="M43" s="39"/>
    </row>
    <row r="44" spans="1:13" ht="21.75" customHeight="1">
      <c r="A44" s="36" t="s">
        <v>95</v>
      </c>
      <c r="B44" s="36"/>
      <c r="C44" s="36"/>
      <c r="D44" s="88"/>
      <c r="E44" s="87"/>
      <c r="F44" s="38"/>
      <c r="G44" s="39"/>
      <c r="H44" s="39"/>
      <c r="I44" s="39"/>
      <c r="J44" s="39"/>
      <c r="K44" s="39"/>
      <c r="L44" s="36"/>
      <c r="M44" s="39"/>
    </row>
    <row r="45" spans="1:13" ht="21.75" customHeight="1">
      <c r="A45" s="36" t="s">
        <v>206</v>
      </c>
      <c r="B45" s="36"/>
      <c r="C45" s="36"/>
      <c r="D45" s="36"/>
      <c r="E45" s="87"/>
      <c r="F45" s="38"/>
      <c r="G45" s="39"/>
      <c r="H45" s="39"/>
      <c r="I45" s="39"/>
      <c r="J45" s="39"/>
      <c r="K45" s="39"/>
      <c r="L45" s="36"/>
      <c r="M45" s="39"/>
    </row>
    <row r="46" spans="1:13" ht="21.75" customHeight="1">
      <c r="A46" s="42"/>
      <c r="B46" s="41"/>
      <c r="C46" s="41"/>
      <c r="D46" s="41"/>
      <c r="E46" s="42"/>
      <c r="F46" s="43"/>
      <c r="G46" s="44"/>
      <c r="H46" s="44"/>
      <c r="I46" s="44"/>
      <c r="J46" s="44"/>
      <c r="K46" s="45"/>
      <c r="L46" s="46"/>
      <c r="M46" s="45" t="s">
        <v>94</v>
      </c>
    </row>
    <row r="47" spans="1:13" ht="21.75" customHeight="1">
      <c r="A47" s="42"/>
      <c r="B47" s="41"/>
      <c r="C47" s="41"/>
      <c r="D47" s="41"/>
      <c r="E47" s="42"/>
      <c r="F47" s="43"/>
      <c r="G47" s="48"/>
      <c r="H47" s="48" t="s">
        <v>22</v>
      </c>
      <c r="I47" s="48"/>
      <c r="J47" s="44"/>
      <c r="K47" s="48"/>
      <c r="L47" s="49" t="s">
        <v>21</v>
      </c>
      <c r="M47" s="48"/>
    </row>
    <row r="48" spans="1:13" ht="21.75" customHeight="1">
      <c r="A48" s="50"/>
      <c r="B48" s="41"/>
      <c r="C48" s="41"/>
      <c r="D48" s="41"/>
      <c r="E48" s="49" t="s">
        <v>37</v>
      </c>
      <c r="F48" s="41"/>
      <c r="G48" s="89" t="s">
        <v>163</v>
      </c>
      <c r="H48" s="90"/>
      <c r="I48" s="89" t="s">
        <v>72</v>
      </c>
      <c r="J48" s="90"/>
      <c r="K48" s="89" t="s">
        <v>163</v>
      </c>
      <c r="L48" s="90"/>
      <c r="M48" s="89" t="s">
        <v>72</v>
      </c>
    </row>
    <row r="49" spans="1:14" ht="21.75" customHeight="1">
      <c r="A49" s="50" t="s">
        <v>215</v>
      </c>
      <c r="B49" s="41"/>
      <c r="C49" s="41"/>
      <c r="D49" s="41"/>
      <c r="E49" s="92"/>
      <c r="F49" s="41"/>
      <c r="G49" s="71"/>
      <c r="H49" s="71"/>
      <c r="I49" s="71"/>
      <c r="J49" s="71"/>
      <c r="K49" s="71"/>
      <c r="L49" s="96"/>
      <c r="M49" s="71"/>
      <c r="N49" s="53"/>
    </row>
    <row r="50" spans="1:14" ht="21.75" customHeight="1" thickBot="1">
      <c r="A50" s="64" t="s">
        <v>92</v>
      </c>
      <c r="B50" s="42"/>
      <c r="C50" s="42"/>
      <c r="D50" s="42"/>
      <c r="E50" s="105"/>
      <c r="F50" s="42"/>
      <c r="G50" s="122">
        <f>+G52-G51</f>
        <v>6840</v>
      </c>
      <c r="H50" s="71"/>
      <c r="I50" s="122">
        <f>+I52-I51</f>
        <v>-3380</v>
      </c>
      <c r="J50" s="71"/>
      <c r="K50" s="70">
        <f>SUM(K28)</f>
        <v>7842</v>
      </c>
      <c r="L50" s="71"/>
      <c r="M50" s="70">
        <f>SUM(M28)</f>
        <v>-2032</v>
      </c>
      <c r="N50" s="53"/>
    </row>
    <row r="51" spans="1:14" ht="21.75" customHeight="1" thickTop="1">
      <c r="A51" s="53" t="s">
        <v>91</v>
      </c>
      <c r="B51" s="41"/>
      <c r="C51" s="41"/>
      <c r="D51" s="41"/>
      <c r="E51" s="92"/>
      <c r="F51" s="41"/>
      <c r="G51" s="99">
        <v>-43</v>
      </c>
      <c r="H51" s="71"/>
      <c r="I51" s="77">
        <v>1117</v>
      </c>
      <c r="J51" s="72"/>
      <c r="K51" s="72"/>
      <c r="L51" s="104"/>
      <c r="M51" s="72"/>
      <c r="N51" s="53"/>
    </row>
    <row r="52" spans="1:14" ht="21.75" customHeight="1" thickBot="1">
      <c r="B52" s="41"/>
      <c r="C52" s="41"/>
      <c r="D52" s="41"/>
      <c r="E52" s="92"/>
      <c r="F52" s="41"/>
      <c r="G52" s="70">
        <f>SUM(G28)</f>
        <v>6797</v>
      </c>
      <c r="H52" s="72"/>
      <c r="I52" s="70">
        <f>SUM(I28)</f>
        <v>-2263</v>
      </c>
      <c r="J52" s="72"/>
      <c r="K52" s="72"/>
      <c r="L52" s="104"/>
      <c r="M52" s="72"/>
      <c r="N52" s="53"/>
    </row>
    <row r="53" spans="1:14" ht="21.75" customHeight="1" thickTop="1">
      <c r="A53" s="50" t="s">
        <v>93</v>
      </c>
      <c r="B53" s="41"/>
      <c r="C53" s="41"/>
      <c r="D53" s="41"/>
      <c r="E53" s="92"/>
      <c r="F53" s="41"/>
      <c r="G53" s="53"/>
      <c r="H53" s="53"/>
      <c r="I53" s="53"/>
      <c r="J53" s="72"/>
      <c r="K53" s="72"/>
      <c r="L53" s="104"/>
      <c r="M53" s="72"/>
      <c r="N53" s="53"/>
    </row>
    <row r="54" spans="1:14" ht="21.75" customHeight="1" thickBot="1">
      <c r="A54" s="64" t="s">
        <v>92</v>
      </c>
      <c r="B54" s="42"/>
      <c r="C54" s="42"/>
      <c r="D54" s="42"/>
      <c r="E54" s="105"/>
      <c r="F54" s="42"/>
      <c r="G54" s="95">
        <f>+G38-G55</f>
        <v>246481</v>
      </c>
      <c r="H54" s="71"/>
      <c r="I54" s="95">
        <v>-681997</v>
      </c>
      <c r="J54" s="71"/>
      <c r="K54" s="70">
        <f>SUM(K38)</f>
        <v>235482</v>
      </c>
      <c r="L54" s="96"/>
      <c r="M54" s="70">
        <f>SUM(M38)</f>
        <v>-647012</v>
      </c>
      <c r="N54" s="53"/>
    </row>
    <row r="55" spans="1:14" ht="21.75" customHeight="1" thickTop="1">
      <c r="A55" s="64" t="s">
        <v>91</v>
      </c>
      <c r="B55" s="42"/>
      <c r="C55" s="42"/>
      <c r="D55" s="42"/>
      <c r="E55" s="107"/>
      <c r="F55" s="42"/>
      <c r="G55" s="99">
        <v>-43</v>
      </c>
      <c r="H55" s="71"/>
      <c r="I55" s="77">
        <v>-373</v>
      </c>
      <c r="J55" s="53"/>
      <c r="K55" s="53"/>
      <c r="M55" s="53"/>
      <c r="N55" s="53"/>
    </row>
    <row r="56" spans="1:14" ht="21.75" customHeight="1" thickBot="1">
      <c r="B56" s="41"/>
      <c r="C56" s="41"/>
      <c r="D56" s="41"/>
      <c r="E56" s="92"/>
      <c r="F56" s="41"/>
      <c r="G56" s="106">
        <f>SUM(G54:G55)</f>
        <v>246438</v>
      </c>
      <c r="H56" s="72"/>
      <c r="I56" s="106">
        <f>SUM(I54:I55)</f>
        <v>-682370</v>
      </c>
      <c r="J56" s="72"/>
      <c r="K56" s="72"/>
      <c r="L56" s="104"/>
      <c r="M56" s="72"/>
      <c r="N56" s="53"/>
    </row>
    <row r="57" spans="1:14" ht="21.75" customHeight="1" thickTop="1">
      <c r="A57" s="50" t="s">
        <v>161</v>
      </c>
      <c r="G57" s="53"/>
      <c r="H57" s="53"/>
      <c r="I57" s="53"/>
      <c r="J57" s="72"/>
      <c r="K57" s="72"/>
      <c r="L57" s="104"/>
      <c r="M57" s="72"/>
    </row>
    <row r="58" spans="1:14" ht="21.75" customHeight="1">
      <c r="A58" s="50" t="s">
        <v>144</v>
      </c>
      <c r="E58" s="58">
        <v>15</v>
      </c>
      <c r="G58" s="108"/>
      <c r="H58" s="72"/>
      <c r="I58" s="108"/>
      <c r="J58" s="72"/>
      <c r="K58" s="108"/>
      <c r="L58" s="104"/>
      <c r="M58" s="108"/>
    </row>
    <row r="59" spans="1:14" ht="21.75" customHeight="1" thickBot="1">
      <c r="A59" s="53" t="s">
        <v>216</v>
      </c>
      <c r="G59" s="128">
        <f>SUM(G50/600000)</f>
        <v>1.14E-2</v>
      </c>
      <c r="H59" s="108"/>
      <c r="I59" s="130">
        <f>SUM(I50/600000)</f>
        <v>-5.6333333333333331E-3</v>
      </c>
      <c r="J59" s="108"/>
      <c r="K59" s="128">
        <f>SUM(K50/600000)</f>
        <v>1.307E-2</v>
      </c>
      <c r="L59" s="109"/>
      <c r="M59" s="130">
        <f>SUM(M50/600000)</f>
        <v>-3.3866666666666667E-3</v>
      </c>
    </row>
    <row r="60" spans="1:14" ht="21.75" customHeight="1" thickTop="1">
      <c r="B60" s="41"/>
      <c r="C60" s="41"/>
      <c r="D60" s="41"/>
      <c r="E60" s="92"/>
      <c r="F60" s="41"/>
      <c r="G60" s="53"/>
      <c r="H60" s="53"/>
      <c r="I60" s="53"/>
      <c r="J60" s="53"/>
      <c r="K60" s="53"/>
      <c r="M60" s="53"/>
    </row>
    <row r="61" spans="1:14" ht="21.75" customHeight="1">
      <c r="A61" s="53" t="s">
        <v>157</v>
      </c>
      <c r="B61" s="41"/>
      <c r="C61" s="41"/>
      <c r="D61" s="41"/>
      <c r="E61" s="92"/>
      <c r="F61" s="41"/>
      <c r="G61" s="72"/>
      <c r="H61" s="72"/>
      <c r="I61" s="72"/>
      <c r="J61" s="72"/>
      <c r="K61" s="72"/>
      <c r="L61" s="104"/>
      <c r="M61" s="72"/>
    </row>
    <row r="62" spans="1:14" ht="21.75" customHeight="1">
      <c r="A62" s="64"/>
      <c r="B62" s="64"/>
      <c r="C62" s="64"/>
      <c r="D62" s="64"/>
      <c r="E62" s="86"/>
      <c r="F62" s="58"/>
      <c r="G62" s="64"/>
      <c r="H62" s="64"/>
      <c r="I62" s="64"/>
      <c r="J62" s="64"/>
      <c r="K62" s="47"/>
      <c r="L62" s="36"/>
      <c r="M62" s="47" t="s">
        <v>74</v>
      </c>
    </row>
    <row r="63" spans="1:14" ht="21.75" customHeight="1">
      <c r="A63" s="36" t="s">
        <v>201</v>
      </c>
      <c r="B63" s="36"/>
      <c r="C63" s="36"/>
      <c r="D63" s="36"/>
      <c r="E63" s="87"/>
      <c r="F63" s="38"/>
      <c r="G63" s="39"/>
      <c r="H63" s="39"/>
      <c r="I63" s="39"/>
      <c r="J63" s="39"/>
      <c r="K63" s="39"/>
      <c r="L63" s="36"/>
      <c r="M63" s="39"/>
    </row>
    <row r="64" spans="1:14" ht="21.75" customHeight="1">
      <c r="A64" s="35" t="s">
        <v>190</v>
      </c>
      <c r="B64" s="36"/>
      <c r="C64" s="36"/>
      <c r="D64" s="36"/>
      <c r="E64" s="87"/>
      <c r="F64" s="38"/>
      <c r="G64" s="39"/>
      <c r="H64" s="39"/>
      <c r="I64" s="39"/>
      <c r="J64" s="39"/>
      <c r="K64" s="39"/>
      <c r="L64" s="36"/>
      <c r="M64" s="39"/>
    </row>
    <row r="65" spans="1:13" ht="21.75" customHeight="1">
      <c r="A65" s="36" t="s">
        <v>110</v>
      </c>
      <c r="B65" s="36"/>
      <c r="C65" s="36"/>
      <c r="D65" s="88"/>
      <c r="E65" s="87"/>
      <c r="F65" s="38"/>
      <c r="G65" s="39"/>
      <c r="H65" s="39"/>
      <c r="I65" s="39"/>
      <c r="J65" s="39"/>
      <c r="K65" s="39"/>
      <c r="L65" s="36"/>
      <c r="M65" s="39"/>
    </row>
    <row r="66" spans="1:13" ht="21.75" customHeight="1">
      <c r="A66" s="36" t="s">
        <v>209</v>
      </c>
      <c r="B66" s="36"/>
      <c r="C66" s="36"/>
      <c r="D66" s="36"/>
      <c r="E66" s="87"/>
      <c r="F66" s="38"/>
      <c r="G66" s="39"/>
      <c r="H66" s="39"/>
      <c r="I66" s="39"/>
      <c r="J66" s="39"/>
      <c r="K66" s="39"/>
      <c r="L66" s="36"/>
      <c r="M66" s="39"/>
    </row>
    <row r="67" spans="1:13" ht="21.75" customHeight="1">
      <c r="A67" s="42"/>
      <c r="B67" s="41"/>
      <c r="C67" s="41"/>
      <c r="D67" s="41"/>
      <c r="E67" s="42"/>
      <c r="F67" s="43"/>
      <c r="G67" s="44"/>
      <c r="H67" s="44"/>
      <c r="I67" s="44"/>
      <c r="J67" s="44"/>
      <c r="K67" s="45"/>
      <c r="L67" s="46"/>
      <c r="M67" s="45" t="s">
        <v>94</v>
      </c>
    </row>
    <row r="68" spans="1:13" ht="21.75" customHeight="1">
      <c r="A68" s="42"/>
      <c r="B68" s="41"/>
      <c r="C68" s="41"/>
      <c r="D68" s="41"/>
      <c r="E68" s="42"/>
      <c r="F68" s="43"/>
      <c r="G68" s="48"/>
      <c r="H68" s="48" t="s">
        <v>22</v>
      </c>
      <c r="I68" s="48"/>
      <c r="J68" s="44"/>
      <c r="K68" s="48"/>
      <c r="L68" s="49" t="s">
        <v>21</v>
      </c>
      <c r="M68" s="48"/>
    </row>
    <row r="69" spans="1:13" ht="21.75" customHeight="1">
      <c r="A69" s="50"/>
      <c r="B69" s="41"/>
      <c r="C69" s="41"/>
      <c r="D69" s="41"/>
      <c r="E69" s="49" t="s">
        <v>37</v>
      </c>
      <c r="F69" s="41"/>
      <c r="G69" s="89" t="s">
        <v>163</v>
      </c>
      <c r="H69" s="90"/>
      <c r="I69" s="89" t="s">
        <v>72</v>
      </c>
      <c r="J69" s="90"/>
      <c r="K69" s="89" t="s">
        <v>163</v>
      </c>
      <c r="L69" s="90"/>
      <c r="M69" s="89" t="s">
        <v>72</v>
      </c>
    </row>
    <row r="70" spans="1:13" ht="21.75" customHeight="1">
      <c r="A70" s="50" t="s">
        <v>109</v>
      </c>
      <c r="B70" s="41"/>
      <c r="C70" s="41"/>
      <c r="D70" s="41"/>
      <c r="E70" s="54"/>
      <c r="F70" s="41"/>
      <c r="G70" s="91"/>
      <c r="H70" s="90"/>
      <c r="I70" s="91"/>
      <c r="J70" s="90"/>
      <c r="K70" s="91"/>
      <c r="L70" s="90"/>
      <c r="M70" s="91"/>
    </row>
    <row r="71" spans="1:13" ht="21.75" customHeight="1">
      <c r="A71" s="50" t="s">
        <v>108</v>
      </c>
      <c r="B71" s="41"/>
      <c r="C71" s="41"/>
      <c r="D71" s="41"/>
      <c r="E71" s="92"/>
      <c r="F71" s="41"/>
      <c r="G71" s="90"/>
      <c r="H71" s="90"/>
      <c r="I71" s="90"/>
      <c r="J71" s="90"/>
      <c r="K71" s="90"/>
      <c r="L71" s="90"/>
      <c r="M71" s="90"/>
    </row>
    <row r="72" spans="1:13" ht="21.75" customHeight="1">
      <c r="A72" s="53" t="s">
        <v>168</v>
      </c>
      <c r="B72" s="41"/>
      <c r="C72" s="41"/>
      <c r="D72" s="41"/>
      <c r="E72" s="93">
        <v>2</v>
      </c>
      <c r="F72" s="94"/>
      <c r="G72" s="95">
        <v>1236909</v>
      </c>
      <c r="H72" s="95"/>
      <c r="I72" s="95">
        <v>1313212</v>
      </c>
      <c r="J72" s="95"/>
      <c r="K72" s="95">
        <v>1063746</v>
      </c>
      <c r="L72" s="96"/>
      <c r="M72" s="71">
        <v>1084444</v>
      </c>
    </row>
    <row r="73" spans="1:13" ht="21.75" customHeight="1">
      <c r="A73" s="53" t="s">
        <v>107</v>
      </c>
      <c r="B73" s="41"/>
      <c r="C73" s="41"/>
      <c r="D73" s="41"/>
      <c r="E73" s="93">
        <v>2</v>
      </c>
      <c r="F73" s="94"/>
      <c r="G73" s="95">
        <v>10731</v>
      </c>
      <c r="H73" s="95"/>
      <c r="I73" s="95">
        <v>15877</v>
      </c>
      <c r="J73" s="97"/>
      <c r="K73" s="98">
        <v>0</v>
      </c>
      <c r="L73" s="75"/>
      <c r="M73" s="75">
        <v>0</v>
      </c>
    </row>
    <row r="74" spans="1:13" ht="21.75" customHeight="1">
      <c r="A74" s="53" t="s">
        <v>135</v>
      </c>
      <c r="B74" s="41"/>
      <c r="C74" s="41"/>
      <c r="D74" s="41"/>
      <c r="E74" s="93">
        <v>2</v>
      </c>
      <c r="F74" s="94"/>
      <c r="G74" s="95">
        <v>0</v>
      </c>
      <c r="H74" s="95"/>
      <c r="I74" s="95">
        <v>210309</v>
      </c>
      <c r="J74" s="97"/>
      <c r="K74" s="98">
        <v>0</v>
      </c>
      <c r="L74" s="75"/>
      <c r="M74" s="75">
        <v>199185</v>
      </c>
    </row>
    <row r="75" spans="1:13" ht="21.75" customHeight="1">
      <c r="A75" s="53" t="s">
        <v>185</v>
      </c>
      <c r="B75" s="41"/>
      <c r="C75" s="41"/>
      <c r="D75" s="41"/>
      <c r="E75" s="93"/>
      <c r="F75" s="94"/>
      <c r="G75" s="95">
        <v>237643</v>
      </c>
      <c r="H75" s="95"/>
      <c r="I75" s="95">
        <v>0</v>
      </c>
      <c r="J75" s="97"/>
      <c r="K75" s="98">
        <v>225743</v>
      </c>
      <c r="L75" s="75"/>
      <c r="M75" s="75">
        <v>0</v>
      </c>
    </row>
    <row r="76" spans="1:13" ht="21.75" customHeight="1">
      <c r="A76" s="53" t="s">
        <v>106</v>
      </c>
      <c r="B76" s="41"/>
      <c r="C76" s="41"/>
      <c r="D76" s="41"/>
      <c r="E76" s="93">
        <v>2</v>
      </c>
      <c r="F76" s="94"/>
      <c r="G76" s="99">
        <v>9524</v>
      </c>
      <c r="H76" s="95"/>
      <c r="I76" s="95">
        <v>10214</v>
      </c>
      <c r="J76" s="95"/>
      <c r="K76" s="99">
        <v>13198</v>
      </c>
      <c r="L76" s="96"/>
      <c r="M76" s="71">
        <v>9817</v>
      </c>
    </row>
    <row r="77" spans="1:13" ht="21.75" customHeight="1">
      <c r="A77" s="50" t="s">
        <v>105</v>
      </c>
      <c r="B77" s="41"/>
      <c r="C77" s="41"/>
      <c r="D77" s="41"/>
      <c r="E77" s="93"/>
      <c r="F77" s="94"/>
      <c r="G77" s="100">
        <f>SUM(G72:G76)</f>
        <v>1494807</v>
      </c>
      <c r="H77" s="95"/>
      <c r="I77" s="100">
        <f>SUM(I72:I76)</f>
        <v>1549612</v>
      </c>
      <c r="J77" s="95"/>
      <c r="K77" s="100">
        <f>SUM(K72:K76)</f>
        <v>1302687</v>
      </c>
      <c r="L77" s="96"/>
      <c r="M77" s="83">
        <f>SUM(M72:M76)</f>
        <v>1293446</v>
      </c>
    </row>
    <row r="78" spans="1:13" ht="21.75" customHeight="1">
      <c r="A78" s="50" t="s">
        <v>104</v>
      </c>
      <c r="B78" s="41"/>
      <c r="C78" s="41"/>
      <c r="D78" s="41"/>
      <c r="E78" s="93"/>
      <c r="F78" s="94"/>
      <c r="G78" s="95"/>
      <c r="H78" s="95"/>
      <c r="I78" s="95"/>
      <c r="J78" s="95"/>
      <c r="K78" s="95"/>
      <c r="L78" s="96"/>
      <c r="M78" s="71"/>
    </row>
    <row r="79" spans="1:13" ht="21.75" customHeight="1">
      <c r="A79" s="53" t="s">
        <v>103</v>
      </c>
      <c r="B79" s="41"/>
      <c r="C79" s="41"/>
      <c r="D79" s="41"/>
      <c r="E79" s="93">
        <v>2</v>
      </c>
      <c r="F79" s="94"/>
      <c r="G79" s="95">
        <v>1005753</v>
      </c>
      <c r="H79" s="95"/>
      <c r="I79" s="95">
        <v>1139830</v>
      </c>
      <c r="J79" s="95"/>
      <c r="K79" s="95">
        <v>837810</v>
      </c>
      <c r="L79" s="96"/>
      <c r="M79" s="71">
        <v>932357</v>
      </c>
    </row>
    <row r="80" spans="1:13" ht="21.75" customHeight="1">
      <c r="A80" s="53" t="s">
        <v>102</v>
      </c>
      <c r="B80" s="41"/>
      <c r="C80" s="41"/>
      <c r="D80" s="41"/>
      <c r="E80" s="93"/>
      <c r="F80" s="94"/>
      <c r="G80" s="95">
        <v>7511</v>
      </c>
      <c r="H80" s="95"/>
      <c r="I80" s="95">
        <v>9740</v>
      </c>
      <c r="J80" s="95"/>
      <c r="K80" s="95">
        <v>0</v>
      </c>
      <c r="L80" s="96"/>
      <c r="M80" s="71">
        <v>0</v>
      </c>
    </row>
    <row r="81" spans="1:13" ht="21.75" customHeight="1">
      <c r="A81" s="53" t="s">
        <v>101</v>
      </c>
      <c r="B81" s="41"/>
      <c r="C81" s="41"/>
      <c r="D81" s="41"/>
      <c r="E81" s="93">
        <v>2</v>
      </c>
      <c r="F81" s="94"/>
      <c r="G81" s="95">
        <v>176590</v>
      </c>
      <c r="H81" s="95"/>
      <c r="I81" s="95">
        <v>125304</v>
      </c>
      <c r="J81" s="95"/>
      <c r="K81" s="95">
        <v>164554</v>
      </c>
      <c r="L81" s="96"/>
      <c r="M81" s="71">
        <v>104901</v>
      </c>
    </row>
    <row r="82" spans="1:13" ht="21.75" customHeight="1">
      <c r="A82" s="53" t="s">
        <v>100</v>
      </c>
      <c r="B82" s="41"/>
      <c r="C82" s="41"/>
      <c r="D82" s="41"/>
      <c r="E82" s="93">
        <v>2</v>
      </c>
      <c r="F82" s="94"/>
      <c r="G82" s="95">
        <v>65454</v>
      </c>
      <c r="H82" s="95"/>
      <c r="I82" s="95">
        <v>59392</v>
      </c>
      <c r="J82" s="95"/>
      <c r="K82" s="95">
        <v>52107</v>
      </c>
      <c r="L82" s="96"/>
      <c r="M82" s="71">
        <v>47042</v>
      </c>
    </row>
    <row r="83" spans="1:13" ht="21.75" customHeight="1">
      <c r="A83" s="53" t="s">
        <v>180</v>
      </c>
      <c r="B83" s="41"/>
      <c r="C83" s="41"/>
      <c r="D83" s="41"/>
      <c r="E83" s="123"/>
      <c r="F83" s="94"/>
      <c r="G83" s="95">
        <v>2686</v>
      </c>
      <c r="H83" s="95"/>
      <c r="I83" s="95">
        <v>0</v>
      </c>
      <c r="J83" s="95"/>
      <c r="K83" s="95">
        <v>2711</v>
      </c>
      <c r="L83" s="96"/>
      <c r="M83" s="71">
        <v>1700</v>
      </c>
    </row>
    <row r="84" spans="1:13" ht="21.75" customHeight="1">
      <c r="A84" s="50" t="s">
        <v>99</v>
      </c>
      <c r="B84" s="41"/>
      <c r="C84" s="41"/>
      <c r="D84" s="41"/>
      <c r="E84" s="93"/>
      <c r="F84" s="94"/>
      <c r="G84" s="100">
        <f>SUM(G79:G83)</f>
        <v>1257994</v>
      </c>
      <c r="H84" s="95"/>
      <c r="I84" s="100">
        <f>SUM(I79:I83)</f>
        <v>1334266</v>
      </c>
      <c r="J84" s="95"/>
      <c r="K84" s="100">
        <f>SUM(K79:K83)</f>
        <v>1057182</v>
      </c>
      <c r="L84" s="96"/>
      <c r="M84" s="100">
        <f>SUM(M79:M83)</f>
        <v>1086000</v>
      </c>
    </row>
    <row r="85" spans="1:13" ht="21.75" customHeight="1">
      <c r="A85" s="50" t="s">
        <v>170</v>
      </c>
      <c r="B85" s="41"/>
      <c r="C85" s="41"/>
      <c r="D85" s="41"/>
      <c r="E85" s="101"/>
      <c r="F85" s="94"/>
      <c r="G85" s="95">
        <f>SUM(G77-G84)</f>
        <v>236813</v>
      </c>
      <c r="H85" s="95"/>
      <c r="I85" s="95">
        <f>SUM(I77-I84)</f>
        <v>215346</v>
      </c>
      <c r="J85" s="95"/>
      <c r="K85" s="95">
        <f>SUM(K77-K84)</f>
        <v>245505</v>
      </c>
      <c r="L85" s="96"/>
      <c r="M85" s="71">
        <f>SUM(M77-M84)</f>
        <v>207446</v>
      </c>
    </row>
    <row r="86" spans="1:13" ht="21.75" customHeight="1">
      <c r="A86" s="53" t="s">
        <v>169</v>
      </c>
      <c r="B86" s="41"/>
      <c r="C86" s="41"/>
      <c r="D86" s="41"/>
      <c r="E86" s="93">
        <v>2</v>
      </c>
      <c r="F86" s="94"/>
      <c r="G86" s="95">
        <v>879</v>
      </c>
      <c r="H86" s="95"/>
      <c r="I86" s="95">
        <v>916</v>
      </c>
      <c r="J86" s="95"/>
      <c r="K86" s="95">
        <v>5403</v>
      </c>
      <c r="L86" s="96"/>
      <c r="M86" s="71">
        <v>6454</v>
      </c>
    </row>
    <row r="87" spans="1:13" ht="21.75" customHeight="1">
      <c r="A87" s="53" t="s">
        <v>134</v>
      </c>
      <c r="B87" s="41"/>
      <c r="C87" s="41"/>
      <c r="D87" s="41"/>
      <c r="E87" s="93">
        <v>2</v>
      </c>
      <c r="F87" s="94"/>
      <c r="G87" s="99">
        <v>-7043</v>
      </c>
      <c r="H87" s="95"/>
      <c r="I87" s="99">
        <v>-5764</v>
      </c>
      <c r="J87" s="95"/>
      <c r="K87" s="99">
        <v>-23565</v>
      </c>
      <c r="L87" s="96"/>
      <c r="M87" s="77">
        <v>-15308</v>
      </c>
    </row>
    <row r="88" spans="1:13" ht="21.75" customHeight="1">
      <c r="A88" s="50" t="s">
        <v>142</v>
      </c>
      <c r="B88" s="41"/>
      <c r="C88" s="41"/>
      <c r="D88" s="41"/>
      <c r="E88" s="93"/>
      <c r="F88" s="94"/>
      <c r="G88" s="95">
        <f>SUM(G85:G87)</f>
        <v>230649</v>
      </c>
      <c r="H88" s="95"/>
      <c r="I88" s="95">
        <f>SUM(I85:I87)</f>
        <v>210498</v>
      </c>
      <c r="J88" s="95"/>
      <c r="K88" s="95">
        <f>SUM(K85:K87)</f>
        <v>227343</v>
      </c>
      <c r="L88" s="96"/>
      <c r="M88" s="95">
        <f>SUM(M85:M87)</f>
        <v>198592</v>
      </c>
    </row>
    <row r="89" spans="1:13" ht="21.75" customHeight="1">
      <c r="A89" s="53" t="s">
        <v>159</v>
      </c>
      <c r="B89" s="41"/>
      <c r="C89" s="41"/>
      <c r="D89" s="41"/>
      <c r="E89" s="93">
        <v>14</v>
      </c>
      <c r="F89" s="94"/>
      <c r="G89" s="99">
        <v>-19</v>
      </c>
      <c r="H89" s="95"/>
      <c r="I89" s="99">
        <v>477</v>
      </c>
      <c r="J89" s="95"/>
      <c r="K89" s="99">
        <v>-272</v>
      </c>
      <c r="L89" s="96"/>
      <c r="M89" s="99">
        <v>258</v>
      </c>
    </row>
    <row r="90" spans="1:13" ht="21.75" customHeight="1">
      <c r="A90" s="50" t="s">
        <v>143</v>
      </c>
      <c r="B90" s="41"/>
      <c r="C90" s="41"/>
      <c r="D90" s="41"/>
      <c r="E90" s="93"/>
      <c r="F90" s="94"/>
      <c r="G90" s="100">
        <f>SUM(G88:G89)</f>
        <v>230630</v>
      </c>
      <c r="H90" s="95"/>
      <c r="I90" s="100">
        <f>SUM(I88:I89)</f>
        <v>210975</v>
      </c>
      <c r="J90" s="95"/>
      <c r="K90" s="100">
        <f>SUM(K88:K89)</f>
        <v>227071</v>
      </c>
      <c r="L90" s="96"/>
      <c r="M90" s="83">
        <f>SUM(M88:M89)</f>
        <v>198850</v>
      </c>
    </row>
    <row r="91" spans="1:13" ht="21.75" customHeight="1">
      <c r="A91" s="50"/>
      <c r="B91" s="41"/>
      <c r="C91" s="41"/>
      <c r="D91" s="41"/>
      <c r="E91" s="93"/>
      <c r="F91" s="94"/>
      <c r="G91" s="95"/>
      <c r="H91" s="95"/>
      <c r="I91" s="95"/>
      <c r="J91" s="95"/>
      <c r="K91" s="95"/>
      <c r="L91" s="96"/>
      <c r="M91" s="71"/>
    </row>
    <row r="92" spans="1:13" ht="21.75" customHeight="1">
      <c r="A92" s="50" t="s">
        <v>98</v>
      </c>
      <c r="B92" s="41"/>
      <c r="C92" s="41"/>
      <c r="D92" s="41"/>
      <c r="E92" s="93"/>
      <c r="F92" s="94"/>
      <c r="G92" s="95"/>
      <c r="H92" s="95"/>
      <c r="I92" s="95"/>
      <c r="J92" s="95"/>
      <c r="K92" s="95"/>
      <c r="L92" s="96"/>
      <c r="M92" s="71"/>
    </row>
    <row r="93" spans="1:13" ht="21.75" customHeight="1">
      <c r="A93" s="65" t="s">
        <v>154</v>
      </c>
      <c r="B93" s="41"/>
      <c r="C93" s="41"/>
      <c r="D93" s="41"/>
      <c r="E93" s="92"/>
      <c r="F93" s="41"/>
      <c r="G93" s="72"/>
      <c r="H93" s="72"/>
      <c r="I93" s="72"/>
      <c r="J93" s="72"/>
      <c r="K93" s="72"/>
      <c r="L93" s="72"/>
      <c r="M93" s="72"/>
    </row>
    <row r="94" spans="1:13" ht="21.75" customHeight="1">
      <c r="A94" s="65" t="s">
        <v>150</v>
      </c>
      <c r="B94" s="41"/>
      <c r="C94" s="41"/>
      <c r="D94" s="41"/>
      <c r="E94" s="92"/>
      <c r="F94" s="41"/>
      <c r="G94" s="53"/>
      <c r="H94" s="53"/>
      <c r="I94" s="53"/>
      <c r="J94" s="53"/>
      <c r="K94" s="53"/>
      <c r="M94" s="53"/>
    </row>
    <row r="95" spans="1:13" ht="21.75" customHeight="1">
      <c r="A95" s="53" t="s">
        <v>182</v>
      </c>
      <c r="B95" s="41"/>
      <c r="C95" s="41"/>
      <c r="D95" s="41"/>
      <c r="E95" s="92"/>
      <c r="F95" s="41"/>
      <c r="G95" s="72"/>
      <c r="H95" s="72"/>
      <c r="I95" s="71"/>
      <c r="J95" s="72"/>
      <c r="K95" s="72"/>
      <c r="L95" s="72"/>
      <c r="M95" s="95"/>
    </row>
    <row r="96" spans="1:13" ht="21.75" customHeight="1">
      <c r="A96" s="53" t="s">
        <v>152</v>
      </c>
      <c r="B96" s="41"/>
      <c r="C96" s="41"/>
      <c r="D96" s="41"/>
      <c r="E96" s="92"/>
      <c r="F96" s="41"/>
      <c r="G96" s="77">
        <v>559159</v>
      </c>
      <c r="H96" s="71"/>
      <c r="I96" s="77">
        <v>-3600940</v>
      </c>
      <c r="J96" s="71"/>
      <c r="K96" s="77">
        <v>531160</v>
      </c>
      <c r="L96" s="102"/>
      <c r="M96" s="99">
        <v>-3414597</v>
      </c>
    </row>
    <row r="97" spans="1:14" ht="21.75" customHeight="1">
      <c r="A97" s="53" t="s">
        <v>151</v>
      </c>
      <c r="B97" s="41"/>
      <c r="C97" s="41"/>
      <c r="D97" s="41"/>
      <c r="E97" s="92"/>
      <c r="F97" s="41"/>
      <c r="G97" s="71"/>
      <c r="H97" s="71"/>
      <c r="I97" s="71"/>
      <c r="J97" s="71"/>
      <c r="K97" s="71"/>
      <c r="L97" s="102"/>
      <c r="M97" s="95"/>
    </row>
    <row r="98" spans="1:14" ht="21.75" customHeight="1">
      <c r="A98" s="53" t="s">
        <v>153</v>
      </c>
      <c r="B98" s="41"/>
      <c r="C98" s="41"/>
      <c r="D98" s="41"/>
      <c r="E98" s="92"/>
      <c r="F98" s="41"/>
      <c r="G98" s="71">
        <f>SUM(G95:G96)</f>
        <v>559159</v>
      </c>
      <c r="H98" s="71"/>
      <c r="I98" s="71">
        <f>SUM(I95:I96)</f>
        <v>-3600940</v>
      </c>
      <c r="J98" s="71"/>
      <c r="K98" s="71">
        <f>SUM(K95:K96)</f>
        <v>531160</v>
      </c>
      <c r="L98" s="102"/>
      <c r="M98" s="71">
        <f>SUM(M95:M96)</f>
        <v>-3414597</v>
      </c>
    </row>
    <row r="99" spans="1:14" ht="21.75" customHeight="1">
      <c r="A99" s="50" t="s">
        <v>97</v>
      </c>
      <c r="B99" s="41"/>
      <c r="C99" s="41"/>
      <c r="D99" s="41"/>
      <c r="E99" s="92"/>
      <c r="F99" s="41"/>
      <c r="G99" s="83">
        <f>SUM(,G98)</f>
        <v>559159</v>
      </c>
      <c r="H99" s="71"/>
      <c r="I99" s="83">
        <f>SUM(,I98)</f>
        <v>-3600940</v>
      </c>
      <c r="J99" s="71"/>
      <c r="K99" s="83">
        <f>SUM(,K98)</f>
        <v>531160</v>
      </c>
      <c r="L99" s="102"/>
      <c r="M99" s="83">
        <f>SUM(,M98)</f>
        <v>-3414597</v>
      </c>
    </row>
    <row r="100" spans="1:14" ht="21.75" customHeight="1" thickBot="1">
      <c r="A100" s="50" t="s">
        <v>96</v>
      </c>
      <c r="B100" s="41"/>
      <c r="C100" s="41"/>
      <c r="D100" s="41"/>
      <c r="E100" s="92"/>
      <c r="F100" s="41"/>
      <c r="G100" s="103">
        <f>SUM(G90,G99)</f>
        <v>789789</v>
      </c>
      <c r="H100" s="71"/>
      <c r="I100" s="103">
        <f>SUM(I90,I99)</f>
        <v>-3389965</v>
      </c>
      <c r="J100" s="71"/>
      <c r="K100" s="103">
        <f>SUM(K90,K99)</f>
        <v>758231</v>
      </c>
      <c r="L100" s="102"/>
      <c r="M100" s="103">
        <f>SUM(M90,M99)</f>
        <v>-3215747</v>
      </c>
    </row>
    <row r="101" spans="1:14" ht="21.75" customHeight="1" thickTop="1">
      <c r="A101" s="50"/>
      <c r="B101" s="41"/>
      <c r="C101" s="41"/>
      <c r="D101" s="41"/>
      <c r="E101" s="92"/>
      <c r="F101" s="41"/>
      <c r="G101" s="71"/>
      <c r="H101" s="71"/>
      <c r="I101" s="71"/>
      <c r="J101" s="71"/>
      <c r="K101" s="71"/>
      <c r="L101" s="102"/>
      <c r="M101" s="95"/>
    </row>
    <row r="102" spans="1:14" ht="21.75" customHeight="1">
      <c r="A102" s="53" t="s">
        <v>157</v>
      </c>
      <c r="B102" s="41"/>
      <c r="C102" s="41"/>
      <c r="D102" s="41"/>
      <c r="E102" s="92"/>
      <c r="F102" s="41"/>
      <c r="G102" s="72"/>
      <c r="H102" s="72"/>
      <c r="I102" s="72"/>
      <c r="J102" s="72"/>
      <c r="K102" s="72"/>
      <c r="L102" s="104"/>
      <c r="M102" s="72"/>
    </row>
    <row r="103" spans="1:14" ht="21.75" customHeight="1">
      <c r="A103" s="64"/>
      <c r="B103" s="64"/>
      <c r="C103" s="64"/>
      <c r="D103" s="64"/>
      <c r="E103" s="86"/>
      <c r="F103" s="58"/>
      <c r="G103" s="64"/>
      <c r="H103" s="64"/>
      <c r="I103" s="64"/>
      <c r="J103" s="64"/>
      <c r="K103" s="47"/>
      <c r="L103" s="36"/>
      <c r="M103" s="47" t="s">
        <v>74</v>
      </c>
    </row>
    <row r="104" spans="1:14" ht="21.75" customHeight="1">
      <c r="A104" s="36" t="s">
        <v>201</v>
      </c>
      <c r="B104" s="36"/>
      <c r="C104" s="36"/>
      <c r="D104" s="36"/>
      <c r="E104" s="87"/>
      <c r="F104" s="38"/>
      <c r="G104" s="39"/>
      <c r="H104" s="39"/>
      <c r="I104" s="39"/>
      <c r="J104" s="39"/>
      <c r="K104" s="39"/>
      <c r="L104" s="36"/>
      <c r="M104" s="39"/>
    </row>
    <row r="105" spans="1:14" ht="21.75" customHeight="1">
      <c r="A105" s="35" t="s">
        <v>190</v>
      </c>
      <c r="B105" s="36"/>
      <c r="C105" s="36"/>
      <c r="D105" s="36"/>
      <c r="E105" s="87"/>
      <c r="F105" s="38"/>
      <c r="G105" s="39"/>
      <c r="H105" s="39"/>
      <c r="I105" s="39"/>
      <c r="J105" s="39"/>
      <c r="K105" s="39"/>
      <c r="L105" s="36"/>
      <c r="M105" s="39"/>
    </row>
    <row r="106" spans="1:14" ht="21.75" customHeight="1">
      <c r="A106" s="36" t="s">
        <v>95</v>
      </c>
      <c r="B106" s="36"/>
      <c r="C106" s="36"/>
      <c r="D106" s="88"/>
      <c r="E106" s="87"/>
      <c r="F106" s="38"/>
      <c r="G106" s="39"/>
      <c r="H106" s="39"/>
      <c r="I106" s="39"/>
      <c r="J106" s="39"/>
      <c r="K106" s="39"/>
      <c r="L106" s="36"/>
      <c r="M106" s="39"/>
    </row>
    <row r="107" spans="1:14" ht="21.75" customHeight="1">
      <c r="A107" s="36" t="s">
        <v>209</v>
      </c>
      <c r="B107" s="36"/>
      <c r="C107" s="36"/>
      <c r="D107" s="36"/>
      <c r="E107" s="87"/>
      <c r="F107" s="38"/>
      <c r="G107" s="39"/>
      <c r="H107" s="39"/>
      <c r="I107" s="39"/>
      <c r="J107" s="39"/>
      <c r="K107" s="39"/>
      <c r="L107" s="36"/>
      <c r="M107" s="39"/>
    </row>
    <row r="108" spans="1:14" ht="21.75" customHeight="1">
      <c r="A108" s="42"/>
      <c r="B108" s="41"/>
      <c r="C108" s="41"/>
      <c r="D108" s="41"/>
      <c r="E108" s="42"/>
      <c r="F108" s="43"/>
      <c r="G108" s="44"/>
      <c r="H108" s="44"/>
      <c r="I108" s="44"/>
      <c r="J108" s="44"/>
      <c r="K108" s="45"/>
      <c r="L108" s="46"/>
      <c r="M108" s="45" t="s">
        <v>94</v>
      </c>
    </row>
    <row r="109" spans="1:14" ht="21.75" customHeight="1">
      <c r="A109" s="42"/>
      <c r="B109" s="41"/>
      <c r="C109" s="41"/>
      <c r="D109" s="41"/>
      <c r="E109" s="42"/>
      <c r="F109" s="43"/>
      <c r="G109" s="48"/>
      <c r="H109" s="48" t="s">
        <v>22</v>
      </c>
      <c r="I109" s="48"/>
      <c r="J109" s="44"/>
      <c r="K109" s="48"/>
      <c r="L109" s="49" t="s">
        <v>21</v>
      </c>
      <c r="M109" s="48"/>
    </row>
    <row r="110" spans="1:14" ht="21.75" customHeight="1">
      <c r="A110" s="50"/>
      <c r="B110" s="41"/>
      <c r="C110" s="41"/>
      <c r="D110" s="41"/>
      <c r="E110" s="49" t="s">
        <v>37</v>
      </c>
      <c r="F110" s="41"/>
      <c r="G110" s="89" t="s">
        <v>163</v>
      </c>
      <c r="H110" s="90"/>
      <c r="I110" s="89" t="s">
        <v>72</v>
      </c>
      <c r="J110" s="90"/>
      <c r="K110" s="89" t="s">
        <v>163</v>
      </c>
      <c r="L110" s="90"/>
      <c r="M110" s="89" t="s">
        <v>72</v>
      </c>
    </row>
    <row r="111" spans="1:14" ht="21.75" customHeight="1">
      <c r="A111" s="50" t="s">
        <v>160</v>
      </c>
      <c r="B111" s="41"/>
      <c r="C111" s="41"/>
      <c r="D111" s="41"/>
      <c r="E111" s="92"/>
      <c r="F111" s="41"/>
      <c r="G111" s="71"/>
      <c r="H111" s="71"/>
      <c r="I111" s="71"/>
      <c r="J111" s="71"/>
      <c r="K111" s="71"/>
      <c r="L111" s="96"/>
      <c r="M111" s="71"/>
      <c r="N111" s="53"/>
    </row>
    <row r="112" spans="1:14" ht="21.75" customHeight="1" thickBot="1">
      <c r="A112" s="64" t="s">
        <v>92</v>
      </c>
      <c r="B112" s="42"/>
      <c r="C112" s="42"/>
      <c r="D112" s="42"/>
      <c r="E112" s="105"/>
      <c r="F112" s="42"/>
      <c r="G112" s="122">
        <f>+G114-G113</f>
        <v>230718</v>
      </c>
      <c r="H112" s="71"/>
      <c r="I112" s="122">
        <f>+I114-I113</f>
        <v>211105</v>
      </c>
      <c r="J112" s="71"/>
      <c r="K112" s="70">
        <f>SUM(K90)</f>
        <v>227071</v>
      </c>
      <c r="L112" s="71"/>
      <c r="M112" s="70">
        <f>SUM(M90)</f>
        <v>198850</v>
      </c>
      <c r="N112" s="53"/>
    </row>
    <row r="113" spans="1:14" ht="21.75" customHeight="1" thickTop="1">
      <c r="A113" s="53" t="s">
        <v>91</v>
      </c>
      <c r="B113" s="41"/>
      <c r="C113" s="41"/>
      <c r="D113" s="41"/>
      <c r="E113" s="92"/>
      <c r="F113" s="41"/>
      <c r="G113" s="99">
        <v>-88</v>
      </c>
      <c r="H113" s="71"/>
      <c r="I113" s="77">
        <v>-130</v>
      </c>
      <c r="J113" s="72"/>
      <c r="K113" s="72"/>
      <c r="L113" s="104"/>
      <c r="M113" s="72"/>
      <c r="N113" s="53"/>
    </row>
    <row r="114" spans="1:14" ht="21.75" customHeight="1" thickBot="1">
      <c r="B114" s="41"/>
      <c r="C114" s="41"/>
      <c r="D114" s="41"/>
      <c r="E114" s="92"/>
      <c r="F114" s="41"/>
      <c r="G114" s="70">
        <f>SUM(G90)</f>
        <v>230630</v>
      </c>
      <c r="H114" s="72"/>
      <c r="I114" s="70">
        <f>SUM(I90)</f>
        <v>210975</v>
      </c>
      <c r="J114" s="72"/>
      <c r="K114" s="72"/>
      <c r="L114" s="104"/>
      <c r="M114" s="72"/>
      <c r="N114" s="53"/>
    </row>
    <row r="115" spans="1:14" ht="21.75" customHeight="1" thickTop="1">
      <c r="A115" s="50" t="s">
        <v>93</v>
      </c>
      <c r="B115" s="41"/>
      <c r="C115" s="41"/>
      <c r="D115" s="41"/>
      <c r="E115" s="92"/>
      <c r="F115" s="41"/>
      <c r="G115" s="53"/>
      <c r="H115" s="53"/>
      <c r="I115" s="53"/>
      <c r="J115" s="72"/>
      <c r="K115" s="72"/>
      <c r="L115" s="104"/>
      <c r="M115" s="72"/>
      <c r="N115" s="53"/>
    </row>
    <row r="116" spans="1:14" ht="21.75" customHeight="1" thickBot="1">
      <c r="A116" s="64" t="s">
        <v>92</v>
      </c>
      <c r="B116" s="42"/>
      <c r="C116" s="42"/>
      <c r="D116" s="42"/>
      <c r="E116" s="105"/>
      <c r="F116" s="42"/>
      <c r="G116" s="95">
        <f>+G100-G117</f>
        <v>789877</v>
      </c>
      <c r="H116" s="71"/>
      <c r="I116" s="95">
        <v>-3388249</v>
      </c>
      <c r="J116" s="71"/>
      <c r="K116" s="70">
        <f>SUM(K100)</f>
        <v>758231</v>
      </c>
      <c r="L116" s="96"/>
      <c r="M116" s="70">
        <f>SUM(M100)</f>
        <v>-3215747</v>
      </c>
      <c r="N116" s="53"/>
    </row>
    <row r="117" spans="1:14" ht="21.75" customHeight="1" thickTop="1">
      <c r="A117" s="64" t="s">
        <v>91</v>
      </c>
      <c r="B117" s="42"/>
      <c r="C117" s="42"/>
      <c r="D117" s="42"/>
      <c r="E117" s="107"/>
      <c r="F117" s="42"/>
      <c r="G117" s="99">
        <v>-88</v>
      </c>
      <c r="H117" s="71"/>
      <c r="I117" s="77">
        <v>-1716</v>
      </c>
      <c r="J117" s="53"/>
      <c r="K117" s="53"/>
      <c r="M117" s="53"/>
      <c r="N117" s="53"/>
    </row>
    <row r="118" spans="1:14" ht="21.75" customHeight="1" thickBot="1">
      <c r="B118" s="41"/>
      <c r="C118" s="41"/>
      <c r="D118" s="41"/>
      <c r="E118" s="92"/>
      <c r="F118" s="41"/>
      <c r="G118" s="106">
        <f>SUM(G116:G117)</f>
        <v>789789</v>
      </c>
      <c r="H118" s="72"/>
      <c r="I118" s="106">
        <f>SUM(I116:I117)</f>
        <v>-3389965</v>
      </c>
      <c r="J118" s="72"/>
      <c r="K118" s="72"/>
      <c r="L118" s="104"/>
      <c r="M118" s="72"/>
      <c r="N118" s="53"/>
    </row>
    <row r="119" spans="1:14" ht="21.75" customHeight="1" thickTop="1">
      <c r="A119" s="50" t="s">
        <v>161</v>
      </c>
      <c r="G119" s="53"/>
      <c r="H119" s="53"/>
      <c r="I119" s="53"/>
      <c r="J119" s="72"/>
      <c r="K119" s="72"/>
      <c r="L119" s="104"/>
      <c r="M119" s="72"/>
    </row>
    <row r="120" spans="1:14" ht="21.75" customHeight="1">
      <c r="A120" s="50" t="s">
        <v>144</v>
      </c>
      <c r="E120" s="58">
        <v>15</v>
      </c>
      <c r="G120" s="108"/>
      <c r="H120" s="72"/>
      <c r="I120" s="108"/>
      <c r="J120" s="72"/>
      <c r="K120" s="108"/>
      <c r="L120" s="104"/>
      <c r="M120" s="108"/>
    </row>
    <row r="121" spans="1:14" ht="21.75" customHeight="1" thickBot="1">
      <c r="A121" s="53" t="s">
        <v>145</v>
      </c>
      <c r="G121" s="128">
        <f>SUM(G112/600000)</f>
        <v>0.38452999999999998</v>
      </c>
      <c r="H121" s="108"/>
      <c r="I121" s="128">
        <f>SUM(I112/600000)</f>
        <v>0.35184166666666666</v>
      </c>
      <c r="J121" s="108"/>
      <c r="K121" s="128">
        <f>SUM(K112/600000)</f>
        <v>0.37845166666666669</v>
      </c>
      <c r="L121" s="109"/>
      <c r="M121" s="128">
        <f>SUM(M112/600000)</f>
        <v>0.33141666666666669</v>
      </c>
    </row>
    <row r="122" spans="1:14" ht="21.75" customHeight="1" thickTop="1">
      <c r="B122" s="41"/>
      <c r="C122" s="41"/>
      <c r="D122" s="41"/>
      <c r="E122" s="92"/>
      <c r="F122" s="41"/>
      <c r="G122" s="53"/>
      <c r="H122" s="53"/>
      <c r="I122" s="53"/>
      <c r="J122" s="53"/>
      <c r="K122" s="53"/>
      <c r="M122" s="53"/>
    </row>
    <row r="123" spans="1:14" ht="21.75" customHeight="1">
      <c r="A123" s="53" t="s">
        <v>157</v>
      </c>
      <c r="B123" s="41"/>
      <c r="C123" s="41"/>
      <c r="D123" s="41"/>
      <c r="E123" s="92"/>
      <c r="F123" s="41"/>
      <c r="G123" s="72"/>
      <c r="H123" s="72"/>
      <c r="I123" s="72"/>
      <c r="J123" s="72"/>
      <c r="K123" s="72"/>
      <c r="L123" s="104"/>
      <c r="M123" s="72"/>
    </row>
  </sheetData>
  <pageMargins left="0.78740157480314965" right="0.39370078740157483" top="0.78740157480314965" bottom="0.39370078740157483" header="0.19685039370078741" footer="0.19685039370078741"/>
  <pageSetup paperSize="9" scale="70" orientation="portrait" horizontalDpi="300" verticalDpi="300" r:id="rId1"/>
  <rowBreaks count="3" manualBreakCount="3">
    <brk id="40" max="16383" man="1"/>
    <brk id="61" max="16383" man="1"/>
    <brk id="10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0F2D5C-D1D9-4701-8FAD-360F5E33E087}">
  <sheetPr>
    <pageSetUpPr fitToPage="1"/>
  </sheetPr>
  <dimension ref="A1:U29"/>
  <sheetViews>
    <sheetView showGridLines="0" view="pageBreakPreview" topLeftCell="A16" zoomScale="80" zoomScaleNormal="80" zoomScaleSheetLayoutView="80" workbookViewId="0">
      <selection activeCell="Y36" sqref="Y36:Z36"/>
    </sheetView>
  </sheetViews>
  <sheetFormatPr defaultColWidth="9.28515625" defaultRowHeight="12.75"/>
  <cols>
    <col min="1" max="1" width="52" style="10" customWidth="1"/>
    <col min="2" max="2" width="1.28515625" style="10" customWidth="1"/>
    <col min="3" max="3" width="16.5703125" style="10" customWidth="1"/>
    <col min="4" max="4" width="1.28515625" style="10" customWidth="1"/>
    <col min="5" max="5" width="16.5703125" style="11" customWidth="1"/>
    <col min="6" max="6" width="1.28515625" style="11" customWidth="1"/>
    <col min="7" max="7" width="16.5703125" style="11" customWidth="1"/>
    <col min="8" max="8" width="1.28515625" style="10" customWidth="1"/>
    <col min="9" max="9" width="16.5703125" style="11" customWidth="1"/>
    <col min="10" max="10" width="1.28515625" style="11" customWidth="1"/>
    <col min="11" max="11" width="16.5703125" style="11" customWidth="1"/>
    <col min="12" max="12" width="1.28515625" style="10" customWidth="1"/>
    <col min="13" max="13" width="16.5703125" style="11" customWidth="1"/>
    <col min="14" max="14" width="1.28515625" style="10" customWidth="1"/>
    <col min="15" max="15" width="16.5703125" style="11" customWidth="1"/>
    <col min="16" max="16" width="1.28515625" style="10" customWidth="1"/>
    <col min="17" max="17" width="16.5703125" style="11" customWidth="1"/>
    <col min="18" max="18" width="1.28515625" style="10" customWidth="1"/>
    <col min="19" max="19" width="16.5703125" style="11" customWidth="1"/>
    <col min="20" max="16384" width="9.28515625" style="10"/>
  </cols>
  <sheetData>
    <row r="1" spans="1:21" s="1" customFormat="1" ht="23.1" customHeight="1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31"/>
      <c r="P1" s="14"/>
      <c r="Q1" s="31"/>
      <c r="R1" s="30"/>
      <c r="S1" s="6" t="s">
        <v>74</v>
      </c>
    </row>
    <row r="2" spans="1:21" s="1" customFormat="1" ht="23.1" customHeight="1">
      <c r="A2" s="25" t="s">
        <v>201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</row>
    <row r="3" spans="1:21" s="1" customFormat="1" ht="23.1" customHeight="1">
      <c r="A3" s="25" t="s">
        <v>190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</row>
    <row r="4" spans="1:21" s="1" customFormat="1" ht="23.1" customHeight="1">
      <c r="A4" s="25" t="s">
        <v>128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2"/>
      <c r="U4" s="2"/>
    </row>
    <row r="5" spans="1:21" s="1" customFormat="1" ht="23.1" customHeight="1">
      <c r="A5" s="3" t="s">
        <v>209</v>
      </c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2"/>
      <c r="U5" s="2"/>
    </row>
    <row r="6" spans="1:21" ht="23.1" customHeight="1">
      <c r="A6" s="29"/>
      <c r="D6" s="11"/>
      <c r="E6" s="10"/>
      <c r="F6" s="10"/>
      <c r="G6" s="10"/>
      <c r="K6" s="10"/>
      <c r="L6" s="11"/>
      <c r="M6" s="10"/>
      <c r="N6" s="11"/>
      <c r="O6" s="10"/>
      <c r="P6" s="11"/>
      <c r="Q6" s="10"/>
      <c r="R6" s="11"/>
      <c r="S6" s="7" t="s">
        <v>23</v>
      </c>
    </row>
    <row r="7" spans="1:21" ht="23.1" customHeight="1">
      <c r="A7" s="29"/>
      <c r="C7" s="131" t="s">
        <v>22</v>
      </c>
      <c r="D7" s="131"/>
      <c r="E7" s="131"/>
      <c r="F7" s="131"/>
      <c r="G7" s="131"/>
      <c r="H7" s="131"/>
      <c r="I7" s="131"/>
      <c r="J7" s="131"/>
      <c r="K7" s="131"/>
      <c r="L7" s="131"/>
      <c r="M7" s="131"/>
      <c r="N7" s="131"/>
      <c r="O7" s="131"/>
      <c r="P7" s="131"/>
      <c r="Q7" s="131"/>
      <c r="R7" s="131"/>
      <c r="S7" s="131"/>
    </row>
    <row r="8" spans="1:21" ht="23.1" customHeight="1">
      <c r="A8" s="29"/>
      <c r="C8" s="132" t="s">
        <v>127</v>
      </c>
      <c r="D8" s="132"/>
      <c r="E8" s="132"/>
      <c r="F8" s="132"/>
      <c r="G8" s="132"/>
      <c r="H8" s="132"/>
      <c r="I8" s="132"/>
      <c r="J8" s="132"/>
      <c r="K8" s="132"/>
      <c r="L8" s="132"/>
      <c r="M8" s="132"/>
      <c r="N8" s="132"/>
      <c r="O8" s="132"/>
      <c r="P8" s="5"/>
      <c r="Q8" s="5"/>
      <c r="R8" s="5"/>
      <c r="S8" s="5"/>
    </row>
    <row r="9" spans="1:21" ht="23.1" customHeight="1">
      <c r="A9" s="29"/>
      <c r="C9" s="5"/>
      <c r="D9" s="5"/>
      <c r="E9" s="5"/>
      <c r="F9" s="5"/>
      <c r="G9" s="5" t="s">
        <v>140</v>
      </c>
      <c r="H9" s="5"/>
      <c r="I9" s="5"/>
      <c r="J9" s="5"/>
      <c r="K9" s="5"/>
      <c r="L9" s="5"/>
      <c r="M9" s="5" t="s">
        <v>188</v>
      </c>
      <c r="N9" s="5"/>
      <c r="O9" s="2" t="s">
        <v>173</v>
      </c>
      <c r="P9" s="5"/>
      <c r="Q9" s="2" t="s">
        <v>126</v>
      </c>
      <c r="R9" s="5"/>
      <c r="S9" s="5"/>
    </row>
    <row r="10" spans="1:21" s="26" customFormat="1" ht="23.1" customHeight="1">
      <c r="A10" s="28"/>
      <c r="B10" s="2"/>
      <c r="C10" s="5" t="s">
        <v>125</v>
      </c>
      <c r="D10" s="5"/>
      <c r="E10" s="5"/>
      <c r="F10" s="5"/>
      <c r="G10" s="5" t="s">
        <v>124</v>
      </c>
      <c r="H10" s="5"/>
      <c r="I10" s="5"/>
      <c r="J10" s="5"/>
      <c r="K10" s="5"/>
      <c r="L10" s="5"/>
      <c r="M10" s="126" t="s">
        <v>187</v>
      </c>
      <c r="N10" s="5"/>
      <c r="O10" s="2" t="s">
        <v>174</v>
      </c>
      <c r="P10" s="5"/>
      <c r="Q10" s="2" t="s">
        <v>123</v>
      </c>
      <c r="R10" s="5"/>
      <c r="S10" s="5" t="s">
        <v>122</v>
      </c>
    </row>
    <row r="11" spans="1:21" s="26" customFormat="1" ht="23.1" customHeight="1">
      <c r="A11" s="28"/>
      <c r="B11" s="2"/>
      <c r="C11" s="5" t="s">
        <v>121</v>
      </c>
      <c r="D11" s="5"/>
      <c r="E11" s="2"/>
      <c r="F11" s="2"/>
      <c r="G11" s="2" t="s">
        <v>120</v>
      </c>
      <c r="H11" s="2"/>
      <c r="I11" s="124"/>
      <c r="J11" s="124" t="s">
        <v>8</v>
      </c>
      <c r="K11" s="124"/>
      <c r="L11" s="5"/>
      <c r="M11" s="2" t="s">
        <v>171</v>
      </c>
      <c r="N11" s="5"/>
      <c r="O11" s="2" t="s">
        <v>175</v>
      </c>
      <c r="P11" s="5"/>
      <c r="Q11" s="26" t="s">
        <v>119</v>
      </c>
      <c r="R11" s="5"/>
      <c r="S11" s="26" t="s">
        <v>118</v>
      </c>
    </row>
    <row r="12" spans="1:21" s="26" customFormat="1" ht="23.1" customHeight="1">
      <c r="A12" s="28"/>
      <c r="B12" s="2"/>
      <c r="C12" s="27" t="s">
        <v>117</v>
      </c>
      <c r="D12" s="5"/>
      <c r="E12" s="27" t="s">
        <v>116</v>
      </c>
      <c r="F12" s="5"/>
      <c r="G12" s="27" t="s">
        <v>115</v>
      </c>
      <c r="H12" s="5"/>
      <c r="I12" s="124" t="s">
        <v>181</v>
      </c>
      <c r="J12" s="125"/>
      <c r="K12" s="124" t="s">
        <v>114</v>
      </c>
      <c r="L12" s="5"/>
      <c r="M12" s="27" t="s">
        <v>172</v>
      </c>
      <c r="N12" s="5"/>
      <c r="O12" s="27" t="s">
        <v>112</v>
      </c>
      <c r="P12" s="5"/>
      <c r="Q12" s="27" t="s">
        <v>113</v>
      </c>
      <c r="R12" s="5"/>
      <c r="S12" s="27" t="s">
        <v>112</v>
      </c>
    </row>
    <row r="13" spans="1:21" ht="23.1" customHeight="1">
      <c r="A13" s="17" t="s">
        <v>111</v>
      </c>
      <c r="B13" s="12"/>
      <c r="C13" s="12">
        <v>600000</v>
      </c>
      <c r="D13" s="16"/>
      <c r="E13" s="12">
        <v>160000</v>
      </c>
      <c r="F13" s="12"/>
      <c r="G13" s="12">
        <v>-6260</v>
      </c>
      <c r="H13" s="13"/>
      <c r="I13" s="12">
        <v>90000</v>
      </c>
      <c r="J13" s="16"/>
      <c r="K13" s="12">
        <v>491440</v>
      </c>
      <c r="L13" s="16"/>
      <c r="M13" s="12">
        <v>7675516</v>
      </c>
      <c r="N13" s="16"/>
      <c r="O13" s="24">
        <f>SUM(C13:M13)</f>
        <v>9010696</v>
      </c>
      <c r="P13" s="16"/>
      <c r="Q13" s="12">
        <v>5041</v>
      </c>
      <c r="R13" s="16"/>
      <c r="S13" s="12">
        <f>SUM(O13:Q13)</f>
        <v>9015737</v>
      </c>
    </row>
    <row r="14" spans="1:21" ht="23.1" customHeight="1">
      <c r="A14" s="19" t="s">
        <v>139</v>
      </c>
      <c r="B14" s="12"/>
      <c r="C14" s="22">
        <v>0</v>
      </c>
      <c r="D14" s="16"/>
      <c r="E14" s="22">
        <v>0</v>
      </c>
      <c r="F14" s="16"/>
      <c r="G14" s="22">
        <v>0</v>
      </c>
      <c r="H14" s="13"/>
      <c r="I14" s="22">
        <v>0</v>
      </c>
      <c r="J14" s="16"/>
      <c r="K14" s="22">
        <f>PL!I112</f>
        <v>211105</v>
      </c>
      <c r="L14" s="16"/>
      <c r="M14" s="22">
        <v>0</v>
      </c>
      <c r="N14" s="16"/>
      <c r="O14" s="23">
        <f>SUM(C14:M14)</f>
        <v>211105</v>
      </c>
      <c r="P14" s="16"/>
      <c r="Q14" s="22">
        <f>PL!I113</f>
        <v>-130</v>
      </c>
      <c r="R14" s="16"/>
      <c r="S14" s="22">
        <f>SUM(O14:Q14)</f>
        <v>210975</v>
      </c>
    </row>
    <row r="15" spans="1:21" ht="23.1" customHeight="1">
      <c r="A15" s="19" t="s">
        <v>97</v>
      </c>
      <c r="B15" s="12"/>
      <c r="C15" s="20">
        <v>0</v>
      </c>
      <c r="D15" s="16"/>
      <c r="E15" s="20">
        <v>0</v>
      </c>
      <c r="F15" s="16"/>
      <c r="G15" s="20">
        <v>0</v>
      </c>
      <c r="H15" s="13"/>
      <c r="I15" s="20">
        <v>0</v>
      </c>
      <c r="J15" s="16"/>
      <c r="K15" s="20">
        <v>0</v>
      </c>
      <c r="L15" s="16"/>
      <c r="M15" s="21">
        <f>PL!I99-Q15</f>
        <v>-3599354</v>
      </c>
      <c r="N15" s="16"/>
      <c r="O15" s="21">
        <f>SUM(C15:M15)</f>
        <v>-3599354</v>
      </c>
      <c r="P15" s="16"/>
      <c r="Q15" s="21">
        <f>PL!I117-PL!I113</f>
        <v>-1586</v>
      </c>
      <c r="R15" s="16"/>
      <c r="S15" s="20">
        <f>SUM(O15:Q15)</f>
        <v>-3600940</v>
      </c>
    </row>
    <row r="16" spans="1:21" ht="23.1" customHeight="1">
      <c r="A16" s="19" t="s">
        <v>96</v>
      </c>
      <c r="B16" s="12"/>
      <c r="C16" s="16">
        <f>SUM(C14:C15)</f>
        <v>0</v>
      </c>
      <c r="D16" s="16"/>
      <c r="E16" s="16">
        <f>SUM(E14:E15)</f>
        <v>0</v>
      </c>
      <c r="F16" s="16"/>
      <c r="G16" s="16">
        <f>SUM(G14:G15)</f>
        <v>0</v>
      </c>
      <c r="H16" s="13"/>
      <c r="I16" s="16">
        <f>SUM(I14:I15)</f>
        <v>0</v>
      </c>
      <c r="J16" s="16"/>
      <c r="K16" s="16">
        <f>SUM(K14:K15)</f>
        <v>211105</v>
      </c>
      <c r="L16" s="16"/>
      <c r="M16" s="16">
        <f>SUM(M14:M15)</f>
        <v>-3599354</v>
      </c>
      <c r="N16" s="16"/>
      <c r="O16" s="18">
        <f>SUM(O14:O15)</f>
        <v>-3388249</v>
      </c>
      <c r="P16" s="16"/>
      <c r="Q16" s="16">
        <f>SUM(Q14:Q15)</f>
        <v>-1716</v>
      </c>
      <c r="R16" s="16"/>
      <c r="S16" s="16">
        <f>SUM(S14:S15)</f>
        <v>-3389965</v>
      </c>
    </row>
    <row r="17" spans="1:19" ht="23.1" customHeight="1">
      <c r="A17" s="19" t="s">
        <v>191</v>
      </c>
      <c r="B17" s="12"/>
      <c r="C17" s="16">
        <v>0</v>
      </c>
      <c r="D17" s="16"/>
      <c r="E17" s="16">
        <v>0</v>
      </c>
      <c r="F17" s="16"/>
      <c r="G17" s="16">
        <v>0</v>
      </c>
      <c r="H17" s="13"/>
      <c r="I17" s="16">
        <v>0</v>
      </c>
      <c r="J17" s="16"/>
      <c r="K17" s="16">
        <v>-210000</v>
      </c>
      <c r="L17" s="16"/>
      <c r="M17" s="16">
        <v>0</v>
      </c>
      <c r="N17" s="16"/>
      <c r="O17" s="16">
        <f>SUM(C17:M17)</f>
        <v>-210000</v>
      </c>
      <c r="P17" s="16"/>
      <c r="Q17" s="16">
        <v>0</v>
      </c>
      <c r="R17" s="16"/>
      <c r="S17" s="16">
        <f>SUM(O17:Q17)</f>
        <v>-210000</v>
      </c>
    </row>
    <row r="18" spans="1:19" ht="23.1" customHeight="1">
      <c r="A18" s="19" t="s">
        <v>194</v>
      </c>
      <c r="B18" s="12"/>
      <c r="C18" s="16"/>
      <c r="D18" s="16"/>
      <c r="E18" s="16"/>
      <c r="F18" s="16"/>
      <c r="G18" s="16"/>
      <c r="H18" s="13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</row>
    <row r="19" spans="1:19" ht="23.1" customHeight="1">
      <c r="A19" s="19" t="s">
        <v>195</v>
      </c>
      <c r="B19" s="12"/>
      <c r="C19" s="16">
        <v>0</v>
      </c>
      <c r="D19" s="16"/>
      <c r="E19" s="16">
        <v>0</v>
      </c>
      <c r="F19" s="16"/>
      <c r="G19" s="16">
        <v>0</v>
      </c>
      <c r="H19" s="13"/>
      <c r="I19" s="16">
        <v>0</v>
      </c>
      <c r="J19" s="16"/>
      <c r="K19" s="16">
        <v>-4833</v>
      </c>
      <c r="L19" s="16"/>
      <c r="M19" s="16">
        <v>4833</v>
      </c>
      <c r="N19" s="16"/>
      <c r="O19" s="127">
        <f>SUM(C19:M19)</f>
        <v>0</v>
      </c>
      <c r="P19" s="16"/>
      <c r="Q19" s="16">
        <v>0</v>
      </c>
      <c r="R19" s="16"/>
      <c r="S19" s="16">
        <f>SUM(O19:Q19)</f>
        <v>0</v>
      </c>
    </row>
    <row r="20" spans="1:19" ht="23.1" customHeight="1" thickBot="1">
      <c r="A20" s="17" t="s">
        <v>207</v>
      </c>
      <c r="B20" s="12"/>
      <c r="C20" s="15">
        <f>SUM(C13:C13,C16:C19)</f>
        <v>600000</v>
      </c>
      <c r="D20" s="13"/>
      <c r="E20" s="15">
        <f>SUM(E13:E13,E16:E19)</f>
        <v>160000</v>
      </c>
      <c r="F20" s="16"/>
      <c r="G20" s="15">
        <f>SUM(G13:G13,G16:G16)</f>
        <v>-6260</v>
      </c>
      <c r="H20" s="16">
        <f>SUM(H13:H13,H16:H19)</f>
        <v>0</v>
      </c>
      <c r="I20" s="15">
        <f>SUM(I13:I13,I16:I19)</f>
        <v>90000</v>
      </c>
      <c r="J20" s="13"/>
      <c r="K20" s="15">
        <f>SUM(K13:K13,K16:K19)</f>
        <v>487712</v>
      </c>
      <c r="L20" s="13"/>
      <c r="M20" s="15">
        <f>SUM(M13:M13,M16:M19)</f>
        <v>4080995</v>
      </c>
      <c r="N20" s="13"/>
      <c r="O20" s="15">
        <f>SUM(O13:O13,O16:O19)</f>
        <v>5412447</v>
      </c>
      <c r="P20" s="13"/>
      <c r="Q20" s="15">
        <f>SUM(Q13:Q13,Q16:Q19)</f>
        <v>3325</v>
      </c>
      <c r="R20" s="13"/>
      <c r="S20" s="15">
        <f>SUM(S13:S13,S16:S19)</f>
        <v>5415772</v>
      </c>
    </row>
    <row r="21" spans="1:19" ht="23.1" customHeight="1" thickTop="1">
      <c r="A21" s="25"/>
      <c r="B21" s="12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</row>
    <row r="22" spans="1:19" ht="23.1" customHeight="1">
      <c r="A22" s="25" t="s">
        <v>164</v>
      </c>
      <c r="B22" s="12"/>
      <c r="C22" s="12">
        <v>600000</v>
      </c>
      <c r="D22" s="16"/>
      <c r="E22" s="12">
        <v>160000</v>
      </c>
      <c r="F22" s="12"/>
      <c r="G22" s="12">
        <v>-7159</v>
      </c>
      <c r="H22" s="13"/>
      <c r="I22" s="12">
        <v>90000</v>
      </c>
      <c r="J22" s="16"/>
      <c r="K22" s="12">
        <v>524519</v>
      </c>
      <c r="L22" s="16"/>
      <c r="M22" s="12">
        <v>4260187</v>
      </c>
      <c r="N22" s="16"/>
      <c r="O22" s="24">
        <f>SUM(C22:M22)</f>
        <v>5627547</v>
      </c>
      <c r="P22" s="16"/>
      <c r="Q22" s="12">
        <v>-2729</v>
      </c>
      <c r="R22" s="16"/>
      <c r="S22" s="12">
        <f>SUM(O22:Q22)</f>
        <v>5624818</v>
      </c>
    </row>
    <row r="23" spans="1:19" ht="23.1" customHeight="1">
      <c r="A23" s="19" t="s">
        <v>139</v>
      </c>
      <c r="B23" s="12"/>
      <c r="C23" s="22">
        <v>0</v>
      </c>
      <c r="D23" s="16"/>
      <c r="E23" s="22">
        <v>0</v>
      </c>
      <c r="F23" s="16"/>
      <c r="G23" s="22">
        <v>0</v>
      </c>
      <c r="H23" s="13"/>
      <c r="I23" s="22">
        <v>0</v>
      </c>
      <c r="J23" s="16"/>
      <c r="K23" s="22">
        <f>SUM(PL!G112)</f>
        <v>230718</v>
      </c>
      <c r="L23" s="16"/>
      <c r="M23" s="22">
        <v>0</v>
      </c>
      <c r="N23" s="16"/>
      <c r="O23" s="22">
        <f>SUM(C23:M23)</f>
        <v>230718</v>
      </c>
      <c r="P23" s="16"/>
      <c r="Q23" s="22">
        <f>PL!G113</f>
        <v>-88</v>
      </c>
      <c r="R23" s="16"/>
      <c r="S23" s="22">
        <f>SUM(O23:Q23)</f>
        <v>230630</v>
      </c>
    </row>
    <row r="24" spans="1:19" ht="23.1" customHeight="1">
      <c r="A24" s="19" t="s">
        <v>97</v>
      </c>
      <c r="B24" s="12"/>
      <c r="C24" s="20">
        <v>0</v>
      </c>
      <c r="D24" s="16"/>
      <c r="E24" s="20">
        <v>0</v>
      </c>
      <c r="F24" s="16"/>
      <c r="G24" s="20">
        <v>0</v>
      </c>
      <c r="H24" s="13"/>
      <c r="I24" s="20">
        <v>0</v>
      </c>
      <c r="J24" s="16"/>
      <c r="K24" s="20">
        <v>0</v>
      </c>
      <c r="L24" s="16"/>
      <c r="M24" s="21">
        <f>SUM(PL!G99)</f>
        <v>559159</v>
      </c>
      <c r="N24" s="16"/>
      <c r="O24" s="21">
        <f>SUM(C24:M24)</f>
        <v>559159</v>
      </c>
      <c r="P24" s="16"/>
      <c r="Q24" s="21">
        <f>PL!G117-PL!G113</f>
        <v>0</v>
      </c>
      <c r="R24" s="16"/>
      <c r="S24" s="21">
        <f>SUM(O24:Q24)</f>
        <v>559159</v>
      </c>
    </row>
    <row r="25" spans="1:19" ht="23.1" customHeight="1">
      <c r="A25" s="19" t="s">
        <v>96</v>
      </c>
      <c r="B25" s="12"/>
      <c r="C25" s="16">
        <f>SUM(C23:C24)</f>
        <v>0</v>
      </c>
      <c r="D25" s="16"/>
      <c r="E25" s="16">
        <f>SUM(E23:E24)</f>
        <v>0</v>
      </c>
      <c r="F25" s="16"/>
      <c r="G25" s="16">
        <f>SUM(G23:G24)</f>
        <v>0</v>
      </c>
      <c r="H25" s="13"/>
      <c r="I25" s="16">
        <f>SUM(I23:I24)</f>
        <v>0</v>
      </c>
      <c r="J25" s="16"/>
      <c r="K25" s="16">
        <f>SUM(K23:K24)</f>
        <v>230718</v>
      </c>
      <c r="L25" s="16"/>
      <c r="M25" s="16">
        <f>SUM(M23:M24)</f>
        <v>559159</v>
      </c>
      <c r="N25" s="16"/>
      <c r="O25" s="16">
        <f>SUM(O23:O24)</f>
        <v>789877</v>
      </c>
      <c r="P25" s="16"/>
      <c r="Q25" s="16">
        <f>SUM(Q23:Q24)</f>
        <v>-88</v>
      </c>
      <c r="R25" s="16"/>
      <c r="S25" s="16">
        <f>SUM(S23:S24)</f>
        <v>789789</v>
      </c>
    </row>
    <row r="26" spans="1:19" ht="23.1" customHeight="1">
      <c r="A26" s="19" t="s">
        <v>191</v>
      </c>
      <c r="B26" s="12"/>
      <c r="C26" s="16">
        <v>0</v>
      </c>
      <c r="D26" s="16"/>
      <c r="E26" s="16">
        <v>0</v>
      </c>
      <c r="F26" s="16"/>
      <c r="G26" s="16">
        <v>0</v>
      </c>
      <c r="H26" s="13"/>
      <c r="I26" s="16">
        <v>0</v>
      </c>
      <c r="J26" s="16"/>
      <c r="K26" s="16">
        <v>-240000</v>
      </c>
      <c r="L26" s="16"/>
      <c r="M26" s="16">
        <v>0</v>
      </c>
      <c r="N26" s="16"/>
      <c r="O26" s="16">
        <f>SUM(C26:M26)</f>
        <v>-240000</v>
      </c>
      <c r="P26" s="16"/>
      <c r="Q26" s="16">
        <v>0</v>
      </c>
      <c r="R26" s="16"/>
      <c r="S26" s="16">
        <f>SUM(O26:Q26)</f>
        <v>-240000</v>
      </c>
    </row>
    <row r="27" spans="1:19" ht="23.1" customHeight="1" thickBot="1">
      <c r="A27" s="17" t="s">
        <v>208</v>
      </c>
      <c r="B27" s="12"/>
      <c r="C27" s="15">
        <f>SUM(C22:C22,C25:C26)</f>
        <v>600000</v>
      </c>
      <c r="D27" s="13"/>
      <c r="E27" s="15">
        <f>SUM(E22:E22,E25:E26)</f>
        <v>160000</v>
      </c>
      <c r="F27" s="16"/>
      <c r="G27" s="15">
        <f>SUM(G22:G22,G25:G26)</f>
        <v>-7159</v>
      </c>
      <c r="H27" s="16"/>
      <c r="I27" s="15">
        <f>SUM(I22:I22,I25:I26)</f>
        <v>90000</v>
      </c>
      <c r="J27" s="13"/>
      <c r="K27" s="15">
        <f>SUM(K22:K22,K25:K26)</f>
        <v>515237</v>
      </c>
      <c r="L27" s="13"/>
      <c r="M27" s="15">
        <f>SUM(M22:M22,M25:M26)</f>
        <v>4819346</v>
      </c>
      <c r="N27" s="13"/>
      <c r="O27" s="15">
        <f>SUM(O22:O22,O25:O26)</f>
        <v>6177424</v>
      </c>
      <c r="P27" s="13"/>
      <c r="Q27" s="15">
        <f>SUM(Q22:Q22,Q25:Q26)</f>
        <v>-2817</v>
      </c>
      <c r="R27" s="13"/>
      <c r="S27" s="15">
        <f>SUM(S22:S22,S25:S26)</f>
        <v>6174607</v>
      </c>
    </row>
    <row r="28" spans="1:19" ht="23.1" customHeight="1" thickTop="1">
      <c r="A28" s="14"/>
      <c r="B28" s="12"/>
      <c r="C28" s="13">
        <f>SUM(C27-BS!G80)</f>
        <v>0</v>
      </c>
      <c r="D28" s="13"/>
      <c r="E28" s="13">
        <f>SUM(E27-BS!G81)</f>
        <v>0</v>
      </c>
      <c r="F28" s="13"/>
      <c r="G28" s="13">
        <f>+G27-BS!G83</f>
        <v>0</v>
      </c>
      <c r="H28" s="13"/>
      <c r="I28" s="13">
        <f>SUM(I27-BS!G85)</f>
        <v>0</v>
      </c>
      <c r="J28" s="13"/>
      <c r="K28" s="13">
        <f>SUM(K27-BS!G86)</f>
        <v>0</v>
      </c>
      <c r="L28" s="13"/>
      <c r="M28" s="13">
        <f>SUM(M27-BS!G87)</f>
        <v>0</v>
      </c>
      <c r="N28" s="13"/>
      <c r="O28" s="13">
        <f>SUM(O27-BS!G88)</f>
        <v>0</v>
      </c>
      <c r="P28" s="13"/>
      <c r="Q28" s="13">
        <f>SUM(Q27-BS!G89)</f>
        <v>0</v>
      </c>
      <c r="R28" s="13"/>
      <c r="S28" s="13">
        <f>SUM(S27-BS!G90)</f>
        <v>0</v>
      </c>
    </row>
    <row r="29" spans="1:19" ht="23.1" customHeight="1">
      <c r="A29" s="19" t="s">
        <v>157</v>
      </c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S29" s="12"/>
    </row>
  </sheetData>
  <mergeCells count="2">
    <mergeCell ref="C7:S7"/>
    <mergeCell ref="C8:O8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67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3DDDFD-6E61-4DDD-8FFB-74B0DBD2F9AD}">
  <dimension ref="A1:O26"/>
  <sheetViews>
    <sheetView showGridLines="0" view="pageBreakPreview" topLeftCell="C22" zoomScaleNormal="80" zoomScaleSheetLayoutView="100" workbookViewId="0">
      <selection activeCell="K15" sqref="K15"/>
    </sheetView>
  </sheetViews>
  <sheetFormatPr defaultColWidth="9.28515625" defaultRowHeight="21.95" customHeight="1"/>
  <cols>
    <col min="1" max="1" width="42" style="10" customWidth="1"/>
    <col min="2" max="2" width="2.5703125" style="10" customWidth="1"/>
    <col min="3" max="3" width="16.28515625" style="10" customWidth="1"/>
    <col min="4" max="4" width="2" style="10" customWidth="1"/>
    <col min="5" max="5" width="16.28515625" style="11" customWidth="1"/>
    <col min="6" max="6" width="2" style="10" customWidth="1"/>
    <col min="7" max="7" width="16.28515625" style="11" customWidth="1"/>
    <col min="8" max="8" width="2" style="11" customWidth="1"/>
    <col min="9" max="9" width="16.28515625" style="11" customWidth="1"/>
    <col min="10" max="10" width="2" style="10" customWidth="1"/>
    <col min="11" max="11" width="16.28515625" style="11" customWidth="1"/>
    <col min="12" max="12" width="2" style="10" customWidth="1"/>
    <col min="13" max="13" width="16.28515625" style="11" customWidth="1"/>
    <col min="14" max="16384" width="9.28515625" style="10"/>
  </cols>
  <sheetData>
    <row r="1" spans="1:15" s="1" customFormat="1" ht="21.95" customHeight="1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6" t="s">
        <v>74</v>
      </c>
      <c r="N1" s="30"/>
    </row>
    <row r="2" spans="1:15" s="1" customFormat="1" ht="21.95" customHeight="1">
      <c r="A2" s="25" t="s">
        <v>201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</row>
    <row r="3" spans="1:15" s="1" customFormat="1" ht="21.95" customHeight="1">
      <c r="A3" s="25" t="s">
        <v>190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</row>
    <row r="4" spans="1:15" s="1" customFormat="1" ht="21.95" customHeight="1">
      <c r="A4" s="25" t="s">
        <v>130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2"/>
      <c r="O4" s="2"/>
    </row>
    <row r="5" spans="1:15" s="1" customFormat="1" ht="21.95" customHeight="1">
      <c r="A5" s="3" t="s">
        <v>209</v>
      </c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2"/>
      <c r="O5" s="2"/>
    </row>
    <row r="6" spans="1:15" ht="21.95" customHeight="1">
      <c r="A6" s="29"/>
      <c r="B6" s="12"/>
      <c r="C6" s="12"/>
      <c r="D6" s="16"/>
      <c r="E6" s="12"/>
      <c r="F6" s="12"/>
      <c r="G6" s="16"/>
      <c r="H6" s="16"/>
      <c r="I6" s="12"/>
      <c r="J6" s="16"/>
      <c r="K6" s="16"/>
      <c r="L6" s="16"/>
      <c r="M6" s="7" t="s">
        <v>23</v>
      </c>
      <c r="N6" s="7"/>
    </row>
    <row r="7" spans="1:15" ht="21.95" customHeight="1">
      <c r="A7" s="29"/>
      <c r="B7" s="12"/>
      <c r="C7" s="133" t="s">
        <v>21</v>
      </c>
      <c r="D7" s="133"/>
      <c r="E7" s="133"/>
      <c r="F7" s="133"/>
      <c r="G7" s="133"/>
      <c r="H7" s="133"/>
      <c r="I7" s="133"/>
      <c r="J7" s="133"/>
      <c r="K7" s="133"/>
      <c r="L7" s="133"/>
      <c r="M7" s="133"/>
    </row>
    <row r="8" spans="1:15" ht="21.95" customHeight="1">
      <c r="A8" s="29"/>
      <c r="B8" s="12"/>
      <c r="C8" s="9"/>
      <c r="D8" s="9"/>
      <c r="E8" s="9"/>
      <c r="F8" s="9"/>
      <c r="G8" s="9"/>
      <c r="H8" s="9"/>
      <c r="I8" s="9"/>
      <c r="J8" s="9"/>
      <c r="K8" s="9" t="s">
        <v>188</v>
      </c>
      <c r="L8" s="9"/>
      <c r="M8" s="9"/>
    </row>
    <row r="9" spans="1:15" s="26" customFormat="1" ht="21.95" customHeight="1">
      <c r="A9" s="28"/>
      <c r="B9" s="8"/>
      <c r="C9" s="5" t="s">
        <v>125</v>
      </c>
      <c r="D9" s="9"/>
      <c r="E9" s="9"/>
      <c r="F9" s="9"/>
      <c r="G9" s="5"/>
      <c r="H9" s="5"/>
      <c r="I9" s="5"/>
      <c r="J9" s="9"/>
      <c r="K9" s="126" t="s">
        <v>187</v>
      </c>
      <c r="L9" s="9"/>
      <c r="M9" s="8" t="s">
        <v>129</v>
      </c>
    </row>
    <row r="10" spans="1:15" s="26" customFormat="1" ht="21.95" customHeight="1">
      <c r="A10" s="28"/>
      <c r="B10" s="8"/>
      <c r="C10" s="5" t="s">
        <v>121</v>
      </c>
      <c r="D10" s="9"/>
      <c r="E10" s="8"/>
      <c r="F10" s="8"/>
      <c r="G10" s="124"/>
      <c r="H10" s="124" t="s">
        <v>8</v>
      </c>
      <c r="I10" s="124"/>
      <c r="J10" s="9"/>
      <c r="K10" s="2" t="s">
        <v>171</v>
      </c>
      <c r="L10" s="9"/>
      <c r="M10" s="26" t="s">
        <v>118</v>
      </c>
    </row>
    <row r="11" spans="1:15" s="26" customFormat="1" ht="21.95" customHeight="1">
      <c r="A11" s="28"/>
      <c r="B11" s="8"/>
      <c r="C11" s="4" t="s">
        <v>117</v>
      </c>
      <c r="D11" s="9"/>
      <c r="E11" s="4" t="s">
        <v>116</v>
      </c>
      <c r="F11" s="9"/>
      <c r="G11" s="124" t="s">
        <v>181</v>
      </c>
      <c r="H11" s="125"/>
      <c r="I11" s="124" t="s">
        <v>114</v>
      </c>
      <c r="J11" s="9"/>
      <c r="K11" s="34" t="s">
        <v>172</v>
      </c>
      <c r="L11" s="9"/>
      <c r="M11" s="4" t="s">
        <v>112</v>
      </c>
    </row>
    <row r="12" spans="1:15" ht="21.95" customHeight="1">
      <c r="A12" s="25" t="s">
        <v>111</v>
      </c>
      <c r="B12" s="12"/>
      <c r="C12" s="12">
        <v>600000</v>
      </c>
      <c r="D12" s="16"/>
      <c r="E12" s="12">
        <v>160000</v>
      </c>
      <c r="F12" s="13"/>
      <c r="G12" s="12">
        <v>90000</v>
      </c>
      <c r="H12" s="16"/>
      <c r="I12" s="12">
        <v>478766</v>
      </c>
      <c r="J12" s="16"/>
      <c r="K12" s="12">
        <v>7279273</v>
      </c>
      <c r="L12" s="16"/>
      <c r="M12" s="12">
        <f>SUM(C12:L12)</f>
        <v>8608039</v>
      </c>
    </row>
    <row r="13" spans="1:15" ht="21.95" customHeight="1">
      <c r="A13" s="19" t="s">
        <v>139</v>
      </c>
      <c r="B13" s="12"/>
      <c r="C13" s="22">
        <v>0</v>
      </c>
      <c r="D13" s="16"/>
      <c r="E13" s="22">
        <v>0</v>
      </c>
      <c r="F13" s="13"/>
      <c r="G13" s="22">
        <v>0</v>
      </c>
      <c r="H13" s="16"/>
      <c r="I13" s="22">
        <f>SUM(PL!M112)</f>
        <v>198850</v>
      </c>
      <c r="J13" s="16"/>
      <c r="K13" s="22">
        <v>0</v>
      </c>
      <c r="L13" s="16"/>
      <c r="M13" s="22">
        <f>SUM(C13:K13)</f>
        <v>198850</v>
      </c>
    </row>
    <row r="14" spans="1:15" ht="21.95" customHeight="1">
      <c r="A14" s="19" t="s">
        <v>97</v>
      </c>
      <c r="B14" s="12"/>
      <c r="C14" s="20">
        <v>0</v>
      </c>
      <c r="D14" s="16"/>
      <c r="E14" s="20">
        <v>0</v>
      </c>
      <c r="F14" s="13"/>
      <c r="G14" s="20">
        <v>0</v>
      </c>
      <c r="H14" s="16"/>
      <c r="I14" s="20">
        <v>0</v>
      </c>
      <c r="J14" s="16"/>
      <c r="K14" s="20">
        <f>SUM(PL!M98)</f>
        <v>-3414597</v>
      </c>
      <c r="L14" s="16"/>
      <c r="M14" s="20">
        <f>SUM(C14:K14)</f>
        <v>-3414597</v>
      </c>
    </row>
    <row r="15" spans="1:15" ht="21.95" customHeight="1">
      <c r="A15" s="19" t="s">
        <v>96</v>
      </c>
      <c r="B15" s="12"/>
      <c r="C15" s="16">
        <f>SUM(C13:C14)</f>
        <v>0</v>
      </c>
      <c r="D15" s="16"/>
      <c r="E15" s="16">
        <f>SUM(E13:E14)</f>
        <v>0</v>
      </c>
      <c r="F15" s="13"/>
      <c r="G15" s="16">
        <f>SUM(G13:G14)</f>
        <v>0</v>
      </c>
      <c r="H15" s="16"/>
      <c r="I15" s="16">
        <f>SUM(I13:I14)</f>
        <v>198850</v>
      </c>
      <c r="J15" s="16"/>
      <c r="K15" s="16">
        <f>SUM(K13:K14)</f>
        <v>-3414597</v>
      </c>
      <c r="L15" s="16"/>
      <c r="M15" s="16">
        <f>SUM(M13:M14)</f>
        <v>-3215747</v>
      </c>
      <c r="N15" s="16"/>
      <c r="O15" s="16"/>
    </row>
    <row r="16" spans="1:15" ht="21.95" customHeight="1">
      <c r="A16" s="19" t="s">
        <v>191</v>
      </c>
      <c r="B16" s="12"/>
      <c r="C16" s="16">
        <v>0</v>
      </c>
      <c r="D16" s="16"/>
      <c r="E16" s="16">
        <v>0</v>
      </c>
      <c r="F16" s="13"/>
      <c r="G16" s="16">
        <v>0</v>
      </c>
      <c r="H16" s="16"/>
      <c r="I16" s="16">
        <v>-210000</v>
      </c>
      <c r="J16" s="16"/>
      <c r="K16" s="16">
        <v>0</v>
      </c>
      <c r="L16" s="16"/>
      <c r="M16" s="16">
        <f>SUM(C16:K16)</f>
        <v>-210000</v>
      </c>
      <c r="N16" s="16"/>
      <c r="O16" s="16"/>
    </row>
    <row r="17" spans="1:15" ht="21.95" customHeight="1" thickBot="1">
      <c r="A17" s="25" t="s">
        <v>207</v>
      </c>
      <c r="C17" s="33">
        <f>SUM(C12,C15:C16)</f>
        <v>600000</v>
      </c>
      <c r="D17" s="13"/>
      <c r="E17" s="33">
        <f>SUM(E12,E15:E16)</f>
        <v>160000</v>
      </c>
      <c r="F17" s="13"/>
      <c r="G17" s="33">
        <f>SUM(G12,G15:G16)</f>
        <v>90000</v>
      </c>
      <c r="H17" s="13"/>
      <c r="I17" s="33">
        <f>SUM(I12,I15:I16)</f>
        <v>467616</v>
      </c>
      <c r="J17" s="13"/>
      <c r="K17" s="33">
        <f>SUM(K12,K15:K16)</f>
        <v>3864676</v>
      </c>
      <c r="L17" s="13"/>
      <c r="M17" s="33">
        <f>SUM(M12,M15:M16)</f>
        <v>5182292</v>
      </c>
    </row>
    <row r="18" spans="1:15" ht="21.95" customHeight="1" thickTop="1">
      <c r="A18" s="25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</row>
    <row r="19" spans="1:15" ht="21.95" customHeight="1">
      <c r="A19" s="25" t="s">
        <v>164</v>
      </c>
      <c r="B19" s="12"/>
      <c r="C19" s="12">
        <v>600000</v>
      </c>
      <c r="D19" s="16"/>
      <c r="E19" s="12">
        <v>160000</v>
      </c>
      <c r="F19" s="13"/>
      <c r="G19" s="12">
        <v>90000</v>
      </c>
      <c r="H19" s="16"/>
      <c r="I19" s="12">
        <v>502586</v>
      </c>
      <c r="J19" s="16"/>
      <c r="K19" s="12">
        <v>4016436</v>
      </c>
      <c r="L19" s="16"/>
      <c r="M19" s="12">
        <f>SUM(C19:L19)</f>
        <v>5369022</v>
      </c>
    </row>
    <row r="20" spans="1:15" ht="21.95" customHeight="1">
      <c r="A20" s="19" t="s">
        <v>139</v>
      </c>
      <c r="B20" s="12"/>
      <c r="C20" s="22">
        <v>0</v>
      </c>
      <c r="D20" s="16"/>
      <c r="E20" s="22">
        <v>0</v>
      </c>
      <c r="F20" s="13"/>
      <c r="G20" s="22">
        <v>0</v>
      </c>
      <c r="H20" s="16"/>
      <c r="I20" s="22">
        <f>SUM(PL!K112)</f>
        <v>227071</v>
      </c>
      <c r="J20" s="16"/>
      <c r="K20" s="22">
        <v>0</v>
      </c>
      <c r="L20" s="16"/>
      <c r="M20" s="22">
        <f>SUM(C20:K20)</f>
        <v>227071</v>
      </c>
    </row>
    <row r="21" spans="1:15" ht="21.95" customHeight="1">
      <c r="A21" s="19" t="s">
        <v>97</v>
      </c>
      <c r="B21" s="12"/>
      <c r="C21" s="20">
        <v>0</v>
      </c>
      <c r="D21" s="16"/>
      <c r="E21" s="20">
        <v>0</v>
      </c>
      <c r="F21" s="13"/>
      <c r="G21" s="20">
        <v>0</v>
      </c>
      <c r="H21" s="16"/>
      <c r="I21" s="20">
        <v>0</v>
      </c>
      <c r="J21" s="16"/>
      <c r="K21" s="20">
        <f>PL!K99</f>
        <v>531160</v>
      </c>
      <c r="L21" s="16"/>
      <c r="M21" s="20">
        <f>SUM(C21:K21)</f>
        <v>531160</v>
      </c>
    </row>
    <row r="22" spans="1:15" ht="21.95" customHeight="1">
      <c r="A22" s="19" t="s">
        <v>96</v>
      </c>
      <c r="B22" s="12"/>
      <c r="C22" s="16">
        <f>SUM(C20:C21)</f>
        <v>0</v>
      </c>
      <c r="D22" s="16"/>
      <c r="E22" s="16">
        <f>SUM(E20:E21)</f>
        <v>0</v>
      </c>
      <c r="F22" s="13"/>
      <c r="G22" s="16">
        <f>SUM(G20:G21)</f>
        <v>0</v>
      </c>
      <c r="H22" s="16"/>
      <c r="I22" s="16">
        <f>SUM(I20:I21)</f>
        <v>227071</v>
      </c>
      <c r="J22" s="16"/>
      <c r="K22" s="16">
        <f>SUM(K20:K21)</f>
        <v>531160</v>
      </c>
      <c r="L22" s="16"/>
      <c r="M22" s="16">
        <f>SUM(M20:M21)</f>
        <v>758231</v>
      </c>
      <c r="N22" s="16"/>
      <c r="O22" s="16"/>
    </row>
    <row r="23" spans="1:15" ht="21.95" customHeight="1">
      <c r="A23" s="19" t="s">
        <v>191</v>
      </c>
      <c r="B23" s="12"/>
      <c r="C23" s="16">
        <v>0</v>
      </c>
      <c r="D23" s="16"/>
      <c r="E23" s="16">
        <v>0</v>
      </c>
      <c r="F23" s="13"/>
      <c r="G23" s="16">
        <v>0</v>
      </c>
      <c r="H23" s="16"/>
      <c r="I23" s="16">
        <v>-240000</v>
      </c>
      <c r="J23" s="16"/>
      <c r="K23" s="16">
        <v>0</v>
      </c>
      <c r="L23" s="16"/>
      <c r="M23" s="16">
        <f>+I23</f>
        <v>-240000</v>
      </c>
      <c r="N23" s="16"/>
      <c r="O23" s="16"/>
    </row>
    <row r="24" spans="1:15" ht="21.95" customHeight="1" thickBot="1">
      <c r="A24" s="25" t="s">
        <v>208</v>
      </c>
      <c r="C24" s="33">
        <f>SUM(C19,C22:C23)</f>
        <v>600000</v>
      </c>
      <c r="D24" s="13"/>
      <c r="E24" s="33">
        <f>SUM(E19,E22:E23)</f>
        <v>160000</v>
      </c>
      <c r="F24" s="13"/>
      <c r="G24" s="33">
        <f>SUM(G19,G22:G23)</f>
        <v>90000</v>
      </c>
      <c r="H24" s="13"/>
      <c r="I24" s="33">
        <f>SUM(I19,I22:I23)</f>
        <v>489657</v>
      </c>
      <c r="J24" s="13"/>
      <c r="K24" s="33">
        <f>SUM(K19,K22:K23)</f>
        <v>4547596</v>
      </c>
      <c r="L24" s="13"/>
      <c r="M24" s="33">
        <f>SUM(M19,M22:M23)</f>
        <v>5887253</v>
      </c>
    </row>
    <row r="25" spans="1:15" ht="21.95" customHeight="1" thickTop="1">
      <c r="A25" s="25"/>
      <c r="C25" s="13">
        <f>SUM(C24-BS!K80)</f>
        <v>0</v>
      </c>
      <c r="D25" s="13"/>
      <c r="E25" s="13">
        <f>SUM(E24-BS!K81)</f>
        <v>0</v>
      </c>
      <c r="F25" s="13"/>
      <c r="G25" s="13">
        <f>SUM(G24-BS!K85)</f>
        <v>0</v>
      </c>
      <c r="H25" s="13"/>
      <c r="I25" s="13">
        <f>SUM(I24-BS!K86)</f>
        <v>0</v>
      </c>
      <c r="J25" s="13"/>
      <c r="K25" s="13">
        <f>SUM(K24-BS!K87)</f>
        <v>0</v>
      </c>
      <c r="L25" s="13"/>
      <c r="M25" s="13">
        <f>SUM(M24-BS!K88)</f>
        <v>0</v>
      </c>
    </row>
    <row r="26" spans="1:15" ht="21.95" customHeight="1">
      <c r="A26" s="19" t="s">
        <v>157</v>
      </c>
      <c r="B26" s="12"/>
      <c r="C26" s="32"/>
      <c r="D26" s="32"/>
      <c r="E26" s="32"/>
      <c r="F26" s="32"/>
      <c r="G26" s="32"/>
      <c r="H26" s="32"/>
      <c r="I26" s="32"/>
      <c r="J26" s="32"/>
      <c r="K26" s="32"/>
      <c r="L26" s="32"/>
      <c r="M26" s="32"/>
    </row>
  </sheetData>
  <mergeCells count="1">
    <mergeCell ref="C7:M7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85" fitToWidth="0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8A6756-7931-4620-8D84-5B9363C2DA75}">
  <dimension ref="A1:R80"/>
  <sheetViews>
    <sheetView showGridLines="0" tabSelected="1" view="pageBreakPreview" topLeftCell="A28" zoomScale="70" zoomScaleNormal="70" zoomScaleSheetLayoutView="70" workbookViewId="0">
      <selection activeCell="B41" sqref="B41"/>
    </sheetView>
  </sheetViews>
  <sheetFormatPr defaultColWidth="10.7109375" defaultRowHeight="14.25"/>
  <cols>
    <col min="1" max="1" width="26.28515625" style="53" customWidth="1"/>
    <col min="2" max="2" width="7.7109375" style="53" customWidth="1"/>
    <col min="3" max="3" width="21.42578125" style="53" customWidth="1"/>
    <col min="4" max="4" width="10.28515625" style="53" customWidth="1"/>
    <col min="5" max="5" width="6.5703125" style="65" customWidth="1"/>
    <col min="6" max="6" width="0.7109375" style="65" customWidth="1"/>
    <col min="7" max="7" width="13.5703125" style="86" customWidth="1"/>
    <col min="8" max="8" width="1.42578125" style="86" customWidth="1"/>
    <col min="9" max="9" width="13.5703125" style="86" customWidth="1"/>
    <col min="10" max="10" width="1.42578125" style="86" customWidth="1"/>
    <col min="11" max="11" width="13.5703125" style="86" customWidth="1"/>
    <col min="12" max="12" width="1.28515625" style="53" customWidth="1"/>
    <col min="13" max="13" width="13.5703125" style="86" customWidth="1"/>
    <col min="14" max="14" width="1.5703125" style="64" customWidth="1"/>
    <col min="15" max="15" width="44.28515625" style="53" bestFit="1" customWidth="1"/>
    <col min="16" max="16384" width="10.7109375" style="53"/>
  </cols>
  <sheetData>
    <row r="1" spans="1:14" ht="22.15" customHeight="1">
      <c r="A1" s="79"/>
      <c r="B1" s="41"/>
      <c r="C1" s="41"/>
      <c r="D1" s="41"/>
      <c r="E1" s="73"/>
      <c r="F1" s="80"/>
      <c r="G1" s="64"/>
      <c r="H1" s="64"/>
      <c r="I1" s="64"/>
      <c r="J1" s="64"/>
      <c r="K1" s="47"/>
      <c r="L1" s="36"/>
      <c r="M1" s="47" t="s">
        <v>74</v>
      </c>
      <c r="N1" s="53"/>
    </row>
    <row r="2" spans="1:14" s="36" customFormat="1" ht="22.15" customHeight="1">
      <c r="A2" s="36" t="s">
        <v>201</v>
      </c>
      <c r="E2" s="87"/>
      <c r="F2" s="38"/>
      <c r="G2" s="39"/>
      <c r="H2" s="39"/>
      <c r="I2" s="39"/>
      <c r="J2" s="39"/>
      <c r="K2" s="39"/>
      <c r="M2" s="39"/>
      <c r="N2" s="40"/>
    </row>
    <row r="3" spans="1:14" s="36" customFormat="1" ht="22.15" customHeight="1">
      <c r="A3" s="36" t="s">
        <v>190</v>
      </c>
      <c r="E3" s="87"/>
      <c r="F3" s="38"/>
      <c r="G3" s="39"/>
      <c r="H3" s="39"/>
      <c r="I3" s="39"/>
      <c r="J3" s="39"/>
      <c r="K3" s="39"/>
      <c r="M3" s="39"/>
      <c r="N3" s="40"/>
    </row>
    <row r="4" spans="1:14" s="36" customFormat="1" ht="22.15" customHeight="1">
      <c r="A4" s="36" t="s">
        <v>90</v>
      </c>
      <c r="B4" s="35"/>
      <c r="E4" s="87"/>
      <c r="F4" s="38"/>
      <c r="G4" s="39"/>
      <c r="H4" s="39"/>
      <c r="I4" s="39"/>
      <c r="J4" s="39"/>
      <c r="K4" s="39"/>
      <c r="M4" s="39"/>
      <c r="N4" s="40"/>
    </row>
    <row r="5" spans="1:14" s="36" customFormat="1" ht="22.15" customHeight="1">
      <c r="A5" s="36" t="s">
        <v>209</v>
      </c>
      <c r="B5" s="35"/>
      <c r="E5" s="87"/>
      <c r="F5" s="38"/>
      <c r="G5" s="39"/>
      <c r="H5" s="39"/>
      <c r="I5" s="39"/>
      <c r="J5" s="39"/>
      <c r="K5" s="39"/>
      <c r="M5" s="39"/>
      <c r="N5" s="40"/>
    </row>
    <row r="6" spans="1:14" s="42" customFormat="1" ht="22.15" customHeight="1">
      <c r="B6" s="41"/>
      <c r="C6" s="41"/>
      <c r="D6" s="41"/>
      <c r="F6" s="43"/>
      <c r="G6" s="44"/>
      <c r="H6" s="44"/>
      <c r="I6" s="44"/>
      <c r="J6" s="44"/>
      <c r="K6" s="45"/>
      <c r="L6" s="46"/>
      <c r="M6" s="45" t="s">
        <v>23</v>
      </c>
    </row>
    <row r="7" spans="1:14" s="42" customFormat="1" ht="22.15" customHeight="1">
      <c r="B7" s="41"/>
      <c r="C7" s="41"/>
      <c r="D7" s="41"/>
      <c r="F7" s="43"/>
      <c r="G7" s="48"/>
      <c r="H7" s="48" t="s">
        <v>22</v>
      </c>
      <c r="I7" s="48"/>
      <c r="J7" s="44"/>
      <c r="K7" s="48"/>
      <c r="L7" s="49" t="s">
        <v>21</v>
      </c>
      <c r="M7" s="48"/>
    </row>
    <row r="8" spans="1:14" ht="22.15" customHeight="1">
      <c r="A8" s="50"/>
      <c r="B8" s="41"/>
      <c r="C8" s="41"/>
      <c r="D8" s="41"/>
      <c r="E8" s="42"/>
      <c r="F8" s="41"/>
      <c r="G8" s="89" t="s">
        <v>163</v>
      </c>
      <c r="H8" s="90"/>
      <c r="I8" s="89" t="s">
        <v>72</v>
      </c>
      <c r="J8" s="90"/>
      <c r="K8" s="89" t="s">
        <v>163</v>
      </c>
      <c r="L8" s="90"/>
      <c r="M8" s="89" t="s">
        <v>72</v>
      </c>
      <c r="N8" s="53"/>
    </row>
    <row r="9" spans="1:14" ht="22.15" customHeight="1">
      <c r="A9" s="50" t="s">
        <v>89</v>
      </c>
      <c r="C9" s="41"/>
      <c r="D9" s="41"/>
      <c r="E9" s="58"/>
      <c r="F9" s="58"/>
      <c r="N9" s="42"/>
    </row>
    <row r="10" spans="1:14" ht="22.15" customHeight="1">
      <c r="A10" s="53" t="s">
        <v>146</v>
      </c>
      <c r="D10" s="57"/>
      <c r="E10" s="58"/>
      <c r="F10" s="58"/>
      <c r="G10" s="75">
        <f>PL!G88</f>
        <v>230649</v>
      </c>
      <c r="H10" s="75"/>
      <c r="I10" s="75">
        <f>PL!I88</f>
        <v>210498</v>
      </c>
      <c r="J10" s="75"/>
      <c r="K10" s="75">
        <f>PL!K88</f>
        <v>227343</v>
      </c>
      <c r="L10" s="75"/>
      <c r="M10" s="75">
        <f>PL!M88</f>
        <v>198592</v>
      </c>
      <c r="N10" s="42"/>
    </row>
    <row r="11" spans="1:14" s="110" customFormat="1" ht="22.15" customHeight="1">
      <c r="A11" s="53" t="s">
        <v>88</v>
      </c>
      <c r="D11" s="111"/>
      <c r="E11" s="112"/>
      <c r="F11" s="112"/>
      <c r="G11" s="75"/>
      <c r="H11" s="75"/>
      <c r="I11" s="75"/>
      <c r="J11" s="75"/>
      <c r="K11" s="75"/>
      <c r="L11" s="75"/>
      <c r="M11" s="75"/>
    </row>
    <row r="12" spans="1:14" ht="22.15" customHeight="1">
      <c r="A12" s="113" t="s">
        <v>87</v>
      </c>
      <c r="D12" s="57"/>
      <c r="E12" s="58"/>
      <c r="F12" s="58"/>
      <c r="G12" s="53"/>
      <c r="H12" s="53"/>
      <c r="I12" s="53"/>
      <c r="J12" s="53"/>
      <c r="K12" s="53"/>
      <c r="M12" s="53"/>
    </row>
    <row r="13" spans="1:14" ht="22.15" customHeight="1">
      <c r="A13" s="53" t="s">
        <v>86</v>
      </c>
      <c r="D13" s="57"/>
      <c r="E13" s="58"/>
      <c r="F13" s="58"/>
      <c r="G13" s="95">
        <v>35572</v>
      </c>
      <c r="H13" s="98"/>
      <c r="I13" s="95">
        <v>35315</v>
      </c>
      <c r="J13" s="98"/>
      <c r="K13" s="98">
        <v>9094</v>
      </c>
      <c r="L13" s="75"/>
      <c r="M13" s="98">
        <v>10256</v>
      </c>
    </row>
    <row r="14" spans="1:14" ht="22.15" customHeight="1">
      <c r="A14" s="53" t="s">
        <v>176</v>
      </c>
      <c r="D14" s="57"/>
      <c r="E14" s="58"/>
      <c r="F14" s="58"/>
      <c r="G14" s="95">
        <v>359</v>
      </c>
      <c r="H14" s="98"/>
      <c r="I14" s="95">
        <v>2330</v>
      </c>
      <c r="J14" s="98"/>
      <c r="K14" s="98">
        <v>359</v>
      </c>
      <c r="L14" s="75"/>
      <c r="M14" s="98">
        <v>2330</v>
      </c>
    </row>
    <row r="15" spans="1:14" ht="22.15" customHeight="1">
      <c r="A15" s="53" t="s">
        <v>138</v>
      </c>
      <c r="D15" s="57"/>
      <c r="E15" s="58"/>
      <c r="F15" s="58"/>
      <c r="G15" s="95">
        <v>0</v>
      </c>
      <c r="H15" s="98"/>
      <c r="I15" s="95">
        <v>-114</v>
      </c>
      <c r="J15" s="98"/>
      <c r="K15" s="98">
        <v>0</v>
      </c>
      <c r="L15" s="75"/>
      <c r="M15" s="98">
        <v>0</v>
      </c>
    </row>
    <row r="16" spans="1:14" ht="22.15" customHeight="1">
      <c r="A16" s="53" t="s">
        <v>197</v>
      </c>
      <c r="D16" s="57"/>
      <c r="E16" s="58"/>
      <c r="F16" s="58"/>
      <c r="G16" s="98">
        <v>-229</v>
      </c>
      <c r="H16" s="98"/>
      <c r="I16" s="98">
        <v>663</v>
      </c>
      <c r="J16" s="98"/>
      <c r="K16" s="98">
        <v>-66</v>
      </c>
      <c r="L16" s="75"/>
      <c r="M16" s="98">
        <v>18</v>
      </c>
    </row>
    <row r="17" spans="1:13" ht="22.15" customHeight="1">
      <c r="A17" s="53" t="s">
        <v>198</v>
      </c>
      <c r="D17" s="57"/>
      <c r="E17" s="58"/>
      <c r="F17" s="58"/>
      <c r="G17" s="98">
        <v>0</v>
      </c>
      <c r="H17" s="98"/>
      <c r="I17" s="98">
        <v>0</v>
      </c>
      <c r="J17" s="98"/>
      <c r="K17" s="98">
        <v>25</v>
      </c>
      <c r="L17" s="75"/>
      <c r="M17" s="98">
        <v>1700</v>
      </c>
    </row>
    <row r="18" spans="1:13" ht="22.15" customHeight="1">
      <c r="A18" s="53" t="s">
        <v>220</v>
      </c>
      <c r="D18" s="57"/>
      <c r="E18" s="58"/>
      <c r="F18" s="58"/>
      <c r="G18" s="98">
        <v>-234957</v>
      </c>
      <c r="H18" s="98"/>
      <c r="I18" s="98">
        <v>0</v>
      </c>
      <c r="J18" s="98"/>
      <c r="K18" s="98">
        <v>-223057</v>
      </c>
      <c r="L18" s="75"/>
      <c r="M18" s="98">
        <v>0</v>
      </c>
    </row>
    <row r="19" spans="1:13" ht="22.15" customHeight="1">
      <c r="A19" s="53" t="s">
        <v>217</v>
      </c>
      <c r="D19" s="57"/>
      <c r="E19" s="58"/>
      <c r="F19" s="58"/>
      <c r="G19" s="98">
        <v>-2760</v>
      </c>
      <c r="H19" s="98"/>
      <c r="I19" s="98">
        <v>88</v>
      </c>
      <c r="J19" s="98"/>
      <c r="K19" s="98">
        <v>-2760</v>
      </c>
      <c r="L19" s="75"/>
      <c r="M19" s="98">
        <v>88</v>
      </c>
    </row>
    <row r="20" spans="1:13" ht="22.15" customHeight="1">
      <c r="A20" s="53" t="s">
        <v>189</v>
      </c>
      <c r="D20" s="57"/>
      <c r="E20" s="58"/>
      <c r="F20" s="58"/>
      <c r="G20" s="98">
        <v>-2901</v>
      </c>
      <c r="H20" s="98"/>
      <c r="I20" s="98">
        <v>276</v>
      </c>
      <c r="J20" s="98"/>
      <c r="K20" s="98">
        <v>-2800</v>
      </c>
      <c r="L20" s="75"/>
      <c r="M20" s="98">
        <v>300</v>
      </c>
    </row>
    <row r="21" spans="1:13" ht="22.15" customHeight="1">
      <c r="A21" s="53" t="s">
        <v>85</v>
      </c>
      <c r="D21" s="57"/>
      <c r="E21" s="58"/>
      <c r="F21" s="58"/>
      <c r="G21" s="95">
        <v>1423</v>
      </c>
      <c r="H21" s="95"/>
      <c r="I21" s="98">
        <v>2384</v>
      </c>
      <c r="J21" s="98"/>
      <c r="K21" s="98">
        <v>891</v>
      </c>
      <c r="L21" s="75"/>
      <c r="M21" s="98">
        <v>1288</v>
      </c>
    </row>
    <row r="22" spans="1:13" ht="22.15" customHeight="1">
      <c r="A22" s="53" t="s">
        <v>137</v>
      </c>
      <c r="D22" s="57"/>
      <c r="E22" s="58"/>
      <c r="F22" s="58"/>
      <c r="G22" s="98">
        <v>0</v>
      </c>
      <c r="H22" s="95"/>
      <c r="I22" s="95">
        <v>-210309</v>
      </c>
      <c r="J22" s="95"/>
      <c r="K22" s="114">
        <v>0</v>
      </c>
      <c r="L22" s="71"/>
      <c r="M22" s="114">
        <v>-199185</v>
      </c>
    </row>
    <row r="23" spans="1:13" ht="22.15" customHeight="1">
      <c r="A23" s="53" t="s">
        <v>177</v>
      </c>
      <c r="D23" s="57"/>
      <c r="E23" s="58"/>
      <c r="F23" s="58"/>
      <c r="G23" s="95">
        <v>-879</v>
      </c>
      <c r="H23" s="98"/>
      <c r="I23" s="95">
        <v>-916</v>
      </c>
      <c r="J23" s="95"/>
      <c r="K23" s="114">
        <v>-5403</v>
      </c>
      <c r="L23" s="71"/>
      <c r="M23" s="114">
        <v>-6454</v>
      </c>
    </row>
    <row r="24" spans="1:13" ht="22.15" customHeight="1">
      <c r="A24" s="53" t="s">
        <v>178</v>
      </c>
      <c r="D24" s="57"/>
      <c r="E24" s="58"/>
      <c r="F24" s="58"/>
      <c r="G24" s="115">
        <v>7043</v>
      </c>
      <c r="H24" s="98"/>
      <c r="I24" s="99">
        <v>5764</v>
      </c>
      <c r="J24" s="98"/>
      <c r="K24" s="99">
        <v>23565</v>
      </c>
      <c r="L24" s="75"/>
      <c r="M24" s="99">
        <v>15308</v>
      </c>
    </row>
    <row r="25" spans="1:13" ht="22.15" customHeight="1">
      <c r="A25" s="53" t="s">
        <v>84</v>
      </c>
      <c r="D25" s="57"/>
      <c r="E25" s="58"/>
      <c r="F25" s="58"/>
      <c r="H25" s="68"/>
      <c r="I25" s="68"/>
      <c r="J25" s="68"/>
      <c r="K25" s="68"/>
      <c r="M25" s="68"/>
    </row>
    <row r="26" spans="1:13" ht="22.15" customHeight="1">
      <c r="A26" s="53" t="s">
        <v>83</v>
      </c>
      <c r="D26" s="57"/>
      <c r="E26" s="58"/>
      <c r="F26" s="58"/>
      <c r="G26" s="95">
        <f>SUM(G10:G24)</f>
        <v>33320</v>
      </c>
      <c r="H26" s="95"/>
      <c r="I26" s="95">
        <f>SUM(I10:I24)</f>
        <v>45979</v>
      </c>
      <c r="J26" s="95"/>
      <c r="K26" s="95">
        <f>SUM(K10:K24)</f>
        <v>27191</v>
      </c>
      <c r="L26" s="71"/>
      <c r="M26" s="95">
        <f>SUM(M10:M24)</f>
        <v>24241</v>
      </c>
    </row>
    <row r="27" spans="1:13" ht="22.15" customHeight="1">
      <c r="A27" s="53" t="s">
        <v>82</v>
      </c>
      <c r="D27" s="57"/>
      <c r="E27" s="58"/>
      <c r="F27" s="58"/>
      <c r="G27" s="95"/>
      <c r="H27" s="95"/>
      <c r="I27" s="95"/>
      <c r="J27" s="95"/>
      <c r="K27" s="95"/>
      <c r="L27" s="71"/>
      <c r="M27" s="95"/>
    </row>
    <row r="28" spans="1:13" ht="22.15" customHeight="1">
      <c r="A28" s="53" t="s">
        <v>81</v>
      </c>
      <c r="D28" s="57"/>
      <c r="E28" s="58"/>
      <c r="F28" s="58"/>
      <c r="G28" s="95">
        <v>-16400</v>
      </c>
      <c r="H28" s="95"/>
      <c r="I28" s="95">
        <v>-36605</v>
      </c>
      <c r="J28" s="95"/>
      <c r="K28" s="95">
        <v>-19457</v>
      </c>
      <c r="L28" s="71"/>
      <c r="M28" s="95">
        <v>-28430</v>
      </c>
    </row>
    <row r="29" spans="1:13" ht="22.15" customHeight="1">
      <c r="A29" s="53" t="s">
        <v>80</v>
      </c>
      <c r="D29" s="57"/>
      <c r="E29" s="58"/>
      <c r="F29" s="58"/>
      <c r="G29" s="95">
        <v>26517</v>
      </c>
      <c r="H29" s="95"/>
      <c r="I29" s="95">
        <v>43437</v>
      </c>
      <c r="J29" s="95"/>
      <c r="K29" s="95">
        <v>-14856</v>
      </c>
      <c r="L29" s="71"/>
      <c r="M29" s="95">
        <v>-20777</v>
      </c>
    </row>
    <row r="30" spans="1:13" ht="22.15" customHeight="1">
      <c r="A30" s="53" t="s">
        <v>79</v>
      </c>
      <c r="D30" s="57"/>
      <c r="E30" s="58"/>
      <c r="F30" s="58"/>
      <c r="G30" s="95">
        <v>-2487</v>
      </c>
      <c r="H30" s="95"/>
      <c r="I30" s="95">
        <v>3977</v>
      </c>
      <c r="J30" s="95"/>
      <c r="K30" s="95">
        <v>-2368</v>
      </c>
      <c r="L30" s="71"/>
      <c r="M30" s="95">
        <v>-377</v>
      </c>
    </row>
    <row r="31" spans="1:13" ht="22.15" customHeight="1">
      <c r="A31" s="53" t="s">
        <v>78</v>
      </c>
      <c r="D31" s="57"/>
      <c r="E31" s="58"/>
      <c r="F31" s="58"/>
      <c r="G31" s="95">
        <v>-2873</v>
      </c>
      <c r="H31" s="95"/>
      <c r="I31" s="95">
        <v>-1841</v>
      </c>
      <c r="J31" s="95"/>
      <c r="K31" s="95">
        <v>0</v>
      </c>
      <c r="L31" s="71"/>
      <c r="M31" s="95">
        <v>0</v>
      </c>
    </row>
    <row r="32" spans="1:13" ht="22.15" customHeight="1">
      <c r="A32" s="53" t="s">
        <v>77</v>
      </c>
      <c r="D32" s="57"/>
      <c r="E32" s="58"/>
      <c r="F32" s="58"/>
      <c r="G32" s="53"/>
      <c r="H32" s="95"/>
      <c r="I32" s="95"/>
      <c r="J32" s="95"/>
      <c r="K32" s="95"/>
      <c r="L32" s="71"/>
      <c r="M32" s="95"/>
    </row>
    <row r="33" spans="1:14" ht="22.15" customHeight="1">
      <c r="A33" s="53" t="s">
        <v>76</v>
      </c>
      <c r="D33" s="57"/>
      <c r="E33" s="58"/>
      <c r="F33" s="58"/>
      <c r="G33" s="95">
        <v>20487</v>
      </c>
      <c r="H33" s="95"/>
      <c r="I33" s="95">
        <v>38852</v>
      </c>
      <c r="J33" s="95"/>
      <c r="K33" s="95">
        <v>20157</v>
      </c>
      <c r="L33" s="71"/>
      <c r="M33" s="95">
        <v>32964</v>
      </c>
    </row>
    <row r="34" spans="1:14" ht="22.15" customHeight="1">
      <c r="A34" s="129" t="s">
        <v>210</v>
      </c>
      <c r="D34" s="57"/>
      <c r="E34" s="58"/>
      <c r="F34" s="58"/>
      <c r="G34" s="95">
        <v>0</v>
      </c>
      <c r="H34" s="95"/>
      <c r="I34" s="95">
        <v>7</v>
      </c>
      <c r="J34" s="95"/>
      <c r="K34" s="95">
        <v>0</v>
      </c>
      <c r="L34" s="71"/>
      <c r="M34" s="95">
        <v>7</v>
      </c>
    </row>
    <row r="35" spans="1:14" ht="22.15" customHeight="1">
      <c r="A35" s="53" t="s">
        <v>75</v>
      </c>
      <c r="D35" s="57"/>
      <c r="E35" s="58"/>
      <c r="F35" s="58"/>
      <c r="G35" s="95">
        <v>-3152</v>
      </c>
      <c r="H35" s="95"/>
      <c r="I35" s="95">
        <v>-2279</v>
      </c>
      <c r="J35" s="95"/>
      <c r="K35" s="95">
        <v>-1923</v>
      </c>
      <c r="L35" s="71"/>
      <c r="M35" s="95">
        <v>4474</v>
      </c>
    </row>
    <row r="36" spans="1:14" ht="22.15" customHeight="1">
      <c r="A36" s="53" t="s">
        <v>192</v>
      </c>
      <c r="D36" s="57"/>
      <c r="E36" s="58"/>
      <c r="F36" s="58"/>
      <c r="G36" s="95">
        <v>-749</v>
      </c>
      <c r="H36" s="95"/>
      <c r="I36" s="95">
        <v>-1165</v>
      </c>
      <c r="J36" s="95"/>
      <c r="K36" s="95">
        <v>-749</v>
      </c>
      <c r="L36" s="71"/>
      <c r="M36" s="95">
        <v>-136</v>
      </c>
    </row>
    <row r="37" spans="1:14" ht="22.15" customHeight="1">
      <c r="A37" s="53" t="s">
        <v>196</v>
      </c>
      <c r="D37" s="57"/>
      <c r="E37" s="58"/>
      <c r="F37" s="58"/>
      <c r="G37" s="99">
        <v>0</v>
      </c>
      <c r="H37" s="95"/>
      <c r="I37" s="99">
        <v>8204</v>
      </c>
      <c r="J37" s="95"/>
      <c r="K37" s="99">
        <v>0</v>
      </c>
      <c r="L37" s="71"/>
      <c r="M37" s="99">
        <v>0</v>
      </c>
    </row>
    <row r="38" spans="1:14" ht="22.15" customHeight="1">
      <c r="A38" s="50" t="s">
        <v>89</v>
      </c>
      <c r="D38" s="57"/>
      <c r="E38" s="58"/>
      <c r="F38" s="58"/>
      <c r="G38" s="95">
        <f>SUM(G26:G37)</f>
        <v>54663</v>
      </c>
      <c r="H38" s="95"/>
      <c r="I38" s="95">
        <f>SUM(I26:I37)</f>
        <v>98566</v>
      </c>
      <c r="J38" s="95"/>
      <c r="K38" s="95">
        <f>SUM(K26:K37)</f>
        <v>7995</v>
      </c>
      <c r="L38" s="71"/>
      <c r="M38" s="95">
        <f>SUM(M26:M37)</f>
        <v>11966</v>
      </c>
    </row>
    <row r="39" spans="1:14" ht="22.15" customHeight="1">
      <c r="A39" s="53" t="s">
        <v>199</v>
      </c>
      <c r="D39" s="57"/>
      <c r="E39" s="58"/>
      <c r="F39" s="58"/>
      <c r="G39" s="99">
        <v>-2142</v>
      </c>
      <c r="H39" s="98"/>
      <c r="I39" s="99">
        <v>-3245</v>
      </c>
      <c r="J39" s="98"/>
      <c r="K39" s="99">
        <v>4200</v>
      </c>
      <c r="L39" s="75"/>
      <c r="M39" s="99">
        <v>-437</v>
      </c>
    </row>
    <row r="40" spans="1:14" ht="22.15" customHeight="1">
      <c r="A40" s="50" t="s">
        <v>221</v>
      </c>
      <c r="D40" s="57"/>
      <c r="E40" s="58"/>
      <c r="F40" s="58"/>
      <c r="G40" s="99">
        <f>SUM(G38:G39)</f>
        <v>52521</v>
      </c>
      <c r="H40" s="95"/>
      <c r="I40" s="99">
        <f>SUM(I38:I39)</f>
        <v>95321</v>
      </c>
      <c r="J40" s="95"/>
      <c r="K40" s="99">
        <f>SUM(K38:K39)</f>
        <v>12195</v>
      </c>
      <c r="L40" s="75"/>
      <c r="M40" s="99">
        <f>SUM(M38:M39)</f>
        <v>11529</v>
      </c>
    </row>
    <row r="41" spans="1:14" ht="22.15" customHeight="1">
      <c r="D41" s="57"/>
      <c r="E41" s="58"/>
      <c r="F41" s="58"/>
      <c r="G41" s="71"/>
      <c r="H41" s="71"/>
      <c r="I41" s="71"/>
      <c r="J41" s="71"/>
      <c r="K41" s="71"/>
      <c r="L41" s="75"/>
      <c r="M41" s="71"/>
    </row>
    <row r="42" spans="1:14" ht="22.15" customHeight="1">
      <c r="A42" s="53" t="s">
        <v>157</v>
      </c>
      <c r="D42" s="57"/>
      <c r="E42" s="58"/>
      <c r="F42" s="58"/>
      <c r="G42" s="71"/>
      <c r="H42" s="71"/>
      <c r="I42" s="71"/>
      <c r="J42" s="71"/>
      <c r="K42" s="71"/>
      <c r="L42" s="75"/>
      <c r="M42" s="71"/>
    </row>
    <row r="43" spans="1:14" ht="22.15" customHeight="1">
      <c r="D43" s="57"/>
      <c r="E43" s="58"/>
      <c r="F43" s="58"/>
      <c r="G43" s="64"/>
      <c r="H43" s="64"/>
      <c r="I43" s="64"/>
      <c r="J43" s="64"/>
      <c r="K43" s="47"/>
      <c r="L43" s="36"/>
      <c r="M43" s="47" t="s">
        <v>74</v>
      </c>
    </row>
    <row r="44" spans="1:14" ht="22.15" customHeight="1">
      <c r="A44" s="36" t="s">
        <v>201</v>
      </c>
      <c r="D44" s="57"/>
      <c r="E44" s="58"/>
      <c r="F44" s="58"/>
      <c r="G44" s="64"/>
      <c r="H44" s="64"/>
      <c r="I44" s="64"/>
      <c r="J44" s="64"/>
      <c r="K44" s="47"/>
      <c r="L44" s="36"/>
      <c r="M44" s="47"/>
    </row>
    <row r="45" spans="1:14" s="36" customFormat="1" ht="22.15" customHeight="1">
      <c r="A45" s="36" t="s">
        <v>190</v>
      </c>
      <c r="E45" s="87"/>
      <c r="F45" s="38"/>
      <c r="G45" s="39"/>
      <c r="H45" s="39"/>
      <c r="I45" s="39"/>
      <c r="J45" s="39"/>
      <c r="K45" s="39"/>
      <c r="M45" s="39"/>
      <c r="N45" s="40"/>
    </row>
    <row r="46" spans="1:14" s="36" customFormat="1" ht="22.15" customHeight="1">
      <c r="A46" s="36" t="s">
        <v>73</v>
      </c>
      <c r="E46" s="87"/>
      <c r="F46" s="38"/>
      <c r="G46" s="39"/>
      <c r="H46" s="39"/>
      <c r="I46" s="39"/>
      <c r="J46" s="39"/>
      <c r="K46" s="39"/>
      <c r="M46" s="39"/>
      <c r="N46" s="40"/>
    </row>
    <row r="47" spans="1:14" s="36" customFormat="1" ht="22.15" customHeight="1">
      <c r="A47" s="36" t="s">
        <v>209</v>
      </c>
      <c r="B47" s="35"/>
      <c r="E47" s="87"/>
      <c r="F47" s="38"/>
      <c r="G47" s="39"/>
      <c r="H47" s="39"/>
      <c r="I47" s="39"/>
      <c r="J47" s="39"/>
      <c r="K47" s="39"/>
      <c r="M47" s="39"/>
      <c r="N47" s="40"/>
    </row>
    <row r="48" spans="1:14" s="42" customFormat="1" ht="22.15" customHeight="1">
      <c r="B48" s="41"/>
      <c r="C48" s="41"/>
      <c r="D48" s="41"/>
      <c r="F48" s="43"/>
      <c r="G48" s="44"/>
      <c r="H48" s="44"/>
      <c r="I48" s="44"/>
      <c r="J48" s="44"/>
      <c r="K48" s="45"/>
      <c r="L48" s="46"/>
      <c r="M48" s="45" t="s">
        <v>23</v>
      </c>
    </row>
    <row r="49" spans="1:18" s="42" customFormat="1" ht="22.15" customHeight="1">
      <c r="B49" s="41"/>
      <c r="C49" s="41"/>
      <c r="D49" s="41"/>
      <c r="F49" s="43"/>
      <c r="G49" s="48"/>
      <c r="H49" s="48" t="s">
        <v>22</v>
      </c>
      <c r="I49" s="48"/>
      <c r="J49" s="44"/>
      <c r="K49" s="48"/>
      <c r="L49" s="49" t="s">
        <v>21</v>
      </c>
      <c r="M49" s="48"/>
    </row>
    <row r="50" spans="1:18" ht="22.15" customHeight="1">
      <c r="A50" s="50"/>
      <c r="B50" s="41"/>
      <c r="C50" s="41"/>
      <c r="D50" s="41"/>
      <c r="E50" s="42"/>
      <c r="F50" s="41"/>
      <c r="G50" s="89" t="s">
        <v>163</v>
      </c>
      <c r="H50" s="90"/>
      <c r="I50" s="89" t="s">
        <v>72</v>
      </c>
      <c r="J50" s="90"/>
      <c r="K50" s="89" t="s">
        <v>163</v>
      </c>
      <c r="L50" s="90"/>
      <c r="M50" s="89" t="s">
        <v>72</v>
      </c>
      <c r="N50" s="53"/>
    </row>
    <row r="51" spans="1:18" ht="22.15" customHeight="1">
      <c r="A51" s="50" t="s">
        <v>71</v>
      </c>
      <c r="D51" s="57"/>
      <c r="E51" s="58"/>
      <c r="F51" s="58"/>
      <c r="G51" s="75"/>
      <c r="H51" s="75"/>
      <c r="I51" s="75"/>
      <c r="J51" s="75"/>
      <c r="K51" s="75"/>
      <c r="L51" s="75"/>
      <c r="M51" s="75"/>
    </row>
    <row r="52" spans="1:18" ht="22.15" customHeight="1">
      <c r="A52" s="53" t="s">
        <v>202</v>
      </c>
      <c r="D52" s="57"/>
      <c r="E52" s="58"/>
      <c r="F52" s="58"/>
      <c r="G52" s="75">
        <v>0</v>
      </c>
      <c r="H52" s="75"/>
      <c r="I52" s="75">
        <v>0</v>
      </c>
      <c r="J52" s="75"/>
      <c r="K52" s="75">
        <v>-300000</v>
      </c>
      <c r="L52" s="75"/>
      <c r="M52" s="75">
        <v>0</v>
      </c>
    </row>
    <row r="53" spans="1:18" ht="22.15" customHeight="1">
      <c r="A53" s="53" t="s">
        <v>218</v>
      </c>
      <c r="D53" s="57"/>
      <c r="E53" s="58"/>
      <c r="F53" s="58"/>
      <c r="G53" s="75">
        <v>0</v>
      </c>
      <c r="H53" s="75"/>
      <c r="I53" s="75">
        <v>0</v>
      </c>
      <c r="J53" s="75"/>
      <c r="K53" s="75">
        <v>202500</v>
      </c>
      <c r="L53" s="75"/>
      <c r="M53" s="75">
        <v>0</v>
      </c>
    </row>
    <row r="54" spans="1:18" ht="22.15" customHeight="1">
      <c r="A54" s="53" t="s">
        <v>203</v>
      </c>
      <c r="D54" s="57"/>
      <c r="E54" s="58"/>
      <c r="F54" s="58"/>
      <c r="G54" s="75">
        <v>0</v>
      </c>
      <c r="H54" s="75"/>
      <c r="I54" s="75">
        <v>10856</v>
      </c>
      <c r="J54" s="75"/>
      <c r="K54" s="75">
        <v>0</v>
      </c>
      <c r="L54" s="75"/>
      <c r="M54" s="75">
        <v>0</v>
      </c>
    </row>
    <row r="55" spans="1:18" ht="22.15" customHeight="1">
      <c r="A55" s="53" t="s">
        <v>69</v>
      </c>
      <c r="E55" s="58"/>
      <c r="F55" s="58"/>
      <c r="G55" s="75">
        <v>0</v>
      </c>
      <c r="H55" s="98"/>
      <c r="I55" s="98">
        <v>0</v>
      </c>
      <c r="J55" s="98"/>
      <c r="K55" s="98">
        <v>-243800</v>
      </c>
      <c r="L55" s="75"/>
      <c r="M55" s="98">
        <v>-144400</v>
      </c>
      <c r="P55" s="75"/>
      <c r="Q55" s="75"/>
      <c r="R55" s="75"/>
    </row>
    <row r="56" spans="1:18" ht="22.15" customHeight="1">
      <c r="A56" s="53" t="s">
        <v>70</v>
      </c>
      <c r="D56" s="57"/>
      <c r="E56" s="58"/>
      <c r="F56" s="58"/>
      <c r="G56" s="98">
        <v>0</v>
      </c>
      <c r="H56" s="98"/>
      <c r="I56" s="98">
        <v>0</v>
      </c>
      <c r="J56" s="98"/>
      <c r="K56" s="98">
        <v>223000</v>
      </c>
      <c r="L56" s="116"/>
      <c r="M56" s="98">
        <v>202260</v>
      </c>
      <c r="P56" s="75"/>
      <c r="Q56" s="75"/>
      <c r="R56" s="75"/>
    </row>
    <row r="57" spans="1:18" ht="22.15" customHeight="1">
      <c r="A57" s="53" t="s">
        <v>141</v>
      </c>
      <c r="D57" s="57"/>
      <c r="E57" s="58"/>
      <c r="F57" s="58"/>
      <c r="G57" s="98">
        <v>-18290</v>
      </c>
      <c r="H57" s="98"/>
      <c r="I57" s="98">
        <v>-5900</v>
      </c>
      <c r="J57" s="98"/>
      <c r="K57" s="98">
        <v>0</v>
      </c>
      <c r="L57" s="75"/>
      <c r="M57" s="98">
        <v>0</v>
      </c>
      <c r="P57" s="75"/>
      <c r="Q57" s="75"/>
      <c r="R57" s="75"/>
    </row>
    <row r="58" spans="1:18" ht="22.15" customHeight="1">
      <c r="A58" s="53" t="s">
        <v>68</v>
      </c>
      <c r="D58" s="57"/>
      <c r="E58" s="58"/>
      <c r="F58" s="58"/>
      <c r="G58" s="98">
        <v>16901</v>
      </c>
      <c r="H58" s="98"/>
      <c r="I58" s="98">
        <v>7796</v>
      </c>
      <c r="J58" s="98"/>
      <c r="K58" s="98">
        <v>0</v>
      </c>
      <c r="L58" s="75"/>
      <c r="M58" s="98">
        <v>0</v>
      </c>
      <c r="P58" s="75"/>
      <c r="Q58" s="75"/>
      <c r="R58" s="75"/>
    </row>
    <row r="59" spans="1:18" ht="22.15" customHeight="1">
      <c r="A59" s="53" t="s">
        <v>67</v>
      </c>
      <c r="D59" s="57"/>
      <c r="E59" s="58"/>
      <c r="F59" s="58"/>
      <c r="G59" s="98">
        <v>390</v>
      </c>
      <c r="H59" s="98"/>
      <c r="I59" s="98">
        <v>495</v>
      </c>
      <c r="J59" s="98"/>
      <c r="K59" s="98">
        <v>225</v>
      </c>
      <c r="L59" s="75"/>
      <c r="M59" s="98">
        <v>2</v>
      </c>
      <c r="P59" s="75"/>
      <c r="Q59" s="75"/>
      <c r="R59" s="75"/>
    </row>
    <row r="60" spans="1:18" ht="22.15" customHeight="1">
      <c r="A60" s="53" t="s">
        <v>136</v>
      </c>
      <c r="D60" s="57"/>
      <c r="E60" s="58"/>
      <c r="F60" s="58"/>
      <c r="G60" s="98">
        <v>0</v>
      </c>
      <c r="H60" s="114"/>
      <c r="I60" s="98">
        <v>210309</v>
      </c>
      <c r="J60" s="114"/>
      <c r="K60" s="98">
        <v>0</v>
      </c>
      <c r="L60" s="71"/>
      <c r="M60" s="98">
        <v>199185</v>
      </c>
    </row>
    <row r="61" spans="1:18" ht="22.15" customHeight="1">
      <c r="A61" s="53" t="s">
        <v>66</v>
      </c>
      <c r="D61" s="57"/>
      <c r="E61" s="58"/>
      <c r="F61" s="58"/>
      <c r="G61" s="95">
        <v>879</v>
      </c>
      <c r="H61" s="114"/>
      <c r="I61" s="98">
        <v>916</v>
      </c>
      <c r="J61" s="114"/>
      <c r="K61" s="98">
        <v>5212</v>
      </c>
      <c r="L61" s="71"/>
      <c r="M61" s="98">
        <v>6800</v>
      </c>
    </row>
    <row r="62" spans="1:18" ht="22.15" customHeight="1">
      <c r="A62" s="53" t="s">
        <v>65</v>
      </c>
      <c r="D62" s="57"/>
      <c r="E62" s="58"/>
      <c r="F62" s="58"/>
      <c r="G62" s="95">
        <v>-348</v>
      </c>
      <c r="H62" s="98"/>
      <c r="I62" s="95">
        <v>-256</v>
      </c>
      <c r="J62" s="98"/>
      <c r="K62" s="98">
        <v>-26</v>
      </c>
      <c r="L62" s="75"/>
      <c r="M62" s="98">
        <v>-935</v>
      </c>
    </row>
    <row r="63" spans="1:18" ht="22.15" customHeight="1">
      <c r="A63" s="53" t="s">
        <v>64</v>
      </c>
      <c r="D63" s="57"/>
      <c r="E63" s="58"/>
      <c r="F63" s="58"/>
      <c r="G63" s="99">
        <v>-58187</v>
      </c>
      <c r="H63" s="62"/>
      <c r="I63" s="99">
        <v>-42506</v>
      </c>
      <c r="J63" s="62"/>
      <c r="K63" s="117">
        <v>-1641</v>
      </c>
      <c r="L63" s="75"/>
      <c r="M63" s="117">
        <v>-5659</v>
      </c>
    </row>
    <row r="64" spans="1:18" ht="22.15" customHeight="1">
      <c r="A64" s="50" t="s">
        <v>183</v>
      </c>
      <c r="D64" s="57"/>
      <c r="E64" s="58"/>
      <c r="F64" s="58"/>
      <c r="G64" s="83">
        <f>SUM(G52:G63)</f>
        <v>-58655</v>
      </c>
      <c r="H64" s="95"/>
      <c r="I64" s="83">
        <f>SUM(I52:I63)</f>
        <v>181710</v>
      </c>
      <c r="J64" s="95"/>
      <c r="K64" s="83">
        <f>SUM(K52:K63)</f>
        <v>-114530</v>
      </c>
      <c r="L64" s="75"/>
      <c r="M64" s="83">
        <f>SUM(M52:M63)</f>
        <v>257253</v>
      </c>
    </row>
    <row r="65" spans="1:14" ht="22.15" customHeight="1">
      <c r="A65" s="50" t="s">
        <v>63</v>
      </c>
      <c r="B65" s="41"/>
      <c r="C65" s="41"/>
      <c r="D65" s="41"/>
      <c r="E65" s="58"/>
      <c r="F65" s="58"/>
      <c r="G65" s="98"/>
      <c r="H65" s="98"/>
      <c r="I65" s="98"/>
      <c r="J65" s="98"/>
      <c r="K65" s="98"/>
      <c r="L65" s="75"/>
      <c r="M65" s="75"/>
      <c r="N65" s="42"/>
    </row>
    <row r="66" spans="1:14" ht="22.15" customHeight="1">
      <c r="A66" s="53" t="s">
        <v>200</v>
      </c>
      <c r="B66" s="41"/>
      <c r="C66" s="41"/>
      <c r="D66" s="41"/>
      <c r="E66" s="58"/>
      <c r="F66" s="58"/>
      <c r="G66" s="98">
        <v>-3</v>
      </c>
      <c r="H66" s="98"/>
      <c r="I66" s="98">
        <v>-2</v>
      </c>
      <c r="J66" s="98"/>
      <c r="K66" s="98">
        <v>0</v>
      </c>
      <c r="L66" s="75"/>
      <c r="M66" s="98">
        <v>-2</v>
      </c>
      <c r="N66" s="42"/>
    </row>
    <row r="67" spans="1:14" ht="22.15" customHeight="1">
      <c r="A67" s="53" t="s">
        <v>62</v>
      </c>
      <c r="D67" s="57"/>
      <c r="E67" s="58"/>
      <c r="F67" s="58"/>
      <c r="G67" s="98">
        <v>2483000</v>
      </c>
      <c r="H67" s="118"/>
      <c r="I67" s="98">
        <v>1676000</v>
      </c>
      <c r="J67" s="118"/>
      <c r="K67" s="98">
        <v>2483000</v>
      </c>
      <c r="L67" s="75"/>
      <c r="M67" s="98">
        <v>1676000</v>
      </c>
      <c r="N67" s="53"/>
    </row>
    <row r="68" spans="1:14" ht="22.15" customHeight="1">
      <c r="A68" s="53" t="s">
        <v>61</v>
      </c>
      <c r="D68" s="57"/>
      <c r="E68" s="58"/>
      <c r="F68" s="58"/>
      <c r="G68" s="98">
        <v>-2225500</v>
      </c>
      <c r="H68" s="118"/>
      <c r="I68" s="98">
        <v>-1747000</v>
      </c>
      <c r="J68" s="118"/>
      <c r="K68" s="98">
        <v>-2225500</v>
      </c>
      <c r="L68" s="75"/>
      <c r="M68" s="98">
        <v>-1747000</v>
      </c>
    </row>
    <row r="69" spans="1:14" ht="22.15" customHeight="1">
      <c r="A69" s="53" t="s">
        <v>148</v>
      </c>
      <c r="D69" s="57"/>
      <c r="E69" s="58"/>
      <c r="F69" s="58"/>
      <c r="G69" s="98">
        <v>0</v>
      </c>
      <c r="H69" s="118"/>
      <c r="I69" s="98">
        <v>0</v>
      </c>
      <c r="J69" s="118"/>
      <c r="K69" s="98">
        <v>319300</v>
      </c>
      <c r="L69" s="75"/>
      <c r="M69" s="98">
        <v>23400</v>
      </c>
    </row>
    <row r="70" spans="1:14" ht="22.15" customHeight="1">
      <c r="A70" s="53" t="s">
        <v>149</v>
      </c>
      <c r="D70" s="57"/>
      <c r="E70" s="58"/>
      <c r="F70" s="58"/>
      <c r="G70" s="98">
        <v>0</v>
      </c>
      <c r="H70" s="118"/>
      <c r="I70" s="98">
        <v>0</v>
      </c>
      <c r="J70" s="118"/>
      <c r="K70" s="98">
        <v>-205500</v>
      </c>
      <c r="L70" s="75"/>
      <c r="M70" s="98">
        <v>-2000</v>
      </c>
    </row>
    <row r="71" spans="1:14" ht="22.15" customHeight="1">
      <c r="A71" s="53" t="s">
        <v>179</v>
      </c>
      <c r="D71" s="57"/>
      <c r="E71" s="58"/>
      <c r="F71" s="58"/>
      <c r="G71" s="98">
        <v>-545</v>
      </c>
      <c r="H71" s="118"/>
      <c r="I71" s="98">
        <v>-545</v>
      </c>
      <c r="J71" s="118"/>
      <c r="K71" s="98">
        <v>-545</v>
      </c>
      <c r="L71" s="75"/>
      <c r="M71" s="98">
        <v>-545</v>
      </c>
    </row>
    <row r="72" spans="1:14" ht="22.15" customHeight="1">
      <c r="A72" s="53" t="s">
        <v>193</v>
      </c>
      <c r="D72" s="57"/>
      <c r="E72" s="58"/>
      <c r="F72" s="58"/>
      <c r="G72" s="98">
        <v>-240000</v>
      </c>
      <c r="H72" s="118"/>
      <c r="I72" s="98">
        <v>-210000</v>
      </c>
      <c r="J72" s="118"/>
      <c r="K72" s="98">
        <v>-240000</v>
      </c>
      <c r="L72" s="75"/>
      <c r="M72" s="98">
        <v>-210000</v>
      </c>
    </row>
    <row r="73" spans="1:14" ht="22.15" customHeight="1">
      <c r="A73" s="53" t="s">
        <v>60</v>
      </c>
      <c r="D73" s="57"/>
      <c r="E73" s="58"/>
      <c r="F73" s="58"/>
      <c r="G73" s="99">
        <v>-6430</v>
      </c>
      <c r="H73" s="62"/>
      <c r="I73" s="99">
        <v>-5921</v>
      </c>
      <c r="J73" s="62"/>
      <c r="K73" s="117">
        <v>-22528</v>
      </c>
      <c r="L73" s="71"/>
      <c r="M73" s="117">
        <v>-15574</v>
      </c>
    </row>
    <row r="74" spans="1:14" ht="22.15" customHeight="1">
      <c r="A74" s="50" t="s">
        <v>184</v>
      </c>
      <c r="D74" s="57"/>
      <c r="E74" s="58"/>
      <c r="F74" s="58"/>
      <c r="G74" s="99">
        <f>SUM(G66:G73)</f>
        <v>10522</v>
      </c>
      <c r="H74" s="95"/>
      <c r="I74" s="99">
        <f>SUM(I66:I73)</f>
        <v>-287468</v>
      </c>
      <c r="J74" s="95"/>
      <c r="K74" s="99">
        <f>SUM(K66:K73)</f>
        <v>108227</v>
      </c>
      <c r="L74" s="75"/>
      <c r="M74" s="77">
        <f>SUM(M66:M73)</f>
        <v>-275721</v>
      </c>
    </row>
    <row r="75" spans="1:14" ht="22.15" customHeight="1">
      <c r="A75" s="36" t="s">
        <v>219</v>
      </c>
      <c r="D75" s="57"/>
      <c r="E75" s="58"/>
      <c r="F75" s="58"/>
      <c r="G75" s="71">
        <f>G40+G64+G74</f>
        <v>4388</v>
      </c>
      <c r="H75" s="95"/>
      <c r="I75" s="71">
        <f>I40+I64+I74</f>
        <v>-10437</v>
      </c>
      <c r="J75" s="95"/>
      <c r="K75" s="71">
        <f>K40+K64+K74</f>
        <v>5892</v>
      </c>
      <c r="L75" s="71"/>
      <c r="M75" s="71">
        <f>M40+M64+M74</f>
        <v>-6939</v>
      </c>
    </row>
    <row r="76" spans="1:14" ht="22.15" customHeight="1">
      <c r="A76" s="53" t="s">
        <v>59</v>
      </c>
      <c r="D76" s="57"/>
      <c r="E76" s="58"/>
      <c r="F76" s="58"/>
      <c r="G76" s="99">
        <v>24758</v>
      </c>
      <c r="H76" s="95"/>
      <c r="I76" s="99">
        <v>32192</v>
      </c>
      <c r="J76" s="95"/>
      <c r="K76" s="99">
        <v>6779</v>
      </c>
      <c r="L76" s="75"/>
      <c r="M76" s="99">
        <v>16556</v>
      </c>
    </row>
    <row r="77" spans="1:14" ht="22.15" customHeight="1" thickBot="1">
      <c r="A77" s="50" t="s">
        <v>58</v>
      </c>
      <c r="D77" s="57"/>
      <c r="E77" s="58"/>
      <c r="F77" s="58"/>
      <c r="G77" s="119">
        <f>SUM(G75:G76)</f>
        <v>29146</v>
      </c>
      <c r="H77" s="95"/>
      <c r="I77" s="119">
        <f>SUM(I75:I76)</f>
        <v>21755</v>
      </c>
      <c r="J77" s="95"/>
      <c r="K77" s="119">
        <f>SUM(K75:K76)</f>
        <v>12671</v>
      </c>
      <c r="L77" s="75"/>
      <c r="M77" s="70">
        <f>SUM(M75:M76)</f>
        <v>9617</v>
      </c>
    </row>
    <row r="78" spans="1:14" ht="22.15" customHeight="1" thickTop="1">
      <c r="A78" s="50"/>
      <c r="D78" s="57"/>
      <c r="E78" s="58"/>
      <c r="F78" s="58"/>
      <c r="G78" s="75">
        <f>G77-BS!G12</f>
        <v>0</v>
      </c>
      <c r="H78" s="71"/>
      <c r="I78" s="71"/>
      <c r="J78" s="71"/>
      <c r="K78" s="75">
        <f>K77-BS!K12</f>
        <v>0</v>
      </c>
      <c r="L78" s="75"/>
      <c r="M78" s="71"/>
    </row>
    <row r="79" spans="1:14" ht="22.15" customHeight="1">
      <c r="A79" s="120"/>
      <c r="B79" s="120"/>
      <c r="C79" s="121"/>
      <c r="D79" s="121"/>
      <c r="E79" s="53"/>
      <c r="F79" s="53"/>
      <c r="G79" s="71"/>
      <c r="H79" s="71"/>
      <c r="I79" s="71"/>
      <c r="J79" s="71"/>
      <c r="K79" s="71"/>
      <c r="L79" s="98"/>
      <c r="M79" s="95"/>
    </row>
    <row r="80" spans="1:14" ht="22.15" customHeight="1">
      <c r="A80" s="53" t="s">
        <v>157</v>
      </c>
      <c r="D80" s="57"/>
    </row>
  </sheetData>
  <pageMargins left="0.78740157480314965" right="0.39370078740157483" top="0.78740157480314965" bottom="0.39370078740157483" header="0.19685039370078741" footer="0.19685039370078741"/>
  <pageSetup paperSize="9" scale="71" orientation="portrait" horizontalDpi="300" verticalDpi="300" r:id="rId1"/>
  <rowBreaks count="1" manualBreakCount="1">
    <brk id="42" max="16383" man="1"/>
  </rowBreaks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51146</vt:lpwstr>
  </property>
  <property fmtid="{D5CDD505-2E9C-101B-9397-08002B2CF9AE}" pid="4" name="OptimizationTime">
    <vt:lpwstr>20211110_1004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BS</vt:lpstr>
      <vt:lpstr>PL</vt:lpstr>
      <vt:lpstr>conso</vt:lpstr>
      <vt:lpstr>company</vt:lpstr>
      <vt:lpstr>CF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Kankanit Saengarunthong</dc:creator>
  <cp:lastModifiedBy>Darika Tongprapai</cp:lastModifiedBy>
  <cp:lastPrinted>2021-11-03T10:56:48Z</cp:lastPrinted>
  <dcterms:created xsi:type="dcterms:W3CDTF">2020-03-24T06:59:39Z</dcterms:created>
  <dcterms:modified xsi:type="dcterms:W3CDTF">2021-11-03T10:56:50Z</dcterms:modified>
</cp:coreProperties>
</file>